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13.xml" ContentType="application/vnd.openxmlformats-officedocument.drawingml.chart+xml"/>
  <Override PartName="/xl/drawings/drawing15.xml" ContentType="application/vnd.openxmlformats-officedocument.drawingml.chartshapes+xml"/>
  <Override PartName="/xl/charts/chart14.xml" ContentType="application/vnd.openxmlformats-officedocument.drawingml.chart+xml"/>
  <Override PartName="/xl/drawings/drawing16.xml" ContentType="application/vnd.openxmlformats-officedocument.drawingml.chartshapes+xml"/>
  <Override PartName="/xl/charts/chart15.xml" ContentType="application/vnd.openxmlformats-officedocument.drawingml.chart+xml"/>
  <Override PartName="/xl/drawings/drawing17.xml" ContentType="application/vnd.openxmlformats-officedocument.drawingml.chartshapes+xml"/>
  <Override PartName="/xl/charts/chart16.xml" ContentType="application/vnd.openxmlformats-officedocument.drawingml.chart+xml"/>
  <Override PartName="/xl/drawings/drawing18.xml" ContentType="application/vnd.openxmlformats-officedocument.drawingml.chartshapes+xml"/>
  <Override PartName="/xl/charts/chart17.xml" ContentType="application/vnd.openxmlformats-officedocument.drawingml.chart+xml"/>
  <Override PartName="/xl/drawings/drawing1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2010nonEU\"/>
    </mc:Choice>
  </mc:AlternateContent>
  <xr:revisionPtr revIDLastSave="0" documentId="13_ncr:1_{2332EA61-D06C-4019-B24E-80D23335AAA1}" xr6:coauthVersionLast="47" xr6:coauthVersionMax="47" xr10:uidLastSave="{00000000-0000-0000-0000-000000000000}"/>
  <bookViews>
    <workbookView xWindow="-110" yWindow="-110" windowWidth="19420" windowHeight="10420" activeTab="2" xr2:uid="{00000000-000D-0000-FFFF-FFFF00000000}"/>
  </bookViews>
  <sheets>
    <sheet name="Notes" sheetId="4" r:id="rId1"/>
    <sheet name="ChartsImports" sheetId="51" r:id="rId2"/>
    <sheet name="ChartsExports" sheetId="28" r:id="rId3"/>
    <sheet name="Imports" sheetId="1" r:id="rId4"/>
    <sheet name="Exports" sheetId="50" r:id="rId5"/>
    <sheet name="ImportsCoreVPA" sheetId="17" r:id="rId6"/>
    <sheet name="ImportsTimberSectorMinusCoreVPA" sheetId="18" r:id="rId7"/>
    <sheet name="ImportsPaperSectorMinusCoreVPA" sheetId="20" r:id="rId8"/>
    <sheet name="ImportsLogs" sheetId="6" r:id="rId9"/>
    <sheet name="ImportsSawnwood" sheetId="7" r:id="rId10"/>
    <sheet name="ImportsVeneer" sheetId="10" r:id="rId11"/>
    <sheet name="ImportsPlywood" sheetId="9" r:id="rId12"/>
    <sheet name="ImportsOtherPanels" sheetId="31" r:id="rId13"/>
    <sheet name="ImportsMouldingsAndJoinery" sheetId="32" r:id="rId14"/>
    <sheet name="ImportsFurniture" sheetId="30" r:id="rId15"/>
    <sheet name="ImportsChipsAndResidues" sheetId="14" r:id="rId16"/>
    <sheet name="ImportsPulp" sheetId="13" r:id="rId17"/>
    <sheet name="ImportsPaper" sheetId="12" r:id="rId18"/>
    <sheet name="ExportsCoreVPA" sheetId="22" r:id="rId19"/>
    <sheet name="ExportsTimberSectorMinusCoreVPA" sheetId="21" r:id="rId20"/>
    <sheet name="ExportsPaperSectorMinusCoreVPA" sheetId="26" r:id="rId21"/>
    <sheet name="ExportsLogs" sheetId="38" r:id="rId22"/>
    <sheet name="ExportsSawnWood" sheetId="39" r:id="rId23"/>
    <sheet name="ExportsVeneer" sheetId="37" r:id="rId24"/>
    <sheet name="ExportsPlywood" sheetId="36" r:id="rId25"/>
    <sheet name="ExportsOtherPanels" sheetId="35" r:id="rId26"/>
    <sheet name="ExportsMouldingsAndJoinery" sheetId="43" r:id="rId27"/>
    <sheet name="ExportsFurniture" sheetId="42" r:id="rId28"/>
    <sheet name="ExportsPellets" sheetId="53" r:id="rId29"/>
    <sheet name="ExportsChipsAndResidues" sheetId="49" r:id="rId30"/>
    <sheet name="ExportsPulp" sheetId="16" r:id="rId31"/>
    <sheet name="ExportsPaper" sheetId="15" r:id="rId32"/>
    <sheet name=" " sheetId="3" r:id="rId33"/>
  </sheets>
  <externalReferences>
    <externalReference r:id="rId34"/>
    <externalReference r:id="rId3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4" i="3" l="1"/>
  <c r="C273" i="3"/>
  <c r="C272" i="3"/>
  <c r="D271" i="3"/>
  <c r="B28" i="28"/>
  <c r="Z13" i="36"/>
  <c r="Y13" i="36"/>
  <c r="X13" i="36"/>
  <c r="A297" i="3"/>
  <c r="C288" i="3"/>
  <c r="C287" i="3"/>
  <c r="C286" i="3"/>
  <c r="C284" i="3"/>
  <c r="D285" i="3"/>
  <c r="BF294" i="3"/>
  <c r="BE294" i="3"/>
  <c r="BD294" i="3"/>
  <c r="BC294" i="3"/>
  <c r="BB294" i="3"/>
  <c r="BA294" i="3"/>
  <c r="AZ294" i="3"/>
  <c r="AY294" i="3"/>
  <c r="AX294" i="3"/>
  <c r="AW294" i="3"/>
  <c r="AV294" i="3"/>
  <c r="AU294" i="3"/>
  <c r="AT294" i="3"/>
  <c r="AS294" i="3"/>
  <c r="AR294" i="3"/>
  <c r="AQ294" i="3"/>
  <c r="AP294" i="3"/>
  <c r="AO294" i="3"/>
  <c r="AN294" i="3"/>
  <c r="AM294" i="3"/>
  <c r="AL294" i="3"/>
  <c r="AK294" i="3"/>
  <c r="AJ294" i="3"/>
  <c r="AI294" i="3"/>
  <c r="AH294" i="3"/>
  <c r="AG294" i="3"/>
  <c r="BF295" i="3"/>
  <c r="BE295" i="3"/>
  <c r="BD295" i="3"/>
  <c r="BC295" i="3"/>
  <c r="BB295" i="3"/>
  <c r="BA295" i="3"/>
  <c r="AZ295" i="3"/>
  <c r="AY295" i="3"/>
  <c r="AX295" i="3"/>
  <c r="AW295" i="3"/>
  <c r="AV295" i="3"/>
  <c r="AU295" i="3"/>
  <c r="AT295" i="3"/>
  <c r="AS295" i="3"/>
  <c r="AR295" i="3"/>
  <c r="AQ295" i="3"/>
  <c r="AP295" i="3"/>
  <c r="AO295" i="3"/>
  <c r="AN295" i="3"/>
  <c r="AM295" i="3"/>
  <c r="AL295" i="3"/>
  <c r="AK295" i="3"/>
  <c r="AJ295" i="3"/>
  <c r="AI295" i="3"/>
  <c r="AH295" i="3"/>
  <c r="AG295" i="3"/>
  <c r="C305" i="3"/>
  <c r="C304" i="3"/>
  <c r="C303" i="3"/>
  <c r="C301" i="3"/>
  <c r="D302" i="3"/>
  <c r="BF313" i="3"/>
  <c r="BE313" i="3"/>
  <c r="BD313" i="3"/>
  <c r="BC313" i="3"/>
  <c r="BB313" i="3"/>
  <c r="BA313" i="3"/>
  <c r="AZ313" i="3"/>
  <c r="AY313" i="3"/>
  <c r="AX313" i="3"/>
  <c r="AW313" i="3"/>
  <c r="AV313" i="3"/>
  <c r="AU313" i="3"/>
  <c r="AT313" i="3"/>
  <c r="AS313" i="3"/>
  <c r="AR313" i="3"/>
  <c r="AQ313" i="3"/>
  <c r="AP313" i="3"/>
  <c r="AO313" i="3"/>
  <c r="AN313" i="3"/>
  <c r="AM313" i="3"/>
  <c r="AL313" i="3"/>
  <c r="AK313" i="3"/>
  <c r="AJ313" i="3"/>
  <c r="AI313" i="3"/>
  <c r="AH313" i="3"/>
  <c r="AG313" i="3"/>
  <c r="BF312" i="3"/>
  <c r="BE312" i="3"/>
  <c r="BD312" i="3"/>
  <c r="BC312" i="3"/>
  <c r="BB312" i="3"/>
  <c r="BA312" i="3"/>
  <c r="AZ312" i="3"/>
  <c r="AY312" i="3"/>
  <c r="AX312" i="3"/>
  <c r="AW312" i="3"/>
  <c r="AV312" i="3"/>
  <c r="AU312" i="3"/>
  <c r="AT312" i="3"/>
  <c r="AS312" i="3"/>
  <c r="AR312" i="3"/>
  <c r="AQ312" i="3"/>
  <c r="AP312" i="3"/>
  <c r="AO312" i="3"/>
  <c r="AN312" i="3"/>
  <c r="AM312" i="3"/>
  <c r="AL312" i="3"/>
  <c r="AK312" i="3"/>
  <c r="AJ312" i="3"/>
  <c r="AI312" i="3"/>
  <c r="AH312" i="3"/>
  <c r="AG312" i="3"/>
  <c r="AB305" i="3"/>
  <c r="AA305" i="3"/>
  <c r="Z305" i="3"/>
  <c r="Y305" i="3"/>
  <c r="X305" i="3"/>
  <c r="W305" i="3"/>
  <c r="V305" i="3"/>
  <c r="U305" i="3"/>
  <c r="T305" i="3"/>
  <c r="S305" i="3"/>
  <c r="R305" i="3"/>
  <c r="Q305" i="3"/>
  <c r="P305" i="3"/>
  <c r="O305" i="3"/>
  <c r="N305" i="3"/>
  <c r="M305" i="3"/>
  <c r="L305" i="3"/>
  <c r="K305" i="3"/>
  <c r="J305" i="3"/>
  <c r="I305" i="3"/>
  <c r="H305" i="3"/>
  <c r="G305" i="3"/>
  <c r="F305" i="3"/>
  <c r="E305" i="3"/>
  <c r="D305" i="3"/>
  <c r="A305" i="3"/>
  <c r="AB304" i="3"/>
  <c r="AA304" i="3"/>
  <c r="Z304" i="3"/>
  <c r="Y304" i="3"/>
  <c r="X304" i="3"/>
  <c r="W304" i="3"/>
  <c r="V304" i="3"/>
  <c r="U304" i="3"/>
  <c r="T304" i="3"/>
  <c r="S304" i="3"/>
  <c r="R304" i="3"/>
  <c r="Q304" i="3"/>
  <c r="P304" i="3"/>
  <c r="O304" i="3"/>
  <c r="N304" i="3"/>
  <c r="M304" i="3"/>
  <c r="L304" i="3"/>
  <c r="K304" i="3"/>
  <c r="J304" i="3"/>
  <c r="I304" i="3"/>
  <c r="H304" i="3"/>
  <c r="G304" i="3"/>
  <c r="F304" i="3"/>
  <c r="E304" i="3"/>
  <c r="D304" i="3"/>
  <c r="A304" i="3"/>
  <c r="A359" i="3"/>
  <c r="A357" i="3"/>
  <c r="BF356" i="3"/>
  <c r="BE356" i="3"/>
  <c r="BD356" i="3"/>
  <c r="BC356" i="3"/>
  <c r="BB356" i="3"/>
  <c r="BA356" i="3"/>
  <c r="AZ356" i="3"/>
  <c r="AY356" i="3"/>
  <c r="AX356" i="3"/>
  <c r="AW356" i="3"/>
  <c r="AV356" i="3"/>
  <c r="AU356" i="3"/>
  <c r="AT356" i="3"/>
  <c r="AS356" i="3"/>
  <c r="AR356" i="3"/>
  <c r="AQ356" i="3"/>
  <c r="AP356" i="3"/>
  <c r="AO356" i="3"/>
  <c r="AN356" i="3"/>
  <c r="AM356" i="3"/>
  <c r="AL356" i="3"/>
  <c r="AK356" i="3"/>
  <c r="AJ356" i="3"/>
  <c r="AI356" i="3"/>
  <c r="AH356" i="3"/>
  <c r="AG356" i="3"/>
  <c r="BF355" i="3"/>
  <c r="BE355" i="3"/>
  <c r="BD355" i="3"/>
  <c r="BC355" i="3"/>
  <c r="BB355" i="3"/>
  <c r="BA355" i="3"/>
  <c r="AZ355" i="3"/>
  <c r="AY355" i="3"/>
  <c r="AX355" i="3"/>
  <c r="AW355" i="3"/>
  <c r="AV355" i="3"/>
  <c r="AU355" i="3"/>
  <c r="AT355" i="3"/>
  <c r="AS355" i="3"/>
  <c r="AR355" i="3"/>
  <c r="AQ355" i="3"/>
  <c r="AP355" i="3"/>
  <c r="AO355" i="3"/>
  <c r="AN355" i="3"/>
  <c r="AM355" i="3"/>
  <c r="AL355" i="3"/>
  <c r="AK355" i="3"/>
  <c r="AJ355" i="3"/>
  <c r="AI355" i="3"/>
  <c r="AH355" i="3"/>
  <c r="AG355" i="3"/>
  <c r="BF354" i="3"/>
  <c r="BE354" i="3"/>
  <c r="BD354" i="3"/>
  <c r="BC354" i="3"/>
  <c r="BB354" i="3"/>
  <c r="BA354" i="3"/>
  <c r="AZ354" i="3"/>
  <c r="AY354" i="3"/>
  <c r="AX354" i="3"/>
  <c r="AW354" i="3"/>
  <c r="AV354" i="3"/>
  <c r="AU354" i="3"/>
  <c r="AT354" i="3"/>
  <c r="AS354" i="3"/>
  <c r="AR354" i="3"/>
  <c r="AQ354" i="3"/>
  <c r="AP354" i="3"/>
  <c r="AO354" i="3"/>
  <c r="AN354" i="3"/>
  <c r="AM354" i="3"/>
  <c r="AL354" i="3"/>
  <c r="AK354" i="3"/>
  <c r="AJ354" i="3"/>
  <c r="AI354" i="3"/>
  <c r="AH354" i="3"/>
  <c r="AG354" i="3"/>
  <c r="BF358" i="3"/>
  <c r="BE358" i="3"/>
  <c r="BD358" i="3"/>
  <c r="BC358" i="3"/>
  <c r="BB358" i="3"/>
  <c r="BA358" i="3"/>
  <c r="AZ358" i="3"/>
  <c r="AY358" i="3"/>
  <c r="AX358" i="3"/>
  <c r="AW358" i="3"/>
  <c r="AV358" i="3"/>
  <c r="AU358" i="3"/>
  <c r="AT358" i="3"/>
  <c r="AS358" i="3"/>
  <c r="AR358" i="3"/>
  <c r="AQ358" i="3"/>
  <c r="AP358" i="3"/>
  <c r="AO358" i="3"/>
  <c r="AN358" i="3"/>
  <c r="AM358" i="3"/>
  <c r="AL358" i="3"/>
  <c r="AK358" i="3"/>
  <c r="AJ358" i="3"/>
  <c r="AI358" i="3"/>
  <c r="AH358" i="3"/>
  <c r="AG358" i="3"/>
  <c r="BF362" i="3"/>
  <c r="BE362" i="3"/>
  <c r="BD362" i="3"/>
  <c r="BC362" i="3"/>
  <c r="BB362" i="3"/>
  <c r="BA362" i="3"/>
  <c r="AZ362" i="3"/>
  <c r="AY362" i="3"/>
  <c r="AX362" i="3"/>
  <c r="AW362" i="3"/>
  <c r="AV362" i="3"/>
  <c r="AU362" i="3"/>
  <c r="AT362" i="3"/>
  <c r="AS362" i="3"/>
  <c r="AR362" i="3"/>
  <c r="AQ362" i="3"/>
  <c r="AP362" i="3"/>
  <c r="AO362" i="3"/>
  <c r="AN362" i="3"/>
  <c r="AM362" i="3"/>
  <c r="AL362" i="3"/>
  <c r="AK362" i="3"/>
  <c r="AJ362" i="3"/>
  <c r="AI362" i="3"/>
  <c r="AH362" i="3"/>
  <c r="AG362" i="3"/>
  <c r="BF361" i="3"/>
  <c r="BE361" i="3"/>
  <c r="BD361" i="3"/>
  <c r="BC361" i="3"/>
  <c r="BB361" i="3"/>
  <c r="BA361" i="3"/>
  <c r="AZ361" i="3"/>
  <c r="AY361" i="3"/>
  <c r="AX361" i="3"/>
  <c r="AW361" i="3"/>
  <c r="AV361" i="3"/>
  <c r="AU361" i="3"/>
  <c r="AT361" i="3"/>
  <c r="AS361" i="3"/>
  <c r="AR361" i="3"/>
  <c r="AQ361" i="3"/>
  <c r="AP361" i="3"/>
  <c r="AO361" i="3"/>
  <c r="AN361" i="3"/>
  <c r="AM361" i="3"/>
  <c r="AL361" i="3"/>
  <c r="AK361" i="3"/>
  <c r="AJ361" i="3"/>
  <c r="AI361" i="3"/>
  <c r="AH361" i="3"/>
  <c r="AG361" i="3"/>
  <c r="A362" i="3"/>
  <c r="A361" i="3"/>
  <c r="AB362" i="3"/>
  <c r="AA362" i="3"/>
  <c r="Z362" i="3"/>
  <c r="Y362" i="3"/>
  <c r="X362" i="3"/>
  <c r="W362" i="3"/>
  <c r="V362" i="3"/>
  <c r="U362" i="3"/>
  <c r="T362" i="3"/>
  <c r="S362" i="3"/>
  <c r="R362" i="3"/>
  <c r="Q362" i="3"/>
  <c r="P362" i="3"/>
  <c r="O362" i="3"/>
  <c r="N362" i="3"/>
  <c r="M362" i="3"/>
  <c r="L362" i="3"/>
  <c r="K362" i="3"/>
  <c r="J362" i="3"/>
  <c r="I362" i="3"/>
  <c r="H362" i="3"/>
  <c r="G362" i="3"/>
  <c r="F362" i="3"/>
  <c r="E362" i="3"/>
  <c r="D362" i="3"/>
  <c r="C362" i="3"/>
  <c r="AB361" i="3"/>
  <c r="AA361" i="3"/>
  <c r="Z361" i="3"/>
  <c r="Y361" i="3"/>
  <c r="X361" i="3"/>
  <c r="W361" i="3"/>
  <c r="V361" i="3"/>
  <c r="U361" i="3"/>
  <c r="T361" i="3"/>
  <c r="S361" i="3"/>
  <c r="R361" i="3"/>
  <c r="Q361" i="3"/>
  <c r="P361" i="3"/>
  <c r="O361" i="3"/>
  <c r="N361" i="3"/>
  <c r="M361" i="3"/>
  <c r="L361" i="3"/>
  <c r="K361" i="3"/>
  <c r="J361" i="3"/>
  <c r="I361" i="3"/>
  <c r="H361" i="3"/>
  <c r="G361" i="3"/>
  <c r="F361" i="3"/>
  <c r="E361" i="3"/>
  <c r="D361" i="3"/>
  <c r="C361" i="3"/>
  <c r="D340" i="3"/>
  <c r="AB344" i="3"/>
  <c r="AA344" i="3"/>
  <c r="Z344" i="3"/>
  <c r="Y344" i="3"/>
  <c r="X344" i="3"/>
  <c r="W344" i="3"/>
  <c r="V344" i="3"/>
  <c r="U344" i="3"/>
  <c r="T344" i="3"/>
  <c r="S344" i="3"/>
  <c r="R344" i="3"/>
  <c r="Q344" i="3"/>
  <c r="P344" i="3"/>
  <c r="O344" i="3"/>
  <c r="N344" i="3"/>
  <c r="M344" i="3"/>
  <c r="L344" i="3"/>
  <c r="K344" i="3"/>
  <c r="J344" i="3"/>
  <c r="I344" i="3"/>
  <c r="H344" i="3"/>
  <c r="G344" i="3"/>
  <c r="F344" i="3"/>
  <c r="E344" i="3"/>
  <c r="D344" i="3"/>
  <c r="C344" i="3"/>
  <c r="A344" i="3"/>
  <c r="A356" i="3" s="1"/>
  <c r="AB343" i="3"/>
  <c r="AA343" i="3"/>
  <c r="Z343" i="3"/>
  <c r="Y343" i="3"/>
  <c r="X343" i="3"/>
  <c r="W343" i="3"/>
  <c r="V343" i="3"/>
  <c r="U343" i="3"/>
  <c r="T343" i="3"/>
  <c r="S343" i="3"/>
  <c r="R343" i="3"/>
  <c r="Q343" i="3"/>
  <c r="P343" i="3"/>
  <c r="O343" i="3"/>
  <c r="N343" i="3"/>
  <c r="M343" i="3"/>
  <c r="L343" i="3"/>
  <c r="K343" i="3"/>
  <c r="J343" i="3"/>
  <c r="I343" i="3"/>
  <c r="H343" i="3"/>
  <c r="G343" i="3"/>
  <c r="F343" i="3"/>
  <c r="E343" i="3"/>
  <c r="D343" i="3"/>
  <c r="C343" i="3"/>
  <c r="A343" i="3"/>
  <c r="A355" i="3" s="1"/>
  <c r="AB342" i="3"/>
  <c r="AA342" i="3"/>
  <c r="Z342" i="3"/>
  <c r="Y342" i="3"/>
  <c r="X342" i="3"/>
  <c r="W342" i="3"/>
  <c r="V342" i="3"/>
  <c r="U342" i="3"/>
  <c r="T342" i="3"/>
  <c r="S342" i="3"/>
  <c r="R342" i="3"/>
  <c r="Q342" i="3"/>
  <c r="P342" i="3"/>
  <c r="O342" i="3"/>
  <c r="N342" i="3"/>
  <c r="M342" i="3"/>
  <c r="L342" i="3"/>
  <c r="K342" i="3"/>
  <c r="J342" i="3"/>
  <c r="I342" i="3"/>
  <c r="H342" i="3"/>
  <c r="G342" i="3"/>
  <c r="F342" i="3"/>
  <c r="E342" i="3"/>
  <c r="D342" i="3"/>
  <c r="C342" i="3"/>
  <c r="A342" i="3"/>
  <c r="A354" i="3" s="1"/>
  <c r="AB346" i="3"/>
  <c r="AA346" i="3"/>
  <c r="Z346" i="3"/>
  <c r="Y346" i="3"/>
  <c r="X346" i="3"/>
  <c r="W346" i="3"/>
  <c r="V346" i="3"/>
  <c r="U346" i="3"/>
  <c r="T346" i="3"/>
  <c r="S346" i="3"/>
  <c r="R346" i="3"/>
  <c r="Q346" i="3"/>
  <c r="P346" i="3"/>
  <c r="O346" i="3"/>
  <c r="N346" i="3"/>
  <c r="M346" i="3"/>
  <c r="L346" i="3"/>
  <c r="K346" i="3"/>
  <c r="J346" i="3"/>
  <c r="I346" i="3"/>
  <c r="H346" i="3"/>
  <c r="G346" i="3"/>
  <c r="F346" i="3"/>
  <c r="E346" i="3"/>
  <c r="D346" i="3"/>
  <c r="C346" i="3"/>
  <c r="A346" i="3"/>
  <c r="A358" i="3" s="1"/>
  <c r="AB335" i="3"/>
  <c r="AA335" i="3"/>
  <c r="Z335" i="3"/>
  <c r="Y335" i="3"/>
  <c r="X335" i="3"/>
  <c r="W335" i="3"/>
  <c r="V335" i="3"/>
  <c r="U335" i="3"/>
  <c r="T335" i="3"/>
  <c r="S335" i="3"/>
  <c r="R335" i="3"/>
  <c r="Q335" i="3"/>
  <c r="P335" i="3"/>
  <c r="O335" i="3"/>
  <c r="N335" i="3"/>
  <c r="M335" i="3"/>
  <c r="L335" i="3"/>
  <c r="K335" i="3"/>
  <c r="J335" i="3"/>
  <c r="I335" i="3"/>
  <c r="H335" i="3"/>
  <c r="G335" i="3"/>
  <c r="F335" i="3"/>
  <c r="E335" i="3"/>
  <c r="D335" i="3"/>
  <c r="AB334" i="3"/>
  <c r="AA334" i="3"/>
  <c r="Z334" i="3"/>
  <c r="Y334" i="3"/>
  <c r="X334" i="3"/>
  <c r="W334" i="3"/>
  <c r="V334" i="3"/>
  <c r="U334" i="3"/>
  <c r="T334" i="3"/>
  <c r="S334" i="3"/>
  <c r="R334" i="3"/>
  <c r="Q334" i="3"/>
  <c r="P334" i="3"/>
  <c r="O334" i="3"/>
  <c r="N334" i="3"/>
  <c r="M334" i="3"/>
  <c r="L334" i="3"/>
  <c r="K334" i="3"/>
  <c r="J334" i="3"/>
  <c r="I334" i="3"/>
  <c r="H334" i="3"/>
  <c r="G334" i="3"/>
  <c r="F334" i="3"/>
  <c r="E334" i="3"/>
  <c r="D334" i="3"/>
  <c r="AB333" i="3"/>
  <c r="AA333" i="3"/>
  <c r="Z333" i="3"/>
  <c r="Y333" i="3"/>
  <c r="X333" i="3"/>
  <c r="W333" i="3"/>
  <c r="V333" i="3"/>
  <c r="U333" i="3"/>
  <c r="T333" i="3"/>
  <c r="S333" i="3"/>
  <c r="R333" i="3"/>
  <c r="Q333" i="3"/>
  <c r="P333" i="3"/>
  <c r="O333" i="3"/>
  <c r="N333" i="3"/>
  <c r="M333" i="3"/>
  <c r="L333" i="3"/>
  <c r="K333" i="3"/>
  <c r="J333" i="3"/>
  <c r="I333" i="3"/>
  <c r="H333" i="3"/>
  <c r="G333" i="3"/>
  <c r="F333" i="3"/>
  <c r="E333" i="3"/>
  <c r="D333" i="3"/>
  <c r="C335" i="3"/>
  <c r="C334" i="3"/>
  <c r="C333" i="3"/>
  <c r="D319" i="3"/>
  <c r="C321" i="3"/>
  <c r="C320" i="3"/>
  <c r="C318" i="3"/>
  <c r="BF335" i="3"/>
  <c r="BE335" i="3"/>
  <c r="BD335" i="3"/>
  <c r="BC335" i="3"/>
  <c r="BB335" i="3"/>
  <c r="BA335" i="3"/>
  <c r="AZ335" i="3"/>
  <c r="AY335" i="3"/>
  <c r="AX335" i="3"/>
  <c r="AW335" i="3"/>
  <c r="AV335" i="3"/>
  <c r="AU335" i="3"/>
  <c r="AT335" i="3"/>
  <c r="AS335" i="3"/>
  <c r="AR335" i="3"/>
  <c r="AQ335" i="3"/>
  <c r="AP335" i="3"/>
  <c r="AO335" i="3"/>
  <c r="AN335" i="3"/>
  <c r="AM335" i="3"/>
  <c r="AL335" i="3"/>
  <c r="AK335" i="3"/>
  <c r="AJ335" i="3"/>
  <c r="AI335" i="3"/>
  <c r="AH335" i="3"/>
  <c r="BF334" i="3"/>
  <c r="BE334" i="3"/>
  <c r="BD334" i="3"/>
  <c r="BC334" i="3"/>
  <c r="BB334" i="3"/>
  <c r="BA334" i="3"/>
  <c r="AZ334" i="3"/>
  <c r="AY334" i="3"/>
  <c r="AX334" i="3"/>
  <c r="AW334" i="3"/>
  <c r="AV334" i="3"/>
  <c r="AU334" i="3"/>
  <c r="AT334" i="3"/>
  <c r="AS334" i="3"/>
  <c r="AR334" i="3"/>
  <c r="AQ334" i="3"/>
  <c r="AP334" i="3"/>
  <c r="AO334" i="3"/>
  <c r="AN334" i="3"/>
  <c r="AM334" i="3"/>
  <c r="AL334" i="3"/>
  <c r="AK334" i="3"/>
  <c r="AJ334" i="3"/>
  <c r="AI334" i="3"/>
  <c r="AH334" i="3"/>
  <c r="BF333" i="3"/>
  <c r="BE333" i="3"/>
  <c r="BD333" i="3"/>
  <c r="BC333" i="3"/>
  <c r="BB333" i="3"/>
  <c r="BA333" i="3"/>
  <c r="AZ333" i="3"/>
  <c r="AY333" i="3"/>
  <c r="AX333" i="3"/>
  <c r="AW333" i="3"/>
  <c r="AV333" i="3"/>
  <c r="AU333" i="3"/>
  <c r="AT333" i="3"/>
  <c r="AS333" i="3"/>
  <c r="AR333" i="3"/>
  <c r="AQ333" i="3"/>
  <c r="AP333" i="3"/>
  <c r="AO333" i="3"/>
  <c r="AN333" i="3"/>
  <c r="AM333" i="3"/>
  <c r="AL333" i="3"/>
  <c r="AK333" i="3"/>
  <c r="AJ333" i="3"/>
  <c r="AI333" i="3"/>
  <c r="AH333" i="3"/>
  <c r="BF329" i="3"/>
  <c r="BE329" i="3"/>
  <c r="BD329" i="3"/>
  <c r="BC329" i="3"/>
  <c r="BB329" i="3"/>
  <c r="BA329" i="3"/>
  <c r="AZ329" i="3"/>
  <c r="AY329" i="3"/>
  <c r="AX329" i="3"/>
  <c r="AW329" i="3"/>
  <c r="AV329" i="3"/>
  <c r="AU329" i="3"/>
  <c r="AT329" i="3"/>
  <c r="AS329" i="3"/>
  <c r="AR329" i="3"/>
  <c r="AQ329" i="3"/>
  <c r="AP329" i="3"/>
  <c r="AO329" i="3"/>
  <c r="AN329" i="3"/>
  <c r="AM329" i="3"/>
  <c r="AL329" i="3"/>
  <c r="AK329" i="3"/>
  <c r="AJ329" i="3"/>
  <c r="AI329" i="3"/>
  <c r="AH329" i="3"/>
  <c r="AG329" i="3"/>
  <c r="AG335" i="3"/>
  <c r="AG334" i="3"/>
  <c r="AG333" i="3"/>
  <c r="A335" i="3"/>
  <c r="A334" i="3"/>
  <c r="A333" i="3"/>
  <c r="AB321" i="3"/>
  <c r="AA321" i="3"/>
  <c r="Z321" i="3"/>
  <c r="Y321" i="3"/>
  <c r="X321" i="3"/>
  <c r="W321" i="3"/>
  <c r="V321" i="3"/>
  <c r="U321" i="3"/>
  <c r="T321" i="3"/>
  <c r="S321" i="3"/>
  <c r="R321" i="3"/>
  <c r="Q321" i="3"/>
  <c r="P321" i="3"/>
  <c r="O321" i="3"/>
  <c r="N321" i="3"/>
  <c r="M321" i="3"/>
  <c r="L321" i="3"/>
  <c r="K321" i="3"/>
  <c r="J321" i="3"/>
  <c r="I321" i="3"/>
  <c r="H321" i="3"/>
  <c r="G321" i="3"/>
  <c r="F321" i="3"/>
  <c r="E321" i="3"/>
  <c r="D321" i="3"/>
  <c r="BC34" i="21"/>
  <c r="BB34"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B34" i="21"/>
  <c r="AA34" i="21"/>
  <c r="Z34" i="21"/>
  <c r="Y34" i="21"/>
  <c r="X34" i="21"/>
  <c r="W34" i="21"/>
  <c r="V34" i="21"/>
  <c r="U34" i="21"/>
  <c r="T34" i="21"/>
  <c r="S34" i="21"/>
  <c r="R34" i="21"/>
  <c r="Q34" i="21"/>
  <c r="P34" i="21"/>
  <c r="O34" i="21"/>
  <c r="N34" i="21"/>
  <c r="M34" i="21"/>
  <c r="L34" i="21"/>
  <c r="K34" i="21"/>
  <c r="J34" i="21"/>
  <c r="I34" i="21"/>
  <c r="H34" i="21"/>
  <c r="G34" i="21"/>
  <c r="F34" i="21"/>
  <c r="E34" i="21"/>
  <c r="D34" i="21"/>
  <c r="C34" i="21"/>
  <c r="BC39" i="21"/>
  <c r="BB39" i="21"/>
  <c r="BA39" i="21"/>
  <c r="AZ39" i="21"/>
  <c r="AY39" i="21"/>
  <c r="AX39" i="21"/>
  <c r="AW39" i="21"/>
  <c r="AV39" i="21"/>
  <c r="AU39" i="21"/>
  <c r="AT39" i="21"/>
  <c r="AS39" i="21"/>
  <c r="AR39" i="21"/>
  <c r="AQ39" i="21"/>
  <c r="AP39" i="21"/>
  <c r="AO39" i="21"/>
  <c r="AN39" i="21"/>
  <c r="AM39" i="21"/>
  <c r="AL39" i="21"/>
  <c r="AK39" i="21"/>
  <c r="AJ39" i="21"/>
  <c r="AI39" i="21"/>
  <c r="AH39" i="21"/>
  <c r="AG39" i="21"/>
  <c r="AF39" i="21"/>
  <c r="AE39" i="21"/>
  <c r="AD39" i="21"/>
  <c r="AB39" i="21"/>
  <c r="AA39" i="21"/>
  <c r="Z39" i="21"/>
  <c r="Y39" i="21"/>
  <c r="X39" i="21"/>
  <c r="W39" i="21"/>
  <c r="V39" i="21"/>
  <c r="U39" i="21"/>
  <c r="T39" i="21"/>
  <c r="S39" i="21"/>
  <c r="R39" i="21"/>
  <c r="Q39" i="21"/>
  <c r="P39" i="21"/>
  <c r="O39" i="21"/>
  <c r="N39" i="21"/>
  <c r="M39" i="21"/>
  <c r="L39" i="21"/>
  <c r="K39" i="21"/>
  <c r="J39" i="21"/>
  <c r="I39" i="21"/>
  <c r="H39" i="21"/>
  <c r="G39" i="21"/>
  <c r="F39" i="21"/>
  <c r="E39" i="21"/>
  <c r="D39" i="21"/>
  <c r="C39" i="21"/>
  <c r="BC38" i="21"/>
  <c r="BB38"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B38" i="21"/>
  <c r="AA38" i="21"/>
  <c r="Z38" i="21"/>
  <c r="Y38" i="21"/>
  <c r="X38" i="21"/>
  <c r="W38" i="21"/>
  <c r="V38" i="21"/>
  <c r="U38" i="21"/>
  <c r="T38" i="21"/>
  <c r="S38" i="21"/>
  <c r="R38" i="21"/>
  <c r="Q38" i="21"/>
  <c r="P38" i="21"/>
  <c r="O38" i="21"/>
  <c r="N38" i="21"/>
  <c r="M38" i="21"/>
  <c r="L38" i="21"/>
  <c r="K38" i="21"/>
  <c r="J38" i="21"/>
  <c r="I38" i="21"/>
  <c r="H38" i="21"/>
  <c r="G38" i="21"/>
  <c r="F38" i="21"/>
  <c r="E38" i="21"/>
  <c r="D38" i="21"/>
  <c r="C38" i="21"/>
  <c r="AZ11" i="16"/>
  <c r="AZ13" i="16" s="1"/>
  <c r="AR11" i="16"/>
  <c r="AR13" i="16" s="1"/>
  <c r="AJ11" i="16"/>
  <c r="AJ13" i="16" s="1"/>
  <c r="A288" i="3"/>
  <c r="A296" i="3" s="1"/>
  <c r="A287" i="3"/>
  <c r="A295" i="3" s="1"/>
  <c r="A286" i="3"/>
  <c r="A294" i="3" s="1"/>
  <c r="AB287" i="3"/>
  <c r="AA287" i="3"/>
  <c r="Z287" i="3"/>
  <c r="Y287" i="3"/>
  <c r="X287" i="3"/>
  <c r="W287" i="3"/>
  <c r="V287" i="3"/>
  <c r="U287" i="3"/>
  <c r="T287" i="3"/>
  <c r="S287" i="3"/>
  <c r="R287" i="3"/>
  <c r="Q287" i="3"/>
  <c r="P287" i="3"/>
  <c r="O287" i="3"/>
  <c r="N287" i="3"/>
  <c r="M287" i="3"/>
  <c r="L287" i="3"/>
  <c r="K287" i="3"/>
  <c r="J287" i="3"/>
  <c r="I287" i="3"/>
  <c r="H287" i="3"/>
  <c r="G287" i="3"/>
  <c r="F287" i="3"/>
  <c r="E287" i="3"/>
  <c r="D287" i="3"/>
  <c r="BC40" i="50"/>
  <c r="BB40" i="50"/>
  <c r="BA40" i="50"/>
  <c r="AZ40" i="50"/>
  <c r="AY40" i="50"/>
  <c r="AX40" i="50"/>
  <c r="AW40" i="50"/>
  <c r="AV40" i="50"/>
  <c r="AU40" i="50"/>
  <c r="AT40" i="50"/>
  <c r="AS40" i="50"/>
  <c r="AR40" i="50"/>
  <c r="AQ40" i="50"/>
  <c r="AP40" i="50"/>
  <c r="AO40" i="50"/>
  <c r="AN40" i="50"/>
  <c r="AM40" i="50"/>
  <c r="AL40" i="50"/>
  <c r="AK40" i="50"/>
  <c r="AJ40" i="50"/>
  <c r="AI40" i="50"/>
  <c r="AH40" i="50"/>
  <c r="AG40" i="50"/>
  <c r="AF40" i="50"/>
  <c r="AE40" i="50"/>
  <c r="AD40" i="50"/>
  <c r="AB40" i="50"/>
  <c r="AA40" i="50"/>
  <c r="Z40" i="50"/>
  <c r="Y40" i="50"/>
  <c r="X40" i="50"/>
  <c r="W40" i="50"/>
  <c r="V40" i="50"/>
  <c r="U40" i="50"/>
  <c r="T40" i="50"/>
  <c r="S40" i="50"/>
  <c r="R40" i="50"/>
  <c r="Q40" i="50"/>
  <c r="P40" i="50"/>
  <c r="O40" i="50"/>
  <c r="N40" i="50"/>
  <c r="M40" i="50"/>
  <c r="L40" i="50"/>
  <c r="K40" i="50"/>
  <c r="J40" i="50"/>
  <c r="I40" i="50"/>
  <c r="H40" i="50"/>
  <c r="G40" i="50"/>
  <c r="F40" i="50"/>
  <c r="E40" i="50"/>
  <c r="D40" i="50"/>
  <c r="C40" i="50"/>
  <c r="BC39" i="50"/>
  <c r="BB39" i="50"/>
  <c r="BA39" i="50"/>
  <c r="AZ39" i="50"/>
  <c r="AY39" i="50"/>
  <c r="AX39" i="50"/>
  <c r="AW39" i="50"/>
  <c r="AV39" i="50"/>
  <c r="AU39" i="50"/>
  <c r="AT39" i="50"/>
  <c r="AS39" i="50"/>
  <c r="AR39" i="50"/>
  <c r="AQ39" i="50"/>
  <c r="AP39" i="50"/>
  <c r="AO39" i="50"/>
  <c r="AN39" i="50"/>
  <c r="AM39" i="50"/>
  <c r="AL39" i="50"/>
  <c r="AK39" i="50"/>
  <c r="AJ39" i="50"/>
  <c r="AI39" i="50"/>
  <c r="AH39" i="50"/>
  <c r="AG39" i="50"/>
  <c r="AF39" i="50"/>
  <c r="AE39" i="50"/>
  <c r="AD39" i="50"/>
  <c r="AB39" i="50"/>
  <c r="AA39" i="50"/>
  <c r="Z39" i="50"/>
  <c r="Y39" i="50"/>
  <c r="X39" i="50"/>
  <c r="W39" i="50"/>
  <c r="V39" i="50"/>
  <c r="U39" i="50"/>
  <c r="T39" i="50"/>
  <c r="S39" i="50"/>
  <c r="R39" i="50"/>
  <c r="Q39" i="50"/>
  <c r="P39" i="50"/>
  <c r="O39" i="50"/>
  <c r="N39" i="50"/>
  <c r="M39" i="50"/>
  <c r="L39" i="50"/>
  <c r="K39" i="50"/>
  <c r="J39" i="50"/>
  <c r="I39" i="50"/>
  <c r="H39" i="50"/>
  <c r="G39" i="50"/>
  <c r="F39" i="50"/>
  <c r="E39" i="50"/>
  <c r="D39" i="50"/>
  <c r="C39" i="50"/>
  <c r="BC38" i="50"/>
  <c r="BB38" i="50"/>
  <c r="BA38" i="50"/>
  <c r="AZ38" i="50"/>
  <c r="AY38" i="50"/>
  <c r="AX38" i="50"/>
  <c r="AW38" i="50"/>
  <c r="AV38" i="50"/>
  <c r="AU38" i="50"/>
  <c r="AT38" i="50"/>
  <c r="AS38" i="50"/>
  <c r="AR38" i="50"/>
  <c r="AQ38" i="50"/>
  <c r="AP38" i="50"/>
  <c r="AO38" i="50"/>
  <c r="AN38" i="50"/>
  <c r="AM38" i="50"/>
  <c r="AL38" i="50"/>
  <c r="AK38" i="50"/>
  <c r="AJ38" i="50"/>
  <c r="AI38" i="50"/>
  <c r="AH38" i="50"/>
  <c r="AG38" i="50"/>
  <c r="AF38" i="50"/>
  <c r="AE38" i="50"/>
  <c r="AD38" i="50"/>
  <c r="AB38" i="50"/>
  <c r="AA38" i="50"/>
  <c r="Z38" i="50"/>
  <c r="Y38" i="50"/>
  <c r="X38" i="50"/>
  <c r="W38" i="50"/>
  <c r="V38" i="50"/>
  <c r="U38" i="50"/>
  <c r="T38" i="50"/>
  <c r="S38" i="50"/>
  <c r="R38" i="50"/>
  <c r="Q38" i="50"/>
  <c r="P38" i="50"/>
  <c r="O38" i="50"/>
  <c r="N38" i="50"/>
  <c r="M38" i="50"/>
  <c r="L38" i="50"/>
  <c r="K38" i="50"/>
  <c r="J38" i="50"/>
  <c r="I38" i="50"/>
  <c r="H38" i="50"/>
  <c r="G38" i="50"/>
  <c r="F38" i="50"/>
  <c r="E38" i="50"/>
  <c r="D38" i="50"/>
  <c r="C38" i="50"/>
  <c r="BC37" i="50"/>
  <c r="BB37" i="50"/>
  <c r="BA37" i="50"/>
  <c r="AZ37" i="50"/>
  <c r="AY37" i="50"/>
  <c r="AX37" i="50"/>
  <c r="AW37" i="50"/>
  <c r="AV37" i="50"/>
  <c r="AU37" i="50"/>
  <c r="AT37" i="50"/>
  <c r="AS37" i="50"/>
  <c r="AR37" i="50"/>
  <c r="AQ37" i="50"/>
  <c r="AP37" i="50"/>
  <c r="AO37" i="50"/>
  <c r="AN37" i="50"/>
  <c r="AM37" i="50"/>
  <c r="AL37" i="50"/>
  <c r="AK37" i="50"/>
  <c r="AJ37" i="50"/>
  <c r="AI37" i="50"/>
  <c r="AH37" i="50"/>
  <c r="AG37" i="50"/>
  <c r="AF37" i="50"/>
  <c r="AE37" i="50"/>
  <c r="AD37" i="50"/>
  <c r="AB37" i="50"/>
  <c r="AA37" i="50"/>
  <c r="Z37" i="50"/>
  <c r="Y37" i="50"/>
  <c r="X37" i="50"/>
  <c r="W37" i="50"/>
  <c r="V37" i="50"/>
  <c r="U37" i="50"/>
  <c r="T37" i="50"/>
  <c r="S37" i="50"/>
  <c r="R37" i="50"/>
  <c r="Q37" i="50"/>
  <c r="P37" i="50"/>
  <c r="O37" i="50"/>
  <c r="N37" i="50"/>
  <c r="M37" i="50"/>
  <c r="L37" i="50"/>
  <c r="K37" i="50"/>
  <c r="J37" i="50"/>
  <c r="I37" i="50"/>
  <c r="H37" i="50"/>
  <c r="G37" i="50"/>
  <c r="F37" i="50"/>
  <c r="E37" i="50"/>
  <c r="D37" i="50"/>
  <c r="C37" i="50"/>
  <c r="BC36" i="50"/>
  <c r="BB36" i="50"/>
  <c r="BA36" i="50"/>
  <c r="AZ36" i="50"/>
  <c r="AY36" i="50"/>
  <c r="AX36" i="50"/>
  <c r="AW36" i="50"/>
  <c r="AV36" i="50"/>
  <c r="AU36" i="50"/>
  <c r="AT36" i="50"/>
  <c r="AS36" i="50"/>
  <c r="AR36" i="50"/>
  <c r="AQ36" i="50"/>
  <c r="AP36" i="50"/>
  <c r="AO36" i="50"/>
  <c r="AN36" i="50"/>
  <c r="AM36" i="50"/>
  <c r="AL36" i="50"/>
  <c r="AK36" i="50"/>
  <c r="AJ36" i="50"/>
  <c r="AI36" i="50"/>
  <c r="AH36" i="50"/>
  <c r="AG36" i="50"/>
  <c r="AF36" i="50"/>
  <c r="AE36" i="50"/>
  <c r="AD36" i="50"/>
  <c r="AB36" i="50"/>
  <c r="AA36" i="50"/>
  <c r="Z36" i="50"/>
  <c r="Y36" i="50"/>
  <c r="X36" i="50"/>
  <c r="W36" i="50"/>
  <c r="V36" i="50"/>
  <c r="U36" i="50"/>
  <c r="T36" i="50"/>
  <c r="S36" i="50"/>
  <c r="R36" i="50"/>
  <c r="Q36" i="50"/>
  <c r="P36" i="50"/>
  <c r="O36" i="50"/>
  <c r="N36" i="50"/>
  <c r="M36" i="50"/>
  <c r="L36" i="50"/>
  <c r="K36" i="50"/>
  <c r="J36" i="50"/>
  <c r="I36" i="50"/>
  <c r="H36" i="50"/>
  <c r="G36" i="50"/>
  <c r="F36" i="50"/>
  <c r="E36" i="50"/>
  <c r="D36" i="50"/>
  <c r="C36" i="50"/>
  <c r="BC33" i="50"/>
  <c r="BB33" i="50"/>
  <c r="BA33" i="50"/>
  <c r="AZ33" i="50"/>
  <c r="AY33" i="50"/>
  <c r="AX33" i="50"/>
  <c r="AW33" i="50"/>
  <c r="AV33" i="50"/>
  <c r="AU33" i="50"/>
  <c r="AT33" i="50"/>
  <c r="AS33" i="50"/>
  <c r="AR33" i="50"/>
  <c r="AQ33" i="50"/>
  <c r="AP33" i="50"/>
  <c r="AO33" i="50"/>
  <c r="AN33" i="50"/>
  <c r="AM33" i="50"/>
  <c r="AL33" i="50"/>
  <c r="AK33" i="50"/>
  <c r="AJ33" i="50"/>
  <c r="AI33" i="50"/>
  <c r="AH33" i="50"/>
  <c r="AG33" i="50"/>
  <c r="AF33" i="50"/>
  <c r="AE33" i="50"/>
  <c r="AD33" i="50"/>
  <c r="AB33" i="50"/>
  <c r="AA33" i="50"/>
  <c r="Z33" i="50"/>
  <c r="Y33" i="50"/>
  <c r="X33" i="50"/>
  <c r="W33" i="50"/>
  <c r="V33" i="50"/>
  <c r="U33" i="50"/>
  <c r="T33" i="50"/>
  <c r="S33" i="50"/>
  <c r="R33" i="50"/>
  <c r="Q33" i="50"/>
  <c r="P33" i="50"/>
  <c r="O33" i="50"/>
  <c r="N33" i="50"/>
  <c r="M33" i="50"/>
  <c r="L33" i="50"/>
  <c r="K33" i="50"/>
  <c r="J33" i="50"/>
  <c r="I33" i="50"/>
  <c r="H33" i="50"/>
  <c r="G33" i="50"/>
  <c r="F33" i="50"/>
  <c r="E33" i="50"/>
  <c r="D33" i="50"/>
  <c r="C33" i="50"/>
  <c r="BC32" i="50"/>
  <c r="BB32" i="50"/>
  <c r="BA32" i="50"/>
  <c r="AZ32" i="50"/>
  <c r="AY32" i="50"/>
  <c r="AX32" i="50"/>
  <c r="AW32" i="50"/>
  <c r="AV32" i="50"/>
  <c r="AU32" i="50"/>
  <c r="AT32" i="50"/>
  <c r="AS32" i="50"/>
  <c r="AR32" i="50"/>
  <c r="AQ32" i="50"/>
  <c r="AP32" i="50"/>
  <c r="AO32" i="50"/>
  <c r="AN32" i="50"/>
  <c r="AM32" i="50"/>
  <c r="AL32" i="50"/>
  <c r="AK32" i="50"/>
  <c r="AJ32" i="50"/>
  <c r="AI32" i="50"/>
  <c r="AH32" i="50"/>
  <c r="AG32" i="50"/>
  <c r="AF32" i="50"/>
  <c r="AE32" i="50"/>
  <c r="AD32" i="50"/>
  <c r="AB32" i="50"/>
  <c r="AA32" i="50"/>
  <c r="Z32" i="50"/>
  <c r="Y32" i="50"/>
  <c r="X32" i="50"/>
  <c r="W32" i="50"/>
  <c r="V32" i="50"/>
  <c r="U32" i="50"/>
  <c r="T32" i="50"/>
  <c r="S32" i="50"/>
  <c r="R32" i="50"/>
  <c r="Q32" i="50"/>
  <c r="P32" i="50"/>
  <c r="O32" i="50"/>
  <c r="N32" i="50"/>
  <c r="M32" i="50"/>
  <c r="L32" i="50"/>
  <c r="K32" i="50"/>
  <c r="J32" i="50"/>
  <c r="I32" i="50"/>
  <c r="H32" i="50"/>
  <c r="G32" i="50"/>
  <c r="F32" i="50"/>
  <c r="E32" i="50"/>
  <c r="D32" i="50"/>
  <c r="C32" i="50"/>
  <c r="BC31" i="50"/>
  <c r="BB31" i="50"/>
  <c r="BA31" i="50"/>
  <c r="AZ31" i="50"/>
  <c r="AY31" i="50"/>
  <c r="AX31" i="50"/>
  <c r="AW31" i="50"/>
  <c r="AV31" i="50"/>
  <c r="AU31" i="50"/>
  <c r="AT31" i="50"/>
  <c r="AS31" i="50"/>
  <c r="AR31" i="50"/>
  <c r="AQ31" i="50"/>
  <c r="AP31" i="50"/>
  <c r="AO31" i="50"/>
  <c r="AN31" i="50"/>
  <c r="AM31" i="50"/>
  <c r="AL31" i="50"/>
  <c r="AK31" i="50"/>
  <c r="AJ31" i="50"/>
  <c r="AI31" i="50"/>
  <c r="AH31" i="50"/>
  <c r="AG31" i="50"/>
  <c r="AF31" i="50"/>
  <c r="AE31" i="50"/>
  <c r="AD31" i="50"/>
  <c r="AB31" i="50"/>
  <c r="AA31" i="50"/>
  <c r="Z31" i="50"/>
  <c r="Y31" i="50"/>
  <c r="X31" i="50"/>
  <c r="W31" i="50"/>
  <c r="V31" i="50"/>
  <c r="U31" i="50"/>
  <c r="T31" i="50"/>
  <c r="S31" i="50"/>
  <c r="R31" i="50"/>
  <c r="Q31" i="50"/>
  <c r="P31" i="50"/>
  <c r="O31" i="50"/>
  <c r="N31" i="50"/>
  <c r="M31" i="50"/>
  <c r="L31" i="50"/>
  <c r="K31" i="50"/>
  <c r="J31" i="50"/>
  <c r="I31" i="50"/>
  <c r="H31" i="50"/>
  <c r="G31" i="50"/>
  <c r="F31" i="50"/>
  <c r="E31" i="50"/>
  <c r="D31" i="50"/>
  <c r="C31" i="50"/>
  <c r="BC30" i="50"/>
  <c r="BB30" i="50"/>
  <c r="BA30" i="50"/>
  <c r="AZ30" i="50"/>
  <c r="AY30" i="50"/>
  <c r="AX30" i="50"/>
  <c r="AW30" i="50"/>
  <c r="AV30" i="50"/>
  <c r="AU30" i="50"/>
  <c r="AT30" i="50"/>
  <c r="AS30" i="50"/>
  <c r="AR30" i="50"/>
  <c r="AQ30" i="50"/>
  <c r="AP30" i="50"/>
  <c r="AO30" i="50"/>
  <c r="AN30" i="50"/>
  <c r="AM30" i="50"/>
  <c r="AL30" i="50"/>
  <c r="AK30" i="50"/>
  <c r="AJ30" i="50"/>
  <c r="AI30" i="50"/>
  <c r="AH30" i="50"/>
  <c r="AG30" i="50"/>
  <c r="AF30" i="50"/>
  <c r="AE30" i="50"/>
  <c r="AD30" i="50"/>
  <c r="AB30" i="50"/>
  <c r="AA30" i="50"/>
  <c r="Z30" i="50"/>
  <c r="Y30" i="50"/>
  <c r="X30" i="50"/>
  <c r="W30" i="50"/>
  <c r="V30" i="50"/>
  <c r="U30" i="50"/>
  <c r="T30" i="50"/>
  <c r="S30" i="50"/>
  <c r="R30" i="50"/>
  <c r="Q30" i="50"/>
  <c r="P30" i="50"/>
  <c r="O30" i="50"/>
  <c r="N30" i="50"/>
  <c r="M30" i="50"/>
  <c r="L30" i="50"/>
  <c r="K30" i="50"/>
  <c r="J30" i="50"/>
  <c r="I30" i="50"/>
  <c r="H30" i="50"/>
  <c r="G30" i="50"/>
  <c r="F30" i="50"/>
  <c r="E30" i="50"/>
  <c r="D30" i="50"/>
  <c r="C30" i="50"/>
  <c r="BC29" i="50"/>
  <c r="BB29" i="50"/>
  <c r="BA29" i="50"/>
  <c r="AZ29" i="50"/>
  <c r="AY29" i="50"/>
  <c r="AX29" i="50"/>
  <c r="AW29" i="50"/>
  <c r="AV29" i="50"/>
  <c r="AU29" i="50"/>
  <c r="AT29" i="50"/>
  <c r="AS29" i="50"/>
  <c r="AR29" i="50"/>
  <c r="AQ29" i="50"/>
  <c r="AP29" i="50"/>
  <c r="AO29" i="50"/>
  <c r="AN29" i="50"/>
  <c r="AM29" i="50"/>
  <c r="AL29" i="50"/>
  <c r="AK29" i="50"/>
  <c r="AJ29" i="50"/>
  <c r="AI29" i="50"/>
  <c r="AH29" i="50"/>
  <c r="AG29" i="50"/>
  <c r="AF29" i="50"/>
  <c r="AE29" i="50"/>
  <c r="AD29" i="50"/>
  <c r="AB29" i="50"/>
  <c r="AA29" i="50"/>
  <c r="Z29" i="50"/>
  <c r="Y29" i="50"/>
  <c r="X29" i="50"/>
  <c r="W29" i="50"/>
  <c r="V29" i="50"/>
  <c r="U29" i="50"/>
  <c r="T29" i="50"/>
  <c r="S29" i="50"/>
  <c r="R29" i="50"/>
  <c r="Q29" i="50"/>
  <c r="P29" i="50"/>
  <c r="O29" i="50"/>
  <c r="N29" i="50"/>
  <c r="M29" i="50"/>
  <c r="L29" i="50"/>
  <c r="K29" i="50"/>
  <c r="J29" i="50"/>
  <c r="I29" i="50"/>
  <c r="H29" i="50"/>
  <c r="G29" i="50"/>
  <c r="F29" i="50"/>
  <c r="E29" i="50"/>
  <c r="D29" i="50"/>
  <c r="C29" i="50"/>
  <c r="BC28" i="50"/>
  <c r="BB28" i="50"/>
  <c r="BA28" i="50"/>
  <c r="AZ28" i="50"/>
  <c r="AY28" i="50"/>
  <c r="AX28" i="50"/>
  <c r="AW28" i="50"/>
  <c r="AV28" i="50"/>
  <c r="AU28" i="50"/>
  <c r="AT28" i="50"/>
  <c r="AS28" i="50"/>
  <c r="AR28" i="50"/>
  <c r="AQ28" i="50"/>
  <c r="AP28" i="50"/>
  <c r="AO28" i="50"/>
  <c r="AN28" i="50"/>
  <c r="AM28" i="50"/>
  <c r="AL28" i="50"/>
  <c r="AK28" i="50"/>
  <c r="AJ28" i="50"/>
  <c r="AI28" i="50"/>
  <c r="AH28" i="50"/>
  <c r="AG28" i="50"/>
  <c r="AF28" i="50"/>
  <c r="AE28" i="50"/>
  <c r="AD28" i="50"/>
  <c r="AB28" i="50"/>
  <c r="AA28" i="50"/>
  <c r="Z28" i="50"/>
  <c r="Y28" i="50"/>
  <c r="X28" i="50"/>
  <c r="W28" i="50"/>
  <c r="V28" i="50"/>
  <c r="U28" i="50"/>
  <c r="T28" i="50"/>
  <c r="S28" i="50"/>
  <c r="R28" i="50"/>
  <c r="Q28" i="50"/>
  <c r="P28" i="50"/>
  <c r="O28" i="50"/>
  <c r="N28" i="50"/>
  <c r="M28" i="50"/>
  <c r="L28" i="50"/>
  <c r="K28" i="50"/>
  <c r="J28" i="50"/>
  <c r="I28" i="50"/>
  <c r="H28" i="50"/>
  <c r="G28" i="50"/>
  <c r="F28" i="50"/>
  <c r="E28" i="50"/>
  <c r="D28" i="50"/>
  <c r="C28" i="50"/>
  <c r="BC27" i="50"/>
  <c r="BB27" i="50"/>
  <c r="BA27" i="50"/>
  <c r="BA26" i="50" s="1"/>
  <c r="AZ27" i="50"/>
  <c r="AZ26" i="50" s="1"/>
  <c r="AY27" i="50"/>
  <c r="AX27" i="50"/>
  <c r="AW27" i="50"/>
  <c r="AV27" i="50"/>
  <c r="AU27" i="50"/>
  <c r="AT27" i="50"/>
  <c r="AS27" i="50"/>
  <c r="AS26" i="50" s="1"/>
  <c r="AR27" i="50"/>
  <c r="AR26" i="50" s="1"/>
  <c r="AQ27" i="50"/>
  <c r="AP27" i="50"/>
  <c r="AO27" i="50"/>
  <c r="AN27" i="50"/>
  <c r="AM27" i="50"/>
  <c r="AL27" i="50"/>
  <c r="AK27" i="50"/>
  <c r="AK26" i="50" s="1"/>
  <c r="AJ27" i="50"/>
  <c r="AJ26" i="50" s="1"/>
  <c r="AI27" i="50"/>
  <c r="AH27" i="50"/>
  <c r="AG27" i="50"/>
  <c r="AF27" i="50"/>
  <c r="AE27" i="50"/>
  <c r="AD27" i="50"/>
  <c r="AB27" i="50"/>
  <c r="AB26" i="50" s="1"/>
  <c r="AA27" i="50"/>
  <c r="AA26" i="50" s="1"/>
  <c r="Z27" i="50"/>
  <c r="Y27" i="50"/>
  <c r="X27" i="50"/>
  <c r="W27" i="50"/>
  <c r="V27" i="50"/>
  <c r="U27" i="50"/>
  <c r="T27" i="50"/>
  <c r="T26" i="50" s="1"/>
  <c r="S27" i="50"/>
  <c r="S26" i="50" s="1"/>
  <c r="R27" i="50"/>
  <c r="Q27" i="50"/>
  <c r="P27" i="50"/>
  <c r="O27" i="50"/>
  <c r="N27" i="50"/>
  <c r="M27" i="50"/>
  <c r="L27" i="50"/>
  <c r="L26" i="50" s="1"/>
  <c r="K27" i="50"/>
  <c r="K26" i="50" s="1"/>
  <c r="J27" i="50"/>
  <c r="I27" i="50"/>
  <c r="H27" i="50"/>
  <c r="G27" i="50"/>
  <c r="F27" i="50"/>
  <c r="E27" i="50"/>
  <c r="D27" i="50"/>
  <c r="D26" i="50" s="1"/>
  <c r="C27" i="50"/>
  <c r="C26" i="50" s="1"/>
  <c r="BC26" i="50"/>
  <c r="BB26" i="50"/>
  <c r="AY26" i="50"/>
  <c r="AX26" i="50"/>
  <c r="AW26" i="50"/>
  <c r="AV26" i="50"/>
  <c r="AU26" i="50"/>
  <c r="AT26" i="50"/>
  <c r="AQ26" i="50"/>
  <c r="AP26" i="50"/>
  <c r="AO26" i="50"/>
  <c r="AN26" i="50"/>
  <c r="AM26" i="50"/>
  <c r="AL26" i="50"/>
  <c r="AI26" i="50"/>
  <c r="AH26" i="50"/>
  <c r="AG26" i="50"/>
  <c r="AF26" i="50"/>
  <c r="AE26" i="50"/>
  <c r="AD26" i="50"/>
  <c r="Z26" i="50"/>
  <c r="Y26" i="50"/>
  <c r="X26" i="50"/>
  <c r="W26" i="50"/>
  <c r="V26" i="50"/>
  <c r="U26" i="50"/>
  <c r="R26" i="50"/>
  <c r="Q26" i="50"/>
  <c r="P26" i="50"/>
  <c r="O26" i="50"/>
  <c r="N26" i="50"/>
  <c r="M26" i="50"/>
  <c r="J26" i="50"/>
  <c r="I26" i="50"/>
  <c r="H26" i="50"/>
  <c r="G26" i="50"/>
  <c r="F26" i="50"/>
  <c r="E26" i="50"/>
  <c r="BC25" i="50"/>
  <c r="BB25" i="50"/>
  <c r="BA25" i="50"/>
  <c r="AZ25" i="50"/>
  <c r="AY25" i="50"/>
  <c r="AX25" i="50"/>
  <c r="AW25" i="50"/>
  <c r="AV25" i="50"/>
  <c r="AU25" i="50"/>
  <c r="AT25" i="50"/>
  <c r="AS25" i="50"/>
  <c r="AR25" i="50"/>
  <c r="AQ25" i="50"/>
  <c r="AP25" i="50"/>
  <c r="AO25" i="50"/>
  <c r="AN25" i="50"/>
  <c r="AM25" i="50"/>
  <c r="AL25" i="50"/>
  <c r="AK25" i="50"/>
  <c r="AJ25" i="50"/>
  <c r="AI25" i="50"/>
  <c r="AH25" i="50"/>
  <c r="AG25" i="50"/>
  <c r="AF25" i="50"/>
  <c r="AE25" i="50"/>
  <c r="AD25" i="50"/>
  <c r="AB25" i="50"/>
  <c r="AA25" i="50"/>
  <c r="Z25" i="50"/>
  <c r="Y25" i="50"/>
  <c r="X25" i="50"/>
  <c r="W25" i="50"/>
  <c r="V25" i="50"/>
  <c r="U25" i="50"/>
  <c r="T25" i="50"/>
  <c r="S25" i="50"/>
  <c r="R25" i="50"/>
  <c r="Q25" i="50"/>
  <c r="P25" i="50"/>
  <c r="O25" i="50"/>
  <c r="N25" i="50"/>
  <c r="M25" i="50"/>
  <c r="L25" i="50"/>
  <c r="K25" i="50"/>
  <c r="J25" i="50"/>
  <c r="I25" i="50"/>
  <c r="H25" i="50"/>
  <c r="G25" i="50"/>
  <c r="F25" i="50"/>
  <c r="E25" i="50"/>
  <c r="D25" i="50"/>
  <c r="C25" i="50"/>
  <c r="BC22" i="50"/>
  <c r="BB22" i="50"/>
  <c r="BA22" i="50"/>
  <c r="AZ22" i="50"/>
  <c r="AY22" i="50"/>
  <c r="AX22" i="50"/>
  <c r="AW22" i="50"/>
  <c r="AV22" i="50"/>
  <c r="AU22" i="50"/>
  <c r="AT22" i="50"/>
  <c r="AS22" i="50"/>
  <c r="AR22" i="50"/>
  <c r="AQ22" i="50"/>
  <c r="AP22" i="50"/>
  <c r="AO22" i="50"/>
  <c r="AN22" i="50"/>
  <c r="AM22" i="50"/>
  <c r="AL22" i="50"/>
  <c r="AK22" i="50"/>
  <c r="AJ22" i="50"/>
  <c r="AI22" i="50"/>
  <c r="AH22" i="50"/>
  <c r="AG22" i="50"/>
  <c r="AF22" i="50"/>
  <c r="AE22" i="50"/>
  <c r="AD22" i="50"/>
  <c r="AB22" i="50"/>
  <c r="AA22" i="50"/>
  <c r="Z22" i="50"/>
  <c r="Y22" i="50"/>
  <c r="X22" i="50"/>
  <c r="W22" i="50"/>
  <c r="V22" i="50"/>
  <c r="U22" i="50"/>
  <c r="T22" i="50"/>
  <c r="S22" i="50"/>
  <c r="R22" i="50"/>
  <c r="Q22" i="50"/>
  <c r="P22" i="50"/>
  <c r="O22" i="50"/>
  <c r="N22" i="50"/>
  <c r="M22" i="50"/>
  <c r="L22" i="50"/>
  <c r="K22" i="50"/>
  <c r="J22" i="50"/>
  <c r="I22" i="50"/>
  <c r="H22" i="50"/>
  <c r="G22" i="50"/>
  <c r="F22" i="50"/>
  <c r="E22" i="50"/>
  <c r="D22" i="50"/>
  <c r="C22" i="50"/>
  <c r="BC21" i="50"/>
  <c r="BB21" i="50"/>
  <c r="BA21" i="50"/>
  <c r="AZ21" i="50"/>
  <c r="AY21" i="50"/>
  <c r="AX21" i="50"/>
  <c r="AW21" i="50"/>
  <c r="AV21" i="50"/>
  <c r="AU21" i="50"/>
  <c r="AT21" i="50"/>
  <c r="AS21" i="50"/>
  <c r="AR21" i="50"/>
  <c r="AQ21" i="50"/>
  <c r="AP21" i="50"/>
  <c r="AO21" i="50"/>
  <c r="AN21" i="50"/>
  <c r="AM21" i="50"/>
  <c r="AL21" i="50"/>
  <c r="AK21" i="50"/>
  <c r="AJ21" i="50"/>
  <c r="AI21" i="50"/>
  <c r="AH21" i="50"/>
  <c r="AG21" i="50"/>
  <c r="AF21" i="50"/>
  <c r="AE21" i="50"/>
  <c r="AD21" i="50"/>
  <c r="AB21" i="50"/>
  <c r="AA21" i="50"/>
  <c r="Z21" i="50"/>
  <c r="Y21" i="50"/>
  <c r="X21" i="50"/>
  <c r="W21" i="50"/>
  <c r="V21" i="50"/>
  <c r="U21" i="50"/>
  <c r="T21" i="50"/>
  <c r="S21" i="50"/>
  <c r="R21" i="50"/>
  <c r="Q21" i="50"/>
  <c r="P21" i="50"/>
  <c r="O21" i="50"/>
  <c r="N21" i="50"/>
  <c r="M21" i="50"/>
  <c r="L21" i="50"/>
  <c r="K21" i="50"/>
  <c r="J21" i="50"/>
  <c r="I21" i="50"/>
  <c r="H21" i="50"/>
  <c r="G21" i="50"/>
  <c r="F21" i="50"/>
  <c r="E21" i="50"/>
  <c r="D21" i="50"/>
  <c r="C21" i="50"/>
  <c r="BC20" i="50"/>
  <c r="BB20" i="50"/>
  <c r="BA20" i="50"/>
  <c r="AZ20" i="50"/>
  <c r="AY20" i="50"/>
  <c r="AX20" i="50"/>
  <c r="AW20" i="50"/>
  <c r="AV20" i="50"/>
  <c r="AU20" i="50"/>
  <c r="AT20" i="50"/>
  <c r="AS20" i="50"/>
  <c r="AR20" i="50"/>
  <c r="AQ20" i="50"/>
  <c r="AP20" i="50"/>
  <c r="AO20" i="50"/>
  <c r="AN20" i="50"/>
  <c r="AM20" i="50"/>
  <c r="AL20" i="50"/>
  <c r="AK20" i="50"/>
  <c r="AJ20" i="50"/>
  <c r="AI20" i="50"/>
  <c r="AH20" i="50"/>
  <c r="AG20" i="50"/>
  <c r="AF20" i="50"/>
  <c r="AE20" i="50"/>
  <c r="AD20" i="50"/>
  <c r="AB20" i="50"/>
  <c r="AA20" i="50"/>
  <c r="Z20" i="50"/>
  <c r="Y20" i="50"/>
  <c r="X20" i="50"/>
  <c r="W20" i="50"/>
  <c r="V20" i="50"/>
  <c r="U20" i="50"/>
  <c r="T20" i="50"/>
  <c r="S20" i="50"/>
  <c r="R20" i="50"/>
  <c r="Q20" i="50"/>
  <c r="P20" i="50"/>
  <c r="O20" i="50"/>
  <c r="N20" i="50"/>
  <c r="M20" i="50"/>
  <c r="L20" i="50"/>
  <c r="K20" i="50"/>
  <c r="J20" i="50"/>
  <c r="I20" i="50"/>
  <c r="H20" i="50"/>
  <c r="G20" i="50"/>
  <c r="F20" i="50"/>
  <c r="E20" i="50"/>
  <c r="D20" i="50"/>
  <c r="C20" i="50"/>
  <c r="BC19" i="50"/>
  <c r="BB19" i="50"/>
  <c r="BA19" i="50"/>
  <c r="AZ19" i="50"/>
  <c r="AY19" i="50"/>
  <c r="AX19" i="50"/>
  <c r="AW19" i="50"/>
  <c r="AV19" i="50"/>
  <c r="AU19" i="50"/>
  <c r="AT19" i="50"/>
  <c r="AS19" i="50"/>
  <c r="AR19" i="50"/>
  <c r="AQ19" i="50"/>
  <c r="AP19" i="50"/>
  <c r="AO19" i="50"/>
  <c r="AN19" i="50"/>
  <c r="AM19" i="50"/>
  <c r="AL19" i="50"/>
  <c r="AK19" i="50"/>
  <c r="AJ19" i="50"/>
  <c r="AI19" i="50"/>
  <c r="AH19" i="50"/>
  <c r="AG19" i="50"/>
  <c r="AF19" i="50"/>
  <c r="AE19" i="50"/>
  <c r="AD19" i="50"/>
  <c r="AB19" i="50"/>
  <c r="AA19" i="50"/>
  <c r="Z19" i="50"/>
  <c r="Y19" i="50"/>
  <c r="X19" i="50"/>
  <c r="W19" i="50"/>
  <c r="V19" i="50"/>
  <c r="U19" i="50"/>
  <c r="T19" i="50"/>
  <c r="S19" i="50"/>
  <c r="R19" i="50"/>
  <c r="Q19" i="50"/>
  <c r="P19" i="50"/>
  <c r="O19" i="50"/>
  <c r="N19" i="50"/>
  <c r="M19" i="50"/>
  <c r="L19" i="50"/>
  <c r="K19" i="50"/>
  <c r="J19" i="50"/>
  <c r="I19" i="50"/>
  <c r="H19" i="50"/>
  <c r="G19" i="50"/>
  <c r="F19" i="50"/>
  <c r="E19" i="50"/>
  <c r="D19" i="50"/>
  <c r="C19" i="50"/>
  <c r="BC18" i="50"/>
  <c r="BB18" i="50"/>
  <c r="BA18" i="50"/>
  <c r="AZ18" i="50"/>
  <c r="AY18" i="50"/>
  <c r="AX18" i="50"/>
  <c r="AW18" i="50"/>
  <c r="AV18" i="50"/>
  <c r="AU18" i="50"/>
  <c r="AT18" i="50"/>
  <c r="AS18" i="50"/>
  <c r="AR18" i="50"/>
  <c r="AQ18" i="50"/>
  <c r="AP18" i="50"/>
  <c r="AO18" i="50"/>
  <c r="AN18" i="50"/>
  <c r="AM18" i="50"/>
  <c r="AL18" i="50"/>
  <c r="AK18" i="50"/>
  <c r="AJ18" i="50"/>
  <c r="AI18" i="50"/>
  <c r="AH18" i="50"/>
  <c r="AG18" i="50"/>
  <c r="AF18" i="50"/>
  <c r="AE18" i="50"/>
  <c r="AD18" i="50"/>
  <c r="AB18" i="50"/>
  <c r="AA18" i="50"/>
  <c r="Z18" i="50"/>
  <c r="Y18" i="50"/>
  <c r="X18" i="50"/>
  <c r="W18" i="50"/>
  <c r="V18" i="50"/>
  <c r="U18" i="50"/>
  <c r="T18" i="50"/>
  <c r="S18" i="50"/>
  <c r="R18" i="50"/>
  <c r="Q18" i="50"/>
  <c r="P18" i="50"/>
  <c r="O18" i="50"/>
  <c r="N18" i="50"/>
  <c r="M18" i="50"/>
  <c r="L18" i="50"/>
  <c r="K18" i="50"/>
  <c r="J18" i="50"/>
  <c r="I18" i="50"/>
  <c r="H18" i="50"/>
  <c r="G18" i="50"/>
  <c r="F18" i="50"/>
  <c r="E18" i="50"/>
  <c r="D18" i="50"/>
  <c r="C18" i="50"/>
  <c r="BF241" i="3"/>
  <c r="BE241" i="3"/>
  <c r="BD241" i="3"/>
  <c r="BC241" i="3"/>
  <c r="BB241" i="3"/>
  <c r="BA241" i="3"/>
  <c r="AZ241" i="3"/>
  <c r="AY241" i="3"/>
  <c r="AX241" i="3"/>
  <c r="AW241" i="3"/>
  <c r="AV241" i="3"/>
  <c r="AU241" i="3"/>
  <c r="AT241" i="3"/>
  <c r="AS241" i="3"/>
  <c r="AR241" i="3"/>
  <c r="AQ241" i="3"/>
  <c r="AP241" i="3"/>
  <c r="AO241" i="3"/>
  <c r="AN241" i="3"/>
  <c r="AM241" i="3"/>
  <c r="AL241" i="3"/>
  <c r="AK241" i="3"/>
  <c r="AJ241" i="3"/>
  <c r="AI241" i="3"/>
  <c r="AH241" i="3"/>
  <c r="AG241" i="3"/>
  <c r="BF240" i="3"/>
  <c r="BE240" i="3"/>
  <c r="BD240" i="3"/>
  <c r="BC240" i="3"/>
  <c r="BB240" i="3"/>
  <c r="BA240" i="3"/>
  <c r="AZ240" i="3"/>
  <c r="AY240" i="3"/>
  <c r="AX240" i="3"/>
  <c r="AW240" i="3"/>
  <c r="AV240" i="3"/>
  <c r="AU240" i="3"/>
  <c r="AT240" i="3"/>
  <c r="AS240" i="3"/>
  <c r="AR240" i="3"/>
  <c r="AQ240" i="3"/>
  <c r="AP240" i="3"/>
  <c r="AO240" i="3"/>
  <c r="AN240" i="3"/>
  <c r="AM240" i="3"/>
  <c r="AL240" i="3"/>
  <c r="AK240" i="3"/>
  <c r="AJ240" i="3"/>
  <c r="AI240" i="3"/>
  <c r="AH240" i="3"/>
  <c r="AG240" i="3"/>
  <c r="BF239" i="3"/>
  <c r="BE239" i="3"/>
  <c r="BD239" i="3"/>
  <c r="BC239" i="3"/>
  <c r="BB239" i="3"/>
  <c r="BA239" i="3"/>
  <c r="AZ239" i="3"/>
  <c r="AY239" i="3"/>
  <c r="AX239" i="3"/>
  <c r="AW239" i="3"/>
  <c r="AV239" i="3"/>
  <c r="AU239" i="3"/>
  <c r="AT239" i="3"/>
  <c r="AS239" i="3"/>
  <c r="AR239" i="3"/>
  <c r="AQ239" i="3"/>
  <c r="AP239" i="3"/>
  <c r="AO239" i="3"/>
  <c r="AN239" i="3"/>
  <c r="AM239" i="3"/>
  <c r="AL239" i="3"/>
  <c r="AK239" i="3"/>
  <c r="AJ239" i="3"/>
  <c r="AI239" i="3"/>
  <c r="AH239" i="3"/>
  <c r="AG239" i="3"/>
  <c r="BF229" i="3"/>
  <c r="BE229" i="3"/>
  <c r="BD229" i="3"/>
  <c r="BC229" i="3"/>
  <c r="BB229" i="3"/>
  <c r="BA229" i="3"/>
  <c r="AZ229" i="3"/>
  <c r="AY229" i="3"/>
  <c r="AX229" i="3"/>
  <c r="AW229" i="3"/>
  <c r="AV229" i="3"/>
  <c r="AU229" i="3"/>
  <c r="AT229" i="3"/>
  <c r="AS229" i="3"/>
  <c r="AR229" i="3"/>
  <c r="AQ229" i="3"/>
  <c r="AP229" i="3"/>
  <c r="AO229" i="3"/>
  <c r="AN229" i="3"/>
  <c r="AM229" i="3"/>
  <c r="AL229" i="3"/>
  <c r="AK229" i="3"/>
  <c r="AJ229" i="3"/>
  <c r="AI229" i="3"/>
  <c r="AH229" i="3"/>
  <c r="AG229" i="3"/>
  <c r="D247" i="3"/>
  <c r="C252" i="3"/>
  <c r="C251" i="3"/>
  <c r="C250" i="3"/>
  <c r="C249" i="3"/>
  <c r="C248" i="3"/>
  <c r="C246" i="3"/>
  <c r="D230" i="3"/>
  <c r="C233" i="3"/>
  <c r="C232" i="3"/>
  <c r="C231" i="3"/>
  <c r="C229" i="3"/>
  <c r="D137" i="3"/>
  <c r="C140" i="3"/>
  <c r="C139" i="3"/>
  <c r="C138" i="3"/>
  <c r="C136" i="3"/>
  <c r="D154" i="3"/>
  <c r="E154" i="3" s="1"/>
  <c r="F154" i="3" s="1"/>
  <c r="G154" i="3" s="1"/>
  <c r="H154" i="3" s="1"/>
  <c r="I154" i="3" s="1"/>
  <c r="J154" i="3" s="1"/>
  <c r="K154" i="3" s="1"/>
  <c r="L154" i="3" s="1"/>
  <c r="M154" i="3" s="1"/>
  <c r="N154" i="3" s="1"/>
  <c r="O154" i="3" s="1"/>
  <c r="P154" i="3" s="1"/>
  <c r="Q154" i="3" s="1"/>
  <c r="R154" i="3" s="1"/>
  <c r="S154" i="3" s="1"/>
  <c r="T154" i="3" s="1"/>
  <c r="U154" i="3" s="1"/>
  <c r="V154" i="3" s="1"/>
  <c r="W154" i="3" s="1"/>
  <c r="X154" i="3" s="1"/>
  <c r="Y154" i="3" s="1"/>
  <c r="Z154" i="3" s="1"/>
  <c r="AA154" i="3" s="1"/>
  <c r="AB154" i="3" s="1"/>
  <c r="C157" i="3"/>
  <c r="C156" i="3"/>
  <c r="C155" i="3"/>
  <c r="C153" i="3"/>
  <c r="D171" i="3"/>
  <c r="C173" i="3"/>
  <c r="C172" i="3"/>
  <c r="C170" i="3"/>
  <c r="D185" i="3"/>
  <c r="C188" i="3"/>
  <c r="C187" i="3"/>
  <c r="C186" i="3"/>
  <c r="C184" i="3"/>
  <c r="D202" i="3"/>
  <c r="C204" i="3"/>
  <c r="C203" i="3"/>
  <c r="C201" i="3"/>
  <c r="C218" i="3"/>
  <c r="C217" i="3"/>
  <c r="C215" i="3"/>
  <c r="D216" i="3"/>
  <c r="BF264" i="3"/>
  <c r="BE264" i="3"/>
  <c r="BD264" i="3"/>
  <c r="BC264" i="3"/>
  <c r="BB264" i="3"/>
  <c r="BA264" i="3"/>
  <c r="AZ264" i="3"/>
  <c r="AY264" i="3"/>
  <c r="AX264" i="3"/>
  <c r="AW264" i="3"/>
  <c r="AV264" i="3"/>
  <c r="AU264" i="3"/>
  <c r="AT264" i="3"/>
  <c r="AS264" i="3"/>
  <c r="AR264" i="3"/>
  <c r="AQ264" i="3"/>
  <c r="AP264" i="3"/>
  <c r="AO264" i="3"/>
  <c r="AN264" i="3"/>
  <c r="AM264" i="3"/>
  <c r="AL264" i="3"/>
  <c r="AK264" i="3"/>
  <c r="AJ264" i="3"/>
  <c r="AI264" i="3"/>
  <c r="AH264" i="3"/>
  <c r="AG264" i="3"/>
  <c r="BF263" i="3"/>
  <c r="BE263" i="3"/>
  <c r="BD263" i="3"/>
  <c r="BC263" i="3"/>
  <c r="BB263" i="3"/>
  <c r="BA263" i="3"/>
  <c r="AZ263" i="3"/>
  <c r="AY263" i="3"/>
  <c r="AX263" i="3"/>
  <c r="AW263" i="3"/>
  <c r="AV263" i="3"/>
  <c r="AU263" i="3"/>
  <c r="AT263" i="3"/>
  <c r="AS263" i="3"/>
  <c r="AR263" i="3"/>
  <c r="AQ263" i="3"/>
  <c r="AP263" i="3"/>
  <c r="AO263" i="3"/>
  <c r="AN263" i="3"/>
  <c r="AM263" i="3"/>
  <c r="AL263" i="3"/>
  <c r="AK263" i="3"/>
  <c r="AJ263" i="3"/>
  <c r="AI263" i="3"/>
  <c r="AH263" i="3"/>
  <c r="AG263" i="3"/>
  <c r="BF261" i="3"/>
  <c r="BE261" i="3"/>
  <c r="BD261" i="3"/>
  <c r="BC261" i="3"/>
  <c r="BB261" i="3"/>
  <c r="BA261" i="3"/>
  <c r="AZ261" i="3"/>
  <c r="AY261" i="3"/>
  <c r="AX261" i="3"/>
  <c r="AW261" i="3"/>
  <c r="AV261" i="3"/>
  <c r="AU261" i="3"/>
  <c r="AT261" i="3"/>
  <c r="AS261" i="3"/>
  <c r="AR261" i="3"/>
  <c r="AQ261" i="3"/>
  <c r="AP261" i="3"/>
  <c r="AO261" i="3"/>
  <c r="AN261" i="3"/>
  <c r="AM261" i="3"/>
  <c r="AL261" i="3"/>
  <c r="AK261" i="3"/>
  <c r="AJ261" i="3"/>
  <c r="AI261" i="3"/>
  <c r="AH261" i="3"/>
  <c r="AG261" i="3"/>
  <c r="AB249" i="3"/>
  <c r="AA249" i="3"/>
  <c r="Z249" i="3"/>
  <c r="Y249" i="3"/>
  <c r="X249" i="3"/>
  <c r="W249" i="3"/>
  <c r="V249" i="3"/>
  <c r="U249" i="3"/>
  <c r="T249" i="3"/>
  <c r="S249" i="3"/>
  <c r="R249" i="3"/>
  <c r="Q249" i="3"/>
  <c r="P249" i="3"/>
  <c r="O249" i="3"/>
  <c r="N249" i="3"/>
  <c r="M249" i="3"/>
  <c r="L249" i="3"/>
  <c r="K249" i="3"/>
  <c r="J249" i="3"/>
  <c r="I249" i="3"/>
  <c r="H249" i="3"/>
  <c r="G249" i="3"/>
  <c r="F249" i="3"/>
  <c r="E249" i="3"/>
  <c r="D249" i="3"/>
  <c r="A249" i="3"/>
  <c r="AB252" i="3"/>
  <c r="AA252" i="3"/>
  <c r="Z252" i="3"/>
  <c r="Y252" i="3"/>
  <c r="X252" i="3"/>
  <c r="W252" i="3"/>
  <c r="V252" i="3"/>
  <c r="U252" i="3"/>
  <c r="T252" i="3"/>
  <c r="S252" i="3"/>
  <c r="R252" i="3"/>
  <c r="Q252" i="3"/>
  <c r="P252" i="3"/>
  <c r="O252" i="3"/>
  <c r="N252" i="3"/>
  <c r="M252" i="3"/>
  <c r="L252" i="3"/>
  <c r="K252" i="3"/>
  <c r="J252" i="3"/>
  <c r="I252" i="3"/>
  <c r="H252" i="3"/>
  <c r="G252" i="3"/>
  <c r="F252" i="3"/>
  <c r="E252" i="3"/>
  <c r="D252" i="3"/>
  <c r="A252" i="3"/>
  <c r="AB232" i="3"/>
  <c r="AA232" i="3"/>
  <c r="Z232" i="3"/>
  <c r="Y232" i="3"/>
  <c r="X232" i="3"/>
  <c r="W232" i="3"/>
  <c r="V232" i="3"/>
  <c r="U232" i="3"/>
  <c r="T232" i="3"/>
  <c r="S232" i="3"/>
  <c r="R232" i="3"/>
  <c r="Q232" i="3"/>
  <c r="P232" i="3"/>
  <c r="O232" i="3"/>
  <c r="N232" i="3"/>
  <c r="M232" i="3"/>
  <c r="L232" i="3"/>
  <c r="K232" i="3"/>
  <c r="J232" i="3"/>
  <c r="I232" i="3"/>
  <c r="H232" i="3"/>
  <c r="G232" i="3"/>
  <c r="F232" i="3"/>
  <c r="E232" i="3"/>
  <c r="D232" i="3"/>
  <c r="A232" i="3"/>
  <c r="A240" i="3" s="1"/>
  <c r="AB233" i="3"/>
  <c r="AA233" i="3"/>
  <c r="Z233" i="3"/>
  <c r="Y233" i="3"/>
  <c r="X233" i="3"/>
  <c r="W233" i="3"/>
  <c r="V233" i="3"/>
  <c r="U233" i="3"/>
  <c r="T233" i="3"/>
  <c r="S233" i="3"/>
  <c r="R233" i="3"/>
  <c r="Q233" i="3"/>
  <c r="P233" i="3"/>
  <c r="O233" i="3"/>
  <c r="N233" i="3"/>
  <c r="M233" i="3"/>
  <c r="L233" i="3"/>
  <c r="K233" i="3"/>
  <c r="J233" i="3"/>
  <c r="I233" i="3"/>
  <c r="H233" i="3"/>
  <c r="G233" i="3"/>
  <c r="F233" i="3"/>
  <c r="E233" i="3"/>
  <c r="D233" i="3"/>
  <c r="A233" i="3"/>
  <c r="AB204" i="3"/>
  <c r="AA204" i="3"/>
  <c r="Z204" i="3"/>
  <c r="Y204" i="3"/>
  <c r="X204" i="3"/>
  <c r="W204" i="3"/>
  <c r="V204" i="3"/>
  <c r="U204" i="3"/>
  <c r="T204" i="3"/>
  <c r="S204" i="3"/>
  <c r="R204" i="3"/>
  <c r="Q204" i="3"/>
  <c r="P204" i="3"/>
  <c r="O204" i="3"/>
  <c r="N204" i="3"/>
  <c r="M204" i="3"/>
  <c r="L204" i="3"/>
  <c r="K204" i="3"/>
  <c r="J204" i="3"/>
  <c r="I204" i="3"/>
  <c r="H204" i="3"/>
  <c r="G204" i="3"/>
  <c r="F204" i="3"/>
  <c r="E204" i="3"/>
  <c r="D204" i="3"/>
  <c r="A204" i="3"/>
  <c r="BF195" i="3"/>
  <c r="BE195" i="3"/>
  <c r="BD195" i="3"/>
  <c r="BC195" i="3"/>
  <c r="BB195" i="3"/>
  <c r="BA195" i="3"/>
  <c r="AZ195" i="3"/>
  <c r="AY195" i="3"/>
  <c r="AX195" i="3"/>
  <c r="AW195" i="3"/>
  <c r="AV195" i="3"/>
  <c r="AU195" i="3"/>
  <c r="AT195" i="3"/>
  <c r="AS195" i="3"/>
  <c r="AR195" i="3"/>
  <c r="AQ195" i="3"/>
  <c r="AP195" i="3"/>
  <c r="AO195" i="3"/>
  <c r="AN195" i="3"/>
  <c r="AM195" i="3"/>
  <c r="AL195" i="3"/>
  <c r="AK195" i="3"/>
  <c r="AJ195" i="3"/>
  <c r="AI195" i="3"/>
  <c r="AH195" i="3"/>
  <c r="AG195" i="3"/>
  <c r="AB187" i="3"/>
  <c r="AA187" i="3"/>
  <c r="Z187" i="3"/>
  <c r="Y187" i="3"/>
  <c r="X187" i="3"/>
  <c r="W187" i="3"/>
  <c r="V187" i="3"/>
  <c r="U187" i="3"/>
  <c r="T187" i="3"/>
  <c r="S187" i="3"/>
  <c r="R187" i="3"/>
  <c r="Q187" i="3"/>
  <c r="P187" i="3"/>
  <c r="O187" i="3"/>
  <c r="N187" i="3"/>
  <c r="M187" i="3"/>
  <c r="L187" i="3"/>
  <c r="K187" i="3"/>
  <c r="J187" i="3"/>
  <c r="I187" i="3"/>
  <c r="H187" i="3"/>
  <c r="G187" i="3"/>
  <c r="F187" i="3"/>
  <c r="E187" i="3"/>
  <c r="D187" i="3"/>
  <c r="A187" i="3"/>
  <c r="BF163" i="3"/>
  <c r="BE163" i="3"/>
  <c r="BD163" i="3"/>
  <c r="BC163" i="3"/>
  <c r="BB163" i="3"/>
  <c r="BA163" i="3"/>
  <c r="AZ163" i="3"/>
  <c r="AY163" i="3"/>
  <c r="AX163" i="3"/>
  <c r="AW163" i="3"/>
  <c r="AV163" i="3"/>
  <c r="AU163" i="3"/>
  <c r="AT163" i="3"/>
  <c r="AS163" i="3"/>
  <c r="AR163" i="3"/>
  <c r="AQ163" i="3"/>
  <c r="AP163" i="3"/>
  <c r="AO163" i="3"/>
  <c r="AN163" i="3"/>
  <c r="AM163" i="3"/>
  <c r="AL163" i="3"/>
  <c r="AK163" i="3"/>
  <c r="AJ163" i="3"/>
  <c r="AI163" i="3"/>
  <c r="AH163" i="3"/>
  <c r="AG163" i="3"/>
  <c r="BF165" i="3"/>
  <c r="BE165" i="3"/>
  <c r="BD165" i="3"/>
  <c r="BC165" i="3"/>
  <c r="BB165" i="3"/>
  <c r="BA165" i="3"/>
  <c r="AZ165" i="3"/>
  <c r="AY165" i="3"/>
  <c r="AX165" i="3"/>
  <c r="AW165" i="3"/>
  <c r="AV165" i="3"/>
  <c r="AU165" i="3"/>
  <c r="AT165" i="3"/>
  <c r="AS165" i="3"/>
  <c r="AR165" i="3"/>
  <c r="AQ165" i="3"/>
  <c r="AP165" i="3"/>
  <c r="AO165" i="3"/>
  <c r="AN165" i="3"/>
  <c r="AM165" i="3"/>
  <c r="AL165" i="3"/>
  <c r="AK165" i="3"/>
  <c r="AJ165" i="3"/>
  <c r="AI165" i="3"/>
  <c r="AH165" i="3"/>
  <c r="AG165" i="3"/>
  <c r="AG164" i="3"/>
  <c r="BF164" i="3"/>
  <c r="BE164" i="3"/>
  <c r="BD164" i="3"/>
  <c r="BC164" i="3"/>
  <c r="BB164" i="3"/>
  <c r="BA164" i="3"/>
  <c r="AZ164" i="3"/>
  <c r="AY164" i="3"/>
  <c r="AX164" i="3"/>
  <c r="AW164" i="3"/>
  <c r="AV164" i="3"/>
  <c r="AU164" i="3"/>
  <c r="AT164" i="3"/>
  <c r="AS164" i="3"/>
  <c r="AR164" i="3"/>
  <c r="AQ164" i="3"/>
  <c r="AP164" i="3"/>
  <c r="AO164" i="3"/>
  <c r="AN164" i="3"/>
  <c r="AM164" i="3"/>
  <c r="AL164" i="3"/>
  <c r="AK164" i="3"/>
  <c r="AJ164" i="3"/>
  <c r="AI164" i="3"/>
  <c r="AH164" i="3"/>
  <c r="A156" i="3"/>
  <c r="A164" i="3" s="1"/>
  <c r="A157" i="3"/>
  <c r="A165" i="3" s="1"/>
  <c r="AB156" i="3"/>
  <c r="AA156" i="3"/>
  <c r="Z156" i="3"/>
  <c r="Y156" i="3"/>
  <c r="X156" i="3"/>
  <c r="W156" i="3"/>
  <c r="V156" i="3"/>
  <c r="U156" i="3"/>
  <c r="T156" i="3"/>
  <c r="S156" i="3"/>
  <c r="R156" i="3"/>
  <c r="Q156" i="3"/>
  <c r="P156" i="3"/>
  <c r="O156" i="3"/>
  <c r="N156" i="3"/>
  <c r="M156" i="3"/>
  <c r="L156" i="3"/>
  <c r="K156" i="3"/>
  <c r="J156" i="3"/>
  <c r="I156" i="3"/>
  <c r="H156" i="3"/>
  <c r="G156" i="3"/>
  <c r="F156" i="3"/>
  <c r="E156" i="3"/>
  <c r="D156" i="3"/>
  <c r="AB157" i="3"/>
  <c r="AA157" i="3"/>
  <c r="Z157" i="3"/>
  <c r="Y157" i="3"/>
  <c r="X157" i="3"/>
  <c r="W157" i="3"/>
  <c r="V157" i="3"/>
  <c r="U157" i="3"/>
  <c r="T157" i="3"/>
  <c r="S157" i="3"/>
  <c r="R157" i="3"/>
  <c r="Q157" i="3"/>
  <c r="P157" i="3"/>
  <c r="O157" i="3"/>
  <c r="N157" i="3"/>
  <c r="M157" i="3"/>
  <c r="L157" i="3"/>
  <c r="K157" i="3"/>
  <c r="J157" i="3"/>
  <c r="I157" i="3"/>
  <c r="H157" i="3"/>
  <c r="G157" i="3"/>
  <c r="F157" i="3"/>
  <c r="E157" i="3"/>
  <c r="D157" i="3"/>
  <c r="AB155" i="3"/>
  <c r="AA155" i="3"/>
  <c r="Z155" i="3"/>
  <c r="Y155" i="3"/>
  <c r="X155" i="3"/>
  <c r="W155" i="3"/>
  <c r="V155" i="3"/>
  <c r="U155" i="3"/>
  <c r="T155" i="3"/>
  <c r="S155" i="3"/>
  <c r="R155" i="3"/>
  <c r="Q155" i="3"/>
  <c r="P155" i="3"/>
  <c r="O155" i="3"/>
  <c r="N155" i="3"/>
  <c r="M155" i="3"/>
  <c r="L155" i="3"/>
  <c r="K155" i="3"/>
  <c r="J155" i="3"/>
  <c r="I155" i="3"/>
  <c r="H155" i="3"/>
  <c r="G155" i="3"/>
  <c r="F155" i="3"/>
  <c r="E155" i="3"/>
  <c r="D155" i="3"/>
  <c r="BF153" i="3"/>
  <c r="BE153" i="3"/>
  <c r="BD153" i="3"/>
  <c r="BC153" i="3"/>
  <c r="BB153" i="3"/>
  <c r="BA153" i="3"/>
  <c r="AZ153" i="3"/>
  <c r="AY153" i="3"/>
  <c r="AX153" i="3"/>
  <c r="AW153" i="3"/>
  <c r="AV153" i="3"/>
  <c r="AU153" i="3"/>
  <c r="AT153" i="3"/>
  <c r="AS153" i="3"/>
  <c r="AR153" i="3"/>
  <c r="AQ153" i="3"/>
  <c r="AP153" i="3"/>
  <c r="AO153" i="3"/>
  <c r="AN153" i="3"/>
  <c r="AM153" i="3"/>
  <c r="AL153" i="3"/>
  <c r="AK153" i="3"/>
  <c r="AJ153" i="3"/>
  <c r="AI153" i="3"/>
  <c r="AH153" i="3"/>
  <c r="AG153" i="3"/>
  <c r="AB153" i="3"/>
  <c r="AA153" i="3"/>
  <c r="Z153" i="3"/>
  <c r="Y153" i="3"/>
  <c r="X153" i="3"/>
  <c r="W153" i="3"/>
  <c r="V153" i="3"/>
  <c r="U153" i="3"/>
  <c r="T153" i="3"/>
  <c r="S153" i="3"/>
  <c r="R153" i="3"/>
  <c r="Q153" i="3"/>
  <c r="P153" i="3"/>
  <c r="O153" i="3"/>
  <c r="N153" i="3"/>
  <c r="M153" i="3"/>
  <c r="L153" i="3"/>
  <c r="K153" i="3"/>
  <c r="J153" i="3"/>
  <c r="I153" i="3"/>
  <c r="H153" i="3"/>
  <c r="G153" i="3"/>
  <c r="F153" i="3"/>
  <c r="E153" i="3"/>
  <c r="D153" i="3"/>
  <c r="A166" i="3"/>
  <c r="A163" i="3"/>
  <c r="AH154" i="3"/>
  <c r="AI154" i="3" s="1"/>
  <c r="AJ154" i="3" s="1"/>
  <c r="AK154" i="3" s="1"/>
  <c r="AL154" i="3" s="1"/>
  <c r="AM154" i="3" s="1"/>
  <c r="AN154" i="3" s="1"/>
  <c r="AO154" i="3" s="1"/>
  <c r="AP154" i="3" s="1"/>
  <c r="AQ154" i="3" s="1"/>
  <c r="AR154" i="3" s="1"/>
  <c r="AS154" i="3" s="1"/>
  <c r="AT154" i="3" s="1"/>
  <c r="AU154" i="3" s="1"/>
  <c r="AV154" i="3" s="1"/>
  <c r="AW154" i="3" s="1"/>
  <c r="AX154" i="3" s="1"/>
  <c r="AY154" i="3" s="1"/>
  <c r="AZ154" i="3" s="1"/>
  <c r="BA154" i="3" s="1"/>
  <c r="BB154" i="3" s="1"/>
  <c r="BC154" i="3" s="1"/>
  <c r="BD154" i="3" s="1"/>
  <c r="BE154" i="3" s="1"/>
  <c r="BF154" i="3" s="1"/>
  <c r="BF148" i="3"/>
  <c r="BE148" i="3"/>
  <c r="BD148" i="3"/>
  <c r="BC148" i="3"/>
  <c r="BB148" i="3"/>
  <c r="BA148" i="3"/>
  <c r="AZ148" i="3"/>
  <c r="AY148" i="3"/>
  <c r="AX148" i="3"/>
  <c r="AW148" i="3"/>
  <c r="AV148" i="3"/>
  <c r="AU148" i="3"/>
  <c r="AT148" i="3"/>
  <c r="AS148" i="3"/>
  <c r="AR148" i="3"/>
  <c r="AQ148" i="3"/>
  <c r="AP148" i="3"/>
  <c r="AO148" i="3"/>
  <c r="AN148" i="3"/>
  <c r="AM148" i="3"/>
  <c r="AL148" i="3"/>
  <c r="AK148" i="3"/>
  <c r="AJ148" i="3"/>
  <c r="AI148" i="3"/>
  <c r="AH148" i="3"/>
  <c r="AG148" i="3"/>
  <c r="BF147" i="3"/>
  <c r="BE147" i="3"/>
  <c r="BD147" i="3"/>
  <c r="BC147" i="3"/>
  <c r="BB147" i="3"/>
  <c r="BA147" i="3"/>
  <c r="AZ147" i="3"/>
  <c r="AY147" i="3"/>
  <c r="AX147" i="3"/>
  <c r="AW147" i="3"/>
  <c r="AV147" i="3"/>
  <c r="AU147" i="3"/>
  <c r="AT147" i="3"/>
  <c r="AS147" i="3"/>
  <c r="AR147" i="3"/>
  <c r="AQ147" i="3"/>
  <c r="AP147" i="3"/>
  <c r="AO147" i="3"/>
  <c r="AN147" i="3"/>
  <c r="AM147" i="3"/>
  <c r="AL147" i="3"/>
  <c r="AK147" i="3"/>
  <c r="AJ147" i="3"/>
  <c r="AI147" i="3"/>
  <c r="AH147" i="3"/>
  <c r="AG147" i="3"/>
  <c r="A139" i="3"/>
  <c r="A147" i="3" s="1"/>
  <c r="A140" i="3"/>
  <c r="AB140" i="3"/>
  <c r="AA140" i="3"/>
  <c r="Z140" i="3"/>
  <c r="Y140" i="3"/>
  <c r="X140" i="3"/>
  <c r="W140" i="3"/>
  <c r="V140" i="3"/>
  <c r="U140" i="3"/>
  <c r="T140" i="3"/>
  <c r="S140" i="3"/>
  <c r="R140" i="3"/>
  <c r="Q140" i="3"/>
  <c r="P140" i="3"/>
  <c r="O140" i="3"/>
  <c r="N140" i="3"/>
  <c r="M140" i="3"/>
  <c r="L140" i="3"/>
  <c r="K140" i="3"/>
  <c r="J140" i="3"/>
  <c r="I140" i="3"/>
  <c r="H140" i="3"/>
  <c r="G140" i="3"/>
  <c r="F140" i="3"/>
  <c r="E140" i="3"/>
  <c r="D140" i="3"/>
  <c r="D40" i="3"/>
  <c r="E40" i="3" s="1"/>
  <c r="D74" i="3"/>
  <c r="C116" i="3"/>
  <c r="C115" i="3"/>
  <c r="C114" i="3"/>
  <c r="C113" i="3"/>
  <c r="C112" i="3"/>
  <c r="C111" i="3"/>
  <c r="C110" i="3"/>
  <c r="C109" i="3"/>
  <c r="C107" i="3"/>
  <c r="D108" i="3"/>
  <c r="D91" i="3"/>
  <c r="C94" i="3"/>
  <c r="C93" i="3"/>
  <c r="C92" i="3"/>
  <c r="C90" i="3"/>
  <c r="C77" i="3"/>
  <c r="C76" i="3"/>
  <c r="C75" i="3"/>
  <c r="C73" i="3"/>
  <c r="D54" i="3"/>
  <c r="C59" i="3"/>
  <c r="C58" i="3"/>
  <c r="C57" i="3"/>
  <c r="C56" i="3"/>
  <c r="C55" i="3"/>
  <c r="C53" i="3"/>
  <c r="C507" i="3"/>
  <c r="C506" i="3"/>
  <c r="C504" i="3"/>
  <c r="C493" i="3"/>
  <c r="C492" i="3"/>
  <c r="C490" i="3"/>
  <c r="C476" i="3"/>
  <c r="C475" i="3"/>
  <c r="C474" i="3"/>
  <c r="C472" i="3"/>
  <c r="C457" i="3"/>
  <c r="C456" i="3"/>
  <c r="C455" i="3"/>
  <c r="C454" i="3"/>
  <c r="C452" i="3"/>
  <c r="C435" i="3"/>
  <c r="C434" i="3"/>
  <c r="C433" i="3"/>
  <c r="C432" i="3"/>
  <c r="C431" i="3"/>
  <c r="C429" i="3"/>
  <c r="C418" i="3"/>
  <c r="C417" i="3"/>
  <c r="C415" i="3"/>
  <c r="C404" i="3"/>
  <c r="C403" i="3"/>
  <c r="C401" i="3"/>
  <c r="C388" i="3"/>
  <c r="C387" i="3"/>
  <c r="C386" i="3"/>
  <c r="C384" i="3"/>
  <c r="C371" i="3"/>
  <c r="C370" i="3"/>
  <c r="C369" i="3"/>
  <c r="C367" i="3"/>
  <c r="C341" i="3"/>
  <c r="C339" i="3"/>
  <c r="C43" i="3"/>
  <c r="C42" i="3"/>
  <c r="C41" i="3"/>
  <c r="BF128" i="3"/>
  <c r="BE128" i="3"/>
  <c r="BD128" i="3"/>
  <c r="BC128" i="3"/>
  <c r="BB128" i="3"/>
  <c r="BA128" i="3"/>
  <c r="AZ128" i="3"/>
  <c r="AY128" i="3"/>
  <c r="AX128" i="3"/>
  <c r="AW128" i="3"/>
  <c r="AV128" i="3"/>
  <c r="AU128" i="3"/>
  <c r="AT128" i="3"/>
  <c r="AS128" i="3"/>
  <c r="AR128" i="3"/>
  <c r="AQ128" i="3"/>
  <c r="AP128" i="3"/>
  <c r="AO128" i="3"/>
  <c r="AN128" i="3"/>
  <c r="AM128" i="3"/>
  <c r="AL128" i="3"/>
  <c r="AK128" i="3"/>
  <c r="AJ128" i="3"/>
  <c r="AI128" i="3"/>
  <c r="AH128" i="3"/>
  <c r="AG128" i="3"/>
  <c r="BF130" i="3"/>
  <c r="BE130" i="3"/>
  <c r="BD130" i="3"/>
  <c r="BC130" i="3"/>
  <c r="BB130" i="3"/>
  <c r="BA130" i="3"/>
  <c r="AZ130" i="3"/>
  <c r="AY130" i="3"/>
  <c r="AX130" i="3"/>
  <c r="AW130" i="3"/>
  <c r="AV130" i="3"/>
  <c r="AU130" i="3"/>
  <c r="AT130" i="3"/>
  <c r="AS130" i="3"/>
  <c r="AR130" i="3"/>
  <c r="AQ130" i="3"/>
  <c r="AP130" i="3"/>
  <c r="AO130" i="3"/>
  <c r="AN130" i="3"/>
  <c r="AM130" i="3"/>
  <c r="AL130" i="3"/>
  <c r="AK130" i="3"/>
  <c r="AJ130" i="3"/>
  <c r="AI130" i="3"/>
  <c r="AH130" i="3"/>
  <c r="AG130" i="3"/>
  <c r="BF125" i="3"/>
  <c r="BE125" i="3"/>
  <c r="BD125" i="3"/>
  <c r="BC125" i="3"/>
  <c r="BB125" i="3"/>
  <c r="BA125" i="3"/>
  <c r="AZ125" i="3"/>
  <c r="AY125" i="3"/>
  <c r="AX125" i="3"/>
  <c r="AW125" i="3"/>
  <c r="AV125" i="3"/>
  <c r="AU125" i="3"/>
  <c r="AT125" i="3"/>
  <c r="AS125" i="3"/>
  <c r="AR125" i="3"/>
  <c r="AQ125" i="3"/>
  <c r="AP125" i="3"/>
  <c r="AO125" i="3"/>
  <c r="AN125" i="3"/>
  <c r="AM125" i="3"/>
  <c r="AL125" i="3"/>
  <c r="AK125" i="3"/>
  <c r="AJ125" i="3"/>
  <c r="AI125" i="3"/>
  <c r="AH125" i="3"/>
  <c r="AG125" i="3"/>
  <c r="BF131" i="3"/>
  <c r="BE131" i="3"/>
  <c r="BD131" i="3"/>
  <c r="BC131" i="3"/>
  <c r="BB131" i="3"/>
  <c r="BA131" i="3"/>
  <c r="AZ131" i="3"/>
  <c r="AY131" i="3"/>
  <c r="AX131" i="3"/>
  <c r="AW131" i="3"/>
  <c r="AV131" i="3"/>
  <c r="AU131" i="3"/>
  <c r="AT131" i="3"/>
  <c r="AS131" i="3"/>
  <c r="AR131" i="3"/>
  <c r="AQ131" i="3"/>
  <c r="AP131" i="3"/>
  <c r="AO131" i="3"/>
  <c r="AN131" i="3"/>
  <c r="AM131" i="3"/>
  <c r="AL131" i="3"/>
  <c r="AK131" i="3"/>
  <c r="AJ131" i="3"/>
  <c r="AI131" i="3"/>
  <c r="AH131" i="3"/>
  <c r="AG131" i="3"/>
  <c r="BF126" i="3"/>
  <c r="BE126" i="3"/>
  <c r="BD126" i="3"/>
  <c r="BC126" i="3"/>
  <c r="BB126" i="3"/>
  <c r="BA126" i="3"/>
  <c r="AZ126" i="3"/>
  <c r="AY126" i="3"/>
  <c r="AX126" i="3"/>
  <c r="AW126" i="3"/>
  <c r="AV126" i="3"/>
  <c r="AU126" i="3"/>
  <c r="AT126" i="3"/>
  <c r="AS126" i="3"/>
  <c r="AR126" i="3"/>
  <c r="AQ126" i="3"/>
  <c r="AP126" i="3"/>
  <c r="AO126" i="3"/>
  <c r="AN126" i="3"/>
  <c r="AM126" i="3"/>
  <c r="AL126" i="3"/>
  <c r="AK126" i="3"/>
  <c r="AJ126" i="3"/>
  <c r="AI126" i="3"/>
  <c r="AH126" i="3"/>
  <c r="AG126" i="3"/>
  <c r="BF129" i="3"/>
  <c r="BE129" i="3"/>
  <c r="BD129" i="3"/>
  <c r="BC129" i="3"/>
  <c r="BB129" i="3"/>
  <c r="BA129" i="3"/>
  <c r="AZ129" i="3"/>
  <c r="AY129" i="3"/>
  <c r="AX129" i="3"/>
  <c r="AW129" i="3"/>
  <c r="AV129" i="3"/>
  <c r="AU129" i="3"/>
  <c r="AT129" i="3"/>
  <c r="AS129" i="3"/>
  <c r="AR129" i="3"/>
  <c r="AQ129" i="3"/>
  <c r="AP129" i="3"/>
  <c r="AO129" i="3"/>
  <c r="AN129" i="3"/>
  <c r="AM129" i="3"/>
  <c r="AL129" i="3"/>
  <c r="AK129" i="3"/>
  <c r="AJ129" i="3"/>
  <c r="AI129" i="3"/>
  <c r="AH129" i="3"/>
  <c r="AG129" i="3"/>
  <c r="AB113" i="3"/>
  <c r="AA113" i="3"/>
  <c r="Z113" i="3"/>
  <c r="Y113" i="3"/>
  <c r="X113" i="3"/>
  <c r="W113" i="3"/>
  <c r="V113" i="3"/>
  <c r="U113" i="3"/>
  <c r="T113" i="3"/>
  <c r="S113" i="3"/>
  <c r="R113" i="3"/>
  <c r="Q113" i="3"/>
  <c r="P113" i="3"/>
  <c r="O113" i="3"/>
  <c r="N113" i="3"/>
  <c r="M113" i="3"/>
  <c r="L113" i="3"/>
  <c r="K113" i="3"/>
  <c r="J113" i="3"/>
  <c r="I113" i="3"/>
  <c r="H113" i="3"/>
  <c r="G113" i="3"/>
  <c r="F113" i="3"/>
  <c r="E113" i="3"/>
  <c r="D113" i="3"/>
  <c r="A113" i="3"/>
  <c r="A128" i="3" s="1"/>
  <c r="AB114" i="3"/>
  <c r="AA114" i="3"/>
  <c r="Z114" i="3"/>
  <c r="Y114" i="3"/>
  <c r="X114" i="3"/>
  <c r="W114" i="3"/>
  <c r="V114" i="3"/>
  <c r="U114" i="3"/>
  <c r="T114" i="3"/>
  <c r="S114" i="3"/>
  <c r="R114" i="3"/>
  <c r="Q114" i="3"/>
  <c r="P114" i="3"/>
  <c r="O114" i="3"/>
  <c r="N114" i="3"/>
  <c r="M114" i="3"/>
  <c r="L114" i="3"/>
  <c r="K114" i="3"/>
  <c r="J114" i="3"/>
  <c r="I114" i="3"/>
  <c r="H114" i="3"/>
  <c r="G114" i="3"/>
  <c r="F114" i="3"/>
  <c r="E114" i="3"/>
  <c r="D114" i="3"/>
  <c r="A114" i="3"/>
  <c r="A129" i="3" s="1"/>
  <c r="AB115" i="3"/>
  <c r="AA115" i="3"/>
  <c r="Z115" i="3"/>
  <c r="Y115" i="3"/>
  <c r="X115" i="3"/>
  <c r="W115" i="3"/>
  <c r="V115" i="3"/>
  <c r="U115" i="3"/>
  <c r="T115" i="3"/>
  <c r="S115" i="3"/>
  <c r="R115" i="3"/>
  <c r="Q115" i="3"/>
  <c r="P115" i="3"/>
  <c r="O115" i="3"/>
  <c r="N115" i="3"/>
  <c r="M115" i="3"/>
  <c r="L115" i="3"/>
  <c r="K115" i="3"/>
  <c r="J115" i="3"/>
  <c r="I115" i="3"/>
  <c r="H115" i="3"/>
  <c r="G115" i="3"/>
  <c r="F115" i="3"/>
  <c r="E115" i="3"/>
  <c r="D115" i="3"/>
  <c r="A115" i="3"/>
  <c r="A130" i="3" s="1"/>
  <c r="AB110" i="3"/>
  <c r="AA110" i="3"/>
  <c r="Z110" i="3"/>
  <c r="Y110" i="3"/>
  <c r="X110" i="3"/>
  <c r="W110" i="3"/>
  <c r="V110" i="3"/>
  <c r="U110" i="3"/>
  <c r="T110" i="3"/>
  <c r="S110" i="3"/>
  <c r="R110" i="3"/>
  <c r="Q110" i="3"/>
  <c r="P110" i="3"/>
  <c r="O110" i="3"/>
  <c r="N110" i="3"/>
  <c r="M110" i="3"/>
  <c r="L110" i="3"/>
  <c r="K110" i="3"/>
  <c r="J110" i="3"/>
  <c r="I110" i="3"/>
  <c r="H110" i="3"/>
  <c r="G110" i="3"/>
  <c r="F110" i="3"/>
  <c r="E110" i="3"/>
  <c r="D110" i="3"/>
  <c r="A110" i="3"/>
  <c r="AB116" i="3"/>
  <c r="AA116" i="3"/>
  <c r="Z116" i="3"/>
  <c r="Y116" i="3"/>
  <c r="X116" i="3"/>
  <c r="W116" i="3"/>
  <c r="V116" i="3"/>
  <c r="U116" i="3"/>
  <c r="T116" i="3"/>
  <c r="S116" i="3"/>
  <c r="R116" i="3"/>
  <c r="Q116" i="3"/>
  <c r="P116" i="3"/>
  <c r="O116" i="3"/>
  <c r="N116" i="3"/>
  <c r="M116" i="3"/>
  <c r="L116" i="3"/>
  <c r="K116" i="3"/>
  <c r="J116" i="3"/>
  <c r="I116" i="3"/>
  <c r="H116" i="3"/>
  <c r="G116" i="3"/>
  <c r="F116" i="3"/>
  <c r="E116" i="3"/>
  <c r="D116" i="3"/>
  <c r="A116" i="3"/>
  <c r="AB111" i="3"/>
  <c r="AA111" i="3"/>
  <c r="Z111" i="3"/>
  <c r="Y111" i="3"/>
  <c r="X111" i="3"/>
  <c r="W111" i="3"/>
  <c r="V111" i="3"/>
  <c r="U111" i="3"/>
  <c r="T111" i="3"/>
  <c r="S111" i="3"/>
  <c r="R111" i="3"/>
  <c r="Q111" i="3"/>
  <c r="P111" i="3"/>
  <c r="O111" i="3"/>
  <c r="N111" i="3"/>
  <c r="M111" i="3"/>
  <c r="L111" i="3"/>
  <c r="K111" i="3"/>
  <c r="J111" i="3"/>
  <c r="I111" i="3"/>
  <c r="H111" i="3"/>
  <c r="G111" i="3"/>
  <c r="F111" i="3"/>
  <c r="E111" i="3"/>
  <c r="D111" i="3"/>
  <c r="A111" i="3"/>
  <c r="BF102" i="3"/>
  <c r="BE102" i="3"/>
  <c r="BD102" i="3"/>
  <c r="BC102" i="3"/>
  <c r="BB102" i="3"/>
  <c r="BA102" i="3"/>
  <c r="AZ102" i="3"/>
  <c r="AY102" i="3"/>
  <c r="AX102" i="3"/>
  <c r="AW102" i="3"/>
  <c r="AV102" i="3"/>
  <c r="AU102" i="3"/>
  <c r="AT102" i="3"/>
  <c r="AS102" i="3"/>
  <c r="AR102" i="3"/>
  <c r="AQ102" i="3"/>
  <c r="AP102" i="3"/>
  <c r="AO102" i="3"/>
  <c r="AN102" i="3"/>
  <c r="AM102" i="3"/>
  <c r="AL102" i="3"/>
  <c r="AK102" i="3"/>
  <c r="AJ102" i="3"/>
  <c r="AI102" i="3"/>
  <c r="AH102" i="3"/>
  <c r="AG102" i="3"/>
  <c r="AB94" i="3"/>
  <c r="AA94" i="3"/>
  <c r="Z94" i="3"/>
  <c r="Y94" i="3"/>
  <c r="X94" i="3"/>
  <c r="W94" i="3"/>
  <c r="V94" i="3"/>
  <c r="U94" i="3"/>
  <c r="T94" i="3"/>
  <c r="S94" i="3"/>
  <c r="R94" i="3"/>
  <c r="Q94" i="3"/>
  <c r="P94" i="3"/>
  <c r="O94" i="3"/>
  <c r="N94" i="3"/>
  <c r="M94" i="3"/>
  <c r="L94" i="3"/>
  <c r="K94" i="3"/>
  <c r="J94" i="3"/>
  <c r="I94" i="3"/>
  <c r="H94" i="3"/>
  <c r="G94" i="3"/>
  <c r="F94" i="3"/>
  <c r="E94" i="3"/>
  <c r="D94" i="3"/>
  <c r="A94" i="3"/>
  <c r="BF85" i="3"/>
  <c r="BE85" i="3"/>
  <c r="BD85" i="3"/>
  <c r="BC85" i="3"/>
  <c r="BB85" i="3"/>
  <c r="BA85" i="3"/>
  <c r="AZ85" i="3"/>
  <c r="AY85" i="3"/>
  <c r="AX85" i="3"/>
  <c r="AW85" i="3"/>
  <c r="AV85" i="3"/>
  <c r="AU85" i="3"/>
  <c r="AT85" i="3"/>
  <c r="AS85" i="3"/>
  <c r="AR85" i="3"/>
  <c r="AQ85" i="3"/>
  <c r="AP85" i="3"/>
  <c r="AO85" i="3"/>
  <c r="AN85" i="3"/>
  <c r="AM85" i="3"/>
  <c r="AL85" i="3"/>
  <c r="AK85" i="3"/>
  <c r="AJ85" i="3"/>
  <c r="AI85" i="3"/>
  <c r="AH85" i="3"/>
  <c r="AG85" i="3"/>
  <c r="BF84" i="3"/>
  <c r="BE84" i="3"/>
  <c r="BD84" i="3"/>
  <c r="BC84" i="3"/>
  <c r="BB84" i="3"/>
  <c r="BA84" i="3"/>
  <c r="AZ84" i="3"/>
  <c r="AY84" i="3"/>
  <c r="AX84" i="3"/>
  <c r="AW84" i="3"/>
  <c r="AV84" i="3"/>
  <c r="AU84" i="3"/>
  <c r="AT84" i="3"/>
  <c r="AS84" i="3"/>
  <c r="AR84" i="3"/>
  <c r="AQ84" i="3"/>
  <c r="AP84" i="3"/>
  <c r="AO84" i="3"/>
  <c r="AN84" i="3"/>
  <c r="AM84" i="3"/>
  <c r="AL84" i="3"/>
  <c r="AK84" i="3"/>
  <c r="AJ84" i="3"/>
  <c r="AI84" i="3"/>
  <c r="AH84" i="3"/>
  <c r="AG84" i="3"/>
  <c r="AB77" i="3"/>
  <c r="AA77" i="3"/>
  <c r="Z77" i="3"/>
  <c r="Y77" i="3"/>
  <c r="X77" i="3"/>
  <c r="W77" i="3"/>
  <c r="V77" i="3"/>
  <c r="U77" i="3"/>
  <c r="T77" i="3"/>
  <c r="S77" i="3"/>
  <c r="R77" i="3"/>
  <c r="Q77" i="3"/>
  <c r="P77" i="3"/>
  <c r="O77" i="3"/>
  <c r="N77" i="3"/>
  <c r="M77" i="3"/>
  <c r="L77" i="3"/>
  <c r="K77" i="3"/>
  <c r="J77" i="3"/>
  <c r="I77" i="3"/>
  <c r="H77" i="3"/>
  <c r="G77" i="3"/>
  <c r="F77" i="3"/>
  <c r="E77" i="3"/>
  <c r="D77" i="3"/>
  <c r="A77" i="3"/>
  <c r="BC10" i="13"/>
  <c r="BB10" i="13"/>
  <c r="BA10" i="13"/>
  <c r="AZ10" i="13"/>
  <c r="AY10" i="13"/>
  <c r="AX10" i="13"/>
  <c r="AW10" i="13"/>
  <c r="AV10" i="13"/>
  <c r="AU10" i="13"/>
  <c r="AT10" i="13"/>
  <c r="AS10" i="13"/>
  <c r="AR10" i="13"/>
  <c r="AQ10" i="13"/>
  <c r="AP10" i="13"/>
  <c r="AO10" i="13"/>
  <c r="AN10" i="13"/>
  <c r="AM10" i="13"/>
  <c r="AL10" i="13"/>
  <c r="AK10" i="13"/>
  <c r="AJ10" i="13"/>
  <c r="AI10" i="13"/>
  <c r="AH10" i="13"/>
  <c r="AG10" i="13"/>
  <c r="AF10" i="13"/>
  <c r="AE10" i="13"/>
  <c r="AD10" i="13"/>
  <c r="AB10" i="13"/>
  <c r="AA10" i="13"/>
  <c r="Z10" i="13"/>
  <c r="Y10" i="13"/>
  <c r="X10" i="13"/>
  <c r="W10" i="13"/>
  <c r="V10" i="13"/>
  <c r="U10" i="13"/>
  <c r="T10" i="13"/>
  <c r="S10" i="13"/>
  <c r="R10" i="13"/>
  <c r="Q10" i="13"/>
  <c r="P10" i="13"/>
  <c r="O10" i="13"/>
  <c r="N10" i="13"/>
  <c r="M10" i="13"/>
  <c r="L10" i="13"/>
  <c r="K10" i="13"/>
  <c r="J10" i="13"/>
  <c r="I10" i="13"/>
  <c r="H10" i="13"/>
  <c r="G10" i="13"/>
  <c r="F10" i="13"/>
  <c r="E10" i="13"/>
  <c r="D10" i="13"/>
  <c r="C10" i="13"/>
  <c r="BC9" i="13"/>
  <c r="BB9" i="13"/>
  <c r="BA9" i="13"/>
  <c r="AZ9" i="13"/>
  <c r="AY9" i="13"/>
  <c r="AX9" i="13"/>
  <c r="AW9" i="13"/>
  <c r="AV9" i="13"/>
  <c r="AU9" i="13"/>
  <c r="AT9" i="13"/>
  <c r="AS9" i="13"/>
  <c r="AR9" i="13"/>
  <c r="AQ9" i="13"/>
  <c r="AP9" i="13"/>
  <c r="AO9" i="13"/>
  <c r="AN9" i="13"/>
  <c r="AM9" i="13"/>
  <c r="AL9" i="13"/>
  <c r="AK9" i="13"/>
  <c r="AJ9" i="13"/>
  <c r="AI9" i="13"/>
  <c r="AH9" i="13"/>
  <c r="AG9" i="13"/>
  <c r="AF9" i="13"/>
  <c r="AE9" i="13"/>
  <c r="AD9" i="13"/>
  <c r="AB9" i="13"/>
  <c r="AA9" i="13"/>
  <c r="Z9" i="13"/>
  <c r="Y9" i="13"/>
  <c r="X9" i="13"/>
  <c r="W9" i="13"/>
  <c r="V9" i="13"/>
  <c r="U9" i="13"/>
  <c r="T9" i="13"/>
  <c r="S9" i="13"/>
  <c r="R9" i="13"/>
  <c r="Q9" i="13"/>
  <c r="P9" i="13"/>
  <c r="O9" i="13"/>
  <c r="N9" i="13"/>
  <c r="M9" i="13"/>
  <c r="L9" i="13"/>
  <c r="K9" i="13"/>
  <c r="J9" i="13"/>
  <c r="I9" i="13"/>
  <c r="H9" i="13"/>
  <c r="G9" i="13"/>
  <c r="F9" i="13"/>
  <c r="E9" i="13"/>
  <c r="D9" i="13"/>
  <c r="C9" i="13"/>
  <c r="BC8" i="13"/>
  <c r="BB8" i="13"/>
  <c r="BA8" i="13"/>
  <c r="AZ8" i="13"/>
  <c r="AY8" i="13"/>
  <c r="AX8" i="13"/>
  <c r="AW8" i="13"/>
  <c r="AV8" i="13"/>
  <c r="AU8" i="13"/>
  <c r="AT8" i="13"/>
  <c r="AS8" i="13"/>
  <c r="AR8" i="13"/>
  <c r="AQ8" i="13"/>
  <c r="AP8" i="13"/>
  <c r="AO8" i="13"/>
  <c r="AN8" i="13"/>
  <c r="AM8" i="13"/>
  <c r="AL8" i="13"/>
  <c r="AK8" i="13"/>
  <c r="AJ8" i="13"/>
  <c r="AI8" i="13"/>
  <c r="AH8" i="13"/>
  <c r="AG8" i="13"/>
  <c r="AF8" i="13"/>
  <c r="AE8" i="13"/>
  <c r="AD8" i="13"/>
  <c r="AB8" i="13"/>
  <c r="AA8" i="13"/>
  <c r="Z8" i="13"/>
  <c r="Y8" i="13"/>
  <c r="X8" i="13"/>
  <c r="W8" i="13"/>
  <c r="V8" i="13"/>
  <c r="U8" i="13"/>
  <c r="T8" i="13"/>
  <c r="S8" i="13"/>
  <c r="R8" i="13"/>
  <c r="Q8" i="13"/>
  <c r="P8" i="13"/>
  <c r="O8" i="13"/>
  <c r="N8" i="13"/>
  <c r="M8" i="13"/>
  <c r="L8" i="13"/>
  <c r="K8" i="13"/>
  <c r="J8" i="13"/>
  <c r="I8" i="13"/>
  <c r="H8" i="13"/>
  <c r="G8" i="13"/>
  <c r="F8" i="13"/>
  <c r="E8" i="13"/>
  <c r="D8" i="13"/>
  <c r="C8" i="13"/>
  <c r="BC7" i="13"/>
  <c r="BB7" i="13"/>
  <c r="BA7" i="13"/>
  <c r="AZ7" i="13"/>
  <c r="AY7" i="13"/>
  <c r="AX7" i="13"/>
  <c r="AW7" i="13"/>
  <c r="AV7" i="13"/>
  <c r="AU7" i="13"/>
  <c r="AT7" i="13"/>
  <c r="AS7" i="13"/>
  <c r="AR7" i="13"/>
  <c r="AQ7" i="13"/>
  <c r="AP7" i="13"/>
  <c r="AO7" i="13"/>
  <c r="AN7" i="13"/>
  <c r="AM7" i="13"/>
  <c r="AL7" i="13"/>
  <c r="AK7" i="13"/>
  <c r="AJ7" i="13"/>
  <c r="AI7" i="13"/>
  <c r="AH7" i="13"/>
  <c r="AG7" i="13"/>
  <c r="AF7" i="13"/>
  <c r="AE7" i="13"/>
  <c r="AD7" i="13"/>
  <c r="AB7" i="13"/>
  <c r="AA7" i="13"/>
  <c r="Z7" i="13"/>
  <c r="Y7" i="13"/>
  <c r="X7" i="13"/>
  <c r="W7" i="13"/>
  <c r="V7" i="13"/>
  <c r="U7" i="13"/>
  <c r="T7" i="13"/>
  <c r="S7" i="13"/>
  <c r="R7" i="13"/>
  <c r="Q7" i="13"/>
  <c r="P7" i="13"/>
  <c r="O7" i="13"/>
  <c r="N7" i="13"/>
  <c r="M7" i="13"/>
  <c r="L7" i="13"/>
  <c r="K7" i="13"/>
  <c r="J7" i="13"/>
  <c r="I7" i="13"/>
  <c r="H7" i="13"/>
  <c r="G7" i="13"/>
  <c r="F7" i="13"/>
  <c r="E7" i="13"/>
  <c r="D7" i="13"/>
  <c r="C7" i="13"/>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B52" i="20"/>
  <c r="AA52" i="20"/>
  <c r="Z52" i="20"/>
  <c r="Y52" i="20"/>
  <c r="X52" i="20"/>
  <c r="W52" i="20"/>
  <c r="V52" i="20"/>
  <c r="U52" i="20"/>
  <c r="T52" i="20"/>
  <c r="S52" i="20"/>
  <c r="R52" i="20"/>
  <c r="Q52" i="20"/>
  <c r="P52" i="20"/>
  <c r="O52" i="20"/>
  <c r="N52" i="20"/>
  <c r="M52" i="20"/>
  <c r="L52" i="20"/>
  <c r="K52" i="20"/>
  <c r="J52" i="20"/>
  <c r="I52" i="20"/>
  <c r="H52" i="20"/>
  <c r="G52" i="20"/>
  <c r="F52" i="20"/>
  <c r="E52" i="20"/>
  <c r="D52" i="20"/>
  <c r="C52"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B48" i="20"/>
  <c r="AA48" i="20"/>
  <c r="Z48" i="20"/>
  <c r="Y48" i="20"/>
  <c r="X48" i="20"/>
  <c r="W48" i="20"/>
  <c r="V48" i="20"/>
  <c r="U48" i="20"/>
  <c r="T48" i="20"/>
  <c r="S48" i="20"/>
  <c r="R48" i="20"/>
  <c r="Q48" i="20"/>
  <c r="P48" i="20"/>
  <c r="O48" i="20"/>
  <c r="N48" i="20"/>
  <c r="M48" i="20"/>
  <c r="L48" i="20"/>
  <c r="K48" i="20"/>
  <c r="J48" i="20"/>
  <c r="I48" i="20"/>
  <c r="H48" i="20"/>
  <c r="G48" i="20"/>
  <c r="F48" i="20"/>
  <c r="E48" i="20"/>
  <c r="D48" i="20"/>
  <c r="C48"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B42" i="20"/>
  <c r="AA42" i="20"/>
  <c r="Z42" i="20"/>
  <c r="Y42" i="20"/>
  <c r="X42" i="20"/>
  <c r="W42" i="20"/>
  <c r="V42" i="20"/>
  <c r="U42" i="20"/>
  <c r="T42" i="20"/>
  <c r="S42" i="20"/>
  <c r="R42" i="20"/>
  <c r="Q42" i="20"/>
  <c r="P42" i="20"/>
  <c r="O42" i="20"/>
  <c r="N42" i="20"/>
  <c r="M42" i="20"/>
  <c r="L42" i="20"/>
  <c r="K42" i="20"/>
  <c r="J42" i="20"/>
  <c r="I42" i="20"/>
  <c r="H42" i="20"/>
  <c r="G42" i="20"/>
  <c r="F42" i="20"/>
  <c r="E42" i="20"/>
  <c r="D42" i="20"/>
  <c r="C42" i="20"/>
  <c r="BF66" i="3"/>
  <c r="BE66" i="3"/>
  <c r="BD66" i="3"/>
  <c r="BC66" i="3"/>
  <c r="BB66" i="3"/>
  <c r="BA66" i="3"/>
  <c r="AZ66" i="3"/>
  <c r="AY66" i="3"/>
  <c r="AX66" i="3"/>
  <c r="AW66" i="3"/>
  <c r="AV66" i="3"/>
  <c r="AU66" i="3"/>
  <c r="AT66" i="3"/>
  <c r="AS66" i="3"/>
  <c r="AR66" i="3"/>
  <c r="AQ66" i="3"/>
  <c r="AP66" i="3"/>
  <c r="AO66" i="3"/>
  <c r="AN66" i="3"/>
  <c r="AM66" i="3"/>
  <c r="AL66" i="3"/>
  <c r="AK66" i="3"/>
  <c r="AJ66" i="3"/>
  <c r="AI66" i="3"/>
  <c r="AH66" i="3"/>
  <c r="AG66" i="3"/>
  <c r="BF64" i="3"/>
  <c r="BE64" i="3"/>
  <c r="BD64" i="3"/>
  <c r="BC64" i="3"/>
  <c r="BB64" i="3"/>
  <c r="BA64" i="3"/>
  <c r="AZ64" i="3"/>
  <c r="AY64" i="3"/>
  <c r="AX64" i="3"/>
  <c r="AW64" i="3"/>
  <c r="AV64" i="3"/>
  <c r="AU64" i="3"/>
  <c r="AT64" i="3"/>
  <c r="AS64" i="3"/>
  <c r="AR64" i="3"/>
  <c r="AQ64" i="3"/>
  <c r="AP64" i="3"/>
  <c r="AO64" i="3"/>
  <c r="AN64" i="3"/>
  <c r="AM64" i="3"/>
  <c r="AL64" i="3"/>
  <c r="AK64" i="3"/>
  <c r="AJ64" i="3"/>
  <c r="AI64" i="3"/>
  <c r="AH64" i="3"/>
  <c r="AG64" i="3"/>
  <c r="AB55" i="3"/>
  <c r="AA55" i="3"/>
  <c r="Z55" i="3"/>
  <c r="Y55" i="3"/>
  <c r="X55" i="3"/>
  <c r="W55" i="3"/>
  <c r="V55" i="3"/>
  <c r="U55" i="3"/>
  <c r="T55" i="3"/>
  <c r="S55" i="3"/>
  <c r="R55" i="3"/>
  <c r="Q55" i="3"/>
  <c r="P55" i="3"/>
  <c r="O55" i="3"/>
  <c r="N55" i="3"/>
  <c r="M55" i="3"/>
  <c r="L55" i="3"/>
  <c r="K55" i="3"/>
  <c r="J55" i="3"/>
  <c r="I55" i="3"/>
  <c r="H55" i="3"/>
  <c r="G55" i="3"/>
  <c r="F55" i="3"/>
  <c r="E55" i="3"/>
  <c r="D55" i="3"/>
  <c r="A55" i="3"/>
  <c r="A59" i="3"/>
  <c r="A58" i="3"/>
  <c r="A56" i="3"/>
  <c r="A57" i="3"/>
  <c r="AB57" i="3"/>
  <c r="AA57" i="3"/>
  <c r="Z57" i="3"/>
  <c r="Y57" i="3"/>
  <c r="X57" i="3"/>
  <c r="W57" i="3"/>
  <c r="V57" i="3"/>
  <c r="U57" i="3"/>
  <c r="T57" i="3"/>
  <c r="S57" i="3"/>
  <c r="R57" i="3"/>
  <c r="Q57" i="3"/>
  <c r="P57" i="3"/>
  <c r="O57" i="3"/>
  <c r="N57" i="3"/>
  <c r="M57" i="3"/>
  <c r="L57" i="3"/>
  <c r="K57" i="3"/>
  <c r="J57" i="3"/>
  <c r="I57" i="3"/>
  <c r="H57" i="3"/>
  <c r="G57" i="3"/>
  <c r="F57" i="3"/>
  <c r="E57" i="3"/>
  <c r="D57" i="3"/>
  <c r="BC49" i="20"/>
  <c r="BB49" i="20"/>
  <c r="BA49" i="20"/>
  <c r="AZ49" i="20"/>
  <c r="AY49" i="20"/>
  <c r="AX49" i="20"/>
  <c r="AW49" i="20"/>
  <c r="AV49" i="20"/>
  <c r="AU49" i="20"/>
  <c r="AT49" i="20"/>
  <c r="AS49" i="20"/>
  <c r="AR49" i="20"/>
  <c r="AQ49" i="20"/>
  <c r="AP49" i="20"/>
  <c r="AO49" i="20"/>
  <c r="AN49" i="20"/>
  <c r="AM49" i="20"/>
  <c r="AL49" i="20"/>
  <c r="AK49" i="20"/>
  <c r="AJ49" i="20"/>
  <c r="AI49" i="20"/>
  <c r="AH49" i="20"/>
  <c r="AG49" i="20"/>
  <c r="AF49" i="20"/>
  <c r="AE49" i="20"/>
  <c r="AD49" i="20"/>
  <c r="AB49" i="20"/>
  <c r="AA49" i="20"/>
  <c r="Z49" i="20"/>
  <c r="Y49" i="20"/>
  <c r="X49" i="20"/>
  <c r="W49" i="20"/>
  <c r="V49" i="20"/>
  <c r="U49" i="20"/>
  <c r="T49" i="20"/>
  <c r="S49" i="20"/>
  <c r="R49" i="20"/>
  <c r="Q49" i="20"/>
  <c r="P49" i="20"/>
  <c r="O49" i="20"/>
  <c r="N49" i="20"/>
  <c r="M49" i="20"/>
  <c r="L49" i="20"/>
  <c r="K49" i="20"/>
  <c r="J49" i="20"/>
  <c r="I49" i="20"/>
  <c r="H49" i="20"/>
  <c r="G49" i="20"/>
  <c r="F49" i="20"/>
  <c r="E49" i="20"/>
  <c r="D49" i="20"/>
  <c r="C49"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B50" i="20"/>
  <c r="AA50" i="20"/>
  <c r="Z50" i="20"/>
  <c r="Y50" i="20"/>
  <c r="X50" i="20"/>
  <c r="W50" i="20"/>
  <c r="V50" i="20"/>
  <c r="U50" i="20"/>
  <c r="T50" i="20"/>
  <c r="S50" i="20"/>
  <c r="R50" i="20"/>
  <c r="Q50" i="20"/>
  <c r="P50" i="20"/>
  <c r="O50" i="20"/>
  <c r="N50" i="20"/>
  <c r="M50" i="20"/>
  <c r="L50" i="20"/>
  <c r="K50" i="20"/>
  <c r="J50" i="20"/>
  <c r="I50" i="20"/>
  <c r="H50" i="20"/>
  <c r="G50" i="20"/>
  <c r="F50" i="20"/>
  <c r="E50" i="20"/>
  <c r="D50" i="20"/>
  <c r="C50"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B36" i="20"/>
  <c r="AA36" i="20"/>
  <c r="Z36" i="20"/>
  <c r="Y36" i="20"/>
  <c r="X36" i="20"/>
  <c r="W36" i="20"/>
  <c r="V36" i="20"/>
  <c r="U36" i="20"/>
  <c r="T36" i="20"/>
  <c r="S36" i="20"/>
  <c r="R36" i="20"/>
  <c r="Q36" i="20"/>
  <c r="P36" i="20"/>
  <c r="O36" i="20"/>
  <c r="N36" i="20"/>
  <c r="M36" i="20"/>
  <c r="L36" i="20"/>
  <c r="K36" i="20"/>
  <c r="J36" i="20"/>
  <c r="I36" i="20"/>
  <c r="H36" i="20"/>
  <c r="G36" i="20"/>
  <c r="F36" i="20"/>
  <c r="E36" i="20"/>
  <c r="D36" i="20"/>
  <c r="C36" i="20"/>
  <c r="C37" i="20"/>
  <c r="D37" i="20"/>
  <c r="E37" i="20"/>
  <c r="F37" i="20"/>
  <c r="G37" i="20"/>
  <c r="H37" i="20"/>
  <c r="I37" i="20"/>
  <c r="J37" i="20"/>
  <c r="K37" i="20"/>
  <c r="L37" i="20"/>
  <c r="M37" i="20"/>
  <c r="N37" i="20"/>
  <c r="O37" i="20"/>
  <c r="P37" i="20"/>
  <c r="Q37" i="20"/>
  <c r="R37" i="20"/>
  <c r="S37" i="20"/>
  <c r="T37" i="20"/>
  <c r="U37" i="20"/>
  <c r="V37" i="20"/>
  <c r="W37" i="20"/>
  <c r="X37" i="20"/>
  <c r="Y37" i="20"/>
  <c r="Z37" i="20"/>
  <c r="AA37" i="20"/>
  <c r="AB37" i="20"/>
  <c r="AD37" i="20"/>
  <c r="AE37" i="20"/>
  <c r="AF37" i="20"/>
  <c r="AG37" i="20"/>
  <c r="AH37" i="20"/>
  <c r="AI37" i="20"/>
  <c r="AJ37" i="20"/>
  <c r="AK37" i="20"/>
  <c r="AL37" i="20"/>
  <c r="AM37" i="20"/>
  <c r="AN37" i="20"/>
  <c r="AO37" i="20"/>
  <c r="AP37" i="20"/>
  <c r="AQ37" i="20"/>
  <c r="AR37" i="20"/>
  <c r="AS37" i="20"/>
  <c r="AT37" i="20"/>
  <c r="AU37" i="20"/>
  <c r="AV37" i="20"/>
  <c r="AW37" i="20"/>
  <c r="AX37" i="20"/>
  <c r="AY37" i="20"/>
  <c r="AZ37" i="20"/>
  <c r="BA37" i="20"/>
  <c r="BB37" i="20"/>
  <c r="BC37" i="20"/>
  <c r="C38" i="20"/>
  <c r="D38" i="20"/>
  <c r="E38" i="20"/>
  <c r="F38" i="20"/>
  <c r="G38" i="20"/>
  <c r="H38" i="20"/>
  <c r="I38" i="20"/>
  <c r="J38" i="20"/>
  <c r="K38" i="20"/>
  <c r="L38" i="20"/>
  <c r="M38" i="20"/>
  <c r="N38" i="20"/>
  <c r="O38" i="20"/>
  <c r="P38" i="20"/>
  <c r="Q38" i="20"/>
  <c r="R38" i="20"/>
  <c r="S38" i="20"/>
  <c r="T38" i="20"/>
  <c r="U38" i="20"/>
  <c r="V38" i="20"/>
  <c r="W38" i="20"/>
  <c r="X38" i="20"/>
  <c r="Y38" i="20"/>
  <c r="Z38" i="20"/>
  <c r="AA38" i="20"/>
  <c r="AB38" i="20"/>
  <c r="AD38" i="20"/>
  <c r="AE38" i="20"/>
  <c r="AF38" i="20"/>
  <c r="AG38" i="20"/>
  <c r="AH38" i="20"/>
  <c r="AI38" i="20"/>
  <c r="AJ38" i="20"/>
  <c r="AK38" i="20"/>
  <c r="AL38" i="20"/>
  <c r="AM38" i="20"/>
  <c r="AN38" i="20"/>
  <c r="AO38" i="20"/>
  <c r="AP38" i="20"/>
  <c r="AQ38" i="20"/>
  <c r="AR38" i="20"/>
  <c r="AS38" i="20"/>
  <c r="AT38" i="20"/>
  <c r="AU38" i="20"/>
  <c r="AV38" i="20"/>
  <c r="AW38" i="20"/>
  <c r="AX38" i="20"/>
  <c r="AY38" i="20"/>
  <c r="AZ38" i="20"/>
  <c r="BA38" i="20"/>
  <c r="BB38" i="20"/>
  <c r="BC3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B28" i="20"/>
  <c r="AA28" i="20"/>
  <c r="Z28" i="20"/>
  <c r="Y28" i="20"/>
  <c r="X28" i="20"/>
  <c r="W28" i="20"/>
  <c r="V28" i="20"/>
  <c r="U28" i="20"/>
  <c r="T28" i="20"/>
  <c r="S28" i="20"/>
  <c r="R28" i="20"/>
  <c r="Q28" i="20"/>
  <c r="P28" i="20"/>
  <c r="O28" i="20"/>
  <c r="N28" i="20"/>
  <c r="M28" i="20"/>
  <c r="L28" i="20"/>
  <c r="K28" i="20"/>
  <c r="J28" i="20"/>
  <c r="I28" i="20"/>
  <c r="H28" i="20"/>
  <c r="G28" i="20"/>
  <c r="F28" i="20"/>
  <c r="E28" i="20"/>
  <c r="D28" i="20"/>
  <c r="C28" i="20"/>
  <c r="BC19" i="20"/>
  <c r="BB19" i="20"/>
  <c r="BA19" i="20"/>
  <c r="AZ19" i="20"/>
  <c r="AY19" i="20"/>
  <c r="AX19" i="20"/>
  <c r="AW19" i="20"/>
  <c r="AV19" i="20"/>
  <c r="AU19" i="20"/>
  <c r="AT19" i="20"/>
  <c r="AS19" i="20"/>
  <c r="AR19" i="20"/>
  <c r="AQ19" i="20"/>
  <c r="AP19" i="20"/>
  <c r="AO19" i="20"/>
  <c r="AN19" i="20"/>
  <c r="AM19" i="20"/>
  <c r="AL19" i="20"/>
  <c r="AK19" i="20"/>
  <c r="AJ19" i="20"/>
  <c r="AI19" i="20"/>
  <c r="AH19" i="20"/>
  <c r="AG19" i="20"/>
  <c r="AF19" i="20"/>
  <c r="AE19" i="20"/>
  <c r="AD19" i="20"/>
  <c r="AB19" i="20"/>
  <c r="AA19" i="20"/>
  <c r="Z19" i="20"/>
  <c r="Y19" i="20"/>
  <c r="X19" i="20"/>
  <c r="W19" i="20"/>
  <c r="V19" i="20"/>
  <c r="U19" i="20"/>
  <c r="T19" i="20"/>
  <c r="S19" i="20"/>
  <c r="R19" i="20"/>
  <c r="Q19" i="20"/>
  <c r="P19" i="20"/>
  <c r="O19" i="20"/>
  <c r="N19" i="20"/>
  <c r="M19" i="20"/>
  <c r="L19" i="20"/>
  <c r="K19" i="20"/>
  <c r="J19" i="20"/>
  <c r="I19" i="20"/>
  <c r="H19" i="20"/>
  <c r="G19" i="20"/>
  <c r="F19" i="20"/>
  <c r="E19" i="20"/>
  <c r="D19" i="20"/>
  <c r="C19" i="20"/>
  <c r="BC18" i="20"/>
  <c r="BB18" i="20"/>
  <c r="BA18" i="20"/>
  <c r="AZ18" i="20"/>
  <c r="AY18" i="20"/>
  <c r="AX18" i="20"/>
  <c r="AW18" i="20"/>
  <c r="AV18" i="20"/>
  <c r="AU18" i="20"/>
  <c r="AT18" i="20"/>
  <c r="AS18" i="20"/>
  <c r="AR18" i="20"/>
  <c r="AQ18" i="20"/>
  <c r="AP18" i="20"/>
  <c r="AO18" i="20"/>
  <c r="AN18" i="20"/>
  <c r="AM18" i="20"/>
  <c r="AL18" i="20"/>
  <c r="AK18" i="20"/>
  <c r="AJ18" i="20"/>
  <c r="AI18" i="20"/>
  <c r="AH18" i="20"/>
  <c r="AG18" i="20"/>
  <c r="AF18" i="20"/>
  <c r="AE18" i="20"/>
  <c r="AD18" i="20"/>
  <c r="AB18" i="20"/>
  <c r="AA18" i="20"/>
  <c r="Z18" i="20"/>
  <c r="Y18" i="20"/>
  <c r="X18" i="20"/>
  <c r="W18" i="20"/>
  <c r="V18" i="20"/>
  <c r="U18" i="20"/>
  <c r="T18" i="20"/>
  <c r="S18" i="20"/>
  <c r="R18" i="20"/>
  <c r="Q18" i="20"/>
  <c r="P18" i="20"/>
  <c r="O18" i="20"/>
  <c r="N18" i="20"/>
  <c r="M18" i="20"/>
  <c r="L18" i="20"/>
  <c r="K18" i="20"/>
  <c r="J18" i="20"/>
  <c r="I18" i="20"/>
  <c r="H18" i="20"/>
  <c r="G18" i="20"/>
  <c r="F18" i="20"/>
  <c r="E18" i="20"/>
  <c r="D18" i="20"/>
  <c r="C18" i="20"/>
  <c r="BC17" i="20"/>
  <c r="BB17" i="20"/>
  <c r="BA17" i="20"/>
  <c r="AZ17" i="20"/>
  <c r="AY17" i="20"/>
  <c r="AX17" i="20"/>
  <c r="AW17" i="20"/>
  <c r="AV17" i="20"/>
  <c r="AU17" i="20"/>
  <c r="AT17" i="20"/>
  <c r="AS17" i="20"/>
  <c r="AR17" i="20"/>
  <c r="AQ17" i="20"/>
  <c r="AP17" i="20"/>
  <c r="AO17" i="20"/>
  <c r="AN17" i="20"/>
  <c r="AM17" i="20"/>
  <c r="AL17" i="20"/>
  <c r="AK17" i="20"/>
  <c r="AJ17" i="20"/>
  <c r="AI17" i="20"/>
  <c r="AH17" i="20"/>
  <c r="AG17" i="20"/>
  <c r="AF17" i="20"/>
  <c r="AE17" i="20"/>
  <c r="AD17" i="20"/>
  <c r="AB17" i="20"/>
  <c r="AA17" i="20"/>
  <c r="Z17" i="20"/>
  <c r="Y17" i="20"/>
  <c r="X17" i="20"/>
  <c r="W17" i="20"/>
  <c r="V17" i="20"/>
  <c r="U17" i="20"/>
  <c r="T17" i="20"/>
  <c r="S17" i="20"/>
  <c r="R17" i="20"/>
  <c r="Q17" i="20"/>
  <c r="P17" i="20"/>
  <c r="O17" i="20"/>
  <c r="N17" i="20"/>
  <c r="M17" i="20"/>
  <c r="L17" i="20"/>
  <c r="K17" i="20"/>
  <c r="J17" i="20"/>
  <c r="I17" i="20"/>
  <c r="H17" i="20"/>
  <c r="G17" i="20"/>
  <c r="F17" i="20"/>
  <c r="E17" i="20"/>
  <c r="D17" i="20"/>
  <c r="C17" i="20"/>
  <c r="BC16" i="20"/>
  <c r="BB16" i="20"/>
  <c r="BA16" i="20"/>
  <c r="AZ16" i="20"/>
  <c r="AY16" i="20"/>
  <c r="AX16" i="20"/>
  <c r="AW16" i="20"/>
  <c r="AV16" i="20"/>
  <c r="AU16" i="20"/>
  <c r="AT16" i="20"/>
  <c r="AS16" i="20"/>
  <c r="AR16" i="20"/>
  <c r="AQ16" i="20"/>
  <c r="AP16" i="20"/>
  <c r="AO16" i="20"/>
  <c r="AN16" i="20"/>
  <c r="AM16" i="20"/>
  <c r="AL16" i="20"/>
  <c r="AK16" i="20"/>
  <c r="AJ16" i="20"/>
  <c r="AI16" i="20"/>
  <c r="AH16" i="20"/>
  <c r="AG16" i="20"/>
  <c r="AF16" i="20"/>
  <c r="AE16" i="20"/>
  <c r="AD16" i="20"/>
  <c r="AB16" i="20"/>
  <c r="AA16" i="20"/>
  <c r="Z16" i="20"/>
  <c r="Y16" i="20"/>
  <c r="X16" i="20"/>
  <c r="W16" i="20"/>
  <c r="V16" i="20"/>
  <c r="U16" i="20"/>
  <c r="T16" i="20"/>
  <c r="S16" i="20"/>
  <c r="R16" i="20"/>
  <c r="Q16" i="20"/>
  <c r="P16" i="20"/>
  <c r="O16" i="20"/>
  <c r="N16" i="20"/>
  <c r="M16" i="20"/>
  <c r="L16" i="20"/>
  <c r="K16" i="20"/>
  <c r="J16" i="20"/>
  <c r="I16" i="20"/>
  <c r="H16" i="20"/>
  <c r="G16" i="20"/>
  <c r="F16" i="20"/>
  <c r="E16" i="20"/>
  <c r="D16" i="20"/>
  <c r="C16" i="20"/>
  <c r="BC15" i="20"/>
  <c r="BB15" i="20"/>
  <c r="BA15" i="20"/>
  <c r="AZ15" i="20"/>
  <c r="AY15" i="20"/>
  <c r="AY20" i="20" s="1"/>
  <c r="AX15" i="20"/>
  <c r="AX20" i="20" s="1"/>
  <c r="AW15" i="20"/>
  <c r="AV15" i="20"/>
  <c r="AU15" i="20"/>
  <c r="AT15" i="20"/>
  <c r="AS15" i="20"/>
  <c r="AR15" i="20"/>
  <c r="AQ15" i="20"/>
  <c r="AQ20" i="20" s="1"/>
  <c r="AP15" i="20"/>
  <c r="AO15" i="20"/>
  <c r="AN15" i="20"/>
  <c r="AM15" i="20"/>
  <c r="AL15" i="20"/>
  <c r="AK15" i="20"/>
  <c r="AJ15" i="20"/>
  <c r="AI15" i="20"/>
  <c r="AI20" i="20" s="1"/>
  <c r="AH15" i="20"/>
  <c r="AH20" i="20" s="1"/>
  <c r="AG15" i="20"/>
  <c r="AF15" i="20"/>
  <c r="AE15" i="20"/>
  <c r="AD15" i="20"/>
  <c r="AB15" i="20"/>
  <c r="AA15" i="20"/>
  <c r="Z15" i="20"/>
  <c r="Z20" i="20" s="1"/>
  <c r="Y15" i="20"/>
  <c r="X15" i="20"/>
  <c r="W15" i="20"/>
  <c r="V15" i="20"/>
  <c r="U15" i="20"/>
  <c r="T15" i="20"/>
  <c r="S15" i="20"/>
  <c r="R15" i="20"/>
  <c r="R20" i="20" s="1"/>
  <c r="Q15" i="20"/>
  <c r="Q20" i="20" s="1"/>
  <c r="P15" i="20"/>
  <c r="O15" i="20"/>
  <c r="N15" i="20"/>
  <c r="M15" i="20"/>
  <c r="L15" i="20"/>
  <c r="K15" i="20"/>
  <c r="J15" i="20"/>
  <c r="I15" i="20"/>
  <c r="H15" i="20"/>
  <c r="G15" i="20"/>
  <c r="F15" i="20"/>
  <c r="E15" i="20"/>
  <c r="D15" i="20"/>
  <c r="C15" i="20"/>
  <c r="BC20" i="20"/>
  <c r="BB20" i="20"/>
  <c r="AS20" i="20"/>
  <c r="M20" i="20"/>
  <c r="BC11" i="15"/>
  <c r="BB11" i="15"/>
  <c r="BA11" i="15"/>
  <c r="AZ11" i="15"/>
  <c r="AY11" i="15"/>
  <c r="AX11" i="15"/>
  <c r="AW11" i="15"/>
  <c r="AV11" i="15"/>
  <c r="AU11" i="15"/>
  <c r="AT11" i="15"/>
  <c r="AS11" i="15"/>
  <c r="AR11" i="15"/>
  <c r="AQ11" i="15"/>
  <c r="AP11" i="15"/>
  <c r="AO11" i="15"/>
  <c r="AN11" i="15"/>
  <c r="AM11" i="15"/>
  <c r="AL11" i="15"/>
  <c r="AK11" i="15"/>
  <c r="AJ11" i="15"/>
  <c r="AI11" i="15"/>
  <c r="AH11" i="15"/>
  <c r="AG11" i="15"/>
  <c r="AF11" i="15"/>
  <c r="AE11" i="15"/>
  <c r="AD11" i="15"/>
  <c r="AB11" i="15"/>
  <c r="AA11" i="15"/>
  <c r="Z11" i="15"/>
  <c r="Y11" i="15"/>
  <c r="X11" i="15"/>
  <c r="W11" i="15"/>
  <c r="V11" i="15"/>
  <c r="U11" i="15"/>
  <c r="T11" i="15"/>
  <c r="S11" i="15"/>
  <c r="R11" i="15"/>
  <c r="Q11" i="15"/>
  <c r="P11" i="15"/>
  <c r="O11" i="15"/>
  <c r="N11" i="15"/>
  <c r="M11" i="15"/>
  <c r="L11" i="15"/>
  <c r="K11" i="15"/>
  <c r="J11" i="15"/>
  <c r="I11" i="15"/>
  <c r="H11" i="15"/>
  <c r="G11" i="15"/>
  <c r="F11" i="15"/>
  <c r="E11" i="15"/>
  <c r="D11" i="15"/>
  <c r="C11" i="15"/>
  <c r="Y30" i="15"/>
  <c r="Y29" i="15"/>
  <c r="Y37" i="15"/>
  <c r="Y36" i="15"/>
  <c r="Y35" i="15"/>
  <c r="Y34" i="15"/>
  <c r="Y31" i="15"/>
  <c r="Y28" i="15"/>
  <c r="Y26" i="15"/>
  <c r="Y25" i="15"/>
  <c r="Y23" i="15"/>
  <c r="Y22" i="15"/>
  <c r="Y21" i="15"/>
  <c r="Y20" i="15"/>
  <c r="Y19" i="15"/>
  <c r="Y18" i="15"/>
  <c r="Y17" i="15"/>
  <c r="Y16" i="15"/>
  <c r="Y15" i="15"/>
  <c r="Y13" i="15"/>
  <c r="Y12" i="15"/>
  <c r="Y10" i="15"/>
  <c r="Y9" i="15"/>
  <c r="Y8" i="15"/>
  <c r="Y7" i="15"/>
  <c r="Y6" i="15"/>
  <c r="Y33" i="15" s="1"/>
  <c r="Y5" i="15"/>
  <c r="C29" i="17"/>
  <c r="C21" i="31"/>
  <c r="C40" i="20"/>
  <c r="C23" i="22"/>
  <c r="C41" i="21"/>
  <c r="C35" i="35"/>
  <c r="C17" i="35"/>
  <c r="C19" i="35" s="1"/>
  <c r="C21" i="43"/>
  <c r="C6" i="43"/>
  <c r="AD10" i="15"/>
  <c r="AD9" i="15"/>
  <c r="AD8" i="15"/>
  <c r="AD7" i="15"/>
  <c r="AD29" i="15"/>
  <c r="AD31" i="15"/>
  <c r="AD18" i="15"/>
  <c r="AD19" i="15"/>
  <c r="AD21" i="15"/>
  <c r="AD23" i="15"/>
  <c r="AD13" i="15"/>
  <c r="BC16" i="16"/>
  <c r="BB16" i="16"/>
  <c r="BA16" i="16"/>
  <c r="AZ16" i="16"/>
  <c r="AY16" i="16"/>
  <c r="AX16" i="16"/>
  <c r="AW16" i="16"/>
  <c r="AV16" i="16"/>
  <c r="AU16" i="16"/>
  <c r="AT16" i="16"/>
  <c r="AS16" i="16"/>
  <c r="AR16" i="16"/>
  <c r="AQ16" i="16"/>
  <c r="AP16" i="16"/>
  <c r="AO16" i="16"/>
  <c r="AN16" i="16"/>
  <c r="AM16" i="16"/>
  <c r="AL16" i="16"/>
  <c r="AK16" i="16"/>
  <c r="AJ16" i="16"/>
  <c r="AI16" i="16"/>
  <c r="AH16" i="16"/>
  <c r="AG16" i="16"/>
  <c r="AF16" i="16"/>
  <c r="AE16" i="16"/>
  <c r="AD16" i="16"/>
  <c r="BC14" i="16"/>
  <c r="BB14" i="16"/>
  <c r="BA14" i="16"/>
  <c r="AZ14" i="16"/>
  <c r="AY14" i="16"/>
  <c r="AX14" i="16"/>
  <c r="AW14" i="16"/>
  <c r="AV14" i="16"/>
  <c r="AU14" i="16"/>
  <c r="AT14" i="16"/>
  <c r="AS14" i="16"/>
  <c r="AR14" i="16"/>
  <c r="AQ14" i="16"/>
  <c r="AP14" i="16"/>
  <c r="AO14" i="16"/>
  <c r="AN14" i="16"/>
  <c r="AM14" i="16"/>
  <c r="AL14" i="16"/>
  <c r="AK14" i="16"/>
  <c r="AJ14" i="16"/>
  <c r="AI14" i="16"/>
  <c r="AH14" i="16"/>
  <c r="AG14" i="16"/>
  <c r="AF14" i="16"/>
  <c r="AE14" i="16"/>
  <c r="AD14" i="16"/>
  <c r="BC12" i="16"/>
  <c r="BB12" i="16"/>
  <c r="BA12" i="16"/>
  <c r="AZ12" i="16"/>
  <c r="AY12" i="16"/>
  <c r="AX12" i="16"/>
  <c r="AW12" i="16"/>
  <c r="AV12" i="16"/>
  <c r="AU12" i="16"/>
  <c r="AT12" i="16"/>
  <c r="AS12" i="16"/>
  <c r="AR12" i="16"/>
  <c r="AQ12" i="16"/>
  <c r="AP12" i="16"/>
  <c r="AO12" i="16"/>
  <c r="AN12" i="16"/>
  <c r="AM12" i="16"/>
  <c r="AL12" i="16"/>
  <c r="AL13" i="16" s="1"/>
  <c r="AK12" i="16"/>
  <c r="AJ12" i="16"/>
  <c r="AI12" i="16"/>
  <c r="AH12" i="16"/>
  <c r="AG12" i="16"/>
  <c r="AF12" i="16"/>
  <c r="AE12" i="16"/>
  <c r="AD12" i="16"/>
  <c r="BC11" i="16"/>
  <c r="BC13" i="16" s="1"/>
  <c r="BB11" i="16"/>
  <c r="BA11" i="16"/>
  <c r="AY11" i="16"/>
  <c r="AX11" i="16"/>
  <c r="AW11" i="16"/>
  <c r="AV11" i="16"/>
  <c r="AU11" i="16"/>
  <c r="AU13" i="16" s="1"/>
  <c r="AT11" i="16"/>
  <c r="AS11" i="16"/>
  <c r="AQ11" i="16"/>
  <c r="AP11" i="16"/>
  <c r="AO11" i="16"/>
  <c r="AN11" i="16"/>
  <c r="AM11" i="16"/>
  <c r="AM13" i="16" s="1"/>
  <c r="AL11" i="16"/>
  <c r="AK11" i="16"/>
  <c r="AI11" i="16"/>
  <c r="AH11" i="16"/>
  <c r="AG11" i="16"/>
  <c r="AF11" i="16"/>
  <c r="AE11" i="16"/>
  <c r="AE13" i="16" s="1"/>
  <c r="AD11" i="16"/>
  <c r="BC10" i="16"/>
  <c r="BB10" i="16"/>
  <c r="BA10" i="16"/>
  <c r="AZ10" i="16"/>
  <c r="AY10" i="16"/>
  <c r="AX10" i="16"/>
  <c r="AW10" i="16"/>
  <c r="AV10" i="16"/>
  <c r="AU10" i="16"/>
  <c r="AT10" i="16"/>
  <c r="AS10" i="16"/>
  <c r="AR10" i="16"/>
  <c r="AQ10" i="16"/>
  <c r="AP10" i="16"/>
  <c r="AO10" i="16"/>
  <c r="AN10" i="16"/>
  <c r="AM10" i="16"/>
  <c r="AL10" i="16"/>
  <c r="AK10" i="16"/>
  <c r="AJ10" i="16"/>
  <c r="AI10" i="16"/>
  <c r="AH10" i="16"/>
  <c r="AG10" i="16"/>
  <c r="AF10" i="16"/>
  <c r="AE10" i="16"/>
  <c r="AD10" i="16"/>
  <c r="BC9" i="16"/>
  <c r="BB9" i="16"/>
  <c r="BA9" i="16"/>
  <c r="AZ9" i="16"/>
  <c r="AY9" i="16"/>
  <c r="AX9" i="16"/>
  <c r="AW9" i="16"/>
  <c r="AV9" i="16"/>
  <c r="AU9" i="16"/>
  <c r="AT9" i="16"/>
  <c r="AS9" i="16"/>
  <c r="AR9" i="16"/>
  <c r="AQ9" i="16"/>
  <c r="AP9" i="16"/>
  <c r="AO9" i="16"/>
  <c r="AN9" i="16"/>
  <c r="AM9" i="16"/>
  <c r="AL9" i="16"/>
  <c r="AK9" i="16"/>
  <c r="AJ9" i="16"/>
  <c r="AI9" i="16"/>
  <c r="AH9" i="16"/>
  <c r="AG9" i="16"/>
  <c r="AF9" i="16"/>
  <c r="AE9" i="16"/>
  <c r="AD9" i="16"/>
  <c r="S9" i="16"/>
  <c r="BC8" i="16"/>
  <c r="BB8" i="16"/>
  <c r="BA8" i="16"/>
  <c r="AZ8" i="16"/>
  <c r="AY8" i="16"/>
  <c r="AX8" i="16"/>
  <c r="AW8" i="16"/>
  <c r="AV8" i="16"/>
  <c r="AU8" i="16"/>
  <c r="AT8" i="16"/>
  <c r="AS8" i="16"/>
  <c r="AR8" i="16"/>
  <c r="AQ8" i="16"/>
  <c r="AP8" i="16"/>
  <c r="AO8" i="16"/>
  <c r="AN8" i="16"/>
  <c r="AM8" i="16"/>
  <c r="AL8" i="16"/>
  <c r="AK8" i="16"/>
  <c r="AJ8" i="16"/>
  <c r="AI8" i="16"/>
  <c r="AH8" i="16"/>
  <c r="AG8" i="16"/>
  <c r="AF8" i="16"/>
  <c r="AE8" i="16"/>
  <c r="AD8" i="16"/>
  <c r="BC7" i="16"/>
  <c r="BB7" i="16"/>
  <c r="BA7" i="16"/>
  <c r="AZ7" i="16"/>
  <c r="AY7" i="16"/>
  <c r="AX7" i="16"/>
  <c r="AW7" i="16"/>
  <c r="AV7" i="16"/>
  <c r="AU7" i="16"/>
  <c r="AT7" i="16"/>
  <c r="AS7" i="16"/>
  <c r="AR7" i="16"/>
  <c r="AQ7" i="16"/>
  <c r="AP7" i="16"/>
  <c r="AO7" i="16"/>
  <c r="AN7" i="16"/>
  <c r="AM7" i="16"/>
  <c r="AL7" i="16"/>
  <c r="AK7" i="16"/>
  <c r="AJ7" i="16"/>
  <c r="AI7" i="16"/>
  <c r="AH7" i="16"/>
  <c r="AG7" i="16"/>
  <c r="AF7" i="16"/>
  <c r="AE7" i="16"/>
  <c r="AD7" i="16"/>
  <c r="BC6" i="16"/>
  <c r="BB6" i="16"/>
  <c r="BA6" i="16"/>
  <c r="AZ6" i="16"/>
  <c r="AY6" i="16"/>
  <c r="AX6" i="16"/>
  <c r="AW6" i="16"/>
  <c r="AV6" i="16"/>
  <c r="AU6" i="16"/>
  <c r="AT6" i="16"/>
  <c r="AS6" i="16"/>
  <c r="AR6" i="16"/>
  <c r="AQ6" i="16"/>
  <c r="AP6" i="16"/>
  <c r="AO6" i="16"/>
  <c r="AN6" i="16"/>
  <c r="AM6" i="16"/>
  <c r="AL6" i="16"/>
  <c r="AK6" i="16"/>
  <c r="AJ6" i="16"/>
  <c r="AI6" i="16"/>
  <c r="AH6" i="16"/>
  <c r="AG6" i="16"/>
  <c r="AF6" i="16"/>
  <c r="AE6" i="16"/>
  <c r="AD6" i="16"/>
  <c r="BC5" i="16"/>
  <c r="BB5" i="16"/>
  <c r="BB15" i="16" s="1"/>
  <c r="BB17" i="16" s="1"/>
  <c r="BA5" i="16"/>
  <c r="AZ5" i="16"/>
  <c r="AY5" i="16"/>
  <c r="AX5" i="16"/>
  <c r="AW5" i="16"/>
  <c r="AV5" i="16"/>
  <c r="AU5" i="16"/>
  <c r="AT5" i="16"/>
  <c r="AT15" i="16" s="1"/>
  <c r="AT17" i="16" s="1"/>
  <c r="AS5" i="16"/>
  <c r="AR5" i="16"/>
  <c r="AQ5" i="16"/>
  <c r="AP5" i="16"/>
  <c r="AO5" i="16"/>
  <c r="AN5" i="16"/>
  <c r="AM5" i="16"/>
  <c r="AL5" i="16"/>
  <c r="AL15" i="16" s="1"/>
  <c r="AL17" i="16" s="1"/>
  <c r="AK5" i="16"/>
  <c r="AJ5" i="16"/>
  <c r="AI5" i="16"/>
  <c r="AH5" i="16"/>
  <c r="AG5" i="16"/>
  <c r="AF5" i="16"/>
  <c r="AE5" i="16"/>
  <c r="AD5" i="16"/>
  <c r="AD15" i="16" s="1"/>
  <c r="AD17" i="16" s="1"/>
  <c r="A1" i="16"/>
  <c r="AY13" i="16"/>
  <c r="AX13" i="16"/>
  <c r="AT13" i="16"/>
  <c r="AQ13" i="16"/>
  <c r="AP13" i="16"/>
  <c r="AI13" i="16"/>
  <c r="AH13" i="16"/>
  <c r="AD13" i="16"/>
  <c r="AI15" i="16"/>
  <c r="AI17" i="16" s="1"/>
  <c r="AE4" i="16"/>
  <c r="AF4" i="16" s="1"/>
  <c r="AG4" i="16" s="1"/>
  <c r="AH4" i="16" s="1"/>
  <c r="AI4" i="16" s="1"/>
  <c r="AJ4" i="16" s="1"/>
  <c r="AK4" i="16" s="1"/>
  <c r="AL4" i="16" s="1"/>
  <c r="AM4" i="16" s="1"/>
  <c r="AN4" i="16" s="1"/>
  <c r="AO4" i="16" s="1"/>
  <c r="AP4" i="16" s="1"/>
  <c r="AQ4" i="16" s="1"/>
  <c r="AR4" i="16" s="1"/>
  <c r="AS4" i="16" s="1"/>
  <c r="AT4" i="16" s="1"/>
  <c r="AU4" i="16" s="1"/>
  <c r="AV4" i="16" s="1"/>
  <c r="AW4" i="16" s="1"/>
  <c r="AX4" i="16" s="1"/>
  <c r="AY4" i="16" s="1"/>
  <c r="AZ4" i="16" s="1"/>
  <c r="BA4" i="16" s="1"/>
  <c r="BB4" i="16" s="1"/>
  <c r="BC4" i="16" s="1"/>
  <c r="K4" i="16"/>
  <c r="L4" i="16" s="1"/>
  <c r="M4" i="16" s="1"/>
  <c r="N4" i="16" s="1"/>
  <c r="O4" i="16" s="1"/>
  <c r="P4" i="16" s="1"/>
  <c r="Q4" i="16" s="1"/>
  <c r="R4" i="16" s="1"/>
  <c r="S4" i="16" s="1"/>
  <c r="T4" i="16" s="1"/>
  <c r="U4" i="16" s="1"/>
  <c r="V4" i="16" s="1"/>
  <c r="W4" i="16" s="1"/>
  <c r="X4" i="16" s="1"/>
  <c r="Y4" i="16" s="1"/>
  <c r="Z4" i="16" s="1"/>
  <c r="AA4" i="16" s="1"/>
  <c r="AB4" i="16" s="1"/>
  <c r="BC13" i="53"/>
  <c r="BB13" i="53"/>
  <c r="BA13" i="53"/>
  <c r="AZ13" i="53"/>
  <c r="AY13" i="53"/>
  <c r="AX13" i="53"/>
  <c r="AW13" i="53"/>
  <c r="AV13" i="53"/>
  <c r="AU13" i="53"/>
  <c r="AT13" i="53"/>
  <c r="AS13" i="53"/>
  <c r="AR13" i="53"/>
  <c r="AQ13" i="53"/>
  <c r="AP13" i="53"/>
  <c r="AO13" i="53"/>
  <c r="AN13" i="53"/>
  <c r="AM13" i="53"/>
  <c r="AL13" i="53"/>
  <c r="AK13" i="53"/>
  <c r="AJ13" i="53"/>
  <c r="AI13" i="53"/>
  <c r="AH13" i="53"/>
  <c r="AG13" i="53"/>
  <c r="AF13" i="53"/>
  <c r="AE13" i="53"/>
  <c r="AD13" i="53"/>
  <c r="BC10" i="42"/>
  <c r="BB10" i="42"/>
  <c r="BA10" i="42"/>
  <c r="AZ10" i="42"/>
  <c r="AY10" i="42"/>
  <c r="AX10" i="42"/>
  <c r="AW10" i="42"/>
  <c r="AV10" i="42"/>
  <c r="AU10" i="42"/>
  <c r="AT10" i="42"/>
  <c r="AS10" i="42"/>
  <c r="AR10" i="42"/>
  <c r="AQ10" i="42"/>
  <c r="AP10" i="42"/>
  <c r="AO10" i="42"/>
  <c r="AN10" i="42"/>
  <c r="AM10" i="42"/>
  <c r="AL10" i="42"/>
  <c r="AK10" i="42"/>
  <c r="AJ10" i="42"/>
  <c r="AI10" i="42"/>
  <c r="AH10" i="42"/>
  <c r="AG10" i="42"/>
  <c r="AF10" i="42"/>
  <c r="AE10" i="42"/>
  <c r="AD10" i="42"/>
  <c r="AB10" i="42"/>
  <c r="AA10" i="42"/>
  <c r="Z10" i="42"/>
  <c r="Y10" i="42"/>
  <c r="X10" i="42"/>
  <c r="W10" i="42"/>
  <c r="V10" i="42"/>
  <c r="U10" i="42"/>
  <c r="T10" i="42"/>
  <c r="S10" i="42"/>
  <c r="R10" i="42"/>
  <c r="Q10" i="42"/>
  <c r="P10" i="42"/>
  <c r="O10" i="42"/>
  <c r="N10" i="42"/>
  <c r="M10" i="42"/>
  <c r="L10" i="42"/>
  <c r="K10" i="42"/>
  <c r="J10" i="42"/>
  <c r="I10" i="42"/>
  <c r="H10" i="42"/>
  <c r="G10" i="42"/>
  <c r="F10" i="42"/>
  <c r="E10" i="42"/>
  <c r="D10" i="42"/>
  <c r="C10" i="42"/>
  <c r="BC9" i="42"/>
  <c r="BB9" i="42"/>
  <c r="BA9" i="42"/>
  <c r="AZ9" i="42"/>
  <c r="AY9" i="42"/>
  <c r="AX9" i="42"/>
  <c r="AW9" i="42"/>
  <c r="AV9" i="42"/>
  <c r="AU9" i="42"/>
  <c r="AT9" i="42"/>
  <c r="AS9" i="42"/>
  <c r="AR9" i="42"/>
  <c r="AQ9" i="42"/>
  <c r="AP9" i="42"/>
  <c r="AO9" i="42"/>
  <c r="AN9" i="42"/>
  <c r="AM9" i="42"/>
  <c r="AL9" i="42"/>
  <c r="AK9" i="42"/>
  <c r="AJ9" i="42"/>
  <c r="AI9" i="42"/>
  <c r="AH9" i="42"/>
  <c r="AG9" i="42"/>
  <c r="AF9" i="42"/>
  <c r="AE9" i="42"/>
  <c r="AD9" i="42"/>
  <c r="BC7" i="42"/>
  <c r="BB7" i="42"/>
  <c r="BA7" i="42"/>
  <c r="AZ7" i="42"/>
  <c r="AY7" i="42"/>
  <c r="AX7" i="42"/>
  <c r="AW7" i="42"/>
  <c r="AV7" i="42"/>
  <c r="AU7" i="42"/>
  <c r="AT7" i="42"/>
  <c r="AS7" i="42"/>
  <c r="AR7" i="42"/>
  <c r="AQ7" i="42"/>
  <c r="AP7" i="42"/>
  <c r="AO7" i="42"/>
  <c r="AN7" i="42"/>
  <c r="AM7" i="42"/>
  <c r="AL7" i="42"/>
  <c r="AK7" i="42"/>
  <c r="AJ7" i="42"/>
  <c r="AI7" i="42"/>
  <c r="AH7" i="42"/>
  <c r="AH11" i="42" s="1"/>
  <c r="AG7" i="42"/>
  <c r="AF7" i="42"/>
  <c r="AE7" i="42"/>
  <c r="AD7" i="42"/>
  <c r="BC8" i="42"/>
  <c r="BB8" i="42"/>
  <c r="BA8" i="42"/>
  <c r="AZ8" i="42"/>
  <c r="AY8" i="42"/>
  <c r="AX8" i="42"/>
  <c r="AW8" i="42"/>
  <c r="AV8" i="42"/>
  <c r="AU8" i="42"/>
  <c r="AT8" i="42"/>
  <c r="AS8" i="42"/>
  <c r="AR8" i="42"/>
  <c r="AQ8" i="42"/>
  <c r="AP8" i="42"/>
  <c r="AO8" i="42"/>
  <c r="AN8" i="42"/>
  <c r="AM8" i="42"/>
  <c r="AL8" i="42"/>
  <c r="AK8" i="42"/>
  <c r="AJ8" i="42"/>
  <c r="AI8" i="42"/>
  <c r="AH8" i="42"/>
  <c r="AG8" i="42"/>
  <c r="AF8" i="42"/>
  <c r="AE8" i="42"/>
  <c r="AD8" i="42"/>
  <c r="BC6" i="42"/>
  <c r="BB6" i="42"/>
  <c r="BA6" i="42"/>
  <c r="AZ6" i="42"/>
  <c r="AY6" i="42"/>
  <c r="AX6" i="42"/>
  <c r="AW6" i="42"/>
  <c r="AV6" i="42"/>
  <c r="AU6" i="42"/>
  <c r="AT6" i="42"/>
  <c r="AS6" i="42"/>
  <c r="AR6" i="42"/>
  <c r="AQ6" i="42"/>
  <c r="AP6" i="42"/>
  <c r="AO6" i="42"/>
  <c r="AN6" i="42"/>
  <c r="AM6" i="42"/>
  <c r="AL6" i="42"/>
  <c r="AK6" i="42"/>
  <c r="AJ6" i="42"/>
  <c r="AI6" i="42"/>
  <c r="AH6" i="42"/>
  <c r="AG6" i="42"/>
  <c r="AF6" i="42"/>
  <c r="AE6" i="42"/>
  <c r="AD6" i="42"/>
  <c r="BC24" i="43"/>
  <c r="BB24" i="43"/>
  <c r="BA24" i="43"/>
  <c r="AZ24" i="43"/>
  <c r="AY24" i="43"/>
  <c r="AX24" i="43"/>
  <c r="AW24" i="43"/>
  <c r="AV24" i="43"/>
  <c r="AU24" i="43"/>
  <c r="AT24" i="43"/>
  <c r="AS24" i="43"/>
  <c r="AR24" i="43"/>
  <c r="AQ24" i="43"/>
  <c r="AP24" i="43"/>
  <c r="AO24" i="43"/>
  <c r="AN24" i="43"/>
  <c r="AM24" i="43"/>
  <c r="AL24" i="43"/>
  <c r="AK24" i="43"/>
  <c r="AJ24" i="43"/>
  <c r="AI24" i="43"/>
  <c r="AH24" i="43"/>
  <c r="AG24" i="43"/>
  <c r="AF24" i="43"/>
  <c r="AE24" i="43"/>
  <c r="AD24" i="43"/>
  <c r="AB24" i="43"/>
  <c r="AA24" i="43"/>
  <c r="Z24" i="43"/>
  <c r="Y24" i="43"/>
  <c r="X24" i="43"/>
  <c r="W24" i="43"/>
  <c r="V24" i="43"/>
  <c r="U24" i="43"/>
  <c r="T24" i="43"/>
  <c r="S24" i="43"/>
  <c r="R24" i="43"/>
  <c r="Q24" i="43"/>
  <c r="P24" i="43"/>
  <c r="O24" i="43"/>
  <c r="N24" i="43"/>
  <c r="M24" i="43"/>
  <c r="L24" i="43"/>
  <c r="K24" i="43"/>
  <c r="J24" i="43"/>
  <c r="I24" i="43"/>
  <c r="H24" i="43"/>
  <c r="G24" i="43"/>
  <c r="F24" i="43"/>
  <c r="E24" i="43"/>
  <c r="D24" i="43"/>
  <c r="C24" i="43"/>
  <c r="BC19" i="43"/>
  <c r="BB19" i="43"/>
  <c r="BA19" i="43"/>
  <c r="AZ19" i="43"/>
  <c r="AY19" i="43"/>
  <c r="AX19" i="43"/>
  <c r="AW19" i="43"/>
  <c r="AV19" i="43"/>
  <c r="AU19" i="43"/>
  <c r="AT19" i="43"/>
  <c r="AS19" i="43"/>
  <c r="AR19" i="43"/>
  <c r="AQ19" i="43"/>
  <c r="AP19" i="43"/>
  <c r="AO19" i="43"/>
  <c r="AN19" i="43"/>
  <c r="AM19" i="43"/>
  <c r="AL19" i="43"/>
  <c r="AK19" i="43"/>
  <c r="AJ19" i="43"/>
  <c r="AI19" i="43"/>
  <c r="AH19" i="43"/>
  <c r="AG19" i="43"/>
  <c r="AF19" i="43"/>
  <c r="AE19" i="43"/>
  <c r="AD19" i="43"/>
  <c r="AB19" i="43"/>
  <c r="AA19" i="43"/>
  <c r="Z19" i="43"/>
  <c r="Y19" i="43"/>
  <c r="X19" i="43"/>
  <c r="W19" i="43"/>
  <c r="V19" i="43"/>
  <c r="U19" i="43"/>
  <c r="T19" i="43"/>
  <c r="S19" i="43"/>
  <c r="R19" i="43"/>
  <c r="Q19" i="43"/>
  <c r="P19" i="43"/>
  <c r="O19" i="43"/>
  <c r="N19" i="43"/>
  <c r="M19" i="43"/>
  <c r="L19" i="43"/>
  <c r="K19" i="43"/>
  <c r="J19" i="43"/>
  <c r="I19" i="43"/>
  <c r="H19" i="43"/>
  <c r="G19" i="43"/>
  <c r="F19" i="43"/>
  <c r="E19" i="43"/>
  <c r="D19" i="43"/>
  <c r="C19" i="43"/>
  <c r="BC14" i="43"/>
  <c r="BB14" i="43"/>
  <c r="BA14" i="43"/>
  <c r="AZ14" i="43"/>
  <c r="AY14" i="43"/>
  <c r="AX14" i="43"/>
  <c r="AW14" i="43"/>
  <c r="AV14" i="43"/>
  <c r="AU14" i="43"/>
  <c r="AT14" i="43"/>
  <c r="AS14" i="43"/>
  <c r="AR14" i="43"/>
  <c r="AQ14" i="43"/>
  <c r="AP14" i="43"/>
  <c r="AO14" i="43"/>
  <c r="AN14" i="43"/>
  <c r="AM14" i="43"/>
  <c r="AL14" i="43"/>
  <c r="AK14" i="43"/>
  <c r="AJ14" i="43"/>
  <c r="AI14" i="43"/>
  <c r="AH14" i="43"/>
  <c r="AG14" i="43"/>
  <c r="AF14" i="43"/>
  <c r="AE14" i="43"/>
  <c r="AD14" i="43"/>
  <c r="AB14" i="43"/>
  <c r="AA14" i="43"/>
  <c r="Z14" i="43"/>
  <c r="Y14" i="43"/>
  <c r="X14" i="43"/>
  <c r="W14" i="43"/>
  <c r="V14" i="43"/>
  <c r="U14" i="43"/>
  <c r="T14" i="43"/>
  <c r="S14" i="43"/>
  <c r="R14" i="43"/>
  <c r="Q14" i="43"/>
  <c r="P14" i="43"/>
  <c r="O14" i="43"/>
  <c r="N14" i="43"/>
  <c r="M14" i="43"/>
  <c r="L14" i="43"/>
  <c r="K14" i="43"/>
  <c r="J14" i="43"/>
  <c r="I14" i="43"/>
  <c r="H14" i="43"/>
  <c r="G14" i="43"/>
  <c r="F14" i="43"/>
  <c r="E14" i="43"/>
  <c r="D14" i="43"/>
  <c r="C14" i="43"/>
  <c r="BC15" i="43"/>
  <c r="BB15" i="43"/>
  <c r="BA15" i="43"/>
  <c r="AZ15" i="43"/>
  <c r="AY15" i="43"/>
  <c r="AX15" i="43"/>
  <c r="AW15" i="43"/>
  <c r="AV15" i="43"/>
  <c r="AU15" i="43"/>
  <c r="AT15" i="43"/>
  <c r="AS15" i="43"/>
  <c r="AR15" i="43"/>
  <c r="AQ15" i="43"/>
  <c r="AP15" i="43"/>
  <c r="AO15" i="43"/>
  <c r="AN15" i="43"/>
  <c r="AM15" i="43"/>
  <c r="AL15" i="43"/>
  <c r="AK15" i="43"/>
  <c r="AJ15" i="43"/>
  <c r="AI15" i="43"/>
  <c r="AH15" i="43"/>
  <c r="AG15" i="43"/>
  <c r="AF15" i="43"/>
  <c r="AE15" i="43"/>
  <c r="AD15" i="43"/>
  <c r="AB15" i="43"/>
  <c r="AA15" i="43"/>
  <c r="Z15" i="43"/>
  <c r="Y15" i="43"/>
  <c r="X15" i="43"/>
  <c r="W15" i="43"/>
  <c r="V15" i="43"/>
  <c r="U15" i="43"/>
  <c r="T15" i="43"/>
  <c r="S15" i="43"/>
  <c r="R15" i="43"/>
  <c r="Q15" i="43"/>
  <c r="P15" i="43"/>
  <c r="O15" i="43"/>
  <c r="N15" i="43"/>
  <c r="M15" i="43"/>
  <c r="L15" i="43"/>
  <c r="K15" i="43"/>
  <c r="J15" i="43"/>
  <c r="I15" i="43"/>
  <c r="H15" i="43"/>
  <c r="G15" i="43"/>
  <c r="F15" i="43"/>
  <c r="E15" i="43"/>
  <c r="D15" i="43"/>
  <c r="C15" i="43"/>
  <c r="BC13" i="43"/>
  <c r="BB13" i="43"/>
  <c r="BA13" i="43"/>
  <c r="AZ13" i="43"/>
  <c r="AY13" i="43"/>
  <c r="AX13" i="43"/>
  <c r="AW13" i="43"/>
  <c r="AV13" i="43"/>
  <c r="AU13" i="43"/>
  <c r="AU16" i="43" s="1"/>
  <c r="AT13" i="43"/>
  <c r="AS13" i="43"/>
  <c r="AR13" i="43"/>
  <c r="AQ13" i="43"/>
  <c r="AP13" i="43"/>
  <c r="AO13" i="43"/>
  <c r="AN13" i="43"/>
  <c r="AM13" i="43"/>
  <c r="AM16" i="43" s="1"/>
  <c r="AL13" i="43"/>
  <c r="AK13" i="43"/>
  <c r="AJ13" i="43"/>
  <c r="AI13" i="43"/>
  <c r="AH13" i="43"/>
  <c r="AG13" i="43"/>
  <c r="AF13" i="43"/>
  <c r="AE13" i="43"/>
  <c r="AD13" i="43"/>
  <c r="AB13" i="43"/>
  <c r="AA13" i="43"/>
  <c r="Z13" i="43"/>
  <c r="Y13" i="43"/>
  <c r="X13" i="43"/>
  <c r="W13" i="43"/>
  <c r="V13" i="43"/>
  <c r="V16" i="43" s="1"/>
  <c r="U13" i="43"/>
  <c r="T13" i="43"/>
  <c r="S13" i="43"/>
  <c r="R13" i="43"/>
  <c r="Q13" i="43"/>
  <c r="P13" i="43"/>
  <c r="O13" i="43"/>
  <c r="N13" i="43"/>
  <c r="N16" i="43" s="1"/>
  <c r="M13" i="43"/>
  <c r="L13" i="43"/>
  <c r="K13" i="43"/>
  <c r="J13" i="43"/>
  <c r="I13" i="43"/>
  <c r="H13" i="43"/>
  <c r="G13" i="43"/>
  <c r="F13" i="43"/>
  <c r="E13" i="43"/>
  <c r="D13" i="43"/>
  <c r="C13" i="43"/>
  <c r="BC12" i="43"/>
  <c r="BB12" i="43"/>
  <c r="BB16" i="43" s="1"/>
  <c r="BA12" i="43"/>
  <c r="AZ12" i="43"/>
  <c r="AY12" i="43"/>
  <c r="AY16" i="43" s="1"/>
  <c r="AX12" i="43"/>
  <c r="AX16" i="43" s="1"/>
  <c r="AW12" i="43"/>
  <c r="AV12" i="43"/>
  <c r="AU12" i="43"/>
  <c r="AT12" i="43"/>
  <c r="AS12" i="43"/>
  <c r="AR12" i="43"/>
  <c r="AQ12" i="43"/>
  <c r="AQ16" i="43" s="1"/>
  <c r="AP12" i="43"/>
  <c r="AO12" i="43"/>
  <c r="AN12" i="43"/>
  <c r="AM12" i="43"/>
  <c r="AL12" i="43"/>
  <c r="AL16" i="43" s="1"/>
  <c r="AK12" i="43"/>
  <c r="AJ12" i="43"/>
  <c r="AI12" i="43"/>
  <c r="AI16" i="43" s="1"/>
  <c r="AH12" i="43"/>
  <c r="AH16" i="43" s="1"/>
  <c r="AG12" i="43"/>
  <c r="AF12" i="43"/>
  <c r="AE12" i="43"/>
  <c r="AD12" i="43"/>
  <c r="AB12" i="43"/>
  <c r="AA12" i="43"/>
  <c r="Z12" i="43"/>
  <c r="Z16" i="43" s="1"/>
  <c r="Y12" i="43"/>
  <c r="Y16" i="43" s="1"/>
  <c r="X12" i="43"/>
  <c r="W12" i="43"/>
  <c r="V12" i="43"/>
  <c r="U12" i="43"/>
  <c r="T12" i="43"/>
  <c r="S12" i="43"/>
  <c r="R12" i="43"/>
  <c r="R16" i="43" s="1"/>
  <c r="Q12" i="43"/>
  <c r="Q16" i="43" s="1"/>
  <c r="P12" i="43"/>
  <c r="O12" i="43"/>
  <c r="N12" i="43"/>
  <c r="M12" i="43"/>
  <c r="L12" i="43"/>
  <c r="K12" i="43"/>
  <c r="J12" i="43"/>
  <c r="J16" i="43" s="1"/>
  <c r="I12" i="43"/>
  <c r="I16" i="43" s="1"/>
  <c r="H12" i="43"/>
  <c r="G12" i="43"/>
  <c r="F12" i="43"/>
  <c r="E12" i="43"/>
  <c r="E16" i="43" s="1"/>
  <c r="D12" i="43"/>
  <c r="C12" i="43"/>
  <c r="BC16" i="43"/>
  <c r="AT16" i="43"/>
  <c r="U16" i="43"/>
  <c r="BC7" i="43"/>
  <c r="BB7" i="43"/>
  <c r="BA7" i="43"/>
  <c r="AZ7" i="43"/>
  <c r="AY7" i="43"/>
  <c r="AX7" i="43"/>
  <c r="AW7" i="43"/>
  <c r="AV7" i="43"/>
  <c r="AU7" i="43"/>
  <c r="AT7" i="43"/>
  <c r="AS7" i="43"/>
  <c r="AR7" i="43"/>
  <c r="AQ7" i="43"/>
  <c r="AP7" i="43"/>
  <c r="AO7" i="43"/>
  <c r="AN7" i="43"/>
  <c r="AM7" i="43"/>
  <c r="AL7" i="43"/>
  <c r="AK7" i="43"/>
  <c r="AJ7" i="43"/>
  <c r="AI7" i="43"/>
  <c r="AH7" i="43"/>
  <c r="AG7" i="43"/>
  <c r="AF7" i="43"/>
  <c r="AE7" i="43"/>
  <c r="AD7" i="43"/>
  <c r="AB7" i="43"/>
  <c r="AA7" i="43"/>
  <c r="Z7" i="43"/>
  <c r="Y7" i="43"/>
  <c r="X7" i="43"/>
  <c r="W7" i="43"/>
  <c r="V7" i="43"/>
  <c r="U7" i="43"/>
  <c r="T7" i="43"/>
  <c r="S7" i="43"/>
  <c r="R7" i="43"/>
  <c r="Q7" i="43"/>
  <c r="P7" i="43"/>
  <c r="O7" i="43"/>
  <c r="N7" i="43"/>
  <c r="M7" i="43"/>
  <c r="L7" i="43"/>
  <c r="K7" i="43"/>
  <c r="J7" i="43"/>
  <c r="I7" i="43"/>
  <c r="H7" i="43"/>
  <c r="G7" i="43"/>
  <c r="F7" i="43"/>
  <c r="E7" i="43"/>
  <c r="D7" i="43"/>
  <c r="C7" i="43"/>
  <c r="BC6" i="43"/>
  <c r="BC8" i="43" s="1"/>
  <c r="BB6" i="43"/>
  <c r="BB8" i="43" s="1"/>
  <c r="BA6" i="43"/>
  <c r="BA8" i="43" s="1"/>
  <c r="AZ6" i="43"/>
  <c r="AY6" i="43"/>
  <c r="AX6" i="43"/>
  <c r="AX8" i="43" s="1"/>
  <c r="AW6" i="43"/>
  <c r="AV6" i="43"/>
  <c r="AU6" i="43"/>
  <c r="AT6" i="43"/>
  <c r="AT8" i="43" s="1"/>
  <c r="AS6" i="43"/>
  <c r="AS8" i="43" s="1"/>
  <c r="AR6" i="43"/>
  <c r="AQ6" i="43"/>
  <c r="AP6" i="43"/>
  <c r="AP8" i="43" s="1"/>
  <c r="AO6" i="43"/>
  <c r="AN6" i="43"/>
  <c r="AM6" i="43"/>
  <c r="AL6" i="43"/>
  <c r="AL8" i="43" s="1"/>
  <c r="AK6" i="43"/>
  <c r="AK8" i="43" s="1"/>
  <c r="AJ6" i="43"/>
  <c r="AI6" i="43"/>
  <c r="AH6" i="43"/>
  <c r="AH8" i="43" s="1"/>
  <c r="AG6" i="43"/>
  <c r="AF6" i="43"/>
  <c r="AE6" i="43"/>
  <c r="AD6" i="43"/>
  <c r="AD8" i="43" s="1"/>
  <c r="AB6" i="43"/>
  <c r="AB8" i="43" s="1"/>
  <c r="AA6" i="43"/>
  <c r="Z6" i="43"/>
  <c r="Y6" i="43"/>
  <c r="Y8" i="43" s="1"/>
  <c r="X6" i="43"/>
  <c r="W6" i="43"/>
  <c r="V6" i="43"/>
  <c r="V8" i="43" s="1"/>
  <c r="U6" i="43"/>
  <c r="U8" i="43" s="1"/>
  <c r="T6" i="43"/>
  <c r="T8" i="43" s="1"/>
  <c r="S6" i="43"/>
  <c r="R6" i="43"/>
  <c r="Q6" i="43"/>
  <c r="Q8" i="43" s="1"/>
  <c r="P6" i="43"/>
  <c r="O6" i="43"/>
  <c r="N6" i="43"/>
  <c r="M6" i="43"/>
  <c r="M8" i="43" s="1"/>
  <c r="L6" i="43"/>
  <c r="L8" i="43" s="1"/>
  <c r="K6" i="43"/>
  <c r="J6" i="43"/>
  <c r="I6" i="43"/>
  <c r="H6" i="43"/>
  <c r="G6" i="43"/>
  <c r="F6" i="43"/>
  <c r="E6" i="43"/>
  <c r="E8" i="43" s="1"/>
  <c r="D6" i="43"/>
  <c r="D8" i="43" s="1"/>
  <c r="BC18" i="43"/>
  <c r="BB18" i="43"/>
  <c r="BA18" i="43"/>
  <c r="AZ18" i="43"/>
  <c r="AY18" i="43"/>
  <c r="AX18" i="43"/>
  <c r="AW18" i="43"/>
  <c r="AV18" i="43"/>
  <c r="AU18" i="43"/>
  <c r="AT18" i="43"/>
  <c r="AS18" i="43"/>
  <c r="AR18" i="43"/>
  <c r="AQ18" i="43"/>
  <c r="AP18" i="43"/>
  <c r="AO18" i="43"/>
  <c r="AN18" i="43"/>
  <c r="AM18" i="43"/>
  <c r="AL18" i="43"/>
  <c r="AK18" i="43"/>
  <c r="AJ18" i="43"/>
  <c r="AI18" i="43"/>
  <c r="AH18" i="43"/>
  <c r="AG18" i="43"/>
  <c r="AF18" i="43"/>
  <c r="AE18" i="43"/>
  <c r="AD18" i="43"/>
  <c r="AB18" i="43"/>
  <c r="AA18" i="43"/>
  <c r="Z18" i="43"/>
  <c r="Y18" i="43"/>
  <c r="X18" i="43"/>
  <c r="W18" i="43"/>
  <c r="V18" i="43"/>
  <c r="U18" i="43"/>
  <c r="T18" i="43"/>
  <c r="S18" i="43"/>
  <c r="R18" i="43"/>
  <c r="Q18" i="43"/>
  <c r="P18" i="43"/>
  <c r="O18" i="43"/>
  <c r="N18" i="43"/>
  <c r="M18" i="43"/>
  <c r="L18" i="43"/>
  <c r="K18" i="43"/>
  <c r="J18" i="43"/>
  <c r="I18" i="43"/>
  <c r="H18" i="43"/>
  <c r="G18" i="43"/>
  <c r="F18" i="43"/>
  <c r="E18" i="43"/>
  <c r="D18" i="43"/>
  <c r="C18" i="43"/>
  <c r="BC18" i="35"/>
  <c r="BB18" i="35"/>
  <c r="BA18" i="35"/>
  <c r="AZ18" i="35"/>
  <c r="AY18" i="35"/>
  <c r="AX18" i="35"/>
  <c r="AW18" i="35"/>
  <c r="AV18" i="35"/>
  <c r="AU18" i="35"/>
  <c r="AT18" i="35"/>
  <c r="AS18" i="35"/>
  <c r="AR18" i="35"/>
  <c r="AQ18" i="35"/>
  <c r="AP18" i="35"/>
  <c r="AO18" i="35"/>
  <c r="AN18" i="35"/>
  <c r="AM18" i="35"/>
  <c r="AL18" i="35"/>
  <c r="AK18" i="35"/>
  <c r="AJ18" i="35"/>
  <c r="AI18" i="35"/>
  <c r="AH18" i="35"/>
  <c r="AG18" i="35"/>
  <c r="AG19" i="35" s="1"/>
  <c r="AF18" i="35"/>
  <c r="AE18" i="35"/>
  <c r="AD18" i="35"/>
  <c r="AB18" i="35"/>
  <c r="AA18" i="35"/>
  <c r="Z18" i="35"/>
  <c r="Y18" i="35"/>
  <c r="X18" i="35"/>
  <c r="W18" i="35"/>
  <c r="V18" i="35"/>
  <c r="U18" i="35"/>
  <c r="T18" i="35"/>
  <c r="S18" i="35"/>
  <c r="R18" i="35"/>
  <c r="Q18" i="35"/>
  <c r="P18" i="35"/>
  <c r="P19" i="35" s="1"/>
  <c r="O18" i="35"/>
  <c r="N18" i="35"/>
  <c r="M18" i="35"/>
  <c r="L18" i="35"/>
  <c r="K18" i="35"/>
  <c r="J18" i="35"/>
  <c r="I18" i="35"/>
  <c r="H18" i="35"/>
  <c r="H19" i="35" s="1"/>
  <c r="G18" i="35"/>
  <c r="F18" i="35"/>
  <c r="E18" i="35"/>
  <c r="D18" i="35"/>
  <c r="C18" i="35"/>
  <c r="BC17" i="35"/>
  <c r="BB17" i="35"/>
  <c r="BA17" i="35"/>
  <c r="BA19" i="35" s="1"/>
  <c r="AZ17" i="35"/>
  <c r="AY17" i="35"/>
  <c r="AX17" i="35"/>
  <c r="AX19" i="35" s="1"/>
  <c r="AW17" i="35"/>
  <c r="AV17" i="35"/>
  <c r="AU17" i="35"/>
  <c r="AT17" i="35"/>
  <c r="AS17" i="35"/>
  <c r="AR17" i="35"/>
  <c r="AQ17" i="35"/>
  <c r="AP17" i="35"/>
  <c r="AP19" i="35" s="1"/>
  <c r="AO17" i="35"/>
  <c r="AN17" i="35"/>
  <c r="AM17" i="35"/>
  <c r="AL17" i="35"/>
  <c r="AK17" i="35"/>
  <c r="AJ17" i="35"/>
  <c r="AI17" i="35"/>
  <c r="AH17" i="35"/>
  <c r="AH19" i="35" s="1"/>
  <c r="AG17" i="35"/>
  <c r="AF17" i="35"/>
  <c r="AE17" i="35"/>
  <c r="AD17" i="35"/>
  <c r="AB17" i="35"/>
  <c r="AA17" i="35"/>
  <c r="Z17" i="35"/>
  <c r="Y17" i="35"/>
  <c r="Y19" i="35" s="1"/>
  <c r="X17" i="35"/>
  <c r="W17" i="35"/>
  <c r="V17" i="35"/>
  <c r="U17" i="35"/>
  <c r="T17" i="35"/>
  <c r="S17" i="35"/>
  <c r="S19" i="35" s="1"/>
  <c r="R17" i="35"/>
  <c r="Q17" i="35"/>
  <c r="Q19" i="35" s="1"/>
  <c r="P17" i="35"/>
  <c r="O17" i="35"/>
  <c r="N17" i="35"/>
  <c r="M17" i="35"/>
  <c r="L17" i="35"/>
  <c r="L19" i="35" s="1"/>
  <c r="K17" i="35"/>
  <c r="J17" i="35"/>
  <c r="I17" i="35"/>
  <c r="I19" i="35" s="1"/>
  <c r="H17" i="35"/>
  <c r="G17" i="35"/>
  <c r="F17" i="35"/>
  <c r="E17" i="35"/>
  <c r="D17" i="35"/>
  <c r="D19" i="35" s="1"/>
  <c r="BB19" i="35"/>
  <c r="AZ19" i="35"/>
  <c r="AT19" i="35"/>
  <c r="AR19" i="35"/>
  <c r="AL19" i="35"/>
  <c r="AK19" i="35"/>
  <c r="AJ19" i="35"/>
  <c r="AD19" i="35"/>
  <c r="AA19" i="35"/>
  <c r="U19" i="35"/>
  <c r="T19" i="35"/>
  <c r="M19" i="35"/>
  <c r="K19" i="35"/>
  <c r="E19" i="35"/>
  <c r="BC19" i="35"/>
  <c r="AY19" i="35"/>
  <c r="AU19" i="35"/>
  <c r="AS19" i="35"/>
  <c r="AQ19" i="35"/>
  <c r="AM19" i="35"/>
  <c r="AI19" i="35"/>
  <c r="AE19" i="35"/>
  <c r="AB19" i="35"/>
  <c r="Z19" i="35"/>
  <c r="V19" i="35"/>
  <c r="R19" i="35"/>
  <c r="N19" i="35"/>
  <c r="J19" i="35"/>
  <c r="F19"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AF41" i="35"/>
  <c r="AE41" i="35"/>
  <c r="AD41" i="35"/>
  <c r="AB41" i="35"/>
  <c r="AA41" i="35"/>
  <c r="Z41" i="35"/>
  <c r="Y41" i="35"/>
  <c r="X41" i="35"/>
  <c r="W41" i="35"/>
  <c r="V41" i="35"/>
  <c r="U41" i="35"/>
  <c r="T41" i="35"/>
  <c r="S41" i="35"/>
  <c r="R41" i="35"/>
  <c r="Q41" i="35"/>
  <c r="P41" i="35"/>
  <c r="O41" i="35"/>
  <c r="N41" i="35"/>
  <c r="M41" i="35"/>
  <c r="L41" i="35"/>
  <c r="K41" i="35"/>
  <c r="J41" i="35"/>
  <c r="I41" i="35"/>
  <c r="H41" i="35"/>
  <c r="G41" i="35"/>
  <c r="F41" i="35"/>
  <c r="E41" i="35"/>
  <c r="D41" i="35"/>
  <c r="C41" i="35"/>
  <c r="BC48" i="21"/>
  <c r="BB48"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B48" i="21"/>
  <c r="AA48" i="21"/>
  <c r="Z48" i="21"/>
  <c r="Y48" i="21"/>
  <c r="X48" i="21"/>
  <c r="W48" i="21"/>
  <c r="V48" i="21"/>
  <c r="U48" i="21"/>
  <c r="T48" i="21"/>
  <c r="S48" i="21"/>
  <c r="R48" i="21"/>
  <c r="Q48" i="21"/>
  <c r="P48" i="21"/>
  <c r="O48" i="21"/>
  <c r="N48" i="21"/>
  <c r="M48" i="21"/>
  <c r="L48" i="21"/>
  <c r="K48" i="21"/>
  <c r="J48" i="21"/>
  <c r="I48" i="21"/>
  <c r="H48" i="21"/>
  <c r="G48" i="21"/>
  <c r="F48" i="21"/>
  <c r="E48" i="21"/>
  <c r="D48" i="21"/>
  <c r="C48" i="21"/>
  <c r="BC20" i="14"/>
  <c r="BB20" i="14"/>
  <c r="BA20" i="14"/>
  <c r="AZ20" i="14"/>
  <c r="AY20" i="14"/>
  <c r="AX20" i="14"/>
  <c r="AW20" i="14"/>
  <c r="AV20" i="14"/>
  <c r="AU20" i="14"/>
  <c r="AT20" i="14"/>
  <c r="AS20" i="14"/>
  <c r="AR20" i="14"/>
  <c r="AQ20" i="14"/>
  <c r="AP20" i="14"/>
  <c r="AO20" i="14"/>
  <c r="AN20" i="14"/>
  <c r="AM20" i="14"/>
  <c r="AL20" i="14"/>
  <c r="AK20" i="14"/>
  <c r="AJ20" i="14"/>
  <c r="AI20" i="14"/>
  <c r="AH20" i="14"/>
  <c r="AG20" i="14"/>
  <c r="AF20" i="14"/>
  <c r="AE20" i="14"/>
  <c r="AD20" i="14"/>
  <c r="BC19" i="14"/>
  <c r="BC21" i="14" s="1"/>
  <c r="BB19" i="14"/>
  <c r="BA19" i="14"/>
  <c r="BA21" i="14" s="1"/>
  <c r="AZ19" i="14"/>
  <c r="AZ21" i="14" s="1"/>
  <c r="AY19" i="14"/>
  <c r="AX19" i="14"/>
  <c r="AX21" i="14" s="1"/>
  <c r="AW19" i="14"/>
  <c r="AV19" i="14"/>
  <c r="AU19" i="14"/>
  <c r="AT19" i="14"/>
  <c r="AS19" i="14"/>
  <c r="AS21" i="14" s="1"/>
  <c r="AR19" i="14"/>
  <c r="AQ19" i="14"/>
  <c r="AP19" i="14"/>
  <c r="AP21" i="14" s="1"/>
  <c r="AO19" i="14"/>
  <c r="AN19" i="14"/>
  <c r="AM19" i="14"/>
  <c r="AL19" i="14"/>
  <c r="AK19" i="14"/>
  <c r="AK21" i="14" s="1"/>
  <c r="AJ19" i="14"/>
  <c r="AJ21" i="14" s="1"/>
  <c r="AI19" i="14"/>
  <c r="AH19" i="14"/>
  <c r="AH21" i="14" s="1"/>
  <c r="AG19" i="14"/>
  <c r="AF19" i="14"/>
  <c r="AE19" i="14"/>
  <c r="AE21" i="14" s="1"/>
  <c r="AD19" i="14"/>
  <c r="AU21" i="14"/>
  <c r="AR21" i="14"/>
  <c r="AM21" i="14"/>
  <c r="BB21" i="14"/>
  <c r="AT21" i="14"/>
  <c r="AL21" i="14"/>
  <c r="AD21" i="14"/>
  <c r="BC20" i="32"/>
  <c r="BB20" i="32"/>
  <c r="BA20" i="32"/>
  <c r="AZ20" i="32"/>
  <c r="AY20" i="32"/>
  <c r="AX20" i="32"/>
  <c r="AW20" i="32"/>
  <c r="AV20" i="32"/>
  <c r="AU20" i="32"/>
  <c r="AT20" i="32"/>
  <c r="AS20" i="32"/>
  <c r="AR20" i="32"/>
  <c r="AQ20" i="32"/>
  <c r="AP20" i="32"/>
  <c r="AO20" i="32"/>
  <c r="AN20" i="32"/>
  <c r="AM20" i="32"/>
  <c r="AL20" i="32"/>
  <c r="AK20" i="32"/>
  <c r="AJ20" i="32"/>
  <c r="AI20" i="32"/>
  <c r="AH20" i="32"/>
  <c r="AG20" i="32"/>
  <c r="AF20" i="32"/>
  <c r="AE20" i="32"/>
  <c r="AD20" i="32"/>
  <c r="AB20" i="32"/>
  <c r="AA20" i="32"/>
  <c r="Z20" i="32"/>
  <c r="Y20" i="32"/>
  <c r="X20" i="32"/>
  <c r="W20" i="32"/>
  <c r="V20" i="32"/>
  <c r="U20" i="32"/>
  <c r="T20" i="32"/>
  <c r="S20" i="32"/>
  <c r="R20" i="32"/>
  <c r="Q20" i="32"/>
  <c r="P20" i="32"/>
  <c r="O20" i="32"/>
  <c r="N20" i="32"/>
  <c r="M20" i="32"/>
  <c r="L20" i="32"/>
  <c r="K20" i="32"/>
  <c r="J20" i="32"/>
  <c r="I20" i="32"/>
  <c r="H20" i="32"/>
  <c r="G20" i="32"/>
  <c r="F20" i="32"/>
  <c r="E20" i="32"/>
  <c r="D20" i="32"/>
  <c r="BC19" i="32"/>
  <c r="BB19" i="32"/>
  <c r="BA19" i="32"/>
  <c r="AZ19" i="32"/>
  <c r="AY19" i="32"/>
  <c r="AX19" i="32"/>
  <c r="AW19" i="32"/>
  <c r="AV19" i="32"/>
  <c r="AU19" i="32"/>
  <c r="AT19" i="32"/>
  <c r="AS19" i="32"/>
  <c r="AR19" i="32"/>
  <c r="AQ19" i="32"/>
  <c r="AP19" i="32"/>
  <c r="AO19" i="32"/>
  <c r="AN19" i="32"/>
  <c r="AM19" i="32"/>
  <c r="AL19" i="32"/>
  <c r="AK19" i="32"/>
  <c r="AJ19" i="32"/>
  <c r="AI19" i="32"/>
  <c r="AH19" i="32"/>
  <c r="AG19" i="32"/>
  <c r="AF19" i="32"/>
  <c r="AE19" i="32"/>
  <c r="AD19" i="32"/>
  <c r="AB19" i="32"/>
  <c r="AA19" i="32"/>
  <c r="Z19" i="32"/>
  <c r="Y19" i="32"/>
  <c r="X19" i="32"/>
  <c r="W19" i="32"/>
  <c r="V19" i="32"/>
  <c r="U19" i="32"/>
  <c r="T19" i="32"/>
  <c r="S19" i="32"/>
  <c r="R19" i="32"/>
  <c r="Q19" i="32"/>
  <c r="P19" i="32"/>
  <c r="O19" i="32"/>
  <c r="N19" i="32"/>
  <c r="M19" i="32"/>
  <c r="L19" i="32"/>
  <c r="K19" i="32"/>
  <c r="J19" i="32"/>
  <c r="I19" i="32"/>
  <c r="H19" i="32"/>
  <c r="G19" i="32"/>
  <c r="F19" i="32"/>
  <c r="E19" i="32"/>
  <c r="D19" i="32"/>
  <c r="C19" i="32"/>
  <c r="BC21" i="9"/>
  <c r="BB21" i="9"/>
  <c r="BA21" i="9"/>
  <c r="AZ21" i="9"/>
  <c r="AY21" i="9"/>
  <c r="AX21" i="9"/>
  <c r="AW21" i="9"/>
  <c r="AV21" i="9"/>
  <c r="AU21" i="9"/>
  <c r="AT21" i="9"/>
  <c r="AS21" i="9"/>
  <c r="AR21" i="9"/>
  <c r="AQ21" i="9"/>
  <c r="AP21" i="9"/>
  <c r="AO21" i="9"/>
  <c r="AN21" i="9"/>
  <c r="AM21" i="9"/>
  <c r="AL21" i="9"/>
  <c r="AK21" i="9"/>
  <c r="AJ21" i="9"/>
  <c r="AI21" i="9"/>
  <c r="AH21" i="9"/>
  <c r="AG21" i="9"/>
  <c r="AF21" i="9"/>
  <c r="AE21" i="9"/>
  <c r="AD21" i="9"/>
  <c r="BC16" i="10"/>
  <c r="BB16" i="10"/>
  <c r="BA16" i="10"/>
  <c r="AZ16" i="10"/>
  <c r="AY16" i="10"/>
  <c r="AX16" i="10"/>
  <c r="AW16" i="10"/>
  <c r="AV16" i="10"/>
  <c r="AU16" i="10"/>
  <c r="AT16" i="10"/>
  <c r="AS16" i="10"/>
  <c r="AR16" i="10"/>
  <c r="AQ16" i="10"/>
  <c r="AP16" i="10"/>
  <c r="AO16" i="10"/>
  <c r="AN16" i="10"/>
  <c r="AM16" i="10"/>
  <c r="AL16" i="10"/>
  <c r="AK16" i="10"/>
  <c r="AJ16" i="10"/>
  <c r="AI16" i="10"/>
  <c r="AH16" i="10"/>
  <c r="AG16" i="10"/>
  <c r="AF16" i="10"/>
  <c r="AE16" i="10"/>
  <c r="AD16" i="10"/>
  <c r="BC15" i="10"/>
  <c r="BB15" i="10"/>
  <c r="BB17" i="10" s="1"/>
  <c r="BA15" i="10"/>
  <c r="AZ15" i="10"/>
  <c r="AZ17" i="10" s="1"/>
  <c r="AY15" i="10"/>
  <c r="AX15" i="10"/>
  <c r="AX17" i="10" s="1"/>
  <c r="AW15" i="10"/>
  <c r="AV15" i="10"/>
  <c r="AU15" i="10"/>
  <c r="AT15" i="10"/>
  <c r="AS15" i="10"/>
  <c r="AR15" i="10"/>
  <c r="AR17" i="10" s="1"/>
  <c r="AQ15" i="10"/>
  <c r="AP15" i="10"/>
  <c r="AP17" i="10" s="1"/>
  <c r="AO15" i="10"/>
  <c r="AN15" i="10"/>
  <c r="AM15" i="10"/>
  <c r="AL15" i="10"/>
  <c r="AL17" i="10" s="1"/>
  <c r="AK15" i="10"/>
  <c r="AJ15" i="10"/>
  <c r="AJ17" i="10" s="1"/>
  <c r="AI15" i="10"/>
  <c r="AH15" i="10"/>
  <c r="AH17" i="10" s="1"/>
  <c r="AG15" i="10"/>
  <c r="AF15" i="10"/>
  <c r="AE15" i="10"/>
  <c r="AD15" i="10"/>
  <c r="BC17" i="10"/>
  <c r="BA17" i="10"/>
  <c r="AY17" i="10"/>
  <c r="AW17" i="10"/>
  <c r="AU17" i="10"/>
  <c r="AT17" i="10"/>
  <c r="AS17" i="10"/>
  <c r="AQ17" i="10"/>
  <c r="AO17" i="10"/>
  <c r="AM17" i="10"/>
  <c r="AK17" i="10"/>
  <c r="AI17" i="10"/>
  <c r="AG17" i="10"/>
  <c r="AE17" i="10"/>
  <c r="AD17" i="10"/>
  <c r="BC20" i="7"/>
  <c r="BB20" i="7"/>
  <c r="BA20" i="7"/>
  <c r="AZ20" i="7"/>
  <c r="AY20" i="7"/>
  <c r="AX20" i="7"/>
  <c r="AW20" i="7"/>
  <c r="AV20" i="7"/>
  <c r="AU20" i="7"/>
  <c r="AT20" i="7"/>
  <c r="AS20" i="7"/>
  <c r="AR20" i="7"/>
  <c r="AQ20" i="7"/>
  <c r="AP20" i="7"/>
  <c r="AO20" i="7"/>
  <c r="AN20" i="7"/>
  <c r="AM20" i="7"/>
  <c r="AL20" i="7"/>
  <c r="AK20" i="7"/>
  <c r="AJ20" i="7"/>
  <c r="AI20" i="7"/>
  <c r="AH20" i="7"/>
  <c r="AG20" i="7"/>
  <c r="AF20" i="7"/>
  <c r="AE20" i="7"/>
  <c r="AD20" i="7"/>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BC18" i="6"/>
  <c r="BC20" i="6" s="1"/>
  <c r="BB18" i="6"/>
  <c r="BA18" i="6"/>
  <c r="AZ18" i="6"/>
  <c r="AY18" i="6"/>
  <c r="AY20" i="6" s="1"/>
  <c r="AX18" i="6"/>
  <c r="AX20" i="6" s="1"/>
  <c r="AW18" i="6"/>
  <c r="AV18" i="6"/>
  <c r="AU18" i="6"/>
  <c r="AU20" i="6" s="1"/>
  <c r="AT18" i="6"/>
  <c r="AT20" i="6" s="1"/>
  <c r="AS18" i="6"/>
  <c r="AR18" i="6"/>
  <c r="AR20" i="6" s="1"/>
  <c r="AQ18" i="6"/>
  <c r="AQ20" i="6" s="1"/>
  <c r="AP18" i="6"/>
  <c r="AP20" i="6" s="1"/>
  <c r="AO18" i="6"/>
  <c r="AN18" i="6"/>
  <c r="AM18" i="6"/>
  <c r="AL18" i="6"/>
  <c r="AL20" i="6" s="1"/>
  <c r="AK18" i="6"/>
  <c r="AJ18" i="6"/>
  <c r="AI18" i="6"/>
  <c r="AH18" i="6"/>
  <c r="AH20" i="6" s="1"/>
  <c r="AG18" i="6"/>
  <c r="AF18" i="6"/>
  <c r="AE18" i="6"/>
  <c r="AE20" i="6" s="1"/>
  <c r="AD18" i="6"/>
  <c r="AI20" i="6"/>
  <c r="AD20" i="6"/>
  <c r="BB20" i="6"/>
  <c r="BA20" i="6"/>
  <c r="AM20" i="6"/>
  <c r="AJ20" i="6"/>
  <c r="BC45" i="20"/>
  <c r="BB45" i="20"/>
  <c r="BA45" i="20"/>
  <c r="AZ45" i="20"/>
  <c r="AY45" i="20"/>
  <c r="AX45" i="20"/>
  <c r="AW45" i="20"/>
  <c r="AV45" i="20"/>
  <c r="AU45" i="20"/>
  <c r="AT45" i="20"/>
  <c r="AS45" i="20"/>
  <c r="AR45" i="20"/>
  <c r="AQ45" i="20"/>
  <c r="AP45" i="20"/>
  <c r="AO45" i="20"/>
  <c r="AN45" i="20"/>
  <c r="AM45" i="20"/>
  <c r="AL45" i="20"/>
  <c r="AK45" i="20"/>
  <c r="AJ45" i="20"/>
  <c r="AI45" i="20"/>
  <c r="AH45" i="20"/>
  <c r="AG45" i="20"/>
  <c r="AF45" i="20"/>
  <c r="AE45" i="20"/>
  <c r="AD45" i="20"/>
  <c r="AB45" i="20"/>
  <c r="AA45" i="20"/>
  <c r="Z45" i="20"/>
  <c r="Y45" i="20"/>
  <c r="X45" i="20"/>
  <c r="W45" i="20"/>
  <c r="V45" i="20"/>
  <c r="U45" i="20"/>
  <c r="T45" i="20"/>
  <c r="S45" i="20"/>
  <c r="R45" i="20"/>
  <c r="Q45" i="20"/>
  <c r="P45" i="20"/>
  <c r="O45" i="20"/>
  <c r="N45" i="20"/>
  <c r="M45" i="20"/>
  <c r="L45" i="20"/>
  <c r="K45" i="20"/>
  <c r="J45" i="20"/>
  <c r="I45" i="20"/>
  <c r="H45" i="20"/>
  <c r="G45" i="20"/>
  <c r="F45" i="20"/>
  <c r="E45" i="20"/>
  <c r="D45" i="20"/>
  <c r="C45" i="20"/>
  <c r="BC29" i="18"/>
  <c r="BB29" i="18"/>
  <c r="BA29" i="18"/>
  <c r="AZ29" i="18"/>
  <c r="AY29" i="18"/>
  <c r="AX29" i="18"/>
  <c r="AW29" i="18"/>
  <c r="AV29" i="18"/>
  <c r="AU29" i="18"/>
  <c r="AT29" i="18"/>
  <c r="AS29" i="18"/>
  <c r="AR29" i="18"/>
  <c r="AQ29" i="18"/>
  <c r="AP29" i="18"/>
  <c r="AO29" i="18"/>
  <c r="AN29" i="18"/>
  <c r="AM29" i="18"/>
  <c r="AL29" i="18"/>
  <c r="AK29" i="18"/>
  <c r="AJ29" i="18"/>
  <c r="AI29" i="18"/>
  <c r="AH29" i="18"/>
  <c r="AG29" i="18"/>
  <c r="AF29" i="18"/>
  <c r="AE29" i="18"/>
  <c r="AD29" i="18"/>
  <c r="AB29" i="18"/>
  <c r="AA29" i="18"/>
  <c r="Z29" i="18"/>
  <c r="Y29" i="18"/>
  <c r="X29" i="18"/>
  <c r="W29" i="18"/>
  <c r="V29" i="18"/>
  <c r="U29" i="18"/>
  <c r="T29" i="18"/>
  <c r="S29" i="18"/>
  <c r="R29" i="18"/>
  <c r="Q29" i="18"/>
  <c r="P29" i="18"/>
  <c r="O29" i="18"/>
  <c r="N29" i="18"/>
  <c r="M29" i="18"/>
  <c r="L29" i="18"/>
  <c r="K29" i="18"/>
  <c r="J29" i="18"/>
  <c r="I29" i="18"/>
  <c r="H29" i="18"/>
  <c r="G29" i="18"/>
  <c r="F29" i="18"/>
  <c r="E29" i="18"/>
  <c r="D29" i="18"/>
  <c r="C29" i="18"/>
  <c r="BC32" i="17"/>
  <c r="BB32" i="17"/>
  <c r="BA32" i="17"/>
  <c r="AZ32" i="17"/>
  <c r="AY32" i="17"/>
  <c r="AX32" i="17"/>
  <c r="AW32" i="17"/>
  <c r="AV32" i="17"/>
  <c r="AU32" i="17"/>
  <c r="AT32" i="17"/>
  <c r="AS32" i="17"/>
  <c r="AR32" i="17"/>
  <c r="AQ32" i="17"/>
  <c r="AP32" i="17"/>
  <c r="AO32" i="17"/>
  <c r="AN32" i="17"/>
  <c r="AM32" i="17"/>
  <c r="AL32" i="17"/>
  <c r="AK32" i="17"/>
  <c r="AJ32" i="17"/>
  <c r="AI32" i="17"/>
  <c r="AH32" i="17"/>
  <c r="AG32" i="17"/>
  <c r="AF32" i="17"/>
  <c r="AE32" i="17"/>
  <c r="AD32" i="17"/>
  <c r="AB32" i="17"/>
  <c r="AA32" i="17"/>
  <c r="Z32" i="17"/>
  <c r="Y32" i="17"/>
  <c r="X32" i="17"/>
  <c r="W32" i="17"/>
  <c r="V32" i="17"/>
  <c r="U32" i="17"/>
  <c r="T32" i="17"/>
  <c r="S32" i="17"/>
  <c r="R32" i="17"/>
  <c r="Q32" i="17"/>
  <c r="P32" i="17"/>
  <c r="O32" i="17"/>
  <c r="N32" i="17"/>
  <c r="M32" i="17"/>
  <c r="L32" i="17"/>
  <c r="K32" i="17"/>
  <c r="J32" i="17"/>
  <c r="I32" i="17"/>
  <c r="H32" i="17"/>
  <c r="G32" i="17"/>
  <c r="F32" i="17"/>
  <c r="E32" i="17"/>
  <c r="D32" i="17"/>
  <c r="C32" i="17"/>
  <c r="BC29" i="17"/>
  <c r="BB29" i="17"/>
  <c r="BA29" i="17"/>
  <c r="AZ29" i="17"/>
  <c r="AY29" i="17"/>
  <c r="AX29" i="17"/>
  <c r="AW29" i="17"/>
  <c r="AV29" i="17"/>
  <c r="AU29" i="17"/>
  <c r="AT29" i="17"/>
  <c r="AS29" i="17"/>
  <c r="AR29" i="17"/>
  <c r="AQ29" i="17"/>
  <c r="AP29" i="17"/>
  <c r="AO29" i="17"/>
  <c r="AN29" i="17"/>
  <c r="AM29" i="17"/>
  <c r="AL29" i="17"/>
  <c r="AK29" i="17"/>
  <c r="AJ29" i="17"/>
  <c r="AI29" i="17"/>
  <c r="AH29" i="17"/>
  <c r="AG29" i="17"/>
  <c r="AF29" i="17"/>
  <c r="AE29" i="17"/>
  <c r="AD29" i="17"/>
  <c r="AB29" i="17"/>
  <c r="AA29" i="17"/>
  <c r="Z29" i="17"/>
  <c r="Y29" i="17"/>
  <c r="X29" i="17"/>
  <c r="W29" i="17"/>
  <c r="V29" i="17"/>
  <c r="U29" i="17"/>
  <c r="T29" i="17"/>
  <c r="S29" i="17"/>
  <c r="R29" i="17"/>
  <c r="Q29" i="17"/>
  <c r="P29" i="17"/>
  <c r="O29" i="17"/>
  <c r="N29" i="17"/>
  <c r="M29" i="17"/>
  <c r="L29" i="17"/>
  <c r="K29" i="17"/>
  <c r="J29" i="17"/>
  <c r="I29" i="17"/>
  <c r="H29" i="17"/>
  <c r="G29" i="17"/>
  <c r="F29" i="17"/>
  <c r="E29" i="17"/>
  <c r="D29" i="17"/>
  <c r="BC26" i="18"/>
  <c r="BB26" i="18"/>
  <c r="BA26" i="18"/>
  <c r="AZ26" i="18"/>
  <c r="AY26" i="18"/>
  <c r="AX26" i="18"/>
  <c r="AW26" i="18"/>
  <c r="AV26" i="18"/>
  <c r="AU26" i="18"/>
  <c r="AT26" i="18"/>
  <c r="AS26" i="18"/>
  <c r="AR26" i="18"/>
  <c r="AQ26" i="18"/>
  <c r="AP26" i="18"/>
  <c r="AO26" i="18"/>
  <c r="AN26" i="18"/>
  <c r="AM26" i="18"/>
  <c r="AL26" i="18"/>
  <c r="AK26" i="18"/>
  <c r="AJ26" i="18"/>
  <c r="AI26" i="18"/>
  <c r="AH26" i="18"/>
  <c r="AG26" i="18"/>
  <c r="AF26" i="18"/>
  <c r="AE26" i="18"/>
  <c r="AD26" i="18"/>
  <c r="AB26" i="18"/>
  <c r="AA26" i="18"/>
  <c r="Z26" i="18"/>
  <c r="Y26" i="18"/>
  <c r="X26" i="18"/>
  <c r="W26" i="18"/>
  <c r="V26" i="18"/>
  <c r="U26" i="18"/>
  <c r="T26" i="18"/>
  <c r="S26" i="18"/>
  <c r="R26" i="18"/>
  <c r="Q26" i="18"/>
  <c r="P26" i="18"/>
  <c r="O26" i="18"/>
  <c r="N26" i="18"/>
  <c r="M26" i="18"/>
  <c r="L26" i="18"/>
  <c r="K26" i="18"/>
  <c r="J26" i="18"/>
  <c r="I26" i="18"/>
  <c r="H26" i="18"/>
  <c r="G26" i="18"/>
  <c r="F26" i="18"/>
  <c r="E26" i="18"/>
  <c r="D26" i="18"/>
  <c r="C26" i="18"/>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B40" i="20"/>
  <c r="AA40" i="20"/>
  <c r="Z40" i="20"/>
  <c r="Y40" i="20"/>
  <c r="X40" i="20"/>
  <c r="W40" i="20"/>
  <c r="V40" i="20"/>
  <c r="U40" i="20"/>
  <c r="T40" i="20"/>
  <c r="S40" i="20"/>
  <c r="R40" i="20"/>
  <c r="Q40" i="20"/>
  <c r="P40" i="20"/>
  <c r="O40" i="20"/>
  <c r="N40" i="20"/>
  <c r="M40" i="20"/>
  <c r="L40" i="20"/>
  <c r="K40" i="20"/>
  <c r="J40" i="20"/>
  <c r="I40" i="20"/>
  <c r="H40" i="20"/>
  <c r="G40" i="20"/>
  <c r="F40" i="20"/>
  <c r="E40" i="20"/>
  <c r="D40" i="20"/>
  <c r="BC17" i="7"/>
  <c r="BB17" i="7"/>
  <c r="BA17" i="7"/>
  <c r="AZ17" i="7"/>
  <c r="AY17" i="7"/>
  <c r="AX17" i="7"/>
  <c r="AW17" i="7"/>
  <c r="AV17" i="7"/>
  <c r="AU17" i="7"/>
  <c r="AT17" i="7"/>
  <c r="AS17" i="7"/>
  <c r="AR17" i="7"/>
  <c r="AQ17" i="7"/>
  <c r="AP17" i="7"/>
  <c r="AO17" i="7"/>
  <c r="AN17" i="7"/>
  <c r="AM17" i="7"/>
  <c r="AL17" i="7"/>
  <c r="AK17" i="7"/>
  <c r="AJ17" i="7"/>
  <c r="AI17" i="7"/>
  <c r="AH17" i="7"/>
  <c r="AG17" i="7"/>
  <c r="AF17" i="7"/>
  <c r="AE17" i="7"/>
  <c r="AD17" i="7"/>
  <c r="BC19" i="9"/>
  <c r="BB19" i="9"/>
  <c r="BA19" i="9"/>
  <c r="AZ19" i="9"/>
  <c r="AY19" i="9"/>
  <c r="AX19" i="9"/>
  <c r="AW19" i="9"/>
  <c r="AV19" i="9"/>
  <c r="AU19" i="9"/>
  <c r="AT19" i="9"/>
  <c r="AS19" i="9"/>
  <c r="AR19" i="9"/>
  <c r="AQ19" i="9"/>
  <c r="AP19" i="9"/>
  <c r="AO19" i="9"/>
  <c r="AN19" i="9"/>
  <c r="AM19" i="9"/>
  <c r="AL19" i="9"/>
  <c r="AK19" i="9"/>
  <c r="AJ19" i="9"/>
  <c r="AI19" i="9"/>
  <c r="AH19" i="9"/>
  <c r="AG19" i="9"/>
  <c r="AF19" i="9"/>
  <c r="AE19" i="9"/>
  <c r="AD19" i="9"/>
  <c r="BC21" i="31"/>
  <c r="BB21" i="31"/>
  <c r="BA21" i="31"/>
  <c r="AZ21" i="31"/>
  <c r="AY21" i="31"/>
  <c r="AX21" i="31"/>
  <c r="AW21" i="31"/>
  <c r="AV21" i="31"/>
  <c r="AU21" i="31"/>
  <c r="AT21" i="31"/>
  <c r="AS21" i="31"/>
  <c r="AR21" i="31"/>
  <c r="AQ21" i="31"/>
  <c r="AP21" i="31"/>
  <c r="AO21" i="31"/>
  <c r="AN21" i="31"/>
  <c r="AM21" i="31"/>
  <c r="AL21" i="31"/>
  <c r="AK21" i="31"/>
  <c r="AJ21" i="31"/>
  <c r="AI21" i="31"/>
  <c r="AH21" i="31"/>
  <c r="AG21" i="31"/>
  <c r="AF21" i="31"/>
  <c r="AE21" i="31"/>
  <c r="AD21" i="31"/>
  <c r="AB21" i="31"/>
  <c r="AA21" i="31"/>
  <c r="Z21" i="31"/>
  <c r="Y21" i="31"/>
  <c r="X21" i="31"/>
  <c r="W21" i="31"/>
  <c r="V21" i="31"/>
  <c r="U21" i="31"/>
  <c r="T21" i="31"/>
  <c r="S21" i="31"/>
  <c r="R21" i="31"/>
  <c r="Q21" i="31"/>
  <c r="P21" i="31"/>
  <c r="O21" i="31"/>
  <c r="N21" i="31"/>
  <c r="M21" i="31"/>
  <c r="L21" i="31"/>
  <c r="K21" i="31"/>
  <c r="J21" i="31"/>
  <c r="I21" i="31"/>
  <c r="H21" i="31"/>
  <c r="G21" i="31"/>
  <c r="F21" i="31"/>
  <c r="E21" i="31"/>
  <c r="D21" i="31"/>
  <c r="BC17" i="32"/>
  <c r="BB17" i="32"/>
  <c r="BA17" i="32"/>
  <c r="AZ17" i="32"/>
  <c r="AY17" i="32"/>
  <c r="AX17" i="32"/>
  <c r="AW17" i="32"/>
  <c r="AV17" i="32"/>
  <c r="AU17" i="32"/>
  <c r="AT17" i="32"/>
  <c r="AS17" i="32"/>
  <c r="AR17" i="32"/>
  <c r="AQ17" i="32"/>
  <c r="AP17" i="32"/>
  <c r="AO17" i="32"/>
  <c r="AN17" i="32"/>
  <c r="AM17" i="32"/>
  <c r="AL17" i="32"/>
  <c r="AK17" i="32"/>
  <c r="AJ17" i="32"/>
  <c r="AI17" i="32"/>
  <c r="AH17" i="32"/>
  <c r="AG17" i="32"/>
  <c r="AF17" i="32"/>
  <c r="AE17" i="32"/>
  <c r="AD17" i="32"/>
  <c r="AB17" i="32"/>
  <c r="AA17" i="32"/>
  <c r="Z17" i="32"/>
  <c r="Y17" i="32"/>
  <c r="X17" i="32"/>
  <c r="W17" i="32"/>
  <c r="V17" i="32"/>
  <c r="U17" i="32"/>
  <c r="T17" i="32"/>
  <c r="S17" i="32"/>
  <c r="R17" i="32"/>
  <c r="Q17" i="32"/>
  <c r="P17" i="32"/>
  <c r="O17" i="32"/>
  <c r="N17" i="32"/>
  <c r="M17" i="32"/>
  <c r="L17" i="32"/>
  <c r="K17" i="32"/>
  <c r="J17" i="32"/>
  <c r="I17" i="32"/>
  <c r="H17" i="32"/>
  <c r="G17" i="32"/>
  <c r="F17" i="32"/>
  <c r="E17" i="32"/>
  <c r="D17" i="32"/>
  <c r="C17" i="32"/>
  <c r="C20" i="32" s="1"/>
  <c r="BC18" i="30"/>
  <c r="BB18" i="30"/>
  <c r="BA18" i="30"/>
  <c r="AZ18" i="30"/>
  <c r="AY18" i="30"/>
  <c r="AX18" i="30"/>
  <c r="AW18" i="30"/>
  <c r="AV18" i="30"/>
  <c r="AU18" i="30"/>
  <c r="AT18" i="30"/>
  <c r="AS18" i="30"/>
  <c r="AR18" i="30"/>
  <c r="AQ18" i="30"/>
  <c r="AP18" i="30"/>
  <c r="AO18" i="30"/>
  <c r="AN18" i="30"/>
  <c r="AM18" i="30"/>
  <c r="AL18" i="30"/>
  <c r="AK18" i="30"/>
  <c r="AJ18" i="30"/>
  <c r="AI18" i="30"/>
  <c r="AH18" i="30"/>
  <c r="AG18" i="30"/>
  <c r="AF18" i="30"/>
  <c r="AE18" i="30"/>
  <c r="AD18" i="30"/>
  <c r="BC24" i="13"/>
  <c r="BB24" i="13"/>
  <c r="BA24" i="13"/>
  <c r="AZ24" i="13"/>
  <c r="AY24" i="13"/>
  <c r="AX24" i="13"/>
  <c r="AW24" i="13"/>
  <c r="AV24" i="13"/>
  <c r="AU24" i="13"/>
  <c r="AT24" i="13"/>
  <c r="AS24" i="13"/>
  <c r="AR24" i="13"/>
  <c r="AQ24" i="13"/>
  <c r="AP24" i="13"/>
  <c r="AO24" i="13"/>
  <c r="AN24" i="13"/>
  <c r="AM24" i="13"/>
  <c r="AL24" i="13"/>
  <c r="AK24" i="13"/>
  <c r="AJ24" i="13"/>
  <c r="AI24" i="13"/>
  <c r="AH24" i="13"/>
  <c r="AG24" i="13"/>
  <c r="AF24" i="13"/>
  <c r="AE24" i="13"/>
  <c r="AD24" i="13"/>
  <c r="BC31" i="12"/>
  <c r="BB31" i="12"/>
  <c r="BA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BC23" i="22"/>
  <c r="BB23" i="22"/>
  <c r="BA23" i="22"/>
  <c r="AZ23" i="22"/>
  <c r="AY23" i="22"/>
  <c r="AX23" i="22"/>
  <c r="AW23" i="22"/>
  <c r="AV23" i="22"/>
  <c r="AU23" i="22"/>
  <c r="AT23" i="22"/>
  <c r="AS23" i="22"/>
  <c r="AR23" i="22"/>
  <c r="AQ23" i="22"/>
  <c r="AP23" i="22"/>
  <c r="AO23" i="22"/>
  <c r="AN23" i="22"/>
  <c r="AM23" i="22"/>
  <c r="AL23" i="22"/>
  <c r="AK23" i="22"/>
  <c r="AJ23" i="22"/>
  <c r="AI23" i="22"/>
  <c r="AH23" i="22"/>
  <c r="AG23" i="22"/>
  <c r="AF23" i="22"/>
  <c r="AE23" i="22"/>
  <c r="AD23" i="22"/>
  <c r="AB23" i="22"/>
  <c r="AA23" i="22"/>
  <c r="Z23" i="22"/>
  <c r="Y23" i="22"/>
  <c r="X23" i="22"/>
  <c r="W23" i="22"/>
  <c r="V23" i="22"/>
  <c r="U23" i="22"/>
  <c r="T23" i="22"/>
  <c r="S23" i="22"/>
  <c r="R23" i="22"/>
  <c r="Q23" i="22"/>
  <c r="P23" i="22"/>
  <c r="O23" i="22"/>
  <c r="N23" i="22"/>
  <c r="M23" i="22"/>
  <c r="L23" i="22"/>
  <c r="K23" i="22"/>
  <c r="J23" i="22"/>
  <c r="I23" i="22"/>
  <c r="H23" i="22"/>
  <c r="G23" i="22"/>
  <c r="F23" i="22"/>
  <c r="E23" i="22"/>
  <c r="D23" i="22"/>
  <c r="BC41" i="21"/>
  <c r="BB41" i="21"/>
  <c r="BA41" i="21"/>
  <c r="AZ41" i="21"/>
  <c r="AY41" i="21"/>
  <c r="AX41" i="21"/>
  <c r="AW41" i="21"/>
  <c r="AV41" i="21"/>
  <c r="AU41" i="21"/>
  <c r="AT41" i="21"/>
  <c r="AS41" i="21"/>
  <c r="AR41" i="21"/>
  <c r="AQ41" i="21"/>
  <c r="AP41" i="21"/>
  <c r="AO41" i="21"/>
  <c r="AN41" i="21"/>
  <c r="AM41" i="21"/>
  <c r="AL41" i="21"/>
  <c r="AK41" i="21"/>
  <c r="AJ41" i="21"/>
  <c r="AI41" i="21"/>
  <c r="AH41" i="21"/>
  <c r="AG41" i="21"/>
  <c r="AF41" i="21"/>
  <c r="AE41" i="21"/>
  <c r="AD41" i="21"/>
  <c r="AB41" i="21"/>
  <c r="AA41" i="21"/>
  <c r="Z41" i="21"/>
  <c r="Y41" i="21"/>
  <c r="X41" i="21"/>
  <c r="W41" i="21"/>
  <c r="V41" i="21"/>
  <c r="U41" i="21"/>
  <c r="T41" i="21"/>
  <c r="S41" i="21"/>
  <c r="R41" i="21"/>
  <c r="Q41" i="21"/>
  <c r="P41" i="21"/>
  <c r="O41" i="21"/>
  <c r="N41" i="21"/>
  <c r="M41" i="21"/>
  <c r="L41" i="21"/>
  <c r="K41" i="21"/>
  <c r="J41" i="21"/>
  <c r="I41" i="21"/>
  <c r="H41" i="21"/>
  <c r="G41" i="21"/>
  <c r="F41" i="21"/>
  <c r="E41" i="21"/>
  <c r="D41" i="21"/>
  <c r="BC12" i="38"/>
  <c r="BB12" i="38"/>
  <c r="BA12" i="38"/>
  <c r="AZ12" i="38"/>
  <c r="AY12" i="38"/>
  <c r="AX12" i="38"/>
  <c r="AW12" i="38"/>
  <c r="AV12" i="38"/>
  <c r="AU12" i="38"/>
  <c r="AT12" i="38"/>
  <c r="AS12" i="38"/>
  <c r="AR12" i="38"/>
  <c r="AQ12" i="38"/>
  <c r="AP12" i="38"/>
  <c r="AO12" i="38"/>
  <c r="AN12" i="38"/>
  <c r="AM12" i="38"/>
  <c r="AL12" i="38"/>
  <c r="AK12" i="38"/>
  <c r="AJ12" i="38"/>
  <c r="AI12" i="38"/>
  <c r="AH12" i="38"/>
  <c r="AG12" i="38"/>
  <c r="AF12" i="38"/>
  <c r="AE12" i="38"/>
  <c r="AD12" i="38"/>
  <c r="BC15" i="39"/>
  <c r="BB15" i="39"/>
  <c r="BA15" i="39"/>
  <c r="AZ15" i="39"/>
  <c r="AY15" i="39"/>
  <c r="AX15" i="39"/>
  <c r="AW15" i="39"/>
  <c r="AV15" i="39"/>
  <c r="AU15" i="39"/>
  <c r="AT15" i="39"/>
  <c r="AS15" i="39"/>
  <c r="AR15" i="39"/>
  <c r="AQ15" i="39"/>
  <c r="AP15" i="39"/>
  <c r="AO15" i="39"/>
  <c r="AN15" i="39"/>
  <c r="AM15" i="39"/>
  <c r="AL15" i="39"/>
  <c r="AK15" i="39"/>
  <c r="AJ15" i="39"/>
  <c r="AI15" i="39"/>
  <c r="AH15" i="39"/>
  <c r="AG15" i="39"/>
  <c r="AF15" i="39"/>
  <c r="AE15" i="39"/>
  <c r="AD15" i="39"/>
  <c r="BC12" i="37"/>
  <c r="BB12" i="37"/>
  <c r="BA12" i="37"/>
  <c r="AZ12" i="37"/>
  <c r="AY12" i="37"/>
  <c r="AX12" i="37"/>
  <c r="AW12" i="37"/>
  <c r="AV12" i="37"/>
  <c r="AU12" i="37"/>
  <c r="AT12" i="37"/>
  <c r="AS12" i="37"/>
  <c r="AR12" i="37"/>
  <c r="AQ12" i="37"/>
  <c r="AP12" i="37"/>
  <c r="AO12" i="37"/>
  <c r="AN12" i="37"/>
  <c r="AM12" i="37"/>
  <c r="AL12" i="37"/>
  <c r="AK12" i="37"/>
  <c r="AJ12" i="37"/>
  <c r="AI12" i="37"/>
  <c r="AH12" i="37"/>
  <c r="AG12" i="37"/>
  <c r="AF12" i="37"/>
  <c r="AE12" i="37"/>
  <c r="AD12" i="37"/>
  <c r="BC12" i="36"/>
  <c r="BB12" i="36"/>
  <c r="BA12" i="36"/>
  <c r="AZ12" i="36"/>
  <c r="AY12" i="36"/>
  <c r="AX12" i="36"/>
  <c r="AW12" i="36"/>
  <c r="AV12" i="36"/>
  <c r="AU12" i="36"/>
  <c r="AT12" i="36"/>
  <c r="AS12" i="36"/>
  <c r="AR12" i="36"/>
  <c r="AQ12" i="36"/>
  <c r="AP12" i="36"/>
  <c r="AO12" i="36"/>
  <c r="AN12" i="36"/>
  <c r="AM12" i="36"/>
  <c r="AL12" i="36"/>
  <c r="AK12" i="36"/>
  <c r="AJ12" i="36"/>
  <c r="AI12" i="36"/>
  <c r="AH12" i="36"/>
  <c r="AG12" i="36"/>
  <c r="AF12" i="36"/>
  <c r="AE12" i="36"/>
  <c r="AD12" i="36"/>
  <c r="BC35" i="35"/>
  <c r="BB35" i="35"/>
  <c r="BA35" i="35"/>
  <c r="AZ35" i="35"/>
  <c r="AY35" i="35"/>
  <c r="AX35" i="35"/>
  <c r="AW35" i="35"/>
  <c r="AV35" i="35"/>
  <c r="AU35" i="35"/>
  <c r="AT35" i="35"/>
  <c r="AS35" i="35"/>
  <c r="AR35" i="35"/>
  <c r="AQ35" i="35"/>
  <c r="AP35" i="35"/>
  <c r="AO35" i="35"/>
  <c r="AN35" i="35"/>
  <c r="AM35" i="35"/>
  <c r="AL35" i="35"/>
  <c r="AK35" i="35"/>
  <c r="AJ35" i="35"/>
  <c r="AI35" i="35"/>
  <c r="AH35" i="35"/>
  <c r="AG35" i="35"/>
  <c r="AF35" i="35"/>
  <c r="AE35" i="35"/>
  <c r="AD35" i="35"/>
  <c r="AB35" i="35"/>
  <c r="AA35" i="35"/>
  <c r="Z35" i="35"/>
  <c r="Y35" i="35"/>
  <c r="X35" i="35"/>
  <c r="W35" i="35"/>
  <c r="V35" i="35"/>
  <c r="U35" i="35"/>
  <c r="T35" i="35"/>
  <c r="S35" i="35"/>
  <c r="R35" i="35"/>
  <c r="Q35" i="35"/>
  <c r="P35" i="35"/>
  <c r="O35" i="35"/>
  <c r="N35" i="35"/>
  <c r="M35" i="35"/>
  <c r="L35" i="35"/>
  <c r="K35" i="35"/>
  <c r="J35" i="35"/>
  <c r="I35" i="35"/>
  <c r="H35" i="35"/>
  <c r="G35" i="35"/>
  <c r="F35" i="35"/>
  <c r="E35" i="35"/>
  <c r="D35" i="35"/>
  <c r="BC25" i="42"/>
  <c r="BB25" i="42"/>
  <c r="BA25" i="42"/>
  <c r="AZ25" i="42"/>
  <c r="AY25" i="42"/>
  <c r="AX25" i="42"/>
  <c r="AW25" i="42"/>
  <c r="AV25" i="42"/>
  <c r="AU25" i="42"/>
  <c r="AT25" i="42"/>
  <c r="AS25" i="42"/>
  <c r="AR25" i="42"/>
  <c r="AQ25" i="42"/>
  <c r="AP25" i="42"/>
  <c r="AO25" i="42"/>
  <c r="AN25" i="42"/>
  <c r="AM25" i="42"/>
  <c r="AL25" i="42"/>
  <c r="AK25" i="42"/>
  <c r="AJ25" i="42"/>
  <c r="AI25" i="42"/>
  <c r="AH25" i="42"/>
  <c r="AG25" i="42"/>
  <c r="AF25" i="42"/>
  <c r="AE25" i="42"/>
  <c r="AD25" i="42"/>
  <c r="BC16" i="53"/>
  <c r="BB16" i="53"/>
  <c r="BA16" i="53"/>
  <c r="AZ16" i="53"/>
  <c r="AY16" i="53"/>
  <c r="AX16" i="53"/>
  <c r="AW16" i="53"/>
  <c r="AV16" i="53"/>
  <c r="AU16" i="53"/>
  <c r="AT16" i="53"/>
  <c r="AS16" i="53"/>
  <c r="AR16" i="53"/>
  <c r="AQ16" i="53"/>
  <c r="AP16" i="53"/>
  <c r="AO16" i="53"/>
  <c r="AN16" i="53"/>
  <c r="AM16" i="53"/>
  <c r="AL16" i="53"/>
  <c r="AK16" i="53"/>
  <c r="AJ16" i="53"/>
  <c r="AI16" i="53"/>
  <c r="AH16" i="53"/>
  <c r="AG16" i="53"/>
  <c r="AF16" i="53"/>
  <c r="AE16" i="53"/>
  <c r="AD16" i="53"/>
  <c r="BC21" i="43"/>
  <c r="BB21" i="43"/>
  <c r="BA21" i="43"/>
  <c r="AZ21" i="43"/>
  <c r="AY21" i="43"/>
  <c r="AX21" i="43"/>
  <c r="AW21" i="43"/>
  <c r="AV21" i="43"/>
  <c r="AU21" i="43"/>
  <c r="AT21" i="43"/>
  <c r="AS21" i="43"/>
  <c r="AR21" i="43"/>
  <c r="AQ21" i="43"/>
  <c r="AP21" i="43"/>
  <c r="AO21" i="43"/>
  <c r="AN21" i="43"/>
  <c r="AM21" i="43"/>
  <c r="AL21" i="43"/>
  <c r="AK21" i="43"/>
  <c r="AJ21" i="43"/>
  <c r="AI21" i="43"/>
  <c r="AH21" i="43"/>
  <c r="AG21" i="43"/>
  <c r="AF21" i="43"/>
  <c r="AE21" i="43"/>
  <c r="AD21" i="43"/>
  <c r="AB21" i="43"/>
  <c r="AA21" i="43"/>
  <c r="Z21" i="43"/>
  <c r="Y21" i="43"/>
  <c r="X21" i="43"/>
  <c r="W21" i="43"/>
  <c r="V21" i="43"/>
  <c r="U21" i="43"/>
  <c r="T21" i="43"/>
  <c r="S21" i="43"/>
  <c r="R21" i="43"/>
  <c r="Q21" i="43"/>
  <c r="P21" i="43"/>
  <c r="O21" i="43"/>
  <c r="N21" i="43"/>
  <c r="M21" i="43"/>
  <c r="L21" i="43"/>
  <c r="K21" i="43"/>
  <c r="J21" i="43"/>
  <c r="I21" i="43"/>
  <c r="H21" i="43"/>
  <c r="G21" i="43"/>
  <c r="F21" i="43"/>
  <c r="E21" i="43"/>
  <c r="D21" i="43"/>
  <c r="AD28" i="15"/>
  <c r="C306" i="3" l="1"/>
  <c r="C289" i="3"/>
  <c r="AR357" i="3"/>
  <c r="AZ357" i="3"/>
  <c r="AL357" i="3"/>
  <c r="BB357" i="3"/>
  <c r="AG357" i="3"/>
  <c r="AO357" i="3"/>
  <c r="AW357" i="3"/>
  <c r="BE357" i="3"/>
  <c r="AH357" i="3"/>
  <c r="J345" i="3"/>
  <c r="R345" i="3"/>
  <c r="Z345" i="3"/>
  <c r="H345" i="3"/>
  <c r="P345" i="3"/>
  <c r="X345" i="3"/>
  <c r="AP357" i="3"/>
  <c r="AX357" i="3"/>
  <c r="BF357" i="3"/>
  <c r="F345" i="3"/>
  <c r="N345" i="3"/>
  <c r="V345" i="3"/>
  <c r="D345" i="3"/>
  <c r="L345" i="3"/>
  <c r="T345" i="3"/>
  <c r="AB345" i="3"/>
  <c r="AT357" i="3"/>
  <c r="AJ357" i="3"/>
  <c r="AN357" i="3"/>
  <c r="AV357" i="3"/>
  <c r="BD357" i="3"/>
  <c r="G345" i="3"/>
  <c r="O345" i="3"/>
  <c r="W345" i="3"/>
  <c r="AM357" i="3"/>
  <c r="AU357" i="3"/>
  <c r="BC357" i="3"/>
  <c r="AI357" i="3"/>
  <c r="AQ357" i="3"/>
  <c r="AY357" i="3"/>
  <c r="E345" i="3"/>
  <c r="M345" i="3"/>
  <c r="U345" i="3"/>
  <c r="AK357" i="3"/>
  <c r="AS357" i="3"/>
  <c r="BA357" i="3"/>
  <c r="G322" i="3"/>
  <c r="O322" i="3"/>
  <c r="W322" i="3"/>
  <c r="AL330" i="3"/>
  <c r="AT330" i="3"/>
  <c r="BB330" i="3"/>
  <c r="H322" i="3"/>
  <c r="I345" i="3"/>
  <c r="Q345" i="3"/>
  <c r="Y345" i="3"/>
  <c r="AP330" i="3"/>
  <c r="AJ330" i="3"/>
  <c r="AR330" i="3"/>
  <c r="AZ330" i="3"/>
  <c r="T322" i="3"/>
  <c r="C345" i="3"/>
  <c r="C347" i="3" s="1"/>
  <c r="K345" i="3"/>
  <c r="S345" i="3"/>
  <c r="AA345" i="3"/>
  <c r="BF330" i="3"/>
  <c r="AK330" i="3"/>
  <c r="AS330" i="3"/>
  <c r="BA330" i="3"/>
  <c r="AH330" i="3"/>
  <c r="AX330" i="3"/>
  <c r="C322" i="3"/>
  <c r="C323" i="3" s="1"/>
  <c r="I322" i="3"/>
  <c r="Q322" i="3"/>
  <c r="AI330" i="3"/>
  <c r="AQ330" i="3"/>
  <c r="AG330" i="3"/>
  <c r="AO330" i="3"/>
  <c r="AW330" i="3"/>
  <c r="BE330" i="3"/>
  <c r="AN330" i="3"/>
  <c r="AV330" i="3"/>
  <c r="BD330" i="3"/>
  <c r="Y322" i="3"/>
  <c r="AY330" i="3"/>
  <c r="K322" i="3"/>
  <c r="D322" i="3"/>
  <c r="S322" i="3"/>
  <c r="AA322" i="3"/>
  <c r="R322" i="3"/>
  <c r="E322" i="3"/>
  <c r="M322" i="3"/>
  <c r="AM330" i="3"/>
  <c r="AU330" i="3"/>
  <c r="BC330" i="3"/>
  <c r="L322" i="3"/>
  <c r="AB322" i="3"/>
  <c r="F322" i="3"/>
  <c r="N322" i="3"/>
  <c r="V322" i="3"/>
  <c r="U322" i="3"/>
  <c r="P322" i="3"/>
  <c r="X322" i="3"/>
  <c r="J322" i="3"/>
  <c r="Z322" i="3"/>
  <c r="AG13" i="16"/>
  <c r="AO13" i="16"/>
  <c r="K11" i="16"/>
  <c r="BB13" i="16"/>
  <c r="C141" i="3"/>
  <c r="C158" i="3"/>
  <c r="C174" i="3"/>
  <c r="C189" i="3"/>
  <c r="C205" i="3"/>
  <c r="C219" i="3"/>
  <c r="C253" i="3"/>
  <c r="C234" i="3"/>
  <c r="J158" i="3"/>
  <c r="Z158" i="3"/>
  <c r="C372" i="3"/>
  <c r="D158" i="3"/>
  <c r="AU166" i="3"/>
  <c r="AP166" i="3"/>
  <c r="BF166" i="3"/>
  <c r="AG166" i="3"/>
  <c r="AW166" i="3"/>
  <c r="S158" i="3"/>
  <c r="AT166" i="3"/>
  <c r="BB166" i="3"/>
  <c r="AA158" i="3"/>
  <c r="AM166" i="3"/>
  <c r="BC166" i="3"/>
  <c r="AO166" i="3"/>
  <c r="BD166" i="3"/>
  <c r="BE166" i="3"/>
  <c r="Q158" i="3"/>
  <c r="AK166" i="3"/>
  <c r="BA166" i="3"/>
  <c r="K158" i="3"/>
  <c r="AV166" i="3"/>
  <c r="AB158" i="3"/>
  <c r="I158" i="3"/>
  <c r="Y158" i="3"/>
  <c r="R158" i="3"/>
  <c r="AH166" i="3"/>
  <c r="AN166" i="3"/>
  <c r="AX166" i="3"/>
  <c r="AL166" i="3"/>
  <c r="AI166" i="3"/>
  <c r="AQ166" i="3"/>
  <c r="AY166" i="3"/>
  <c r="AR166" i="3"/>
  <c r="AJ166" i="3"/>
  <c r="AZ166" i="3"/>
  <c r="T158" i="3"/>
  <c r="L158" i="3"/>
  <c r="H158" i="3"/>
  <c r="P158" i="3"/>
  <c r="X158" i="3"/>
  <c r="E158" i="3"/>
  <c r="M158" i="3"/>
  <c r="V158" i="3"/>
  <c r="G158" i="3"/>
  <c r="O158" i="3"/>
  <c r="F158" i="3"/>
  <c r="N158" i="3"/>
  <c r="U158" i="3"/>
  <c r="AS166" i="3"/>
  <c r="W158" i="3"/>
  <c r="C78" i="3"/>
  <c r="C508" i="3"/>
  <c r="C95" i="3"/>
  <c r="C436" i="3"/>
  <c r="C117" i="3"/>
  <c r="C477" i="3"/>
  <c r="C405" i="3"/>
  <c r="C419" i="3"/>
  <c r="C60" i="3"/>
  <c r="C389" i="3"/>
  <c r="C458" i="3"/>
  <c r="C494" i="3"/>
  <c r="U20" i="20"/>
  <c r="D20" i="20"/>
  <c r="L20" i="20"/>
  <c r="T20" i="20"/>
  <c r="AB20" i="20"/>
  <c r="AK20" i="20"/>
  <c r="BA20" i="20"/>
  <c r="AL20" i="20"/>
  <c r="AT20" i="20"/>
  <c r="F20" i="20"/>
  <c r="V20" i="20"/>
  <c r="AM20" i="20"/>
  <c r="C20" i="20"/>
  <c r="AR20" i="20"/>
  <c r="S20" i="20"/>
  <c r="AA20" i="20"/>
  <c r="AJ20" i="20"/>
  <c r="X20" i="20"/>
  <c r="AW20" i="20"/>
  <c r="K20" i="20"/>
  <c r="AZ20" i="20"/>
  <c r="E20" i="20"/>
  <c r="AD20" i="20"/>
  <c r="H20" i="20"/>
  <c r="AG20" i="20"/>
  <c r="AO20" i="20"/>
  <c r="N20" i="20"/>
  <c r="AE20" i="20"/>
  <c r="AU20" i="20"/>
  <c r="I20" i="20"/>
  <c r="Y20" i="20"/>
  <c r="AP20" i="20"/>
  <c r="J20" i="20"/>
  <c r="P20" i="20"/>
  <c r="G20" i="20"/>
  <c r="O20" i="20"/>
  <c r="W20" i="20"/>
  <c r="AF20" i="20"/>
  <c r="AN20" i="20"/>
  <c r="AV20" i="20"/>
  <c r="AO11" i="42"/>
  <c r="C14" i="16"/>
  <c r="AA7" i="16"/>
  <c r="AK13" i="16"/>
  <c r="AS13" i="16"/>
  <c r="BA13" i="16"/>
  <c r="T9" i="16"/>
  <c r="D14" i="16"/>
  <c r="C5" i="16"/>
  <c r="AB7" i="16"/>
  <c r="D5" i="16"/>
  <c r="AK15" i="16"/>
  <c r="AK17" i="16" s="1"/>
  <c r="W8" i="16"/>
  <c r="O10" i="16"/>
  <c r="G12" i="16"/>
  <c r="O16" i="16"/>
  <c r="X8" i="16"/>
  <c r="P10" i="16"/>
  <c r="H12" i="16"/>
  <c r="P16" i="16"/>
  <c r="AX15" i="16"/>
  <c r="AX17" i="16" s="1"/>
  <c r="L11" i="16"/>
  <c r="AF13" i="16"/>
  <c r="K5" i="16"/>
  <c r="G6" i="16"/>
  <c r="AF15" i="16"/>
  <c r="AF17" i="16" s="1"/>
  <c r="C7" i="16"/>
  <c r="AA9" i="16"/>
  <c r="W10" i="16"/>
  <c r="S11" i="16"/>
  <c r="O12" i="16"/>
  <c r="K14" i="16"/>
  <c r="W16" i="16"/>
  <c r="AN13" i="16"/>
  <c r="L5" i="16"/>
  <c r="H6" i="16"/>
  <c r="AG15" i="16"/>
  <c r="AG17" i="16" s="1"/>
  <c r="AO15" i="16"/>
  <c r="AO17" i="16" s="1"/>
  <c r="AW15" i="16"/>
  <c r="AW17" i="16" s="1"/>
  <c r="D7" i="16"/>
  <c r="AB9" i="16"/>
  <c r="X10" i="16"/>
  <c r="T11" i="16"/>
  <c r="P12" i="16"/>
  <c r="L14" i="16"/>
  <c r="X16" i="16"/>
  <c r="S5" i="16"/>
  <c r="O6" i="16"/>
  <c r="K7" i="16"/>
  <c r="G8" i="16"/>
  <c r="C9" i="16"/>
  <c r="AA11" i="16"/>
  <c r="W12" i="16"/>
  <c r="S14" i="16"/>
  <c r="AW13" i="16"/>
  <c r="T5" i="16"/>
  <c r="AQ15" i="16"/>
  <c r="AQ17" i="16" s="1"/>
  <c r="AY15" i="16"/>
  <c r="AY17" i="16" s="1"/>
  <c r="P6" i="16"/>
  <c r="L7" i="16"/>
  <c r="H8" i="16"/>
  <c r="D9" i="16"/>
  <c r="AB11" i="16"/>
  <c r="X12" i="16"/>
  <c r="T14" i="16"/>
  <c r="AA5" i="16"/>
  <c r="AZ15" i="16"/>
  <c r="AZ17" i="16" s="1"/>
  <c r="W6" i="16"/>
  <c r="S7" i="16"/>
  <c r="O8" i="16"/>
  <c r="K9" i="16"/>
  <c r="G10" i="16"/>
  <c r="C11" i="16"/>
  <c r="C13" i="16" s="1"/>
  <c r="AA14" i="16"/>
  <c r="G16" i="16"/>
  <c r="AV13" i="16"/>
  <c r="AB5" i="16"/>
  <c r="AS15" i="16"/>
  <c r="AS17" i="16" s="1"/>
  <c r="BA15" i="16"/>
  <c r="BA17" i="16" s="1"/>
  <c r="X6" i="16"/>
  <c r="T7" i="16"/>
  <c r="P8" i="16"/>
  <c r="L9" i="16"/>
  <c r="H10" i="16"/>
  <c r="D11" i="16"/>
  <c r="AB14" i="16"/>
  <c r="H16" i="16"/>
  <c r="E5" i="16"/>
  <c r="M5" i="16"/>
  <c r="U5" i="16"/>
  <c r="I6" i="16"/>
  <c r="Q6" i="16"/>
  <c r="Y6" i="16"/>
  <c r="AH15" i="16"/>
  <c r="AH17" i="16" s="1"/>
  <c r="AP15" i="16"/>
  <c r="AP17" i="16" s="1"/>
  <c r="E7" i="16"/>
  <c r="M7" i="16"/>
  <c r="U7" i="16"/>
  <c r="I8" i="16"/>
  <c r="Q8" i="16"/>
  <c r="Y8" i="16"/>
  <c r="E9" i="16"/>
  <c r="M9" i="16"/>
  <c r="U9" i="16"/>
  <c r="I10" i="16"/>
  <c r="Q10" i="16"/>
  <c r="Y10" i="16"/>
  <c r="E11" i="16"/>
  <c r="M11" i="16"/>
  <c r="U11" i="16"/>
  <c r="I12" i="16"/>
  <c r="Q12" i="16"/>
  <c r="Y12" i="16"/>
  <c r="E14" i="16"/>
  <c r="M14" i="16"/>
  <c r="U14" i="16"/>
  <c r="I16" i="16"/>
  <c r="Q16" i="16"/>
  <c r="Y16" i="16"/>
  <c r="F5" i="16"/>
  <c r="N5" i="16"/>
  <c r="V5" i="16"/>
  <c r="J6" i="16"/>
  <c r="R6" i="16"/>
  <c r="Z6" i="16"/>
  <c r="F7" i="16"/>
  <c r="N7" i="16"/>
  <c r="V7" i="16"/>
  <c r="J8" i="16"/>
  <c r="R8" i="16"/>
  <c r="Z8" i="16"/>
  <c r="F9" i="16"/>
  <c r="N9" i="16"/>
  <c r="V9" i="16"/>
  <c r="J10" i="16"/>
  <c r="R10" i="16"/>
  <c r="Z10" i="16"/>
  <c r="F11" i="16"/>
  <c r="F13" i="16" s="1"/>
  <c r="N11" i="16"/>
  <c r="V11" i="16"/>
  <c r="J12" i="16"/>
  <c r="R12" i="16"/>
  <c r="Z12" i="16"/>
  <c r="F14" i="16"/>
  <c r="N14" i="16"/>
  <c r="V14" i="16"/>
  <c r="J16" i="16"/>
  <c r="R16" i="16"/>
  <c r="Z16" i="16"/>
  <c r="G5" i="16"/>
  <c r="O5" i="16"/>
  <c r="W5" i="16"/>
  <c r="AN15" i="16"/>
  <c r="AN17" i="16" s="1"/>
  <c r="AV15" i="16"/>
  <c r="AV17" i="16" s="1"/>
  <c r="C6" i="16"/>
  <c r="K6" i="16"/>
  <c r="S6" i="16"/>
  <c r="AA6" i="16"/>
  <c r="AJ15" i="16"/>
  <c r="AJ17" i="16" s="1"/>
  <c r="AR15" i="16"/>
  <c r="AR17" i="16" s="1"/>
  <c r="G7" i="16"/>
  <c r="O7" i="16"/>
  <c r="W7" i="16"/>
  <c r="C8" i="16"/>
  <c r="K8" i="16"/>
  <c r="S8" i="16"/>
  <c r="AA8" i="16"/>
  <c r="G9" i="16"/>
  <c r="O9" i="16"/>
  <c r="W9" i="16"/>
  <c r="C10" i="16"/>
  <c r="K10" i="16"/>
  <c r="S10" i="16"/>
  <c r="AA10" i="16"/>
  <c r="G11" i="16"/>
  <c r="O11" i="16"/>
  <c r="W11" i="16"/>
  <c r="C12" i="16"/>
  <c r="K12" i="16"/>
  <c r="S12" i="16"/>
  <c r="AA12" i="16"/>
  <c r="G14" i="16"/>
  <c r="O14" i="16"/>
  <c r="W14" i="16"/>
  <c r="C16" i="16"/>
  <c r="K16" i="16"/>
  <c r="S16" i="16"/>
  <c r="AA16" i="16"/>
  <c r="H5" i="16"/>
  <c r="P5" i="16"/>
  <c r="X5" i="16"/>
  <c r="D6" i="16"/>
  <c r="L6" i="16"/>
  <c r="T6" i="16"/>
  <c r="AB6" i="16"/>
  <c r="H7" i="16"/>
  <c r="P7" i="16"/>
  <c r="X7" i="16"/>
  <c r="D8" i="16"/>
  <c r="L8" i="16"/>
  <c r="T8" i="16"/>
  <c r="AB8" i="16"/>
  <c r="H9" i="16"/>
  <c r="P9" i="16"/>
  <c r="X9" i="16"/>
  <c r="D10" i="16"/>
  <c r="L10" i="16"/>
  <c r="T10" i="16"/>
  <c r="AB10" i="16"/>
  <c r="H11" i="16"/>
  <c r="P11" i="16"/>
  <c r="X11" i="16"/>
  <c r="D12" i="16"/>
  <c r="L12" i="16"/>
  <c r="T12" i="16"/>
  <c r="AB12" i="16"/>
  <c r="H14" i="16"/>
  <c r="P14" i="16"/>
  <c r="X14" i="16"/>
  <c r="D16" i="16"/>
  <c r="L16" i="16"/>
  <c r="T16" i="16"/>
  <c r="AB16" i="16"/>
  <c r="I5" i="16"/>
  <c r="Q5" i="16"/>
  <c r="Y5" i="16"/>
  <c r="E6" i="16"/>
  <c r="M6" i="16"/>
  <c r="U6" i="16"/>
  <c r="I7" i="16"/>
  <c r="Q7" i="16"/>
  <c r="Y7" i="16"/>
  <c r="E8" i="16"/>
  <c r="M8" i="16"/>
  <c r="U8" i="16"/>
  <c r="I9" i="16"/>
  <c r="Q9" i="16"/>
  <c r="Y9" i="16"/>
  <c r="E10" i="16"/>
  <c r="M10" i="16"/>
  <c r="U10" i="16"/>
  <c r="I11" i="16"/>
  <c r="Q11" i="16"/>
  <c r="Y11" i="16"/>
  <c r="E12" i="16"/>
  <c r="M12" i="16"/>
  <c r="M13" i="16" s="1"/>
  <c r="U12" i="16"/>
  <c r="I14" i="16"/>
  <c r="Q14" i="16"/>
  <c r="Y14" i="16"/>
  <c r="E16" i="16"/>
  <c r="M16" i="16"/>
  <c r="U16" i="16"/>
  <c r="J5" i="16"/>
  <c r="R5" i="16"/>
  <c r="Z5" i="16"/>
  <c r="F6" i="16"/>
  <c r="N6" i="16"/>
  <c r="V6" i="16"/>
  <c r="J7" i="16"/>
  <c r="R7" i="16"/>
  <c r="Z7" i="16"/>
  <c r="F8" i="16"/>
  <c r="N8" i="16"/>
  <c r="V8" i="16"/>
  <c r="J9" i="16"/>
  <c r="R9" i="16"/>
  <c r="Z9" i="16"/>
  <c r="F10" i="16"/>
  <c r="N10" i="16"/>
  <c r="V10" i="16"/>
  <c r="J11" i="16"/>
  <c r="R11" i="16"/>
  <c r="Z11" i="16"/>
  <c r="F12" i="16"/>
  <c r="N12" i="16"/>
  <c r="V12" i="16"/>
  <c r="J14" i="16"/>
  <c r="R14" i="16"/>
  <c r="Z14" i="16"/>
  <c r="F16" i="16"/>
  <c r="N16" i="16"/>
  <c r="V16" i="16"/>
  <c r="AE15" i="16"/>
  <c r="AE17" i="16" s="1"/>
  <c r="AM15" i="16"/>
  <c r="AM17" i="16" s="1"/>
  <c r="AU15" i="16"/>
  <c r="AU17" i="16" s="1"/>
  <c r="BC15" i="16"/>
  <c r="BC17" i="16" s="1"/>
  <c r="AA13" i="16"/>
  <c r="AE11" i="42"/>
  <c r="AM11" i="42"/>
  <c r="AU11" i="42"/>
  <c r="BC11" i="42"/>
  <c r="AK11" i="42"/>
  <c r="AS11" i="42"/>
  <c r="BA11" i="42"/>
  <c r="AI11" i="42"/>
  <c r="AQ11" i="42"/>
  <c r="AY11" i="42"/>
  <c r="AF11" i="42"/>
  <c r="AN11" i="42"/>
  <c r="AV11" i="42"/>
  <c r="AP11" i="42"/>
  <c r="AX11" i="42"/>
  <c r="AG11" i="42"/>
  <c r="AW11" i="42"/>
  <c r="AD11" i="42"/>
  <c r="AL11" i="42"/>
  <c r="AT11" i="42"/>
  <c r="BB11" i="42"/>
  <c r="AJ11" i="42"/>
  <c r="AR11" i="42"/>
  <c r="AZ11" i="42"/>
  <c r="M16" i="43"/>
  <c r="AD16" i="43"/>
  <c r="C16" i="43"/>
  <c r="K16" i="43"/>
  <c r="S16" i="43"/>
  <c r="AA16" i="43"/>
  <c r="AJ16" i="43"/>
  <c r="AR16" i="43"/>
  <c r="AZ16" i="43"/>
  <c r="AP16" i="43"/>
  <c r="AE16" i="43"/>
  <c r="F16" i="43"/>
  <c r="D16" i="43"/>
  <c r="L16" i="43"/>
  <c r="T16" i="43"/>
  <c r="AB16" i="43"/>
  <c r="AK16" i="43"/>
  <c r="AS16" i="43"/>
  <c r="BA16" i="43"/>
  <c r="R8" i="43"/>
  <c r="G16" i="43"/>
  <c r="O16" i="43"/>
  <c r="AF16" i="43"/>
  <c r="AN16" i="43"/>
  <c r="AV16" i="43"/>
  <c r="H16" i="43"/>
  <c r="P16" i="43"/>
  <c r="X16" i="43"/>
  <c r="AG16" i="43"/>
  <c r="AO16" i="43"/>
  <c r="AW16" i="43"/>
  <c r="W16" i="43"/>
  <c r="J8" i="43"/>
  <c r="Z8" i="43"/>
  <c r="AI8" i="43"/>
  <c r="AQ8" i="43"/>
  <c r="AY8" i="43"/>
  <c r="N8" i="43"/>
  <c r="AE8" i="43"/>
  <c r="AM8" i="43"/>
  <c r="F8" i="43"/>
  <c r="AU8" i="43"/>
  <c r="I8" i="43"/>
  <c r="C8" i="43"/>
  <c r="K8" i="43"/>
  <c r="S8" i="43"/>
  <c r="AA8" i="43"/>
  <c r="AJ8" i="43"/>
  <c r="AR8" i="43"/>
  <c r="AZ8" i="43"/>
  <c r="W8" i="43"/>
  <c r="AF8" i="43"/>
  <c r="AN8" i="43"/>
  <c r="AV8" i="43"/>
  <c r="X8" i="43"/>
  <c r="AO8" i="43"/>
  <c r="AW8" i="43"/>
  <c r="G8" i="43"/>
  <c r="O8" i="43"/>
  <c r="AG8" i="43"/>
  <c r="P8" i="43"/>
  <c r="H8" i="43"/>
  <c r="AO19" i="35"/>
  <c r="AW19" i="35"/>
  <c r="W19" i="35"/>
  <c r="X19" i="35"/>
  <c r="AV19" i="35"/>
  <c r="AN19" i="35"/>
  <c r="AF19" i="35"/>
  <c r="O19" i="35"/>
  <c r="G19" i="35"/>
  <c r="AI21" i="14"/>
  <c r="AF21" i="14"/>
  <c r="AQ21" i="14"/>
  <c r="AY21" i="14"/>
  <c r="AW21" i="14"/>
  <c r="AN21" i="14"/>
  <c r="AV21" i="14"/>
  <c r="AG21" i="14"/>
  <c r="AO21" i="14"/>
  <c r="AE22" i="9"/>
  <c r="AM22" i="9"/>
  <c r="AH22" i="9"/>
  <c r="AP22" i="9"/>
  <c r="AF17" i="10"/>
  <c r="AN17" i="10"/>
  <c r="AV17" i="10"/>
  <c r="AX21" i="7"/>
  <c r="AS20" i="6"/>
  <c r="AF20" i="6"/>
  <c r="AN20" i="6"/>
  <c r="AV20" i="6"/>
  <c r="AG20" i="6"/>
  <c r="AO20" i="6"/>
  <c r="AW20" i="6"/>
  <c r="AZ20" i="6"/>
  <c r="AK20" i="6"/>
  <c r="BA30" i="18"/>
  <c r="H30" i="18"/>
  <c r="C30" i="18"/>
  <c r="N33" i="17"/>
  <c r="X33" i="17"/>
  <c r="AU9" i="43"/>
  <c r="AU11" i="43"/>
  <c r="AU17" i="43"/>
  <c r="AU20" i="43" s="1"/>
  <c r="AU10" i="43"/>
  <c r="AU38" i="35"/>
  <c r="AU13" i="35"/>
  <c r="AU20" i="35"/>
  <c r="AU28" i="35"/>
  <c r="AU23" i="35"/>
  <c r="AU6" i="35"/>
  <c r="T33" i="35"/>
  <c r="T8" i="35"/>
  <c r="BC11" i="35"/>
  <c r="BB11" i="35"/>
  <c r="BA11" i="35"/>
  <c r="AZ11" i="35"/>
  <c r="AY11" i="35"/>
  <c r="AX11" i="35"/>
  <c r="AW11" i="35"/>
  <c r="AU11" i="35"/>
  <c r="AT11" i="35"/>
  <c r="AS11" i="35"/>
  <c r="AR11" i="35"/>
  <c r="AQ11" i="35"/>
  <c r="AP11" i="35"/>
  <c r="AO11" i="35"/>
  <c r="AN11" i="35"/>
  <c r="AM11" i="35"/>
  <c r="AL11" i="35"/>
  <c r="AK11" i="35"/>
  <c r="AJ11" i="35"/>
  <c r="AI11" i="35"/>
  <c r="AH11" i="35"/>
  <c r="AG11" i="35"/>
  <c r="AF11" i="35"/>
  <c r="AE11" i="35"/>
  <c r="AD11" i="35"/>
  <c r="AB11" i="35"/>
  <c r="AA11" i="35"/>
  <c r="Z11" i="35"/>
  <c r="Y11" i="35"/>
  <c r="X11" i="35"/>
  <c r="W11" i="35"/>
  <c r="V11" i="35"/>
  <c r="T11" i="35"/>
  <c r="S11" i="35"/>
  <c r="R11" i="35"/>
  <c r="Q11" i="35"/>
  <c r="P11" i="35"/>
  <c r="O11" i="35"/>
  <c r="N11" i="35"/>
  <c r="M11" i="35"/>
  <c r="L11" i="35"/>
  <c r="K11" i="35"/>
  <c r="J11" i="35"/>
  <c r="I11" i="35"/>
  <c r="H11" i="35"/>
  <c r="G11" i="35"/>
  <c r="F11" i="35"/>
  <c r="E11" i="35"/>
  <c r="D11" i="35"/>
  <c r="C11" i="35"/>
  <c r="BC10" i="35"/>
  <c r="BB10" i="35"/>
  <c r="BA10" i="35"/>
  <c r="AZ10" i="35"/>
  <c r="AY10" i="35"/>
  <c r="AX10" i="35"/>
  <c r="AW10" i="35"/>
  <c r="AU10" i="35"/>
  <c r="AT10" i="35"/>
  <c r="AS10" i="35"/>
  <c r="AR10" i="35"/>
  <c r="AQ10" i="35"/>
  <c r="AP10" i="35"/>
  <c r="AO10" i="35"/>
  <c r="AN10" i="35"/>
  <c r="AM10" i="35"/>
  <c r="AL10" i="35"/>
  <c r="AK10" i="35"/>
  <c r="AJ10" i="35"/>
  <c r="AI10" i="35"/>
  <c r="AH10" i="35"/>
  <c r="AG10" i="35"/>
  <c r="AF10" i="35"/>
  <c r="AE10" i="35"/>
  <c r="AD10" i="35"/>
  <c r="AB10" i="35"/>
  <c r="AA10" i="35"/>
  <c r="Z10" i="35"/>
  <c r="Y10" i="35"/>
  <c r="X10" i="35"/>
  <c r="W10" i="35"/>
  <c r="V10" i="35"/>
  <c r="T10" i="35"/>
  <c r="S10" i="35"/>
  <c r="R10" i="35"/>
  <c r="Q10" i="35"/>
  <c r="P10" i="35"/>
  <c r="O10" i="35"/>
  <c r="N10" i="35"/>
  <c r="M10" i="35"/>
  <c r="L10" i="35"/>
  <c r="K10" i="35"/>
  <c r="J10" i="35"/>
  <c r="I10" i="35"/>
  <c r="H10" i="35"/>
  <c r="G10" i="35"/>
  <c r="F10" i="35"/>
  <c r="E10" i="35"/>
  <c r="D10" i="35"/>
  <c r="C10" i="35"/>
  <c r="BC7" i="35"/>
  <c r="BB7" i="35"/>
  <c r="BA7" i="35"/>
  <c r="AZ7" i="35"/>
  <c r="AY7" i="35"/>
  <c r="AX7" i="35"/>
  <c r="AW7" i="35"/>
  <c r="AU7" i="35"/>
  <c r="AT7" i="35"/>
  <c r="AS7" i="35"/>
  <c r="AR7" i="35"/>
  <c r="AQ7" i="35"/>
  <c r="AP7" i="35"/>
  <c r="AO7" i="35"/>
  <c r="AN7" i="35"/>
  <c r="AM7" i="35"/>
  <c r="AL7" i="35"/>
  <c r="AK7" i="35"/>
  <c r="AJ7" i="35"/>
  <c r="AI7" i="35"/>
  <c r="AH7" i="35"/>
  <c r="AG7" i="35"/>
  <c r="AF7" i="35"/>
  <c r="AE7" i="35"/>
  <c r="AD7" i="35"/>
  <c r="AB7" i="35"/>
  <c r="AA7" i="35"/>
  <c r="Z7" i="35"/>
  <c r="Y7" i="35"/>
  <c r="X7" i="35"/>
  <c r="W7" i="35"/>
  <c r="V7" i="35"/>
  <c r="T7" i="35"/>
  <c r="S7" i="35"/>
  <c r="R7" i="35"/>
  <c r="Q7" i="35"/>
  <c r="P7" i="35"/>
  <c r="O7" i="35"/>
  <c r="N7" i="35"/>
  <c r="M7" i="35"/>
  <c r="L7" i="35"/>
  <c r="K7" i="35"/>
  <c r="J7" i="35"/>
  <c r="I7" i="35"/>
  <c r="H7" i="35"/>
  <c r="G7" i="35"/>
  <c r="F7" i="35"/>
  <c r="E7" i="35"/>
  <c r="D7" i="35"/>
  <c r="C7" i="35"/>
  <c r="BC9" i="35"/>
  <c r="BB9" i="35"/>
  <c r="BA9" i="35"/>
  <c r="AZ9" i="35"/>
  <c r="AY9" i="35"/>
  <c r="AX9" i="35"/>
  <c r="AW9" i="35"/>
  <c r="AU9" i="35"/>
  <c r="AT9" i="35"/>
  <c r="AS9" i="35"/>
  <c r="AR9" i="35"/>
  <c r="AQ9" i="35"/>
  <c r="AP9" i="35"/>
  <c r="AO9" i="35"/>
  <c r="AN9" i="35"/>
  <c r="AM9" i="35"/>
  <c r="AL9" i="35"/>
  <c r="AK9" i="35"/>
  <c r="AJ9" i="35"/>
  <c r="AI9" i="35"/>
  <c r="AH9" i="35"/>
  <c r="AG9" i="35"/>
  <c r="AF9" i="35"/>
  <c r="AE9" i="35"/>
  <c r="AD9" i="35"/>
  <c r="AB9" i="35"/>
  <c r="AA9" i="35"/>
  <c r="Z9" i="35"/>
  <c r="Y9" i="35"/>
  <c r="X9" i="35"/>
  <c r="W9" i="35"/>
  <c r="V9" i="35"/>
  <c r="T9" i="35"/>
  <c r="S9" i="35"/>
  <c r="R9" i="35"/>
  <c r="Q9" i="35"/>
  <c r="P9" i="35"/>
  <c r="O9" i="35"/>
  <c r="N9" i="35"/>
  <c r="M9" i="35"/>
  <c r="L9" i="35"/>
  <c r="K9" i="35"/>
  <c r="J9" i="35"/>
  <c r="I9" i="35"/>
  <c r="H9" i="35"/>
  <c r="G9" i="35"/>
  <c r="F9" i="35"/>
  <c r="E9" i="35"/>
  <c r="D9" i="35"/>
  <c r="C9" i="35"/>
  <c r="BC8" i="35"/>
  <c r="BB8" i="35"/>
  <c r="BA8" i="35"/>
  <c r="AZ8" i="35"/>
  <c r="AY8" i="35"/>
  <c r="AX8" i="35"/>
  <c r="AW8" i="35"/>
  <c r="AU8" i="35"/>
  <c r="AT8" i="35"/>
  <c r="AS8" i="35"/>
  <c r="AR8" i="35"/>
  <c r="AQ8" i="35"/>
  <c r="AP8" i="35"/>
  <c r="AO8" i="35"/>
  <c r="AN8" i="35"/>
  <c r="AM8" i="35"/>
  <c r="AL8" i="35"/>
  <c r="AK8" i="35"/>
  <c r="AJ8" i="35"/>
  <c r="AI8" i="35"/>
  <c r="AH8" i="35"/>
  <c r="AG8" i="35"/>
  <c r="AF8" i="35"/>
  <c r="AE8" i="35"/>
  <c r="AD8" i="35"/>
  <c r="AB8" i="35"/>
  <c r="AA8" i="35"/>
  <c r="Z8" i="35"/>
  <c r="Y8" i="35"/>
  <c r="X8" i="35"/>
  <c r="W8" i="35"/>
  <c r="V8" i="35"/>
  <c r="S8" i="35"/>
  <c r="R8" i="35"/>
  <c r="Q8" i="35"/>
  <c r="P8" i="35"/>
  <c r="O8" i="35"/>
  <c r="N8" i="35"/>
  <c r="M8" i="35"/>
  <c r="L8" i="35"/>
  <c r="K8" i="35"/>
  <c r="J8" i="35"/>
  <c r="I8" i="35"/>
  <c r="H8" i="35"/>
  <c r="G8" i="35"/>
  <c r="F8" i="35"/>
  <c r="E8" i="35"/>
  <c r="D8" i="35"/>
  <c r="C8" i="35"/>
  <c r="C45" i="35"/>
  <c r="D45" i="35"/>
  <c r="E45" i="35"/>
  <c r="F45" i="35"/>
  <c r="G45" i="35"/>
  <c r="H45" i="35"/>
  <c r="I45" i="35"/>
  <c r="J45" i="35"/>
  <c r="K45" i="35"/>
  <c r="L45" i="35"/>
  <c r="M45" i="35"/>
  <c r="N45" i="35"/>
  <c r="O45" i="35"/>
  <c r="P45" i="35"/>
  <c r="Q45" i="35"/>
  <c r="R45" i="35"/>
  <c r="S45" i="35"/>
  <c r="T45" i="35"/>
  <c r="V45" i="35"/>
  <c r="W45" i="35"/>
  <c r="X45" i="35"/>
  <c r="Y45" i="35"/>
  <c r="Z45" i="35"/>
  <c r="AA45" i="35"/>
  <c r="AB45" i="35"/>
  <c r="AD45" i="35"/>
  <c r="AE45" i="35"/>
  <c r="AF45" i="35"/>
  <c r="AG45" i="35"/>
  <c r="AH45" i="35"/>
  <c r="AI45" i="35"/>
  <c r="AJ45" i="35"/>
  <c r="AK45" i="35"/>
  <c r="AL45" i="35"/>
  <c r="AM45" i="35"/>
  <c r="AN45" i="35"/>
  <c r="AO45" i="35"/>
  <c r="AP45" i="35"/>
  <c r="AQ45" i="35"/>
  <c r="AR45" i="35"/>
  <c r="AS45" i="35"/>
  <c r="AT45" i="35"/>
  <c r="AU45" i="35"/>
  <c r="AW45" i="35"/>
  <c r="AX45" i="35"/>
  <c r="AY45" i="35"/>
  <c r="AZ45" i="35"/>
  <c r="BA45" i="35"/>
  <c r="BB45" i="35"/>
  <c r="BC45" i="35"/>
  <c r="BC46" i="35"/>
  <c r="BB46" i="35"/>
  <c r="BA46" i="35"/>
  <c r="AZ46" i="35"/>
  <c r="AY46" i="35"/>
  <c r="AX46" i="35"/>
  <c r="AW46" i="35"/>
  <c r="AU46" i="35"/>
  <c r="AT46" i="35"/>
  <c r="AS46" i="35"/>
  <c r="AR46" i="35"/>
  <c r="AQ46" i="35"/>
  <c r="AP46" i="35"/>
  <c r="AO46" i="35"/>
  <c r="AN46" i="35"/>
  <c r="AM46" i="35"/>
  <c r="AL46" i="35"/>
  <c r="AK46" i="35"/>
  <c r="AJ46" i="35"/>
  <c r="AI46" i="35"/>
  <c r="AH46" i="35"/>
  <c r="AG46" i="35"/>
  <c r="AF46" i="35"/>
  <c r="AE46" i="35"/>
  <c r="AD46" i="35"/>
  <c r="AB46" i="35"/>
  <c r="AA46" i="35"/>
  <c r="Z46" i="35"/>
  <c r="Y46" i="35"/>
  <c r="X46" i="35"/>
  <c r="W46" i="35"/>
  <c r="V46" i="35"/>
  <c r="T46" i="35"/>
  <c r="S46" i="35"/>
  <c r="R46" i="35"/>
  <c r="Q46" i="35"/>
  <c r="P46" i="35"/>
  <c r="O46" i="35"/>
  <c r="N46" i="35"/>
  <c r="M46" i="35"/>
  <c r="L46" i="35"/>
  <c r="K46" i="35"/>
  <c r="J46" i="35"/>
  <c r="I46" i="35"/>
  <c r="H46" i="35"/>
  <c r="G46" i="35"/>
  <c r="F46" i="35"/>
  <c r="E46" i="35"/>
  <c r="D46" i="35"/>
  <c r="C46" i="35"/>
  <c r="BC39" i="35"/>
  <c r="BB39" i="35"/>
  <c r="BA39" i="35"/>
  <c r="AZ39" i="35"/>
  <c r="AY39" i="35"/>
  <c r="AX39" i="35"/>
  <c r="AW39" i="35"/>
  <c r="AU39" i="35"/>
  <c r="AT39" i="35"/>
  <c r="AS39" i="35"/>
  <c r="AR39" i="35"/>
  <c r="AQ39" i="35"/>
  <c r="AP39" i="35"/>
  <c r="AO39" i="35"/>
  <c r="AN39" i="35"/>
  <c r="AM39" i="35"/>
  <c r="AL39" i="35"/>
  <c r="AK39" i="35"/>
  <c r="AJ39" i="35"/>
  <c r="AI39" i="35"/>
  <c r="AH39" i="35"/>
  <c r="AG39" i="35"/>
  <c r="AF39" i="35"/>
  <c r="AE39" i="35"/>
  <c r="AD39" i="35"/>
  <c r="AB39" i="35"/>
  <c r="AA39" i="35"/>
  <c r="Z39" i="35"/>
  <c r="Y39" i="35"/>
  <c r="X39" i="35"/>
  <c r="W39" i="35"/>
  <c r="V39" i="35"/>
  <c r="T39" i="35"/>
  <c r="S39" i="35"/>
  <c r="R39" i="35"/>
  <c r="Q39" i="35"/>
  <c r="P39" i="35"/>
  <c r="O39" i="35"/>
  <c r="N39" i="35"/>
  <c r="M39" i="35"/>
  <c r="L39" i="35"/>
  <c r="K39" i="35"/>
  <c r="J39" i="35"/>
  <c r="I39" i="35"/>
  <c r="H39" i="35"/>
  <c r="G39" i="35"/>
  <c r="F39" i="35"/>
  <c r="E39" i="35"/>
  <c r="D39" i="35"/>
  <c r="C39" i="35"/>
  <c r="BC38" i="35"/>
  <c r="BB38" i="35"/>
  <c r="BA38" i="35"/>
  <c r="AZ38" i="35"/>
  <c r="AY38" i="35"/>
  <c r="AX38" i="35"/>
  <c r="AW38" i="35"/>
  <c r="AT38" i="35"/>
  <c r="AS38" i="35"/>
  <c r="AR38" i="35"/>
  <c r="AQ38" i="35"/>
  <c r="AP38" i="35"/>
  <c r="AO38" i="35"/>
  <c r="AN38" i="35"/>
  <c r="AM38" i="35"/>
  <c r="AL38" i="35"/>
  <c r="AK38" i="35"/>
  <c r="AJ38" i="35"/>
  <c r="AI38" i="35"/>
  <c r="AH38" i="35"/>
  <c r="AG38" i="35"/>
  <c r="AF38" i="35"/>
  <c r="AE38" i="35"/>
  <c r="AD38" i="35"/>
  <c r="AB38" i="35"/>
  <c r="AA38" i="35"/>
  <c r="Z38" i="35"/>
  <c r="Y38" i="35"/>
  <c r="X38" i="35"/>
  <c r="W38" i="35"/>
  <c r="V38" i="35"/>
  <c r="T38" i="35"/>
  <c r="S38" i="35"/>
  <c r="R38" i="35"/>
  <c r="Q38" i="35"/>
  <c r="P38" i="35"/>
  <c r="O38" i="35"/>
  <c r="N38" i="35"/>
  <c r="M38" i="35"/>
  <c r="L38" i="35"/>
  <c r="K38" i="35"/>
  <c r="J38" i="35"/>
  <c r="I38" i="35"/>
  <c r="H38" i="35"/>
  <c r="G38" i="35"/>
  <c r="F38" i="35"/>
  <c r="E38" i="35"/>
  <c r="D38" i="35"/>
  <c r="C38" i="35"/>
  <c r="BC40" i="35"/>
  <c r="BB40" i="35"/>
  <c r="BA40" i="35"/>
  <c r="AZ40" i="35"/>
  <c r="AY40" i="35"/>
  <c r="AX40" i="35"/>
  <c r="AW40" i="35"/>
  <c r="AU40" i="35"/>
  <c r="AT40" i="35"/>
  <c r="AS40" i="35"/>
  <c r="AR40" i="35"/>
  <c r="AQ40" i="35"/>
  <c r="AP40" i="35"/>
  <c r="AO40" i="35"/>
  <c r="AN40" i="35"/>
  <c r="AM40" i="35"/>
  <c r="AL40" i="35"/>
  <c r="AK40" i="35"/>
  <c r="AJ40" i="35"/>
  <c r="AI40" i="35"/>
  <c r="AH40" i="35"/>
  <c r="AG40" i="35"/>
  <c r="AF40" i="35"/>
  <c r="AE40" i="35"/>
  <c r="AD40" i="35"/>
  <c r="AB40" i="35"/>
  <c r="AA40" i="35"/>
  <c r="Z40" i="35"/>
  <c r="Y40" i="35"/>
  <c r="X40" i="35"/>
  <c r="W40" i="35"/>
  <c r="V40" i="35"/>
  <c r="T40" i="35"/>
  <c r="S40" i="35"/>
  <c r="R40" i="35"/>
  <c r="Q40" i="35"/>
  <c r="P40" i="35"/>
  <c r="O40" i="35"/>
  <c r="N40" i="35"/>
  <c r="M40" i="35"/>
  <c r="L40" i="35"/>
  <c r="K40" i="35"/>
  <c r="J40" i="35"/>
  <c r="I40" i="35"/>
  <c r="H40" i="35"/>
  <c r="G40" i="35"/>
  <c r="F40" i="35"/>
  <c r="E40" i="35"/>
  <c r="D40" i="35"/>
  <c r="C40" i="35"/>
  <c r="BC37" i="35"/>
  <c r="BB37" i="35"/>
  <c r="BA37" i="35"/>
  <c r="AZ37" i="35"/>
  <c r="AY37" i="35"/>
  <c r="AX37" i="35"/>
  <c r="AW37" i="35"/>
  <c r="AU37" i="35"/>
  <c r="AT37" i="35"/>
  <c r="AS37" i="35"/>
  <c r="AR37" i="35"/>
  <c r="AQ37" i="35"/>
  <c r="AP37" i="35"/>
  <c r="AO37" i="35"/>
  <c r="AN37" i="35"/>
  <c r="AM37" i="35"/>
  <c r="AL37" i="35"/>
  <c r="AK37" i="35"/>
  <c r="AJ37" i="35"/>
  <c r="AI37" i="35"/>
  <c r="AH37" i="35"/>
  <c r="AG37" i="35"/>
  <c r="AF37" i="35"/>
  <c r="AE37" i="35"/>
  <c r="AD37" i="35"/>
  <c r="AB37" i="35"/>
  <c r="AA37" i="35"/>
  <c r="Z37" i="35"/>
  <c r="Y37" i="35"/>
  <c r="X37" i="35"/>
  <c r="W37" i="35"/>
  <c r="V37" i="35"/>
  <c r="T37" i="35"/>
  <c r="S37" i="35"/>
  <c r="R37" i="35"/>
  <c r="Q37" i="35"/>
  <c r="P37" i="35"/>
  <c r="O37" i="35"/>
  <c r="N37" i="35"/>
  <c r="M37" i="35"/>
  <c r="L37" i="35"/>
  <c r="K37" i="35"/>
  <c r="J37" i="35"/>
  <c r="I37" i="35"/>
  <c r="H37" i="35"/>
  <c r="G37" i="35"/>
  <c r="F37" i="35"/>
  <c r="E37" i="35"/>
  <c r="D37" i="35"/>
  <c r="C37" i="35"/>
  <c r="BC36" i="35"/>
  <c r="BB36" i="35"/>
  <c r="BA36" i="35"/>
  <c r="AZ36" i="35"/>
  <c r="AY36" i="35"/>
  <c r="AX36" i="35"/>
  <c r="AW36" i="35"/>
  <c r="AU36" i="35"/>
  <c r="AT36" i="35"/>
  <c r="AS36" i="35"/>
  <c r="AR36" i="35"/>
  <c r="AQ36" i="35"/>
  <c r="AP36" i="35"/>
  <c r="AO36" i="35"/>
  <c r="AN36" i="35"/>
  <c r="AM36" i="35"/>
  <c r="AL36" i="35"/>
  <c r="AK36" i="35"/>
  <c r="AJ36" i="35"/>
  <c r="AI36" i="35"/>
  <c r="AH36" i="35"/>
  <c r="AG36" i="35"/>
  <c r="AF36" i="35"/>
  <c r="AE36" i="35"/>
  <c r="AD36" i="35"/>
  <c r="AB36" i="35"/>
  <c r="AA36" i="35"/>
  <c r="Z36" i="35"/>
  <c r="Y36" i="35"/>
  <c r="X36" i="35"/>
  <c r="W36" i="35"/>
  <c r="V36" i="35"/>
  <c r="T36" i="35"/>
  <c r="S36" i="35"/>
  <c r="R36" i="35"/>
  <c r="Q36" i="35"/>
  <c r="P36" i="35"/>
  <c r="O36" i="35"/>
  <c r="N36" i="35"/>
  <c r="M36" i="35"/>
  <c r="L36" i="35"/>
  <c r="K36" i="35"/>
  <c r="J36" i="35"/>
  <c r="I36" i="35"/>
  <c r="H36" i="35"/>
  <c r="G36" i="35"/>
  <c r="F36" i="35"/>
  <c r="E36" i="35"/>
  <c r="D36" i="35"/>
  <c r="C36" i="35"/>
  <c r="BC32" i="35"/>
  <c r="BB32" i="35"/>
  <c r="BA32" i="35"/>
  <c r="AZ32" i="35"/>
  <c r="AY32" i="35"/>
  <c r="AX32" i="35"/>
  <c r="AW32" i="35"/>
  <c r="AU32" i="35"/>
  <c r="AT32" i="35"/>
  <c r="AS32" i="35"/>
  <c r="AR32" i="35"/>
  <c r="AQ32" i="35"/>
  <c r="AP32" i="35"/>
  <c r="AO32" i="35"/>
  <c r="AN32" i="35"/>
  <c r="AM32" i="35"/>
  <c r="AL32" i="35"/>
  <c r="AK32" i="35"/>
  <c r="AJ32" i="35"/>
  <c r="AI32" i="35"/>
  <c r="AH32" i="35"/>
  <c r="AG32" i="35"/>
  <c r="AF32" i="35"/>
  <c r="AE32" i="35"/>
  <c r="AD32" i="35"/>
  <c r="AB32" i="35"/>
  <c r="AA32" i="35"/>
  <c r="Z32" i="35"/>
  <c r="Y32" i="35"/>
  <c r="X32" i="35"/>
  <c r="W32" i="35"/>
  <c r="V32" i="35"/>
  <c r="T32" i="35"/>
  <c r="S32" i="35"/>
  <c r="R32" i="35"/>
  <c r="Q32" i="35"/>
  <c r="P32" i="35"/>
  <c r="O32" i="35"/>
  <c r="N32" i="35"/>
  <c r="M32" i="35"/>
  <c r="L32" i="35"/>
  <c r="K32" i="35"/>
  <c r="J32" i="35"/>
  <c r="I32" i="35"/>
  <c r="H32" i="35"/>
  <c r="G32" i="35"/>
  <c r="F32" i="35"/>
  <c r="E32" i="35"/>
  <c r="D32" i="35"/>
  <c r="C32" i="35"/>
  <c r="BC33" i="35"/>
  <c r="BB33" i="35"/>
  <c r="BA33" i="35"/>
  <c r="AZ33" i="35"/>
  <c r="AY33" i="35"/>
  <c r="AX33" i="35"/>
  <c r="AW33" i="35"/>
  <c r="AU33" i="35"/>
  <c r="AT33" i="35"/>
  <c r="AS33" i="35"/>
  <c r="AR33" i="35"/>
  <c r="AQ33" i="35"/>
  <c r="AP33" i="35"/>
  <c r="AO33" i="35"/>
  <c r="AN33" i="35"/>
  <c r="AM33" i="35"/>
  <c r="AL33" i="35"/>
  <c r="AK33" i="35"/>
  <c r="AJ33" i="35"/>
  <c r="AI33" i="35"/>
  <c r="AH33" i="35"/>
  <c r="AG33" i="35"/>
  <c r="AF33" i="35"/>
  <c r="AE33" i="35"/>
  <c r="AD33" i="35"/>
  <c r="AB33" i="35"/>
  <c r="AA33" i="35"/>
  <c r="Z33" i="35"/>
  <c r="Y33" i="35"/>
  <c r="X33" i="35"/>
  <c r="W33" i="35"/>
  <c r="V33" i="35"/>
  <c r="S33" i="35"/>
  <c r="R33" i="35"/>
  <c r="Q33" i="35"/>
  <c r="P33" i="35"/>
  <c r="O33" i="35"/>
  <c r="N33" i="35"/>
  <c r="M33" i="35"/>
  <c r="L33" i="35"/>
  <c r="K33" i="35"/>
  <c r="J33" i="35"/>
  <c r="I33" i="35"/>
  <c r="H33" i="35"/>
  <c r="G33" i="35"/>
  <c r="F33" i="35"/>
  <c r="E33" i="35"/>
  <c r="D33" i="35"/>
  <c r="C33" i="35"/>
  <c r="BC31" i="35"/>
  <c r="BB31" i="35"/>
  <c r="BA31" i="35"/>
  <c r="AZ31" i="35"/>
  <c r="AY31" i="35"/>
  <c r="AX31" i="35"/>
  <c r="AW31" i="35"/>
  <c r="AU31" i="35"/>
  <c r="AT31" i="35"/>
  <c r="AS31" i="35"/>
  <c r="AR31" i="35"/>
  <c r="AQ31" i="35"/>
  <c r="AP31" i="35"/>
  <c r="AO31" i="35"/>
  <c r="AN31" i="35"/>
  <c r="AM31" i="35"/>
  <c r="AL31" i="35"/>
  <c r="AK31" i="35"/>
  <c r="AJ31" i="35"/>
  <c r="AI31" i="35"/>
  <c r="AH31" i="35"/>
  <c r="AG31" i="35"/>
  <c r="AF31" i="35"/>
  <c r="AE31" i="35"/>
  <c r="AD31" i="35"/>
  <c r="AB31" i="35"/>
  <c r="AA31" i="35"/>
  <c r="Z31" i="35"/>
  <c r="Y31" i="35"/>
  <c r="X31" i="35"/>
  <c r="W31" i="35"/>
  <c r="V31" i="35"/>
  <c r="T31" i="35"/>
  <c r="S31" i="35"/>
  <c r="R31" i="35"/>
  <c r="Q31" i="35"/>
  <c r="P31" i="35"/>
  <c r="O31" i="35"/>
  <c r="N31" i="35"/>
  <c r="M31" i="35"/>
  <c r="L31" i="35"/>
  <c r="K31" i="35"/>
  <c r="J31" i="35"/>
  <c r="I31" i="35"/>
  <c r="H31" i="35"/>
  <c r="G31" i="35"/>
  <c r="F31" i="35"/>
  <c r="E31" i="35"/>
  <c r="D31" i="35"/>
  <c r="C31" i="35"/>
  <c r="BC30" i="35"/>
  <c r="BB30" i="35"/>
  <c r="BA30" i="35"/>
  <c r="AZ30" i="35"/>
  <c r="AY30" i="35"/>
  <c r="AX30" i="35"/>
  <c r="AW30" i="35"/>
  <c r="AU30" i="35"/>
  <c r="AT30" i="35"/>
  <c r="AS30" i="35"/>
  <c r="AR30" i="35"/>
  <c r="AQ30" i="35"/>
  <c r="AP30" i="35"/>
  <c r="AO30" i="35"/>
  <c r="AN30" i="35"/>
  <c r="AM30" i="35"/>
  <c r="AL30" i="35"/>
  <c r="AK30" i="35"/>
  <c r="AJ30" i="35"/>
  <c r="AI30" i="35"/>
  <c r="AH30" i="35"/>
  <c r="AG30" i="35"/>
  <c r="AF30" i="35"/>
  <c r="AE30" i="35"/>
  <c r="AD30" i="35"/>
  <c r="AB30" i="35"/>
  <c r="AA30" i="35"/>
  <c r="Z30" i="35"/>
  <c r="Y30" i="35"/>
  <c r="X30" i="35"/>
  <c r="W30" i="35"/>
  <c r="V30" i="35"/>
  <c r="T30" i="35"/>
  <c r="S30" i="35"/>
  <c r="R30" i="35"/>
  <c r="Q30" i="35"/>
  <c r="P30" i="35"/>
  <c r="O30" i="35"/>
  <c r="N30" i="35"/>
  <c r="M30" i="35"/>
  <c r="L30" i="35"/>
  <c r="K30" i="35"/>
  <c r="J30" i="35"/>
  <c r="I30" i="35"/>
  <c r="H30" i="35"/>
  <c r="G30" i="35"/>
  <c r="F30" i="35"/>
  <c r="E30" i="35"/>
  <c r="D30" i="35"/>
  <c r="C30" i="35"/>
  <c r="C29" i="35"/>
  <c r="D29" i="35"/>
  <c r="E29" i="35"/>
  <c r="F29" i="35"/>
  <c r="G29" i="35"/>
  <c r="H29" i="35"/>
  <c r="I29" i="35"/>
  <c r="J29" i="35"/>
  <c r="K29" i="35"/>
  <c r="L29" i="35"/>
  <c r="M29" i="35"/>
  <c r="N29" i="35"/>
  <c r="O29" i="35"/>
  <c r="P29" i="35"/>
  <c r="Q29" i="35"/>
  <c r="R29" i="35"/>
  <c r="S29" i="35"/>
  <c r="T29" i="35"/>
  <c r="V29" i="35"/>
  <c r="W29" i="35"/>
  <c r="X29" i="35"/>
  <c r="Y29" i="35"/>
  <c r="Z29" i="35"/>
  <c r="AA29" i="35"/>
  <c r="AB29" i="35"/>
  <c r="AD29" i="35"/>
  <c r="AE29" i="35"/>
  <c r="AF29" i="35"/>
  <c r="AG29" i="35"/>
  <c r="AH29" i="35"/>
  <c r="AI29" i="35"/>
  <c r="AJ29" i="35"/>
  <c r="AK29" i="35"/>
  <c r="AL29" i="35"/>
  <c r="AM29" i="35"/>
  <c r="AN29" i="35"/>
  <c r="AO29" i="35"/>
  <c r="AP29" i="35"/>
  <c r="AQ29" i="35"/>
  <c r="AR29" i="35"/>
  <c r="AS29" i="35"/>
  <c r="AT29" i="35"/>
  <c r="AU29" i="35"/>
  <c r="AW29" i="35"/>
  <c r="AX29" i="35"/>
  <c r="AY29" i="35"/>
  <c r="AZ29" i="35"/>
  <c r="BA29" i="35"/>
  <c r="BB29" i="35"/>
  <c r="BC29" i="35"/>
  <c r="BC24" i="35"/>
  <c r="BB24" i="35"/>
  <c r="BA24" i="35"/>
  <c r="AZ24" i="35"/>
  <c r="AY24" i="35"/>
  <c r="AX24" i="35"/>
  <c r="AW24" i="35"/>
  <c r="AU24" i="35"/>
  <c r="AT24" i="35"/>
  <c r="AS24" i="35"/>
  <c r="AR24" i="35"/>
  <c r="AQ24" i="35"/>
  <c r="AP24" i="35"/>
  <c r="AO24" i="35"/>
  <c r="AN24" i="35"/>
  <c r="AM24" i="35"/>
  <c r="AL24" i="35"/>
  <c r="AK24" i="35"/>
  <c r="AJ24" i="35"/>
  <c r="AI24" i="35"/>
  <c r="AH24" i="35"/>
  <c r="AG24" i="35"/>
  <c r="AF24" i="35"/>
  <c r="AE24" i="35"/>
  <c r="AD24" i="35"/>
  <c r="AB24" i="35"/>
  <c r="AA24" i="35"/>
  <c r="Z24" i="35"/>
  <c r="Y24" i="35"/>
  <c r="X24" i="35"/>
  <c r="W24" i="35"/>
  <c r="V24" i="35"/>
  <c r="T24" i="35"/>
  <c r="S24" i="35"/>
  <c r="R24" i="35"/>
  <c r="Q24" i="35"/>
  <c r="P24" i="35"/>
  <c r="O24" i="35"/>
  <c r="N24" i="35"/>
  <c r="M24" i="35"/>
  <c r="L24" i="35"/>
  <c r="K24" i="35"/>
  <c r="J24" i="35"/>
  <c r="I24" i="35"/>
  <c r="H24" i="35"/>
  <c r="G24" i="35"/>
  <c r="F24" i="35"/>
  <c r="E24" i="35"/>
  <c r="D24" i="35"/>
  <c r="C24" i="35"/>
  <c r="BC26" i="35"/>
  <c r="BB26" i="35"/>
  <c r="BA26" i="35"/>
  <c r="AZ26" i="35"/>
  <c r="AY26" i="35"/>
  <c r="AX26" i="35"/>
  <c r="AW26" i="35"/>
  <c r="AU26" i="35"/>
  <c r="AT26" i="35"/>
  <c r="AS26" i="35"/>
  <c r="AR26" i="35"/>
  <c r="AQ26" i="35"/>
  <c r="AP26" i="35"/>
  <c r="AO26" i="35"/>
  <c r="AN26" i="35"/>
  <c r="AM26" i="35"/>
  <c r="AL26" i="35"/>
  <c r="AK26" i="35"/>
  <c r="AJ26" i="35"/>
  <c r="AI26" i="35"/>
  <c r="AH26" i="35"/>
  <c r="AG26" i="35"/>
  <c r="AF26" i="35"/>
  <c r="AE26" i="35"/>
  <c r="AD26" i="35"/>
  <c r="AB26" i="35"/>
  <c r="AA26" i="35"/>
  <c r="Z26" i="35"/>
  <c r="Y26" i="35"/>
  <c r="X26" i="35"/>
  <c r="W26" i="35"/>
  <c r="V26" i="35"/>
  <c r="T26" i="35"/>
  <c r="S26" i="35"/>
  <c r="R26" i="35"/>
  <c r="Q26" i="35"/>
  <c r="P26" i="35"/>
  <c r="O26" i="35"/>
  <c r="N26" i="35"/>
  <c r="M26" i="35"/>
  <c r="L26" i="35"/>
  <c r="K26" i="35"/>
  <c r="J26" i="35"/>
  <c r="I26" i="35"/>
  <c r="H26" i="35"/>
  <c r="G26" i="35"/>
  <c r="F26" i="35"/>
  <c r="E26" i="35"/>
  <c r="D26" i="35"/>
  <c r="C26" i="35"/>
  <c r="BC25" i="35"/>
  <c r="BB25" i="35"/>
  <c r="BA25" i="35"/>
  <c r="AZ25" i="35"/>
  <c r="AY25" i="35"/>
  <c r="AX25" i="35"/>
  <c r="AW25" i="35"/>
  <c r="AU25" i="35"/>
  <c r="AT25" i="35"/>
  <c r="AS25" i="35"/>
  <c r="AR25" i="35"/>
  <c r="AQ25" i="35"/>
  <c r="AP25" i="35"/>
  <c r="AO25" i="35"/>
  <c r="AN25" i="35"/>
  <c r="AM25" i="35"/>
  <c r="AL25" i="35"/>
  <c r="AK25" i="35"/>
  <c r="AJ25" i="35"/>
  <c r="AI25" i="35"/>
  <c r="AH25" i="35"/>
  <c r="AG25" i="35"/>
  <c r="AF25" i="35"/>
  <c r="AE25" i="35"/>
  <c r="AD25" i="35"/>
  <c r="AB25" i="35"/>
  <c r="AA25" i="35"/>
  <c r="Z25" i="35"/>
  <c r="Y25" i="35"/>
  <c r="X25" i="35"/>
  <c r="W25" i="35"/>
  <c r="V25" i="35"/>
  <c r="T25" i="35"/>
  <c r="S25" i="35"/>
  <c r="R25" i="35"/>
  <c r="Q25" i="35"/>
  <c r="P25" i="35"/>
  <c r="O25" i="35"/>
  <c r="N25" i="35"/>
  <c r="M25" i="35"/>
  <c r="L25" i="35"/>
  <c r="K25" i="35"/>
  <c r="J25" i="35"/>
  <c r="I25" i="35"/>
  <c r="H25" i="35"/>
  <c r="G25" i="35"/>
  <c r="F25" i="35"/>
  <c r="E25" i="35"/>
  <c r="D25" i="35"/>
  <c r="C25" i="35"/>
  <c r="BC21" i="35"/>
  <c r="BB21" i="35"/>
  <c r="BA21" i="35"/>
  <c r="AZ21" i="35"/>
  <c r="AY21" i="35"/>
  <c r="AX21" i="35"/>
  <c r="AW21" i="35"/>
  <c r="AU21" i="35"/>
  <c r="AT21" i="35"/>
  <c r="AS21" i="35"/>
  <c r="AR21" i="35"/>
  <c r="AQ21" i="35"/>
  <c r="AP21" i="35"/>
  <c r="AO21" i="35"/>
  <c r="AN21" i="35"/>
  <c r="AM21" i="35"/>
  <c r="AL21" i="35"/>
  <c r="AK21" i="35"/>
  <c r="AJ21" i="35"/>
  <c r="AI21" i="35"/>
  <c r="AH21" i="35"/>
  <c r="AG21" i="35"/>
  <c r="AF21" i="35"/>
  <c r="AE21" i="35"/>
  <c r="AD21" i="35"/>
  <c r="AB21" i="35"/>
  <c r="AA21" i="35"/>
  <c r="Z21" i="35"/>
  <c r="Y21" i="35"/>
  <c r="X21" i="35"/>
  <c r="W21" i="35"/>
  <c r="V21" i="35"/>
  <c r="T21" i="35"/>
  <c r="S21" i="35"/>
  <c r="R21" i="35"/>
  <c r="Q21" i="35"/>
  <c r="P21" i="35"/>
  <c r="O21" i="35"/>
  <c r="N21" i="35"/>
  <c r="M21" i="35"/>
  <c r="L21" i="35"/>
  <c r="K21" i="35"/>
  <c r="J21" i="35"/>
  <c r="I21" i="35"/>
  <c r="H21" i="35"/>
  <c r="G21" i="35"/>
  <c r="F21" i="35"/>
  <c r="E21" i="35"/>
  <c r="D21" i="35"/>
  <c r="C21" i="35"/>
  <c r="BC16" i="35"/>
  <c r="BB16" i="35"/>
  <c r="BA16" i="35"/>
  <c r="AZ16" i="35"/>
  <c r="AY16" i="35"/>
  <c r="AX16" i="35"/>
  <c r="AW16" i="35"/>
  <c r="AU16" i="35"/>
  <c r="AT16" i="35"/>
  <c r="AS16" i="35"/>
  <c r="AR16" i="35"/>
  <c r="AQ16" i="35"/>
  <c r="AP16" i="35"/>
  <c r="AO16" i="35"/>
  <c r="AN16" i="35"/>
  <c r="AM16" i="35"/>
  <c r="AL16" i="35"/>
  <c r="AK16" i="35"/>
  <c r="AJ16" i="35"/>
  <c r="AI16" i="35"/>
  <c r="AH16" i="35"/>
  <c r="AG16" i="35"/>
  <c r="AF16" i="35"/>
  <c r="AE16" i="35"/>
  <c r="AD16" i="35"/>
  <c r="AB16" i="35"/>
  <c r="AA16" i="35"/>
  <c r="Z16" i="35"/>
  <c r="Y16" i="35"/>
  <c r="X16" i="35"/>
  <c r="W16" i="35"/>
  <c r="V16" i="35"/>
  <c r="T16" i="35"/>
  <c r="S16" i="35"/>
  <c r="R16" i="35"/>
  <c r="Q16" i="35"/>
  <c r="P16" i="35"/>
  <c r="O16" i="35"/>
  <c r="N16" i="35"/>
  <c r="M16" i="35"/>
  <c r="L16" i="35"/>
  <c r="K16" i="35"/>
  <c r="J16" i="35"/>
  <c r="I16" i="35"/>
  <c r="H16" i="35"/>
  <c r="G16" i="35"/>
  <c r="F16" i="35"/>
  <c r="E16" i="35"/>
  <c r="D16" i="35"/>
  <c r="C16" i="35"/>
  <c r="BC14" i="35"/>
  <c r="BB14" i="35"/>
  <c r="BA14" i="35"/>
  <c r="AZ14" i="35"/>
  <c r="AY14" i="35"/>
  <c r="AX14" i="35"/>
  <c r="AW14" i="35"/>
  <c r="AU14" i="35"/>
  <c r="AT14" i="35"/>
  <c r="AS14" i="35"/>
  <c r="AR14" i="35"/>
  <c r="AQ14" i="35"/>
  <c r="AP14" i="35"/>
  <c r="AO14" i="35"/>
  <c r="AN14" i="35"/>
  <c r="AM14" i="35"/>
  <c r="AL14" i="35"/>
  <c r="AK14" i="35"/>
  <c r="AJ14" i="35"/>
  <c r="AI14" i="35"/>
  <c r="AH14" i="35"/>
  <c r="AG14" i="35"/>
  <c r="AF14" i="35"/>
  <c r="AE14" i="35"/>
  <c r="AD14" i="35"/>
  <c r="AB14" i="35"/>
  <c r="AA14" i="35"/>
  <c r="Z14" i="35"/>
  <c r="Y14" i="35"/>
  <c r="X14" i="35"/>
  <c r="W14" i="35"/>
  <c r="V14" i="35"/>
  <c r="T14" i="35"/>
  <c r="S14" i="35"/>
  <c r="R14" i="35"/>
  <c r="Q14" i="35"/>
  <c r="P14" i="35"/>
  <c r="O14" i="35"/>
  <c r="N14" i="35"/>
  <c r="M14" i="35"/>
  <c r="L14" i="35"/>
  <c r="K14" i="35"/>
  <c r="J14" i="35"/>
  <c r="I14" i="35"/>
  <c r="H14" i="35"/>
  <c r="G14" i="35"/>
  <c r="F14" i="35"/>
  <c r="E14" i="35"/>
  <c r="D14" i="35"/>
  <c r="C14" i="35"/>
  <c r="BC15" i="35"/>
  <c r="BB15" i="35"/>
  <c r="BA15" i="35"/>
  <c r="AZ15" i="35"/>
  <c r="AY15" i="35"/>
  <c r="AX15" i="35"/>
  <c r="AW15" i="35"/>
  <c r="AU15" i="35"/>
  <c r="AT15" i="35"/>
  <c r="AS15" i="35"/>
  <c r="AR15" i="35"/>
  <c r="AQ15" i="35"/>
  <c r="AP15" i="35"/>
  <c r="AO15" i="35"/>
  <c r="AN15" i="35"/>
  <c r="AM15" i="35"/>
  <c r="AL15" i="35"/>
  <c r="AK15" i="35"/>
  <c r="AJ15" i="35"/>
  <c r="AI15" i="35"/>
  <c r="AH15" i="35"/>
  <c r="AG15" i="35"/>
  <c r="AF15" i="35"/>
  <c r="AE15" i="35"/>
  <c r="AD15" i="35"/>
  <c r="AB15" i="35"/>
  <c r="AA15" i="35"/>
  <c r="Z15" i="35"/>
  <c r="Y15" i="35"/>
  <c r="X15" i="35"/>
  <c r="W15" i="35"/>
  <c r="V15" i="35"/>
  <c r="T15" i="35"/>
  <c r="S15" i="35"/>
  <c r="R15" i="35"/>
  <c r="Q15" i="35"/>
  <c r="P15" i="35"/>
  <c r="O15" i="35"/>
  <c r="N15" i="35"/>
  <c r="M15" i="35"/>
  <c r="L15" i="35"/>
  <c r="K15" i="35"/>
  <c r="J15" i="35"/>
  <c r="I15" i="35"/>
  <c r="H15" i="35"/>
  <c r="G15" i="35"/>
  <c r="F15" i="35"/>
  <c r="E15" i="35"/>
  <c r="D15" i="35"/>
  <c r="C15" i="35"/>
  <c r="BC8" i="36"/>
  <c r="BB8" i="36"/>
  <c r="BA8" i="36"/>
  <c r="AZ8" i="36"/>
  <c r="AY8" i="36"/>
  <c r="AX8" i="36"/>
  <c r="AW8" i="36"/>
  <c r="AU8" i="36"/>
  <c r="AT8" i="36"/>
  <c r="AS8" i="36"/>
  <c r="AR8" i="36"/>
  <c r="AQ8" i="36"/>
  <c r="AP8" i="36"/>
  <c r="AO8" i="36"/>
  <c r="AN8" i="36"/>
  <c r="AM8" i="36"/>
  <c r="AL8" i="36"/>
  <c r="AK8" i="36"/>
  <c r="AJ8" i="36"/>
  <c r="AI8" i="36"/>
  <c r="AH8" i="36"/>
  <c r="AG8" i="36"/>
  <c r="AF8" i="36"/>
  <c r="AE8" i="36"/>
  <c r="AD8" i="36"/>
  <c r="M20" i="35"/>
  <c r="BC13" i="39"/>
  <c r="BB13" i="39"/>
  <c r="BA13" i="39"/>
  <c r="AZ13" i="39"/>
  <c r="AY13" i="39"/>
  <c r="AX13" i="39"/>
  <c r="AW13" i="39"/>
  <c r="AU13" i="39"/>
  <c r="AT13" i="39"/>
  <c r="AS13" i="39"/>
  <c r="AR13" i="39"/>
  <c r="AQ13" i="39"/>
  <c r="AP13" i="39"/>
  <c r="AO13" i="39"/>
  <c r="AN13" i="39"/>
  <c r="AM13" i="39"/>
  <c r="AL13" i="39"/>
  <c r="AK13" i="39"/>
  <c r="AJ13" i="39"/>
  <c r="AI13" i="39"/>
  <c r="AH13" i="39"/>
  <c r="AG13" i="39"/>
  <c r="AF13" i="39"/>
  <c r="AE13" i="39"/>
  <c r="AD13" i="39"/>
  <c r="BC12" i="39"/>
  <c r="BB12" i="39"/>
  <c r="BA12" i="39"/>
  <c r="AZ12" i="39"/>
  <c r="AY12" i="39"/>
  <c r="AX12" i="39"/>
  <c r="AW12" i="39"/>
  <c r="AU12" i="39"/>
  <c r="AT12" i="39"/>
  <c r="AS12" i="39"/>
  <c r="AR12" i="39"/>
  <c r="AQ12" i="39"/>
  <c r="AP12" i="39"/>
  <c r="AO12" i="39"/>
  <c r="AN12" i="39"/>
  <c r="AM12" i="39"/>
  <c r="AL12" i="39"/>
  <c r="AK12" i="39"/>
  <c r="AJ12" i="39"/>
  <c r="AI12" i="39"/>
  <c r="AH12" i="39"/>
  <c r="AG12" i="39"/>
  <c r="AF12" i="39"/>
  <c r="AE12" i="39"/>
  <c r="AD12" i="39"/>
  <c r="BC13" i="38"/>
  <c r="BB13" i="38"/>
  <c r="BA13" i="38"/>
  <c r="AZ13" i="38"/>
  <c r="AY13" i="38"/>
  <c r="AX13" i="38"/>
  <c r="AW13" i="38"/>
  <c r="AU13" i="38"/>
  <c r="AT13" i="38"/>
  <c r="AS13" i="38"/>
  <c r="AR13" i="38"/>
  <c r="AQ13" i="38"/>
  <c r="AP13" i="38"/>
  <c r="AO13" i="38"/>
  <c r="AN13" i="38"/>
  <c r="AM13" i="38"/>
  <c r="AL13" i="38"/>
  <c r="AK13" i="38"/>
  <c r="AJ13" i="38"/>
  <c r="AI13" i="38"/>
  <c r="AH13" i="38"/>
  <c r="AG13" i="38"/>
  <c r="AF13" i="38"/>
  <c r="AE13" i="38"/>
  <c r="AD13" i="38"/>
  <c r="BC42" i="21"/>
  <c r="BB42" i="21"/>
  <c r="BA42" i="21"/>
  <c r="AZ42" i="21"/>
  <c r="AY42" i="21"/>
  <c r="AX42" i="21"/>
  <c r="AW42" i="21"/>
  <c r="AU42" i="21"/>
  <c r="AT42" i="21"/>
  <c r="AS42" i="21"/>
  <c r="AR42" i="21"/>
  <c r="AQ42" i="21"/>
  <c r="AP42" i="21"/>
  <c r="AO42" i="21"/>
  <c r="AN42" i="21"/>
  <c r="AM42" i="21"/>
  <c r="AL42" i="21"/>
  <c r="AK42" i="21"/>
  <c r="AJ42" i="21"/>
  <c r="AI42" i="21"/>
  <c r="AH42" i="21"/>
  <c r="AG42" i="21"/>
  <c r="AF42" i="21"/>
  <c r="AE42" i="21"/>
  <c r="AD42" i="21"/>
  <c r="AB42" i="21"/>
  <c r="AA42" i="21"/>
  <c r="Z42" i="21"/>
  <c r="Y42" i="21"/>
  <c r="X42" i="21"/>
  <c r="W42" i="21"/>
  <c r="V42" i="21"/>
  <c r="T42" i="21"/>
  <c r="S42" i="21"/>
  <c r="R42" i="21"/>
  <c r="Q42" i="21"/>
  <c r="P42" i="21"/>
  <c r="O42" i="21"/>
  <c r="N42" i="21"/>
  <c r="M42" i="21"/>
  <c r="L42" i="21"/>
  <c r="K42" i="21"/>
  <c r="J42" i="21"/>
  <c r="I42" i="21"/>
  <c r="H42" i="21"/>
  <c r="G42" i="21"/>
  <c r="F42" i="21"/>
  <c r="E42" i="21"/>
  <c r="D42" i="21"/>
  <c r="C42" i="21"/>
  <c r="BC36" i="21"/>
  <c r="BB36" i="21"/>
  <c r="BA36" i="21"/>
  <c r="AZ36" i="21"/>
  <c r="AY36" i="21"/>
  <c r="AX36" i="21"/>
  <c r="AW36" i="21"/>
  <c r="AU36" i="21"/>
  <c r="AT36" i="21"/>
  <c r="AS36" i="21"/>
  <c r="AR36" i="21"/>
  <c r="AQ36" i="21"/>
  <c r="AP36" i="21"/>
  <c r="AO36" i="21"/>
  <c r="AN36" i="21"/>
  <c r="AM36" i="21"/>
  <c r="AL36" i="21"/>
  <c r="AK36" i="21"/>
  <c r="AJ36" i="21"/>
  <c r="AI36" i="21"/>
  <c r="AH36" i="21"/>
  <c r="AG36" i="21"/>
  <c r="AF36" i="21"/>
  <c r="AE36" i="21"/>
  <c r="AD36" i="21"/>
  <c r="AB36" i="21"/>
  <c r="AA36" i="21"/>
  <c r="Z36" i="21"/>
  <c r="Y36" i="21"/>
  <c r="X36" i="21"/>
  <c r="W36" i="21"/>
  <c r="V36" i="21"/>
  <c r="T36" i="21"/>
  <c r="S36" i="21"/>
  <c r="R36" i="21"/>
  <c r="Q36" i="21"/>
  <c r="P36" i="21"/>
  <c r="O36" i="21"/>
  <c r="N36" i="21"/>
  <c r="M36" i="21"/>
  <c r="L36" i="21"/>
  <c r="K36" i="21"/>
  <c r="J36" i="21"/>
  <c r="I36" i="21"/>
  <c r="H36" i="21"/>
  <c r="G36" i="21"/>
  <c r="F36" i="21"/>
  <c r="E36" i="21"/>
  <c r="D36" i="21"/>
  <c r="C36" i="21"/>
  <c r="BC46" i="21"/>
  <c r="BB46" i="21"/>
  <c r="BA46" i="21"/>
  <c r="AZ46" i="21"/>
  <c r="AY46" i="21"/>
  <c r="AX46" i="21"/>
  <c r="AW46" i="21"/>
  <c r="AU46" i="21"/>
  <c r="AT46" i="21"/>
  <c r="AS46" i="21"/>
  <c r="AR46" i="21"/>
  <c r="AQ46" i="21"/>
  <c r="AP46" i="21"/>
  <c r="AO46" i="21"/>
  <c r="AN46" i="21"/>
  <c r="AM46" i="21"/>
  <c r="AL46" i="21"/>
  <c r="AK46" i="21"/>
  <c r="AJ46" i="21"/>
  <c r="AI46" i="21"/>
  <c r="AH46" i="21"/>
  <c r="AG46" i="21"/>
  <c r="AF46" i="21"/>
  <c r="AE46" i="21"/>
  <c r="AD46" i="21"/>
  <c r="AB46" i="21"/>
  <c r="AA46" i="21"/>
  <c r="Z46" i="21"/>
  <c r="Y46" i="21"/>
  <c r="X46" i="21"/>
  <c r="W46" i="21"/>
  <c r="V46" i="21"/>
  <c r="T46" i="21"/>
  <c r="S46" i="21"/>
  <c r="R46" i="21"/>
  <c r="Q46" i="21"/>
  <c r="P46" i="21"/>
  <c r="O46" i="21"/>
  <c r="N46" i="21"/>
  <c r="M46" i="21"/>
  <c r="L46" i="21"/>
  <c r="K46" i="21"/>
  <c r="J46" i="21"/>
  <c r="I46" i="21"/>
  <c r="H46" i="21"/>
  <c r="G46" i="21"/>
  <c r="F46" i="21"/>
  <c r="E46" i="21"/>
  <c r="D46" i="21"/>
  <c r="C46" i="21"/>
  <c r="BC45" i="21"/>
  <c r="BB45" i="21"/>
  <c r="BA45" i="21"/>
  <c r="AZ45" i="21"/>
  <c r="AY45" i="21"/>
  <c r="AX45" i="21"/>
  <c r="AW45" i="21"/>
  <c r="AU45" i="21"/>
  <c r="AT45" i="21"/>
  <c r="AS45" i="21"/>
  <c r="AR45" i="21"/>
  <c r="AQ45" i="21"/>
  <c r="AP45" i="21"/>
  <c r="AO45" i="21"/>
  <c r="AN45" i="21"/>
  <c r="AM45" i="21"/>
  <c r="AL45" i="21"/>
  <c r="AK45" i="21"/>
  <c r="AJ45" i="21"/>
  <c r="AI45" i="21"/>
  <c r="AH45" i="21"/>
  <c r="AG45" i="21"/>
  <c r="AF45" i="21"/>
  <c r="AE45" i="21"/>
  <c r="AD45" i="21"/>
  <c r="AB45" i="21"/>
  <c r="AA45" i="21"/>
  <c r="Z45" i="21"/>
  <c r="Y45" i="21"/>
  <c r="X45" i="21"/>
  <c r="W45" i="21"/>
  <c r="V45" i="21"/>
  <c r="T45" i="21"/>
  <c r="S45" i="21"/>
  <c r="R45" i="21"/>
  <c r="Q45" i="21"/>
  <c r="P45" i="21"/>
  <c r="O45" i="21"/>
  <c r="N45" i="21"/>
  <c r="M45" i="21"/>
  <c r="L45" i="21"/>
  <c r="K45" i="21"/>
  <c r="J45" i="21"/>
  <c r="I45" i="21"/>
  <c r="H45" i="21"/>
  <c r="G45" i="21"/>
  <c r="F45" i="21"/>
  <c r="E45" i="21"/>
  <c r="D45" i="21"/>
  <c r="C45" i="21"/>
  <c r="BC37" i="21"/>
  <c r="BB37" i="21"/>
  <c r="BA37" i="21"/>
  <c r="AZ37" i="21"/>
  <c r="AY37" i="21"/>
  <c r="AX37" i="21"/>
  <c r="AW37" i="21"/>
  <c r="AU37" i="21"/>
  <c r="AT37" i="21"/>
  <c r="AS37" i="21"/>
  <c r="AR37" i="21"/>
  <c r="AQ37" i="21"/>
  <c r="AP37" i="21"/>
  <c r="AO37" i="21"/>
  <c r="AN37" i="21"/>
  <c r="AM37" i="21"/>
  <c r="AL37" i="21"/>
  <c r="AK37" i="21"/>
  <c r="AJ37" i="21"/>
  <c r="AI37" i="21"/>
  <c r="AH37" i="21"/>
  <c r="AG37" i="21"/>
  <c r="AF37" i="21"/>
  <c r="AE37" i="21"/>
  <c r="AD37" i="21"/>
  <c r="AB37" i="21"/>
  <c r="AA37" i="21"/>
  <c r="Z37" i="21"/>
  <c r="Y37" i="21"/>
  <c r="X37" i="21"/>
  <c r="W37" i="21"/>
  <c r="V37" i="21"/>
  <c r="T37" i="21"/>
  <c r="S37" i="21"/>
  <c r="R37" i="21"/>
  <c r="Q37" i="21"/>
  <c r="P37" i="21"/>
  <c r="O37" i="21"/>
  <c r="N37" i="21"/>
  <c r="M37" i="21"/>
  <c r="L37" i="21"/>
  <c r="K37" i="21"/>
  <c r="J37" i="21"/>
  <c r="I37" i="21"/>
  <c r="H37" i="21"/>
  <c r="G37" i="21"/>
  <c r="F37" i="21"/>
  <c r="E37" i="21"/>
  <c r="D37" i="21"/>
  <c r="C37" i="21"/>
  <c r="BC33" i="21"/>
  <c r="BB33" i="21"/>
  <c r="BA33" i="21"/>
  <c r="AZ33" i="21"/>
  <c r="AY33" i="21"/>
  <c r="AX33" i="21"/>
  <c r="AW33" i="21"/>
  <c r="AU33" i="21"/>
  <c r="AT33" i="21"/>
  <c r="AS33" i="21"/>
  <c r="AR33" i="21"/>
  <c r="AQ33" i="21"/>
  <c r="AP33" i="21"/>
  <c r="AO33" i="21"/>
  <c r="AN33" i="21"/>
  <c r="AM33" i="21"/>
  <c r="AL33" i="21"/>
  <c r="AK33" i="21"/>
  <c r="AJ33" i="21"/>
  <c r="AI33" i="21"/>
  <c r="AH33" i="21"/>
  <c r="AG33" i="21"/>
  <c r="AF33" i="21"/>
  <c r="AE33" i="21"/>
  <c r="AD33" i="21"/>
  <c r="AB33" i="21"/>
  <c r="AA33" i="21"/>
  <c r="Z33" i="21"/>
  <c r="Y33" i="21"/>
  <c r="X33" i="21"/>
  <c r="W33" i="21"/>
  <c r="V33" i="21"/>
  <c r="T33" i="21"/>
  <c r="S33" i="21"/>
  <c r="R33" i="21"/>
  <c r="Q33" i="21"/>
  <c r="P33" i="21"/>
  <c r="O33" i="21"/>
  <c r="N33" i="21"/>
  <c r="M33" i="21"/>
  <c r="L33" i="21"/>
  <c r="K33" i="21"/>
  <c r="J33" i="21"/>
  <c r="I33" i="21"/>
  <c r="H33" i="21"/>
  <c r="G33" i="21"/>
  <c r="F33" i="21"/>
  <c r="E33" i="21"/>
  <c r="D33" i="21"/>
  <c r="C33" i="21"/>
  <c r="BC35" i="21"/>
  <c r="BB35" i="21"/>
  <c r="BA35" i="21"/>
  <c r="AZ35" i="21"/>
  <c r="AY35" i="21"/>
  <c r="AX35" i="21"/>
  <c r="AW35" i="21"/>
  <c r="AU35" i="21"/>
  <c r="AT35" i="21"/>
  <c r="AS35" i="21"/>
  <c r="AR35" i="21"/>
  <c r="AQ35" i="21"/>
  <c r="AP35" i="21"/>
  <c r="AO35" i="21"/>
  <c r="AN35" i="21"/>
  <c r="AM35" i="21"/>
  <c r="AL35" i="21"/>
  <c r="AK35" i="21"/>
  <c r="AJ35" i="21"/>
  <c r="AI35" i="21"/>
  <c r="AH35" i="21"/>
  <c r="AG35" i="21"/>
  <c r="AF35" i="21"/>
  <c r="AE35" i="21"/>
  <c r="AD35" i="21"/>
  <c r="AB35" i="21"/>
  <c r="AA35" i="21"/>
  <c r="Z35" i="21"/>
  <c r="Y35" i="21"/>
  <c r="X35" i="21"/>
  <c r="W35" i="21"/>
  <c r="V35" i="21"/>
  <c r="T35" i="21"/>
  <c r="S35" i="21"/>
  <c r="R35" i="21"/>
  <c r="Q35" i="21"/>
  <c r="P35" i="21"/>
  <c r="O35" i="21"/>
  <c r="N35" i="21"/>
  <c r="M35" i="21"/>
  <c r="L35" i="21"/>
  <c r="K35" i="21"/>
  <c r="J35" i="21"/>
  <c r="I35" i="21"/>
  <c r="H35" i="21"/>
  <c r="G35" i="21"/>
  <c r="F35" i="21"/>
  <c r="E35" i="21"/>
  <c r="D35" i="21"/>
  <c r="C35" i="21"/>
  <c r="BC32" i="21"/>
  <c r="BB32" i="21"/>
  <c r="BA32" i="21"/>
  <c r="AZ32" i="21"/>
  <c r="AY32" i="21"/>
  <c r="AX32" i="21"/>
  <c r="AW32" i="21"/>
  <c r="AU32" i="21"/>
  <c r="AT32" i="21"/>
  <c r="AS32" i="21"/>
  <c r="AR32" i="21"/>
  <c r="AQ32" i="21"/>
  <c r="AP32" i="21"/>
  <c r="AO32" i="21"/>
  <c r="AN32" i="21"/>
  <c r="AM32" i="21"/>
  <c r="AL32" i="21"/>
  <c r="AK32" i="21"/>
  <c r="AJ32" i="21"/>
  <c r="AI32" i="21"/>
  <c r="AH32" i="21"/>
  <c r="AG32" i="21"/>
  <c r="AF32" i="21"/>
  <c r="AE32" i="21"/>
  <c r="AD32" i="21"/>
  <c r="AB32" i="21"/>
  <c r="AA32" i="21"/>
  <c r="Z32" i="21"/>
  <c r="Y32" i="21"/>
  <c r="X32" i="21"/>
  <c r="W32" i="21"/>
  <c r="V32" i="21"/>
  <c r="T32" i="21"/>
  <c r="S32" i="21"/>
  <c r="R32" i="21"/>
  <c r="Q32" i="21"/>
  <c r="P32" i="21"/>
  <c r="O32" i="21"/>
  <c r="N32" i="21"/>
  <c r="M32" i="21"/>
  <c r="L32" i="21"/>
  <c r="K32" i="21"/>
  <c r="J32" i="21"/>
  <c r="I32" i="21"/>
  <c r="H32" i="21"/>
  <c r="G32" i="21"/>
  <c r="F32" i="21"/>
  <c r="E32" i="21"/>
  <c r="D32" i="21"/>
  <c r="C32" i="21"/>
  <c r="BC47" i="21"/>
  <c r="BB47" i="21"/>
  <c r="BA47" i="21"/>
  <c r="AZ47" i="21"/>
  <c r="AY47" i="21"/>
  <c r="AX47" i="21"/>
  <c r="AW47" i="21"/>
  <c r="AU47" i="21"/>
  <c r="AT47" i="21"/>
  <c r="AS47" i="21"/>
  <c r="AR47" i="21"/>
  <c r="AQ47" i="21"/>
  <c r="AP47" i="21"/>
  <c r="AO47" i="21"/>
  <c r="AN47" i="21"/>
  <c r="AM47" i="21"/>
  <c r="AL47" i="21"/>
  <c r="AK47" i="21"/>
  <c r="AJ47" i="21"/>
  <c r="AI47" i="21"/>
  <c r="AH47" i="21"/>
  <c r="AG47" i="21"/>
  <c r="AF47" i="21"/>
  <c r="AE47" i="21"/>
  <c r="AD47" i="21"/>
  <c r="AB47" i="21"/>
  <c r="AA47" i="21"/>
  <c r="Z47" i="21"/>
  <c r="Y47" i="21"/>
  <c r="X47" i="21"/>
  <c r="W47" i="21"/>
  <c r="V47" i="21"/>
  <c r="T47" i="21"/>
  <c r="S47" i="21"/>
  <c r="R47" i="21"/>
  <c r="Q47" i="21"/>
  <c r="P47" i="21"/>
  <c r="O47" i="21"/>
  <c r="N47" i="21"/>
  <c r="M47" i="21"/>
  <c r="L47" i="21"/>
  <c r="K47" i="21"/>
  <c r="J47" i="21"/>
  <c r="I47" i="21"/>
  <c r="H47" i="21"/>
  <c r="G47" i="21"/>
  <c r="F47" i="21"/>
  <c r="E47" i="21"/>
  <c r="D47" i="21"/>
  <c r="C47" i="21"/>
  <c r="BC44" i="21"/>
  <c r="BB44" i="21"/>
  <c r="BA44" i="21"/>
  <c r="AZ44" i="21"/>
  <c r="AY44" i="21"/>
  <c r="AX44" i="21"/>
  <c r="AW44" i="21"/>
  <c r="AU44" i="21"/>
  <c r="AT44" i="21"/>
  <c r="AS44" i="21"/>
  <c r="AR44" i="21"/>
  <c r="AQ44" i="21"/>
  <c r="AP44" i="21"/>
  <c r="AO44" i="21"/>
  <c r="AN44" i="21"/>
  <c r="AM44" i="21"/>
  <c r="AL44" i="21"/>
  <c r="AK44" i="21"/>
  <c r="AJ44" i="21"/>
  <c r="AI44" i="21"/>
  <c r="AH44" i="21"/>
  <c r="AG44" i="21"/>
  <c r="AF44" i="21"/>
  <c r="AE44" i="21"/>
  <c r="AD44" i="21"/>
  <c r="AB44" i="21"/>
  <c r="AA44" i="21"/>
  <c r="Z44" i="21"/>
  <c r="Y44" i="21"/>
  <c r="X44" i="21"/>
  <c r="W44" i="21"/>
  <c r="V44" i="21"/>
  <c r="T44" i="21"/>
  <c r="S44" i="21"/>
  <c r="R44" i="21"/>
  <c r="Q44" i="21"/>
  <c r="P44" i="21"/>
  <c r="O44" i="21"/>
  <c r="N44" i="21"/>
  <c r="M44" i="21"/>
  <c r="L44" i="21"/>
  <c r="K44" i="21"/>
  <c r="J44" i="21"/>
  <c r="I44" i="21"/>
  <c r="H44" i="21"/>
  <c r="G44" i="21"/>
  <c r="F44" i="21"/>
  <c r="E44" i="21"/>
  <c r="D44" i="21"/>
  <c r="C44" i="21"/>
  <c r="BC31" i="17"/>
  <c r="BB31" i="17"/>
  <c r="BA31" i="17"/>
  <c r="AZ31" i="17"/>
  <c r="AY31" i="17"/>
  <c r="AY33" i="17" s="1"/>
  <c r="AX31" i="17"/>
  <c r="AW31" i="17"/>
  <c r="AU31" i="17"/>
  <c r="AT31" i="17"/>
  <c r="AS31" i="17"/>
  <c r="AR31" i="17"/>
  <c r="AQ31" i="17"/>
  <c r="AP31" i="17"/>
  <c r="AP33" i="17" s="1"/>
  <c r="AO31" i="17"/>
  <c r="AN31" i="17"/>
  <c r="AM31" i="17"/>
  <c r="AL31" i="17"/>
  <c r="AK31" i="17"/>
  <c r="AJ31" i="17"/>
  <c r="AI31" i="17"/>
  <c r="AH31" i="17"/>
  <c r="AG31" i="17"/>
  <c r="AF31" i="17"/>
  <c r="AE31" i="17"/>
  <c r="AD31" i="17"/>
  <c r="AB31" i="17"/>
  <c r="AA31" i="17"/>
  <c r="Z31" i="17"/>
  <c r="Y31" i="17"/>
  <c r="X31" i="17"/>
  <c r="W31" i="17"/>
  <c r="V31" i="17"/>
  <c r="T31" i="17"/>
  <c r="S31" i="17"/>
  <c r="R31" i="17"/>
  <c r="Q31" i="17"/>
  <c r="P31" i="17"/>
  <c r="O31" i="17"/>
  <c r="N31" i="17"/>
  <c r="M31" i="17"/>
  <c r="L31" i="17"/>
  <c r="K31" i="17"/>
  <c r="J31" i="17"/>
  <c r="I31" i="17"/>
  <c r="H31" i="17"/>
  <c r="G31" i="17"/>
  <c r="F31" i="17"/>
  <c r="E31" i="17"/>
  <c r="D31" i="17"/>
  <c r="C31" i="17"/>
  <c r="BC30" i="17"/>
  <c r="BC33" i="17" s="1"/>
  <c r="BB30" i="17"/>
  <c r="BB33" i="17" s="1"/>
  <c r="BA30" i="17"/>
  <c r="BA33" i="17" s="1"/>
  <c r="AZ30" i="17"/>
  <c r="AZ33" i="17" s="1"/>
  <c r="AY30" i="17"/>
  <c r="AX30" i="17"/>
  <c r="AX33" i="17" s="1"/>
  <c r="AW30" i="17"/>
  <c r="AW33" i="17" s="1"/>
  <c r="AU30" i="17"/>
  <c r="AU33" i="17" s="1"/>
  <c r="AT30" i="17"/>
  <c r="AT33" i="17" s="1"/>
  <c r="AS30" i="17"/>
  <c r="AS33" i="17" s="1"/>
  <c r="AR30" i="17"/>
  <c r="AR33" i="17" s="1"/>
  <c r="AQ30" i="17"/>
  <c r="AQ33" i="17" s="1"/>
  <c r="AP30" i="17"/>
  <c r="AO30" i="17"/>
  <c r="AO33" i="17" s="1"/>
  <c r="AN30" i="17"/>
  <c r="AM30" i="17"/>
  <c r="AM33" i="17" s="1"/>
  <c r="AL30" i="17"/>
  <c r="AL33" i="17" s="1"/>
  <c r="AK30" i="17"/>
  <c r="AK33" i="17" s="1"/>
  <c r="AJ30" i="17"/>
  <c r="AJ33" i="17" s="1"/>
  <c r="AI30" i="17"/>
  <c r="AI33" i="17" s="1"/>
  <c r="AH30" i="17"/>
  <c r="AH33" i="17" s="1"/>
  <c r="AG30" i="17"/>
  <c r="AG33" i="17" s="1"/>
  <c r="AF30" i="17"/>
  <c r="AE30" i="17"/>
  <c r="AE33" i="17" s="1"/>
  <c r="AD30" i="17"/>
  <c r="AD33" i="17" s="1"/>
  <c r="AB30" i="17"/>
  <c r="AB33" i="17" s="1"/>
  <c r="AA30" i="17"/>
  <c r="AA33" i="17" s="1"/>
  <c r="Z30" i="17"/>
  <c r="Z33" i="17" s="1"/>
  <c r="Y30" i="17"/>
  <c r="Y33" i="17" s="1"/>
  <c r="X30" i="17"/>
  <c r="W30" i="17"/>
  <c r="V30" i="17"/>
  <c r="V33" i="17" s="1"/>
  <c r="T30" i="17"/>
  <c r="T33" i="17" s="1"/>
  <c r="S30" i="17"/>
  <c r="S33" i="17" s="1"/>
  <c r="R30" i="17"/>
  <c r="R33" i="17" s="1"/>
  <c r="Q30" i="17"/>
  <c r="Q33" i="17" s="1"/>
  <c r="P30" i="17"/>
  <c r="P33" i="17" s="1"/>
  <c r="O30" i="17"/>
  <c r="O33" i="17" s="1"/>
  <c r="N30" i="17"/>
  <c r="M30" i="17"/>
  <c r="M33" i="17" s="1"/>
  <c r="L30" i="17"/>
  <c r="L33" i="17" s="1"/>
  <c r="K30" i="17"/>
  <c r="K33" i="17" s="1"/>
  <c r="J30" i="17"/>
  <c r="J33" i="17" s="1"/>
  <c r="I30" i="17"/>
  <c r="I33" i="17" s="1"/>
  <c r="H30" i="17"/>
  <c r="H33" i="17" s="1"/>
  <c r="G30" i="17"/>
  <c r="G33" i="17" s="1"/>
  <c r="F30" i="17"/>
  <c r="F33" i="17" s="1"/>
  <c r="E30" i="17"/>
  <c r="E33" i="17" s="1"/>
  <c r="D30" i="17"/>
  <c r="D33" i="17" s="1"/>
  <c r="C30" i="17"/>
  <c r="C33" i="17" s="1"/>
  <c r="BC19" i="7"/>
  <c r="BB19" i="7"/>
  <c r="BA19" i="7"/>
  <c r="AZ19" i="7"/>
  <c r="AY19" i="7"/>
  <c r="AX19" i="7"/>
  <c r="AW19" i="7"/>
  <c r="AU19" i="7"/>
  <c r="AT19" i="7"/>
  <c r="AS19" i="7"/>
  <c r="AR19" i="7"/>
  <c r="AQ19" i="7"/>
  <c r="AP19" i="7"/>
  <c r="AO19" i="7"/>
  <c r="AN19" i="7"/>
  <c r="AM19" i="7"/>
  <c r="AL19" i="7"/>
  <c r="AK19" i="7"/>
  <c r="AJ19" i="7"/>
  <c r="AI19" i="7"/>
  <c r="AH19" i="7"/>
  <c r="AG19" i="7"/>
  <c r="AF19" i="7"/>
  <c r="AE19" i="7"/>
  <c r="AD19" i="7"/>
  <c r="BC43" i="21"/>
  <c r="BB43" i="21"/>
  <c r="BA43" i="21"/>
  <c r="AZ43" i="21"/>
  <c r="AY43" i="21"/>
  <c r="AX43" i="21"/>
  <c r="AW43" i="21"/>
  <c r="AU43" i="21"/>
  <c r="AT43" i="21"/>
  <c r="AS43" i="21"/>
  <c r="AR43" i="21"/>
  <c r="AQ43" i="21"/>
  <c r="AP43" i="21"/>
  <c r="AO43" i="21"/>
  <c r="AN43" i="21"/>
  <c r="AM43" i="21"/>
  <c r="AL43" i="21"/>
  <c r="AK43" i="21"/>
  <c r="AJ43" i="21"/>
  <c r="AI43" i="21"/>
  <c r="AH43" i="21"/>
  <c r="AG43" i="21"/>
  <c r="AF43" i="21"/>
  <c r="AE43" i="21"/>
  <c r="AD43" i="21"/>
  <c r="AB43" i="21"/>
  <c r="AA43" i="21"/>
  <c r="Z43" i="21"/>
  <c r="Y43" i="21"/>
  <c r="X43" i="21"/>
  <c r="W43" i="21"/>
  <c r="V43" i="21"/>
  <c r="T43" i="21"/>
  <c r="S43" i="21"/>
  <c r="R43" i="21"/>
  <c r="Q43" i="21"/>
  <c r="P43" i="21"/>
  <c r="O43" i="21"/>
  <c r="N43" i="21"/>
  <c r="M43" i="21"/>
  <c r="L43" i="21"/>
  <c r="K43" i="21"/>
  <c r="J43" i="21"/>
  <c r="I43" i="21"/>
  <c r="H43" i="21"/>
  <c r="G43" i="21"/>
  <c r="F43" i="21"/>
  <c r="E43" i="21"/>
  <c r="D43" i="21"/>
  <c r="C43" i="21"/>
  <c r="BC24" i="21"/>
  <c r="BB24" i="21"/>
  <c r="BA24" i="21"/>
  <c r="AZ24" i="21"/>
  <c r="AY24" i="21"/>
  <c r="AX24" i="21"/>
  <c r="AW24" i="21"/>
  <c r="AU24" i="21"/>
  <c r="AT24" i="21"/>
  <c r="AS24" i="21"/>
  <c r="AR24" i="21"/>
  <c r="AQ24" i="21"/>
  <c r="AP24" i="21"/>
  <c r="AO24" i="21"/>
  <c r="AN24" i="21"/>
  <c r="AM24" i="21"/>
  <c r="AL24" i="21"/>
  <c r="AK24" i="21"/>
  <c r="AJ24" i="21"/>
  <c r="AI24" i="21"/>
  <c r="AH24" i="21"/>
  <c r="AG24" i="21"/>
  <c r="AF24" i="21"/>
  <c r="AE24" i="21"/>
  <c r="AD24" i="21"/>
  <c r="AB24" i="21"/>
  <c r="AA24" i="21"/>
  <c r="Z24" i="21"/>
  <c r="Y24" i="21"/>
  <c r="X24" i="21"/>
  <c r="W24" i="21"/>
  <c r="V24" i="21"/>
  <c r="T24" i="21"/>
  <c r="S24" i="21"/>
  <c r="R24" i="21"/>
  <c r="Q24" i="21"/>
  <c r="P24" i="21"/>
  <c r="O24" i="21"/>
  <c r="N24" i="21"/>
  <c r="M24" i="21"/>
  <c r="L24" i="21"/>
  <c r="K24" i="21"/>
  <c r="J24" i="21"/>
  <c r="I24" i="21"/>
  <c r="H24" i="21"/>
  <c r="G24" i="21"/>
  <c r="F24" i="21"/>
  <c r="E24" i="21"/>
  <c r="D24" i="21"/>
  <c r="C24" i="21"/>
  <c r="BC27" i="21"/>
  <c r="BB27" i="21"/>
  <c r="BA27" i="21"/>
  <c r="AZ27" i="21"/>
  <c r="AY27" i="21"/>
  <c r="AX27" i="21"/>
  <c r="AW27" i="21"/>
  <c r="AU27" i="21"/>
  <c r="AT27" i="21"/>
  <c r="AS27" i="21"/>
  <c r="AR27" i="21"/>
  <c r="AQ27" i="21"/>
  <c r="AP27" i="21"/>
  <c r="AO27" i="21"/>
  <c r="AN27" i="21"/>
  <c r="AM27" i="21"/>
  <c r="AL27" i="21"/>
  <c r="AK27" i="21"/>
  <c r="AJ27" i="21"/>
  <c r="AI27" i="21"/>
  <c r="AH27" i="21"/>
  <c r="AG27" i="21"/>
  <c r="AF27" i="21"/>
  <c r="AE27" i="21"/>
  <c r="AD27" i="21"/>
  <c r="AB27" i="21"/>
  <c r="AA27" i="21"/>
  <c r="Z27" i="21"/>
  <c r="Y27" i="21"/>
  <c r="X27" i="21"/>
  <c r="W27" i="21"/>
  <c r="V27" i="21"/>
  <c r="T27" i="21"/>
  <c r="S27" i="21"/>
  <c r="R27" i="21"/>
  <c r="Q27" i="21"/>
  <c r="P27" i="21"/>
  <c r="O27" i="21"/>
  <c r="N27" i="21"/>
  <c r="M27" i="21"/>
  <c r="L27" i="21"/>
  <c r="K27" i="21"/>
  <c r="J27" i="21"/>
  <c r="I27" i="21"/>
  <c r="H27" i="21"/>
  <c r="G27" i="21"/>
  <c r="F27" i="21"/>
  <c r="E27" i="21"/>
  <c r="D27" i="21"/>
  <c r="C27" i="21"/>
  <c r="BC30" i="21"/>
  <c r="BB30" i="21"/>
  <c r="BA30" i="21"/>
  <c r="AZ30" i="21"/>
  <c r="AY30" i="21"/>
  <c r="AX30" i="21"/>
  <c r="AW30" i="21"/>
  <c r="AU30" i="21"/>
  <c r="AT30" i="21"/>
  <c r="AS30" i="21"/>
  <c r="AR30" i="21"/>
  <c r="AQ30" i="21"/>
  <c r="AP30" i="21"/>
  <c r="AO30" i="21"/>
  <c r="AN30" i="21"/>
  <c r="AM30" i="21"/>
  <c r="AL30" i="21"/>
  <c r="AK30" i="21"/>
  <c r="AJ30" i="21"/>
  <c r="AI30" i="21"/>
  <c r="AH30" i="21"/>
  <c r="AG30" i="21"/>
  <c r="AF30" i="21"/>
  <c r="AE30" i="21"/>
  <c r="AD30" i="21"/>
  <c r="AB30" i="21"/>
  <c r="AA30" i="21"/>
  <c r="Z30" i="21"/>
  <c r="Y30" i="21"/>
  <c r="X30" i="21"/>
  <c r="W30" i="21"/>
  <c r="V30" i="21"/>
  <c r="T30" i="21"/>
  <c r="S30" i="21"/>
  <c r="R30" i="21"/>
  <c r="Q30" i="21"/>
  <c r="P30" i="21"/>
  <c r="O30" i="21"/>
  <c r="N30" i="21"/>
  <c r="M30" i="21"/>
  <c r="L30" i="21"/>
  <c r="K30" i="21"/>
  <c r="J30" i="21"/>
  <c r="I30" i="21"/>
  <c r="H30" i="21"/>
  <c r="G30" i="21"/>
  <c r="F30" i="21"/>
  <c r="E30" i="21"/>
  <c r="D30" i="21"/>
  <c r="C30" i="21"/>
  <c r="BC29" i="21"/>
  <c r="BB29" i="21"/>
  <c r="BA29" i="21"/>
  <c r="AZ29" i="21"/>
  <c r="AY29" i="21"/>
  <c r="AX29" i="21"/>
  <c r="AW29" i="21"/>
  <c r="AU29" i="21"/>
  <c r="AT29" i="21"/>
  <c r="AS29" i="21"/>
  <c r="AR29" i="21"/>
  <c r="AQ29" i="21"/>
  <c r="AP29" i="21"/>
  <c r="AO29" i="21"/>
  <c r="AN29" i="21"/>
  <c r="AM29" i="21"/>
  <c r="AL29" i="21"/>
  <c r="AK29" i="21"/>
  <c r="AJ29" i="21"/>
  <c r="AI29" i="21"/>
  <c r="AH29" i="21"/>
  <c r="AG29" i="21"/>
  <c r="AF29" i="21"/>
  <c r="AE29" i="21"/>
  <c r="AD29" i="21"/>
  <c r="AB29" i="21"/>
  <c r="AA29" i="21"/>
  <c r="Z29" i="21"/>
  <c r="Y29" i="21"/>
  <c r="X29" i="21"/>
  <c r="W29" i="21"/>
  <c r="V29" i="21"/>
  <c r="T29" i="21"/>
  <c r="S29" i="21"/>
  <c r="R29" i="21"/>
  <c r="Q29" i="21"/>
  <c r="P29" i="21"/>
  <c r="O29" i="21"/>
  <c r="N29" i="21"/>
  <c r="M29" i="21"/>
  <c r="L29" i="21"/>
  <c r="K29" i="21"/>
  <c r="J29" i="21"/>
  <c r="I29" i="21"/>
  <c r="H29" i="21"/>
  <c r="G29" i="21"/>
  <c r="F29" i="21"/>
  <c r="E29" i="21"/>
  <c r="D29" i="21"/>
  <c r="C29" i="21"/>
  <c r="BC20" i="21"/>
  <c r="BB20" i="21"/>
  <c r="BA20" i="21"/>
  <c r="AZ20" i="21"/>
  <c r="AY20" i="21"/>
  <c r="AX20" i="21"/>
  <c r="AW20" i="21"/>
  <c r="AU20" i="21"/>
  <c r="AT20" i="21"/>
  <c r="AS20" i="21"/>
  <c r="AR20" i="21"/>
  <c r="AQ20" i="21"/>
  <c r="AP20" i="21"/>
  <c r="AO20" i="21"/>
  <c r="AN20" i="21"/>
  <c r="AM20" i="21"/>
  <c r="AL20" i="21"/>
  <c r="AK20" i="21"/>
  <c r="AJ20" i="21"/>
  <c r="AI20" i="21"/>
  <c r="AH20" i="21"/>
  <c r="AG20" i="21"/>
  <c r="AF20" i="21"/>
  <c r="AE20" i="21"/>
  <c r="AD20" i="21"/>
  <c r="AB20" i="21"/>
  <c r="AA20" i="21"/>
  <c r="Z20" i="21"/>
  <c r="Y20" i="21"/>
  <c r="X20" i="21"/>
  <c r="W20" i="21"/>
  <c r="V20" i="21"/>
  <c r="T20" i="21"/>
  <c r="S20" i="21"/>
  <c r="R20" i="21"/>
  <c r="Q20" i="21"/>
  <c r="P20" i="21"/>
  <c r="O20" i="21"/>
  <c r="N20" i="21"/>
  <c r="M20" i="21"/>
  <c r="L20" i="21"/>
  <c r="K20" i="21"/>
  <c r="J20" i="21"/>
  <c r="I20" i="21"/>
  <c r="H20" i="21"/>
  <c r="G20" i="21"/>
  <c r="F20" i="21"/>
  <c r="E20" i="21"/>
  <c r="D20" i="21"/>
  <c r="C20" i="21"/>
  <c r="BC16" i="21"/>
  <c r="BB16" i="21"/>
  <c r="BA16" i="21"/>
  <c r="AZ16" i="21"/>
  <c r="AY16" i="21"/>
  <c r="AX16" i="21"/>
  <c r="AW16" i="21"/>
  <c r="AU16" i="21"/>
  <c r="AT16" i="21"/>
  <c r="AS16" i="21"/>
  <c r="AR16" i="21"/>
  <c r="AQ16" i="21"/>
  <c r="AP16" i="21"/>
  <c r="AO16" i="21"/>
  <c r="AN16" i="21"/>
  <c r="AM16" i="21"/>
  <c r="AL16" i="21"/>
  <c r="AK16" i="21"/>
  <c r="AJ16" i="21"/>
  <c r="AI16" i="21"/>
  <c r="AH16" i="21"/>
  <c r="AG16" i="21"/>
  <c r="AF16" i="21"/>
  <c r="AE16" i="21"/>
  <c r="AD16" i="21"/>
  <c r="AB16" i="21"/>
  <c r="AA16" i="21"/>
  <c r="Z16" i="21"/>
  <c r="Y16" i="21"/>
  <c r="X16" i="21"/>
  <c r="W16" i="21"/>
  <c r="V16" i="21"/>
  <c r="T16" i="21"/>
  <c r="S16" i="21"/>
  <c r="R16" i="21"/>
  <c r="Q16" i="21"/>
  <c r="P16" i="21"/>
  <c r="O16" i="21"/>
  <c r="N16" i="21"/>
  <c r="M16" i="21"/>
  <c r="L16" i="21"/>
  <c r="K16" i="21"/>
  <c r="J16" i="21"/>
  <c r="I16" i="21"/>
  <c r="H16" i="21"/>
  <c r="G16" i="21"/>
  <c r="F16" i="21"/>
  <c r="E16" i="21"/>
  <c r="D16" i="21"/>
  <c r="C16" i="21"/>
  <c r="BC15" i="21"/>
  <c r="BB15" i="21"/>
  <c r="BA15" i="21"/>
  <c r="AZ15" i="21"/>
  <c r="AY15" i="21"/>
  <c r="AX15" i="21"/>
  <c r="AW15" i="21"/>
  <c r="AU15" i="21"/>
  <c r="AT15" i="21"/>
  <c r="AS15" i="21"/>
  <c r="AR15" i="21"/>
  <c r="AQ15" i="21"/>
  <c r="AP15" i="21"/>
  <c r="AO15" i="21"/>
  <c r="AN15" i="21"/>
  <c r="AM15" i="21"/>
  <c r="AL15" i="21"/>
  <c r="AK15" i="21"/>
  <c r="AJ15" i="21"/>
  <c r="AI15" i="21"/>
  <c r="AH15" i="21"/>
  <c r="AG15" i="21"/>
  <c r="AF15" i="21"/>
  <c r="AE15" i="21"/>
  <c r="AD15" i="21"/>
  <c r="AB15" i="21"/>
  <c r="AA15" i="21"/>
  <c r="Z15" i="21"/>
  <c r="Y15" i="21"/>
  <c r="X15" i="21"/>
  <c r="W15" i="21"/>
  <c r="V15" i="21"/>
  <c r="T15" i="21"/>
  <c r="S15" i="21"/>
  <c r="R15" i="21"/>
  <c r="Q15" i="21"/>
  <c r="P15" i="21"/>
  <c r="O15" i="21"/>
  <c r="N15" i="21"/>
  <c r="M15" i="21"/>
  <c r="L15" i="21"/>
  <c r="K15" i="21"/>
  <c r="J15" i="21"/>
  <c r="I15" i="21"/>
  <c r="H15" i="21"/>
  <c r="G15" i="21"/>
  <c r="F15" i="21"/>
  <c r="E15" i="21"/>
  <c r="D15" i="21"/>
  <c r="C15" i="21"/>
  <c r="BC17" i="21"/>
  <c r="BB17" i="21"/>
  <c r="BA17" i="21"/>
  <c r="AZ17" i="21"/>
  <c r="AY17" i="21"/>
  <c r="AX17" i="21"/>
  <c r="AW17" i="21"/>
  <c r="AU17" i="21"/>
  <c r="AT17" i="21"/>
  <c r="AS17" i="21"/>
  <c r="AR17" i="21"/>
  <c r="AQ17" i="21"/>
  <c r="AP17" i="21"/>
  <c r="AO17" i="21"/>
  <c r="AN17" i="21"/>
  <c r="AM17" i="21"/>
  <c r="AL17" i="21"/>
  <c r="AK17" i="21"/>
  <c r="AJ17" i="21"/>
  <c r="AI17" i="21"/>
  <c r="AH17" i="21"/>
  <c r="AG17" i="21"/>
  <c r="AF17" i="21"/>
  <c r="AE17" i="21"/>
  <c r="AD17" i="21"/>
  <c r="AB17" i="21"/>
  <c r="AA17" i="21"/>
  <c r="Z17" i="21"/>
  <c r="Y17" i="21"/>
  <c r="X17" i="21"/>
  <c r="W17" i="21"/>
  <c r="V17" i="21"/>
  <c r="T17" i="21"/>
  <c r="S17" i="21"/>
  <c r="R17" i="21"/>
  <c r="Q17" i="21"/>
  <c r="P17" i="21"/>
  <c r="O17" i="21"/>
  <c r="N17" i="21"/>
  <c r="M17" i="21"/>
  <c r="L17" i="21"/>
  <c r="K17" i="21"/>
  <c r="J17" i="21"/>
  <c r="I17" i="21"/>
  <c r="H17" i="21"/>
  <c r="G17" i="21"/>
  <c r="F17" i="21"/>
  <c r="E17" i="21"/>
  <c r="D17" i="21"/>
  <c r="C17" i="21"/>
  <c r="BC12" i="21"/>
  <c r="BB12" i="21"/>
  <c r="BA12" i="21"/>
  <c r="AZ12" i="21"/>
  <c r="AY12" i="21"/>
  <c r="AX12" i="21"/>
  <c r="AW12" i="21"/>
  <c r="AU12" i="21"/>
  <c r="AT12" i="21"/>
  <c r="AS12" i="21"/>
  <c r="AR12" i="21"/>
  <c r="AQ12" i="21"/>
  <c r="AP12" i="21"/>
  <c r="AO12" i="21"/>
  <c r="AN12" i="21"/>
  <c r="AM12" i="21"/>
  <c r="AL12" i="21"/>
  <c r="AK12" i="21"/>
  <c r="AJ12" i="21"/>
  <c r="AI12" i="21"/>
  <c r="AH12" i="21"/>
  <c r="AG12" i="21"/>
  <c r="AF12" i="21"/>
  <c r="AE12" i="21"/>
  <c r="AD12" i="21"/>
  <c r="AB12" i="21"/>
  <c r="AA12" i="21"/>
  <c r="Z12" i="21"/>
  <c r="Y12" i="21"/>
  <c r="X12" i="21"/>
  <c r="W12" i="21"/>
  <c r="V12" i="21"/>
  <c r="T12" i="21"/>
  <c r="S12" i="21"/>
  <c r="R12" i="21"/>
  <c r="Q12" i="21"/>
  <c r="P12" i="21"/>
  <c r="O12" i="21"/>
  <c r="N12" i="21"/>
  <c r="M12" i="21"/>
  <c r="L12" i="21"/>
  <c r="K12" i="21"/>
  <c r="J12" i="21"/>
  <c r="I12" i="21"/>
  <c r="H12" i="21"/>
  <c r="G12" i="21"/>
  <c r="F12" i="21"/>
  <c r="E12" i="21"/>
  <c r="D12" i="21"/>
  <c r="C12" i="21"/>
  <c r="BC7" i="21"/>
  <c r="BB7" i="21"/>
  <c r="BA7" i="21"/>
  <c r="AZ7" i="21"/>
  <c r="AY7" i="21"/>
  <c r="AX7" i="21"/>
  <c r="AW7" i="21"/>
  <c r="AU7" i="21"/>
  <c r="AT7" i="21"/>
  <c r="AS7" i="21"/>
  <c r="AR7" i="21"/>
  <c r="AQ7" i="21"/>
  <c r="AP7" i="21"/>
  <c r="AO7" i="21"/>
  <c r="AN7" i="21"/>
  <c r="AM7" i="21"/>
  <c r="AL7" i="21"/>
  <c r="AK7" i="21"/>
  <c r="AJ7" i="21"/>
  <c r="AI7" i="21"/>
  <c r="AH7" i="21"/>
  <c r="AG7" i="21"/>
  <c r="AF7" i="21"/>
  <c r="AE7" i="21"/>
  <c r="AD7" i="21"/>
  <c r="AB7" i="21"/>
  <c r="AA7" i="21"/>
  <c r="Z7" i="21"/>
  <c r="Y7" i="21"/>
  <c r="X7" i="21"/>
  <c r="W7" i="21"/>
  <c r="V7" i="21"/>
  <c r="T7" i="21"/>
  <c r="S7" i="21"/>
  <c r="R7" i="21"/>
  <c r="Q7" i="21"/>
  <c r="P7" i="21"/>
  <c r="O7" i="21"/>
  <c r="N7" i="21"/>
  <c r="M7" i="21"/>
  <c r="L7" i="21"/>
  <c r="K7" i="21"/>
  <c r="J7" i="21"/>
  <c r="I7" i="21"/>
  <c r="H7" i="21"/>
  <c r="G7" i="21"/>
  <c r="F7" i="21"/>
  <c r="E7" i="21"/>
  <c r="D7" i="21"/>
  <c r="C7" i="21"/>
  <c r="BC9" i="21"/>
  <c r="BB9" i="21"/>
  <c r="BA9" i="21"/>
  <c r="AZ9" i="21"/>
  <c r="AY9" i="21"/>
  <c r="AX9" i="21"/>
  <c r="AW9" i="21"/>
  <c r="AU9" i="21"/>
  <c r="AT9" i="21"/>
  <c r="AS9" i="21"/>
  <c r="AR9" i="21"/>
  <c r="AQ9" i="21"/>
  <c r="AP9" i="21"/>
  <c r="AO9" i="21"/>
  <c r="AN9" i="21"/>
  <c r="AM9" i="21"/>
  <c r="AL9" i="21"/>
  <c r="AK9" i="21"/>
  <c r="AJ9" i="21"/>
  <c r="AI9" i="21"/>
  <c r="AH9" i="21"/>
  <c r="AG9" i="21"/>
  <c r="AF9" i="21"/>
  <c r="AE9" i="21"/>
  <c r="AD9" i="21"/>
  <c r="AB9" i="21"/>
  <c r="AA9" i="21"/>
  <c r="Z9" i="21"/>
  <c r="Y9" i="21"/>
  <c r="X9" i="21"/>
  <c r="W9" i="21"/>
  <c r="V9" i="21"/>
  <c r="T9" i="21"/>
  <c r="S9" i="21"/>
  <c r="R9" i="21"/>
  <c r="Q9" i="21"/>
  <c r="P9" i="21"/>
  <c r="O9" i="21"/>
  <c r="N9" i="21"/>
  <c r="M9" i="21"/>
  <c r="L9" i="21"/>
  <c r="K9" i="21"/>
  <c r="J9" i="21"/>
  <c r="I9" i="21"/>
  <c r="H9" i="21"/>
  <c r="G9" i="21"/>
  <c r="F9" i="21"/>
  <c r="E9" i="21"/>
  <c r="D9" i="21"/>
  <c r="C9" i="21"/>
  <c r="BC10" i="21"/>
  <c r="BB10" i="21"/>
  <c r="BA10" i="21"/>
  <c r="AZ10" i="21"/>
  <c r="AY10" i="21"/>
  <c r="AX10" i="21"/>
  <c r="AW10" i="21"/>
  <c r="AU10" i="21"/>
  <c r="AT10" i="21"/>
  <c r="AS10" i="21"/>
  <c r="AR10" i="21"/>
  <c r="AQ10" i="21"/>
  <c r="AP10" i="21"/>
  <c r="AO10" i="21"/>
  <c r="AN10" i="21"/>
  <c r="AM10" i="21"/>
  <c r="AL10" i="21"/>
  <c r="AK10" i="21"/>
  <c r="AJ10" i="21"/>
  <c r="AI10" i="21"/>
  <c r="AH10" i="21"/>
  <c r="AG10" i="21"/>
  <c r="AF10" i="21"/>
  <c r="AE10" i="21"/>
  <c r="AD10" i="21"/>
  <c r="AB10" i="21"/>
  <c r="AA10" i="21"/>
  <c r="Z10" i="21"/>
  <c r="Y10" i="21"/>
  <c r="X10" i="21"/>
  <c r="W10" i="21"/>
  <c r="V10" i="21"/>
  <c r="T10" i="21"/>
  <c r="S10" i="21"/>
  <c r="R10" i="21"/>
  <c r="Q10" i="21"/>
  <c r="P10" i="21"/>
  <c r="O10" i="21"/>
  <c r="N10" i="21"/>
  <c r="M10" i="21"/>
  <c r="L10" i="21"/>
  <c r="K10" i="21"/>
  <c r="J10" i="21"/>
  <c r="I10" i="21"/>
  <c r="H10" i="21"/>
  <c r="G10" i="21"/>
  <c r="F10" i="21"/>
  <c r="E10" i="21"/>
  <c r="D10" i="21"/>
  <c r="C10" i="21"/>
  <c r="BC11" i="21"/>
  <c r="BB11" i="21"/>
  <c r="BA11" i="21"/>
  <c r="AZ11" i="21"/>
  <c r="AY11" i="21"/>
  <c r="AX11" i="21"/>
  <c r="AW11" i="21"/>
  <c r="AU11" i="21"/>
  <c r="AT11" i="21"/>
  <c r="AS11" i="21"/>
  <c r="AR11" i="21"/>
  <c r="AQ11" i="21"/>
  <c r="AP11" i="21"/>
  <c r="AO11" i="21"/>
  <c r="AN11" i="21"/>
  <c r="AM11" i="21"/>
  <c r="AL11" i="21"/>
  <c r="AK11" i="21"/>
  <c r="AJ11" i="21"/>
  <c r="AI11" i="21"/>
  <c r="AH11" i="21"/>
  <c r="AG11" i="21"/>
  <c r="AF11" i="21"/>
  <c r="AE11" i="21"/>
  <c r="AD11" i="21"/>
  <c r="AB11" i="21"/>
  <c r="AA11" i="21"/>
  <c r="Z11" i="21"/>
  <c r="Y11" i="21"/>
  <c r="X11" i="21"/>
  <c r="W11" i="21"/>
  <c r="V11" i="21"/>
  <c r="T11" i="21"/>
  <c r="S11" i="21"/>
  <c r="R11" i="21"/>
  <c r="Q11" i="21"/>
  <c r="P11" i="21"/>
  <c r="O11" i="21"/>
  <c r="N11" i="21"/>
  <c r="M11" i="21"/>
  <c r="L11" i="21"/>
  <c r="K11" i="21"/>
  <c r="J11" i="21"/>
  <c r="I11" i="21"/>
  <c r="H11" i="21"/>
  <c r="G11" i="21"/>
  <c r="F11" i="21"/>
  <c r="E11" i="21"/>
  <c r="D11" i="21"/>
  <c r="C11" i="21"/>
  <c r="BC8" i="21"/>
  <c r="BB8" i="21"/>
  <c r="BA8" i="21"/>
  <c r="AZ8" i="21"/>
  <c r="AY8" i="21"/>
  <c r="AX8" i="21"/>
  <c r="AW8" i="21"/>
  <c r="AU8" i="21"/>
  <c r="AT8" i="21"/>
  <c r="AS8" i="21"/>
  <c r="AR8" i="21"/>
  <c r="AQ8" i="21"/>
  <c r="AP8" i="21"/>
  <c r="AO8" i="21"/>
  <c r="AN8" i="21"/>
  <c r="AM8" i="21"/>
  <c r="AL8" i="21"/>
  <c r="AK8" i="21"/>
  <c r="AJ8" i="21"/>
  <c r="AI8" i="21"/>
  <c r="AH8" i="21"/>
  <c r="AG8" i="21"/>
  <c r="AF8" i="21"/>
  <c r="AE8" i="21"/>
  <c r="AD8" i="21"/>
  <c r="AB8" i="21"/>
  <c r="AA8" i="21"/>
  <c r="Z8" i="21"/>
  <c r="Y8" i="21"/>
  <c r="X8" i="21"/>
  <c r="W8" i="21"/>
  <c r="V8" i="21"/>
  <c r="T8" i="21"/>
  <c r="S8" i="21"/>
  <c r="R8" i="21"/>
  <c r="Q8" i="21"/>
  <c r="P8" i="21"/>
  <c r="O8" i="21"/>
  <c r="N8" i="21"/>
  <c r="M8" i="21"/>
  <c r="L8" i="21"/>
  <c r="K8" i="21"/>
  <c r="J8" i="21"/>
  <c r="I8" i="21"/>
  <c r="H8" i="21"/>
  <c r="G8" i="21"/>
  <c r="F8" i="21"/>
  <c r="E8" i="21"/>
  <c r="D8" i="21"/>
  <c r="C8" i="21"/>
  <c r="E7" i="50"/>
  <c r="BC6" i="21"/>
  <c r="BB6" i="21"/>
  <c r="BA6" i="21"/>
  <c r="AZ6" i="21"/>
  <c r="AY6" i="21"/>
  <c r="AX6" i="21"/>
  <c r="AW6" i="21"/>
  <c r="AU6" i="21"/>
  <c r="AT6" i="21"/>
  <c r="AS6" i="21"/>
  <c r="AR6" i="21"/>
  <c r="AQ6" i="21"/>
  <c r="AP6" i="21"/>
  <c r="AO6" i="21"/>
  <c r="AN6" i="21"/>
  <c r="AM6" i="21"/>
  <c r="AL6" i="21"/>
  <c r="AK6" i="21"/>
  <c r="AJ6" i="21"/>
  <c r="AI6" i="21"/>
  <c r="AH6" i="21"/>
  <c r="AG6" i="21"/>
  <c r="AF6" i="21"/>
  <c r="AE6" i="21"/>
  <c r="AD6" i="21"/>
  <c r="AB6" i="21"/>
  <c r="AA6" i="21"/>
  <c r="Z6" i="21"/>
  <c r="Y6" i="21"/>
  <c r="X6" i="21"/>
  <c r="W6" i="21"/>
  <c r="V6" i="21"/>
  <c r="T6" i="21"/>
  <c r="S6" i="21"/>
  <c r="R6" i="21"/>
  <c r="Q6" i="21"/>
  <c r="P6" i="21"/>
  <c r="O6" i="21"/>
  <c r="N6" i="21"/>
  <c r="M6" i="21"/>
  <c r="L6" i="21"/>
  <c r="K6" i="21"/>
  <c r="J6" i="21"/>
  <c r="I6" i="21"/>
  <c r="H6" i="21"/>
  <c r="G6" i="21"/>
  <c r="F6" i="21"/>
  <c r="E6" i="21"/>
  <c r="D6" i="21"/>
  <c r="C6" i="21"/>
  <c r="I5" i="22"/>
  <c r="J5" i="22"/>
  <c r="BC20" i="22"/>
  <c r="BB20" i="22"/>
  <c r="BA20" i="22"/>
  <c r="AZ20" i="22"/>
  <c r="AY20" i="22"/>
  <c r="AX20" i="22"/>
  <c r="AW20" i="22"/>
  <c r="AU20" i="22"/>
  <c r="AT20" i="22"/>
  <c r="AS20" i="22"/>
  <c r="AR20" i="22"/>
  <c r="AQ20" i="22"/>
  <c r="AP20" i="22"/>
  <c r="AO20" i="22"/>
  <c r="AN20" i="22"/>
  <c r="AM20" i="22"/>
  <c r="AL20" i="22"/>
  <c r="AK20" i="22"/>
  <c r="AJ20" i="22"/>
  <c r="AI20" i="22"/>
  <c r="AH20" i="22"/>
  <c r="AG20" i="22"/>
  <c r="AF20" i="22"/>
  <c r="AE20" i="22"/>
  <c r="AD20" i="22"/>
  <c r="AB20" i="22"/>
  <c r="AA20" i="22"/>
  <c r="Z20" i="22"/>
  <c r="Y20" i="22"/>
  <c r="X20" i="22"/>
  <c r="W20" i="22"/>
  <c r="V20" i="22"/>
  <c r="T20" i="22"/>
  <c r="S20" i="22"/>
  <c r="R20" i="22"/>
  <c r="Q20" i="22"/>
  <c r="P20" i="22"/>
  <c r="O20" i="22"/>
  <c r="N20" i="22"/>
  <c r="M20" i="22"/>
  <c r="L20" i="22"/>
  <c r="K20" i="22"/>
  <c r="J20" i="22"/>
  <c r="I20" i="22"/>
  <c r="H20" i="22"/>
  <c r="G20" i="22"/>
  <c r="F20" i="22"/>
  <c r="E20" i="22"/>
  <c r="D20" i="22"/>
  <c r="C20" i="22"/>
  <c r="BC18" i="22"/>
  <c r="BB18" i="22"/>
  <c r="BA18" i="22"/>
  <c r="AZ18" i="22"/>
  <c r="AY18" i="22"/>
  <c r="AX18" i="22"/>
  <c r="AW18" i="22"/>
  <c r="AU18" i="22"/>
  <c r="AT18" i="22"/>
  <c r="AS18" i="22"/>
  <c r="AR18" i="22"/>
  <c r="AQ18" i="22"/>
  <c r="AP18" i="22"/>
  <c r="AO18" i="22"/>
  <c r="AN18" i="22"/>
  <c r="AM18" i="22"/>
  <c r="AL18" i="22"/>
  <c r="AK18" i="22"/>
  <c r="AJ18" i="22"/>
  <c r="AI18" i="22"/>
  <c r="AH18" i="22"/>
  <c r="AG18" i="22"/>
  <c r="AF18" i="22"/>
  <c r="AE18" i="22"/>
  <c r="AD18" i="22"/>
  <c r="AB18" i="22"/>
  <c r="AA18" i="22"/>
  <c r="Z18" i="22"/>
  <c r="Y18" i="22"/>
  <c r="X18" i="22"/>
  <c r="W18" i="22"/>
  <c r="V18" i="22"/>
  <c r="T18" i="22"/>
  <c r="S18" i="22"/>
  <c r="R18" i="22"/>
  <c r="Q18" i="22"/>
  <c r="P18" i="22"/>
  <c r="O18" i="22"/>
  <c r="N18" i="22"/>
  <c r="M18" i="22"/>
  <c r="L18" i="22"/>
  <c r="K18" i="22"/>
  <c r="J18" i="22"/>
  <c r="I18" i="22"/>
  <c r="H18" i="22"/>
  <c r="G18" i="22"/>
  <c r="F18" i="22"/>
  <c r="E18" i="22"/>
  <c r="D18" i="22"/>
  <c r="C18" i="22"/>
  <c r="BC19" i="22"/>
  <c r="BB19" i="22"/>
  <c r="BA19" i="22"/>
  <c r="AZ19" i="22"/>
  <c r="AY19" i="22"/>
  <c r="AX19" i="22"/>
  <c r="AW19" i="22"/>
  <c r="AU19" i="22"/>
  <c r="AT19" i="22"/>
  <c r="AS19" i="22"/>
  <c r="AR19" i="22"/>
  <c r="AQ19" i="22"/>
  <c r="AP19" i="22"/>
  <c r="AO19" i="22"/>
  <c r="AN19" i="22"/>
  <c r="AM19" i="22"/>
  <c r="AL19" i="22"/>
  <c r="AK19" i="22"/>
  <c r="AJ19" i="22"/>
  <c r="AI19" i="22"/>
  <c r="AH19" i="22"/>
  <c r="AG19" i="22"/>
  <c r="AF19" i="22"/>
  <c r="AE19" i="22"/>
  <c r="AD19" i="22"/>
  <c r="AB19" i="22"/>
  <c r="AA19" i="22"/>
  <c r="Z19" i="22"/>
  <c r="Y19" i="22"/>
  <c r="X19" i="22"/>
  <c r="W19" i="22"/>
  <c r="V19" i="22"/>
  <c r="T19" i="22"/>
  <c r="S19" i="22"/>
  <c r="R19" i="22"/>
  <c r="Q19" i="22"/>
  <c r="P19" i="22"/>
  <c r="O19" i="22"/>
  <c r="N19" i="22"/>
  <c r="M19" i="22"/>
  <c r="L19" i="22"/>
  <c r="K19" i="22"/>
  <c r="J19" i="22"/>
  <c r="I19" i="22"/>
  <c r="H19" i="22"/>
  <c r="G19" i="22"/>
  <c r="F19" i="22"/>
  <c r="E19" i="22"/>
  <c r="D19" i="22"/>
  <c r="C19" i="22"/>
  <c r="BC13" i="22"/>
  <c r="BB13" i="22"/>
  <c r="BA13" i="22"/>
  <c r="AZ13" i="22"/>
  <c r="AY13" i="22"/>
  <c r="AX13" i="22"/>
  <c r="AW13" i="22"/>
  <c r="AU13" i="22"/>
  <c r="AT13" i="22"/>
  <c r="AS13" i="22"/>
  <c r="AR13" i="22"/>
  <c r="AQ13" i="22"/>
  <c r="AP13" i="22"/>
  <c r="AO13" i="22"/>
  <c r="AN13" i="22"/>
  <c r="AM13" i="22"/>
  <c r="AL13" i="22"/>
  <c r="AK13" i="22"/>
  <c r="AJ13" i="22"/>
  <c r="AI13" i="22"/>
  <c r="AH13" i="22"/>
  <c r="AG13" i="22"/>
  <c r="AF13" i="22"/>
  <c r="AE13" i="22"/>
  <c r="AD13" i="22"/>
  <c r="AB13" i="22"/>
  <c r="AA13" i="22"/>
  <c r="Z13" i="22"/>
  <c r="Y13" i="22"/>
  <c r="X13" i="22"/>
  <c r="W13" i="22"/>
  <c r="V13" i="22"/>
  <c r="T13" i="22"/>
  <c r="S13" i="22"/>
  <c r="R13" i="22"/>
  <c r="Q13" i="22"/>
  <c r="P13" i="22"/>
  <c r="O13" i="22"/>
  <c r="N13" i="22"/>
  <c r="M13" i="22"/>
  <c r="L13" i="22"/>
  <c r="K13" i="22"/>
  <c r="J13" i="22"/>
  <c r="I13" i="22"/>
  <c r="H13" i="22"/>
  <c r="G13" i="22"/>
  <c r="F13" i="22"/>
  <c r="E13" i="22"/>
  <c r="D13" i="22"/>
  <c r="C13" i="22"/>
  <c r="BC7" i="22"/>
  <c r="BB7" i="22"/>
  <c r="BA7" i="22"/>
  <c r="AZ7" i="22"/>
  <c r="AY7" i="22"/>
  <c r="AX7" i="22"/>
  <c r="AW7" i="22"/>
  <c r="AU7" i="22"/>
  <c r="AT7" i="22"/>
  <c r="AS7" i="22"/>
  <c r="AR7" i="22"/>
  <c r="AQ7" i="22"/>
  <c r="AP7" i="22"/>
  <c r="AO7" i="22"/>
  <c r="AN7" i="22"/>
  <c r="AM7" i="22"/>
  <c r="AL7" i="22"/>
  <c r="AK7" i="22"/>
  <c r="AJ7" i="22"/>
  <c r="AI7" i="22"/>
  <c r="AH7" i="22"/>
  <c r="AG7" i="22"/>
  <c r="AF7" i="22"/>
  <c r="AE7" i="22"/>
  <c r="AD7" i="22"/>
  <c r="AB7" i="22"/>
  <c r="AA7" i="22"/>
  <c r="Z7" i="22"/>
  <c r="Y7" i="22"/>
  <c r="X7" i="22"/>
  <c r="W7" i="22"/>
  <c r="V7" i="22"/>
  <c r="T7" i="22"/>
  <c r="S7" i="22"/>
  <c r="R7" i="22"/>
  <c r="Q7" i="22"/>
  <c r="P7" i="22"/>
  <c r="O7" i="22"/>
  <c r="N7" i="22"/>
  <c r="M7" i="22"/>
  <c r="L7" i="22"/>
  <c r="K7" i="22"/>
  <c r="J7" i="22"/>
  <c r="I7" i="22"/>
  <c r="H7" i="22"/>
  <c r="G7" i="22"/>
  <c r="F7" i="22"/>
  <c r="E7" i="22"/>
  <c r="D7" i="22"/>
  <c r="C7" i="22"/>
  <c r="BC11" i="22"/>
  <c r="BB11" i="22"/>
  <c r="BA11" i="22"/>
  <c r="AZ11" i="22"/>
  <c r="AY11" i="22"/>
  <c r="AX11" i="22"/>
  <c r="AW11" i="22"/>
  <c r="AU11" i="22"/>
  <c r="AT11" i="22"/>
  <c r="AS11" i="22"/>
  <c r="AR11" i="22"/>
  <c r="AQ11" i="22"/>
  <c r="AP11" i="22"/>
  <c r="AO11" i="22"/>
  <c r="AN11" i="22"/>
  <c r="AM11" i="22"/>
  <c r="AL11" i="22"/>
  <c r="AK11" i="22"/>
  <c r="AJ11" i="22"/>
  <c r="AI11" i="22"/>
  <c r="AH11" i="22"/>
  <c r="AG11" i="22"/>
  <c r="AF11" i="22"/>
  <c r="AE11" i="22"/>
  <c r="AD11" i="22"/>
  <c r="AB11" i="22"/>
  <c r="AA11" i="22"/>
  <c r="Z11" i="22"/>
  <c r="Y11" i="22"/>
  <c r="X11" i="22"/>
  <c r="W11" i="22"/>
  <c r="V11" i="22"/>
  <c r="T11" i="22"/>
  <c r="S11" i="22"/>
  <c r="R11" i="22"/>
  <c r="Q11" i="22"/>
  <c r="P11" i="22"/>
  <c r="O11" i="22"/>
  <c r="N11" i="22"/>
  <c r="M11" i="22"/>
  <c r="L11" i="22"/>
  <c r="K11" i="22"/>
  <c r="J11" i="22"/>
  <c r="I11" i="22"/>
  <c r="H11" i="22"/>
  <c r="G11" i="22"/>
  <c r="F11" i="22"/>
  <c r="E11" i="22"/>
  <c r="D11" i="22"/>
  <c r="C11" i="22"/>
  <c r="BC12" i="12"/>
  <c r="BB12" i="12"/>
  <c r="BA12" i="12"/>
  <c r="AZ12" i="12"/>
  <c r="AY12" i="12"/>
  <c r="AX12" i="12"/>
  <c r="AW12" i="12"/>
  <c r="AU12" i="12"/>
  <c r="AT12" i="12"/>
  <c r="AS12" i="12"/>
  <c r="AR12" i="12"/>
  <c r="AQ12" i="12"/>
  <c r="AP12" i="12"/>
  <c r="AO12" i="12"/>
  <c r="AN12" i="12"/>
  <c r="AM12" i="12"/>
  <c r="AL12" i="12"/>
  <c r="AK12" i="12"/>
  <c r="AJ12" i="12"/>
  <c r="AI12" i="12"/>
  <c r="AH12" i="12"/>
  <c r="AG12" i="12"/>
  <c r="AF12" i="12"/>
  <c r="AE12" i="12"/>
  <c r="AD12" i="12"/>
  <c r="BC11" i="12"/>
  <c r="BB11" i="12"/>
  <c r="BB13" i="12" s="1"/>
  <c r="BA11" i="12"/>
  <c r="AZ11" i="12"/>
  <c r="AY11" i="12"/>
  <c r="AX11" i="12"/>
  <c r="AX13" i="12" s="1"/>
  <c r="AW11" i="12"/>
  <c r="AU11" i="12"/>
  <c r="AT11" i="12"/>
  <c r="AS11" i="12"/>
  <c r="AR11" i="12"/>
  <c r="AQ11" i="12"/>
  <c r="AP11" i="12"/>
  <c r="AP13" i="12" s="1"/>
  <c r="AO11" i="12"/>
  <c r="AN11" i="12"/>
  <c r="AM11" i="12"/>
  <c r="AL11" i="12"/>
  <c r="AK11" i="12"/>
  <c r="AJ11" i="12"/>
  <c r="AI11" i="12"/>
  <c r="AH11" i="12"/>
  <c r="AH13" i="12" s="1"/>
  <c r="AG11" i="12"/>
  <c r="AF11" i="12"/>
  <c r="AE11" i="12"/>
  <c r="AD11" i="12"/>
  <c r="BC10" i="12"/>
  <c r="BB10" i="12"/>
  <c r="BA10" i="12"/>
  <c r="AZ10" i="12"/>
  <c r="AY10" i="12"/>
  <c r="AX10" i="12"/>
  <c r="AW10" i="12"/>
  <c r="AU10" i="12"/>
  <c r="AT10" i="12"/>
  <c r="AS10" i="12"/>
  <c r="AR10" i="12"/>
  <c r="AQ10" i="12"/>
  <c r="AP10" i="12"/>
  <c r="AO10" i="12"/>
  <c r="AN10" i="12"/>
  <c r="AM10" i="12"/>
  <c r="AL10" i="12"/>
  <c r="AK10" i="12"/>
  <c r="AJ10" i="12"/>
  <c r="AI10" i="12"/>
  <c r="AH10" i="12"/>
  <c r="AG10" i="12"/>
  <c r="AF10" i="12"/>
  <c r="AE10" i="12"/>
  <c r="AD10" i="12"/>
  <c r="BC9" i="12"/>
  <c r="BB9" i="12"/>
  <c r="BA9" i="12"/>
  <c r="AZ9" i="12"/>
  <c r="AY9" i="12"/>
  <c r="AX9" i="12"/>
  <c r="AW9" i="12"/>
  <c r="AU9" i="12"/>
  <c r="AT9" i="12"/>
  <c r="AS9" i="12"/>
  <c r="AR9" i="12"/>
  <c r="AQ9" i="12"/>
  <c r="AP9" i="12"/>
  <c r="AO9" i="12"/>
  <c r="AN9" i="12"/>
  <c r="AM9" i="12"/>
  <c r="AL9" i="12"/>
  <c r="AK9" i="12"/>
  <c r="AJ9" i="12"/>
  <c r="AI9" i="12"/>
  <c r="AH9" i="12"/>
  <c r="AG9" i="12"/>
  <c r="AF9" i="12"/>
  <c r="AE9" i="12"/>
  <c r="AD9" i="12"/>
  <c r="BC8" i="12"/>
  <c r="BB8" i="12"/>
  <c r="BA8" i="12"/>
  <c r="AZ8" i="12"/>
  <c r="AY8" i="12"/>
  <c r="AX8" i="12"/>
  <c r="AW8" i="12"/>
  <c r="AU8" i="12"/>
  <c r="AT8" i="12"/>
  <c r="AS8" i="12"/>
  <c r="AR8" i="12"/>
  <c r="AQ8" i="12"/>
  <c r="AP8" i="12"/>
  <c r="AO8" i="12"/>
  <c r="AN8" i="12"/>
  <c r="AM8" i="12"/>
  <c r="AL8" i="12"/>
  <c r="AK8" i="12"/>
  <c r="AJ8" i="12"/>
  <c r="AI8" i="12"/>
  <c r="AH8" i="12"/>
  <c r="AG8" i="12"/>
  <c r="AF8" i="12"/>
  <c r="AE8" i="12"/>
  <c r="AD8" i="12"/>
  <c r="BC7" i="12"/>
  <c r="BB7" i="12"/>
  <c r="BA7" i="12"/>
  <c r="AZ7" i="12"/>
  <c r="AY7" i="12"/>
  <c r="AX7" i="12"/>
  <c r="AW7" i="12"/>
  <c r="AU7" i="12"/>
  <c r="AT7" i="12"/>
  <c r="AS7" i="12"/>
  <c r="AR7" i="12"/>
  <c r="AQ7" i="12"/>
  <c r="AP7" i="12"/>
  <c r="AO7" i="12"/>
  <c r="AN7" i="12"/>
  <c r="AM7" i="12"/>
  <c r="AL7" i="12"/>
  <c r="AK7" i="12"/>
  <c r="AJ7" i="12"/>
  <c r="AI7" i="12"/>
  <c r="AH7" i="12"/>
  <c r="AG7" i="12"/>
  <c r="AF7" i="12"/>
  <c r="AE7" i="12"/>
  <c r="AD7" i="12"/>
  <c r="BC35" i="12"/>
  <c r="BB35" i="12"/>
  <c r="BA35" i="12"/>
  <c r="AZ35" i="12"/>
  <c r="AY35" i="12"/>
  <c r="AX35" i="12"/>
  <c r="AW35" i="12"/>
  <c r="AU35" i="12"/>
  <c r="AT35" i="12"/>
  <c r="AS35" i="12"/>
  <c r="AR35" i="12"/>
  <c r="AQ35" i="12"/>
  <c r="AP35" i="12"/>
  <c r="AO35" i="12"/>
  <c r="AN35" i="12"/>
  <c r="AM35" i="12"/>
  <c r="AL35" i="12"/>
  <c r="AK35" i="12"/>
  <c r="AJ35" i="12"/>
  <c r="AI35" i="12"/>
  <c r="AH35" i="12"/>
  <c r="AG35" i="12"/>
  <c r="AF35" i="12"/>
  <c r="AE35" i="12"/>
  <c r="AD35" i="12"/>
  <c r="BC36" i="12"/>
  <c r="BB36" i="12"/>
  <c r="BA36" i="12"/>
  <c r="AZ36" i="12"/>
  <c r="AY36" i="12"/>
  <c r="AX36" i="12"/>
  <c r="AW36" i="12"/>
  <c r="AU36" i="12"/>
  <c r="AT36" i="12"/>
  <c r="AS36" i="12"/>
  <c r="AR36" i="12"/>
  <c r="AQ36" i="12"/>
  <c r="AP36" i="12"/>
  <c r="AO36" i="12"/>
  <c r="AN36" i="12"/>
  <c r="AM36" i="12"/>
  <c r="AL36" i="12"/>
  <c r="AK36" i="12"/>
  <c r="AJ36" i="12"/>
  <c r="AI36" i="12"/>
  <c r="AH36" i="12"/>
  <c r="AG36" i="12"/>
  <c r="AF36" i="12"/>
  <c r="AE36" i="12"/>
  <c r="AD36" i="12"/>
  <c r="BC22" i="12"/>
  <c r="BB22" i="12"/>
  <c r="BA22" i="12"/>
  <c r="AZ22" i="12"/>
  <c r="AY22" i="12"/>
  <c r="AX22" i="12"/>
  <c r="AW22" i="12"/>
  <c r="AU22" i="12"/>
  <c r="AT22" i="12"/>
  <c r="AS22" i="12"/>
  <c r="AR22" i="12"/>
  <c r="AQ22" i="12"/>
  <c r="AP22" i="12"/>
  <c r="AO22" i="12"/>
  <c r="AN22" i="12"/>
  <c r="AM22" i="12"/>
  <c r="AL22" i="12"/>
  <c r="AK22" i="12"/>
  <c r="AJ22" i="12"/>
  <c r="AI22" i="12"/>
  <c r="AH22" i="12"/>
  <c r="AG22" i="12"/>
  <c r="AF22" i="12"/>
  <c r="AE22" i="12"/>
  <c r="AD22" i="12"/>
  <c r="BC23" i="12"/>
  <c r="BB23" i="12"/>
  <c r="BA23" i="12"/>
  <c r="AZ23" i="12"/>
  <c r="AY23" i="12"/>
  <c r="AX23" i="12"/>
  <c r="AW23" i="12"/>
  <c r="AU23" i="12"/>
  <c r="AT23" i="12"/>
  <c r="AS23" i="12"/>
  <c r="AR23" i="12"/>
  <c r="AQ23" i="12"/>
  <c r="AP23" i="12"/>
  <c r="AO23" i="12"/>
  <c r="AN23" i="12"/>
  <c r="AM23" i="12"/>
  <c r="AL23" i="12"/>
  <c r="AK23" i="12"/>
  <c r="AJ23" i="12"/>
  <c r="AI23" i="12"/>
  <c r="AH23" i="12"/>
  <c r="AG23" i="12"/>
  <c r="AF23" i="12"/>
  <c r="AE23" i="12"/>
  <c r="AD23" i="12"/>
  <c r="BC27" i="12"/>
  <c r="BB27" i="12"/>
  <c r="BA27" i="12"/>
  <c r="AZ27" i="12"/>
  <c r="AY27" i="12"/>
  <c r="AX27" i="12"/>
  <c r="AW27" i="12"/>
  <c r="AU27" i="12"/>
  <c r="AT27" i="12"/>
  <c r="AS27" i="12"/>
  <c r="AR27" i="12"/>
  <c r="AQ27" i="12"/>
  <c r="AP27" i="12"/>
  <c r="AO27" i="12"/>
  <c r="AN27" i="12"/>
  <c r="AM27" i="12"/>
  <c r="AL27" i="12"/>
  <c r="AK27" i="12"/>
  <c r="AJ27" i="12"/>
  <c r="AI27" i="12"/>
  <c r="AH27" i="12"/>
  <c r="AG27" i="12"/>
  <c r="AF27" i="12"/>
  <c r="AE27" i="12"/>
  <c r="AD27" i="12"/>
  <c r="BC28" i="12"/>
  <c r="BB28" i="12"/>
  <c r="BA28" i="12"/>
  <c r="AZ28" i="12"/>
  <c r="AY28" i="12"/>
  <c r="AX28" i="12"/>
  <c r="AW28" i="12"/>
  <c r="AU28" i="12"/>
  <c r="AT28" i="12"/>
  <c r="AS28" i="12"/>
  <c r="AR28" i="12"/>
  <c r="AQ28" i="12"/>
  <c r="AP28" i="12"/>
  <c r="AO28" i="12"/>
  <c r="AN28" i="12"/>
  <c r="AM28" i="12"/>
  <c r="AL28" i="12"/>
  <c r="AK28" i="12"/>
  <c r="AJ28" i="12"/>
  <c r="AI28" i="12"/>
  <c r="AH28" i="12"/>
  <c r="AG28" i="12"/>
  <c r="AF28" i="12"/>
  <c r="AE28" i="12"/>
  <c r="AD28" i="12"/>
  <c r="BC17" i="12"/>
  <c r="BB17" i="12"/>
  <c r="BA17" i="12"/>
  <c r="AZ17" i="12"/>
  <c r="AY17" i="12"/>
  <c r="AX17" i="12"/>
  <c r="AW17" i="12"/>
  <c r="AU17" i="12"/>
  <c r="AT17" i="12"/>
  <c r="AS17" i="12"/>
  <c r="AR17" i="12"/>
  <c r="AQ17" i="12"/>
  <c r="AP17" i="12"/>
  <c r="AO17" i="12"/>
  <c r="AN17" i="12"/>
  <c r="AM17" i="12"/>
  <c r="AL17" i="12"/>
  <c r="AK17" i="12"/>
  <c r="AJ17" i="12"/>
  <c r="AI17" i="12"/>
  <c r="AH17" i="12"/>
  <c r="AG17" i="12"/>
  <c r="AF17" i="12"/>
  <c r="AE17" i="12"/>
  <c r="AD17" i="12"/>
  <c r="BC16" i="12"/>
  <c r="BB16" i="12"/>
  <c r="BA16" i="12"/>
  <c r="AZ16" i="12"/>
  <c r="AY16" i="12"/>
  <c r="AX16" i="12"/>
  <c r="AW16" i="12"/>
  <c r="AU16" i="12"/>
  <c r="AT16" i="12"/>
  <c r="AS16" i="12"/>
  <c r="AR16" i="12"/>
  <c r="AQ16" i="12"/>
  <c r="AP16" i="12"/>
  <c r="AO16" i="12"/>
  <c r="AN16" i="12"/>
  <c r="AM16" i="12"/>
  <c r="AL16" i="12"/>
  <c r="AK16" i="12"/>
  <c r="AJ16" i="12"/>
  <c r="AI16" i="12"/>
  <c r="AH16" i="12"/>
  <c r="AG16" i="12"/>
  <c r="AF16" i="12"/>
  <c r="AE16" i="12"/>
  <c r="AD16" i="12"/>
  <c r="AT13" i="12"/>
  <c r="BC13" i="13"/>
  <c r="BB13" i="13"/>
  <c r="BA13" i="13"/>
  <c r="AZ13" i="13"/>
  <c r="AY13" i="13"/>
  <c r="AX13" i="13"/>
  <c r="AW13" i="13"/>
  <c r="AU13" i="13"/>
  <c r="AT13" i="13"/>
  <c r="AS13" i="13"/>
  <c r="AR13" i="13"/>
  <c r="AQ13" i="13"/>
  <c r="AP13" i="13"/>
  <c r="AO13" i="13"/>
  <c r="AN13" i="13"/>
  <c r="AM13" i="13"/>
  <c r="AL13" i="13"/>
  <c r="AK13" i="13"/>
  <c r="AJ13" i="13"/>
  <c r="AI13" i="13"/>
  <c r="AH13" i="13"/>
  <c r="AG13" i="13"/>
  <c r="AF13" i="13"/>
  <c r="AE13" i="13"/>
  <c r="AD13" i="13"/>
  <c r="BC12" i="13"/>
  <c r="BB12" i="13"/>
  <c r="BA12" i="13"/>
  <c r="AZ12" i="13"/>
  <c r="AY12" i="13"/>
  <c r="AX12" i="13"/>
  <c r="AW12" i="13"/>
  <c r="AU12" i="13"/>
  <c r="AT12" i="13"/>
  <c r="AS12" i="13"/>
  <c r="AR12" i="13"/>
  <c r="AQ12" i="13"/>
  <c r="AP12" i="13"/>
  <c r="AO12" i="13"/>
  <c r="AN12" i="13"/>
  <c r="AM12" i="13"/>
  <c r="AL12" i="13"/>
  <c r="AK12" i="13"/>
  <c r="AJ12" i="13"/>
  <c r="AI12" i="13"/>
  <c r="AH12" i="13"/>
  <c r="AG12" i="13"/>
  <c r="AF12" i="13"/>
  <c r="AE12" i="13"/>
  <c r="AD12" i="13"/>
  <c r="BC11" i="13"/>
  <c r="BB11" i="13"/>
  <c r="BB14" i="13" s="1"/>
  <c r="BA11" i="13"/>
  <c r="BA14" i="13" s="1"/>
  <c r="AZ11" i="13"/>
  <c r="AZ14" i="13" s="1"/>
  <c r="AY11" i="13"/>
  <c r="AY14" i="13" s="1"/>
  <c r="AX11" i="13"/>
  <c r="AX14" i="13" s="1"/>
  <c r="AW11" i="13"/>
  <c r="AW14" i="13" s="1"/>
  <c r="AU11" i="13"/>
  <c r="AT11" i="13"/>
  <c r="AS11" i="13"/>
  <c r="AS14" i="13" s="1"/>
  <c r="AR11" i="13"/>
  <c r="AR14" i="13" s="1"/>
  <c r="AQ11" i="13"/>
  <c r="AQ14" i="13" s="1"/>
  <c r="AP11" i="13"/>
  <c r="AP14" i="13" s="1"/>
  <c r="AO11" i="13"/>
  <c r="AO14" i="13" s="1"/>
  <c r="AN11" i="13"/>
  <c r="AN14" i="13" s="1"/>
  <c r="AM11" i="13"/>
  <c r="AL11" i="13"/>
  <c r="AK11" i="13"/>
  <c r="AK14" i="13" s="1"/>
  <c r="AJ11" i="13"/>
  <c r="AJ14" i="13" s="1"/>
  <c r="AI11" i="13"/>
  <c r="AI14" i="13" s="1"/>
  <c r="AH11" i="13"/>
  <c r="AH14" i="13" s="1"/>
  <c r="AG11" i="13"/>
  <c r="AG14" i="13" s="1"/>
  <c r="AF11" i="13"/>
  <c r="AF14" i="13" s="1"/>
  <c r="AE11" i="13"/>
  <c r="AD11" i="13"/>
  <c r="BC15" i="13"/>
  <c r="BB15" i="13"/>
  <c r="BA15" i="13"/>
  <c r="AZ15" i="13"/>
  <c r="AY15" i="13"/>
  <c r="AX15" i="13"/>
  <c r="AW15" i="13"/>
  <c r="AU15" i="13"/>
  <c r="AT15" i="13"/>
  <c r="AS15" i="13"/>
  <c r="AR15" i="13"/>
  <c r="AQ15" i="13"/>
  <c r="AP15" i="13"/>
  <c r="AO15" i="13"/>
  <c r="AN15" i="13"/>
  <c r="AM15" i="13"/>
  <c r="AL15" i="13"/>
  <c r="AK15" i="13"/>
  <c r="AJ15" i="13"/>
  <c r="AI15" i="13"/>
  <c r="AH15" i="13"/>
  <c r="AG15" i="13"/>
  <c r="AF15" i="13"/>
  <c r="AE15" i="13"/>
  <c r="AD15" i="13"/>
  <c r="BC16" i="13"/>
  <c r="BB16" i="13"/>
  <c r="BA16" i="13"/>
  <c r="BA17" i="13" s="1"/>
  <c r="AZ16" i="13"/>
  <c r="AY16" i="13"/>
  <c r="AX16" i="13"/>
  <c r="AW16" i="13"/>
  <c r="AU16" i="13"/>
  <c r="AT16" i="13"/>
  <c r="AS16" i="13"/>
  <c r="AR16" i="13"/>
  <c r="AR17" i="13" s="1"/>
  <c r="AQ16" i="13"/>
  <c r="AP16" i="13"/>
  <c r="AO16" i="13"/>
  <c r="AN16" i="13"/>
  <c r="AM16" i="13"/>
  <c r="AL16" i="13"/>
  <c r="AK16" i="13"/>
  <c r="AK17" i="13" s="1"/>
  <c r="AJ16" i="13"/>
  <c r="AJ17" i="13" s="1"/>
  <c r="AI16" i="13"/>
  <c r="AH16" i="13"/>
  <c r="AG16" i="13"/>
  <c r="AF16" i="13"/>
  <c r="AE16" i="13"/>
  <c r="AD16" i="13"/>
  <c r="AD10" i="30"/>
  <c r="AE10" i="30"/>
  <c r="AF10" i="30"/>
  <c r="AG10" i="30"/>
  <c r="AH10" i="30"/>
  <c r="AI10" i="30"/>
  <c r="AJ10" i="30"/>
  <c r="AK10" i="30"/>
  <c r="AL10" i="30"/>
  <c r="AM10" i="30"/>
  <c r="AN10" i="30"/>
  <c r="AO10" i="30"/>
  <c r="AP10" i="30"/>
  <c r="AQ10" i="30"/>
  <c r="AR10" i="30"/>
  <c r="AS10" i="30"/>
  <c r="AT10" i="30"/>
  <c r="AU10" i="30"/>
  <c r="AW10" i="30"/>
  <c r="AX10" i="30"/>
  <c r="AY10" i="30"/>
  <c r="AZ10" i="30"/>
  <c r="BA10" i="30"/>
  <c r="BB10" i="30"/>
  <c r="BC10" i="30"/>
  <c r="BC17" i="13"/>
  <c r="BB17" i="13"/>
  <c r="AS17" i="13"/>
  <c r="BC22" i="13"/>
  <c r="BB22" i="13"/>
  <c r="BA22" i="13"/>
  <c r="AZ22" i="13"/>
  <c r="AY22" i="13"/>
  <c r="AX22" i="13"/>
  <c r="AW22" i="13"/>
  <c r="AU22" i="13"/>
  <c r="AT22" i="13"/>
  <c r="AS22" i="13"/>
  <c r="AR22" i="13"/>
  <c r="AQ22" i="13"/>
  <c r="AP22" i="13"/>
  <c r="AO22" i="13"/>
  <c r="AN22" i="13"/>
  <c r="AM22" i="13"/>
  <c r="AL22" i="13"/>
  <c r="AK22" i="13"/>
  <c r="AJ22" i="13"/>
  <c r="AI22" i="13"/>
  <c r="AH22" i="13"/>
  <c r="AG22" i="13"/>
  <c r="AF22" i="13"/>
  <c r="AE22" i="13"/>
  <c r="AD22" i="13"/>
  <c r="BC21" i="13"/>
  <c r="BB21" i="13"/>
  <c r="BA21" i="13"/>
  <c r="AZ21" i="13"/>
  <c r="AY21" i="13"/>
  <c r="AX21" i="13"/>
  <c r="AW21" i="13"/>
  <c r="AU21" i="13"/>
  <c r="AT21" i="13"/>
  <c r="AS21" i="13"/>
  <c r="AR21" i="13"/>
  <c r="AQ21" i="13"/>
  <c r="AP21" i="13"/>
  <c r="AO21" i="13"/>
  <c r="AN21" i="13"/>
  <c r="AM21" i="13"/>
  <c r="AL21" i="13"/>
  <c r="AK21" i="13"/>
  <c r="AJ21" i="13"/>
  <c r="AI21" i="13"/>
  <c r="AH21" i="13"/>
  <c r="AG21" i="13"/>
  <c r="AF21" i="13"/>
  <c r="AE21" i="13"/>
  <c r="AD21" i="13"/>
  <c r="BC20" i="13"/>
  <c r="BB20" i="13"/>
  <c r="BA20" i="13"/>
  <c r="AZ20" i="13"/>
  <c r="AY20" i="13"/>
  <c r="AX20" i="13"/>
  <c r="AW20" i="13"/>
  <c r="AU20" i="13"/>
  <c r="AT20" i="13"/>
  <c r="AS20" i="13"/>
  <c r="AR20" i="13"/>
  <c r="AQ20" i="13"/>
  <c r="AP20" i="13"/>
  <c r="AO20" i="13"/>
  <c r="AN20" i="13"/>
  <c r="AM20" i="13"/>
  <c r="AL20" i="13"/>
  <c r="AK20" i="13"/>
  <c r="AJ20" i="13"/>
  <c r="AI20" i="13"/>
  <c r="AH20" i="13"/>
  <c r="AG20" i="13"/>
  <c r="AF20" i="13"/>
  <c r="AE20" i="13"/>
  <c r="AD20" i="13"/>
  <c r="BC19" i="13"/>
  <c r="BB19" i="13"/>
  <c r="BA19" i="13"/>
  <c r="AZ19" i="13"/>
  <c r="AY19" i="13"/>
  <c r="AX19" i="13"/>
  <c r="AW19" i="13"/>
  <c r="AU19" i="13"/>
  <c r="AT19" i="13"/>
  <c r="AS19" i="13"/>
  <c r="AR19" i="13"/>
  <c r="AQ19" i="13"/>
  <c r="AP19" i="13"/>
  <c r="AO19" i="13"/>
  <c r="AN19" i="13"/>
  <c r="AM19" i="13"/>
  <c r="AL19" i="13"/>
  <c r="AK19" i="13"/>
  <c r="AJ19" i="13"/>
  <c r="AI19" i="13"/>
  <c r="AH19" i="13"/>
  <c r="AG19" i="13"/>
  <c r="AF19" i="13"/>
  <c r="AE19" i="13"/>
  <c r="AD19" i="13"/>
  <c r="BC23" i="14"/>
  <c r="BB23" i="14"/>
  <c r="BA23" i="14"/>
  <c r="AZ23" i="14"/>
  <c r="AY23" i="14"/>
  <c r="AX23" i="14"/>
  <c r="AW23" i="14"/>
  <c r="AV23" i="14"/>
  <c r="AU23" i="14"/>
  <c r="AT23" i="14"/>
  <c r="AS23" i="14"/>
  <c r="AR23" i="14"/>
  <c r="AQ23" i="14"/>
  <c r="AP23" i="14"/>
  <c r="AO23" i="14"/>
  <c r="AN23" i="14"/>
  <c r="AM23" i="14"/>
  <c r="AL23" i="14"/>
  <c r="AK23" i="14"/>
  <c r="AJ23" i="14"/>
  <c r="AI23" i="14"/>
  <c r="AH23" i="14"/>
  <c r="AG23" i="14"/>
  <c r="AF23" i="14"/>
  <c r="AE23" i="14"/>
  <c r="AD23" i="14"/>
  <c r="BC16" i="14"/>
  <c r="BB16" i="14"/>
  <c r="BA16" i="14"/>
  <c r="AZ16" i="14"/>
  <c r="AY16" i="14"/>
  <c r="AX16" i="14"/>
  <c r="AW16" i="14"/>
  <c r="AU16" i="14"/>
  <c r="AT16" i="14"/>
  <c r="AS16" i="14"/>
  <c r="AR16" i="14"/>
  <c r="AQ16" i="14"/>
  <c r="AP16" i="14"/>
  <c r="AO16" i="14"/>
  <c r="AN16" i="14"/>
  <c r="AM16" i="14"/>
  <c r="AL16" i="14"/>
  <c r="AK16" i="14"/>
  <c r="AJ16" i="14"/>
  <c r="AI16" i="14"/>
  <c r="AH16" i="14"/>
  <c r="AG16" i="14"/>
  <c r="AF16" i="14"/>
  <c r="AE16" i="14"/>
  <c r="AD16" i="14"/>
  <c r="BC13" i="14"/>
  <c r="BB13" i="14"/>
  <c r="BA13" i="14"/>
  <c r="AZ13" i="14"/>
  <c r="AY13" i="14"/>
  <c r="AX13" i="14"/>
  <c r="AW13" i="14"/>
  <c r="AU13" i="14"/>
  <c r="AT13" i="14"/>
  <c r="AS13" i="14"/>
  <c r="AR13" i="14"/>
  <c r="AQ13" i="14"/>
  <c r="AP13" i="14"/>
  <c r="AO13" i="14"/>
  <c r="AN13" i="14"/>
  <c r="AM13" i="14"/>
  <c r="AL13" i="14"/>
  <c r="AK13" i="14"/>
  <c r="AJ13" i="14"/>
  <c r="AI13" i="14"/>
  <c r="AH13" i="14"/>
  <c r="AG13" i="14"/>
  <c r="AF13" i="14"/>
  <c r="AE13" i="14"/>
  <c r="AD13" i="14"/>
  <c r="BC12" i="14"/>
  <c r="BB12" i="14"/>
  <c r="BA12" i="14"/>
  <c r="AZ12" i="14"/>
  <c r="AY12" i="14"/>
  <c r="AX12" i="14"/>
  <c r="AW12" i="14"/>
  <c r="AV12" i="14"/>
  <c r="AU12" i="14"/>
  <c r="AT12" i="14"/>
  <c r="AS12" i="14"/>
  <c r="AR12" i="14"/>
  <c r="AQ12" i="14"/>
  <c r="AP12" i="14"/>
  <c r="AO12" i="14"/>
  <c r="AN12" i="14"/>
  <c r="AM12" i="14"/>
  <c r="AL12" i="14"/>
  <c r="AK12" i="14"/>
  <c r="AJ12" i="14"/>
  <c r="AI12" i="14"/>
  <c r="AH12" i="14"/>
  <c r="AG12" i="14"/>
  <c r="AF12" i="14"/>
  <c r="AE12" i="14"/>
  <c r="AD12" i="14"/>
  <c r="BC11" i="14"/>
  <c r="BB11" i="14"/>
  <c r="BA11" i="14"/>
  <c r="AZ11" i="14"/>
  <c r="AY11" i="14"/>
  <c r="AY14" i="14" s="1"/>
  <c r="AX11" i="14"/>
  <c r="AW11" i="14"/>
  <c r="AU11" i="14"/>
  <c r="AU14" i="14" s="1"/>
  <c r="AT11" i="14"/>
  <c r="AS11" i="14"/>
  <c r="AR11" i="14"/>
  <c r="AQ11" i="14"/>
  <c r="AP11" i="14"/>
  <c r="AO11" i="14"/>
  <c r="AN11" i="14"/>
  <c r="AM11" i="14"/>
  <c r="AM14" i="14" s="1"/>
  <c r="AL11" i="14"/>
  <c r="AK11" i="14"/>
  <c r="AJ11" i="14"/>
  <c r="AI11" i="14"/>
  <c r="AH11" i="14"/>
  <c r="AG11" i="14"/>
  <c r="AF11" i="14"/>
  <c r="AE11" i="14"/>
  <c r="AE14" i="14" s="1"/>
  <c r="AD11" i="14"/>
  <c r="BC9" i="14"/>
  <c r="BB9" i="14"/>
  <c r="BA9" i="14"/>
  <c r="AZ9" i="14"/>
  <c r="AY9" i="14"/>
  <c r="AX9" i="14"/>
  <c r="AW9" i="14"/>
  <c r="AV9" i="14"/>
  <c r="AU9" i="14"/>
  <c r="AT9" i="14"/>
  <c r="AS9" i="14"/>
  <c r="AR9" i="14"/>
  <c r="AQ9" i="14"/>
  <c r="AP9" i="14"/>
  <c r="AO9" i="14"/>
  <c r="AN9" i="14"/>
  <c r="AM9" i="14"/>
  <c r="AL9" i="14"/>
  <c r="AK9" i="14"/>
  <c r="AJ9" i="14"/>
  <c r="AI9" i="14"/>
  <c r="AH9" i="14"/>
  <c r="AG9" i="14"/>
  <c r="AF9" i="14"/>
  <c r="AE9" i="14"/>
  <c r="AD9" i="14"/>
  <c r="BC8" i="14"/>
  <c r="BB8" i="14"/>
  <c r="BA8" i="14"/>
  <c r="AZ8" i="14"/>
  <c r="AY8" i="14"/>
  <c r="AX8" i="14"/>
  <c r="AW8" i="14"/>
  <c r="AU8" i="14"/>
  <c r="AT8" i="14"/>
  <c r="AS8" i="14"/>
  <c r="AR8" i="14"/>
  <c r="AQ8" i="14"/>
  <c r="AP8" i="14"/>
  <c r="AO8" i="14"/>
  <c r="AN8" i="14"/>
  <c r="AM8" i="14"/>
  <c r="AL8" i="14"/>
  <c r="AK8" i="14"/>
  <c r="AJ8" i="14"/>
  <c r="AI8" i="14"/>
  <c r="AH8" i="14"/>
  <c r="AG8" i="14"/>
  <c r="AF8" i="14"/>
  <c r="AE8" i="14"/>
  <c r="AD8" i="14"/>
  <c r="BC10" i="14"/>
  <c r="BB10" i="14"/>
  <c r="BA10" i="14"/>
  <c r="AZ10" i="14"/>
  <c r="AY10" i="14"/>
  <c r="AX10" i="14"/>
  <c r="AW10" i="14"/>
  <c r="AU10" i="14"/>
  <c r="AT10" i="14"/>
  <c r="AS10" i="14"/>
  <c r="AR10" i="14"/>
  <c r="AQ10" i="14"/>
  <c r="AP10" i="14"/>
  <c r="AO10" i="14"/>
  <c r="AN10" i="14"/>
  <c r="AM10" i="14"/>
  <c r="AL10" i="14"/>
  <c r="AK10" i="14"/>
  <c r="AJ10" i="14"/>
  <c r="AI10" i="14"/>
  <c r="AH10" i="14"/>
  <c r="AG10" i="14"/>
  <c r="AF10" i="14"/>
  <c r="AE10" i="14"/>
  <c r="AD10" i="14"/>
  <c r="BC7" i="14"/>
  <c r="BB7" i="14"/>
  <c r="BA7" i="14"/>
  <c r="AZ7" i="14"/>
  <c r="AY7" i="14"/>
  <c r="AX7" i="14"/>
  <c r="AW7" i="14"/>
  <c r="AU7" i="14"/>
  <c r="AT7" i="14"/>
  <c r="AS7" i="14"/>
  <c r="AR7" i="14"/>
  <c r="AQ7" i="14"/>
  <c r="AP7" i="14"/>
  <c r="AO7" i="14"/>
  <c r="AN7" i="14"/>
  <c r="AM7" i="14"/>
  <c r="AL7" i="14"/>
  <c r="AK7" i="14"/>
  <c r="AJ7" i="14"/>
  <c r="AI7" i="14"/>
  <c r="AH7" i="14"/>
  <c r="AG7" i="14"/>
  <c r="AF7" i="14"/>
  <c r="AE7" i="14"/>
  <c r="AD7" i="14"/>
  <c r="BC17" i="14"/>
  <c r="BB17" i="14"/>
  <c r="BA17" i="14"/>
  <c r="AZ17" i="14"/>
  <c r="AY17" i="14"/>
  <c r="AX17" i="14"/>
  <c r="AW17" i="14"/>
  <c r="AV17" i="14"/>
  <c r="AU17" i="14"/>
  <c r="AT17" i="14"/>
  <c r="AS17" i="14"/>
  <c r="AR17" i="14"/>
  <c r="AQ17" i="14"/>
  <c r="AP17" i="14"/>
  <c r="AO17" i="14"/>
  <c r="AN17" i="14"/>
  <c r="AM17" i="14"/>
  <c r="AL17" i="14"/>
  <c r="AK17" i="14"/>
  <c r="AJ17" i="14"/>
  <c r="AI17" i="14"/>
  <c r="AH17" i="14"/>
  <c r="AG17" i="14"/>
  <c r="AF17" i="14"/>
  <c r="AE17" i="14"/>
  <c r="AD17" i="14"/>
  <c r="BC15" i="14"/>
  <c r="BB15" i="14"/>
  <c r="BA15" i="14"/>
  <c r="AZ15" i="14"/>
  <c r="AY15" i="14"/>
  <c r="AX15" i="14"/>
  <c r="AW15" i="14"/>
  <c r="AU15" i="14"/>
  <c r="AT15" i="14"/>
  <c r="AS15" i="14"/>
  <c r="AR15" i="14"/>
  <c r="AQ15" i="14"/>
  <c r="AP15" i="14"/>
  <c r="AO15" i="14"/>
  <c r="AN15" i="14"/>
  <c r="AM15" i="14"/>
  <c r="AL15" i="14"/>
  <c r="AK15" i="14"/>
  <c r="AJ15" i="14"/>
  <c r="AI15" i="14"/>
  <c r="AH15" i="14"/>
  <c r="AG15" i="14"/>
  <c r="AF15" i="14"/>
  <c r="AE15" i="14"/>
  <c r="AD15" i="14"/>
  <c r="BC6" i="14"/>
  <c r="BB6" i="14"/>
  <c r="BA6" i="14"/>
  <c r="AZ6" i="14"/>
  <c r="AY6" i="14"/>
  <c r="AX6" i="14"/>
  <c r="AW6" i="14"/>
  <c r="AU6" i="14"/>
  <c r="AT6" i="14"/>
  <c r="AS6" i="14"/>
  <c r="AR6" i="14"/>
  <c r="AQ6" i="14"/>
  <c r="AP6" i="14"/>
  <c r="AO6" i="14"/>
  <c r="AN6" i="14"/>
  <c r="AM6" i="14"/>
  <c r="AL6" i="14"/>
  <c r="AK6" i="14"/>
  <c r="AJ6" i="14"/>
  <c r="AI6" i="14"/>
  <c r="AH6" i="14"/>
  <c r="AG6" i="14"/>
  <c r="AF6" i="14"/>
  <c r="AE6" i="14"/>
  <c r="AD6" i="14"/>
  <c r="BC5" i="14"/>
  <c r="BB5" i="14"/>
  <c r="BA5" i="14"/>
  <c r="AZ5" i="14"/>
  <c r="AY5" i="14"/>
  <c r="AX5" i="14"/>
  <c r="AW5" i="14"/>
  <c r="AU5" i="14"/>
  <c r="AT5" i="14"/>
  <c r="AS5" i="14"/>
  <c r="AR5" i="14"/>
  <c r="AQ5" i="14"/>
  <c r="AP5" i="14"/>
  <c r="AO5" i="14"/>
  <c r="AN5" i="14"/>
  <c r="AM5" i="14"/>
  <c r="AL5" i="14"/>
  <c r="AK5" i="14"/>
  <c r="AJ5" i="14"/>
  <c r="AI5" i="14"/>
  <c r="AH5" i="14"/>
  <c r="AG5" i="14"/>
  <c r="AF5" i="14"/>
  <c r="AE5" i="14"/>
  <c r="AD5" i="14"/>
  <c r="A1" i="14"/>
  <c r="AE4" i="14"/>
  <c r="AF4" i="14" s="1"/>
  <c r="AG4" i="14" s="1"/>
  <c r="AH4" i="14" s="1"/>
  <c r="AI4" i="14" s="1"/>
  <c r="AJ4" i="14" s="1"/>
  <c r="AK4" i="14" s="1"/>
  <c r="AL4" i="14" s="1"/>
  <c r="AM4" i="14" s="1"/>
  <c r="AN4" i="14" s="1"/>
  <c r="AO4" i="14" s="1"/>
  <c r="AP4" i="14" s="1"/>
  <c r="AQ4" i="14" s="1"/>
  <c r="AR4" i="14" s="1"/>
  <c r="AS4" i="14" s="1"/>
  <c r="AT4" i="14" s="1"/>
  <c r="AU4" i="14" s="1"/>
  <c r="AV4" i="14" s="1"/>
  <c r="AW4" i="14" s="1"/>
  <c r="AX4" i="14" s="1"/>
  <c r="AY4" i="14" s="1"/>
  <c r="AZ4" i="14" s="1"/>
  <c r="BA4" i="14" s="1"/>
  <c r="BB4" i="14" s="1"/>
  <c r="BC4" i="14" s="1"/>
  <c r="K4" i="14"/>
  <c r="L4" i="14" s="1"/>
  <c r="M4" i="14" s="1"/>
  <c r="N4" i="14" s="1"/>
  <c r="O4" i="14" s="1"/>
  <c r="P4" i="14" s="1"/>
  <c r="Q4" i="14" s="1"/>
  <c r="R4" i="14" s="1"/>
  <c r="S4" i="14" s="1"/>
  <c r="T4" i="14" s="1"/>
  <c r="U4" i="14" s="1"/>
  <c r="V4" i="14" s="1"/>
  <c r="W4" i="14" s="1"/>
  <c r="X4" i="14" s="1"/>
  <c r="Y4" i="14" s="1"/>
  <c r="Z4" i="14" s="1"/>
  <c r="AA4" i="14" s="1"/>
  <c r="AB4" i="14" s="1"/>
  <c r="BC16" i="30"/>
  <c r="BB16" i="30"/>
  <c r="BA16" i="30"/>
  <c r="AZ16" i="30"/>
  <c r="AY16" i="30"/>
  <c r="AX16" i="30"/>
  <c r="AW16" i="30"/>
  <c r="AU16" i="30"/>
  <c r="AT16" i="30"/>
  <c r="AS16" i="30"/>
  <c r="AR16" i="30"/>
  <c r="AQ16" i="30"/>
  <c r="AP16" i="30"/>
  <c r="AO16" i="30"/>
  <c r="AN16" i="30"/>
  <c r="AM16" i="30"/>
  <c r="AL16" i="30"/>
  <c r="AK16" i="30"/>
  <c r="AJ16" i="30"/>
  <c r="AI16" i="30"/>
  <c r="AH16" i="30"/>
  <c r="AG16" i="30"/>
  <c r="AF16" i="30"/>
  <c r="AE16" i="30"/>
  <c r="AD16" i="30"/>
  <c r="BC13" i="30"/>
  <c r="BB13" i="30"/>
  <c r="BA13" i="30"/>
  <c r="AZ13" i="30"/>
  <c r="AY13" i="30"/>
  <c r="AX13" i="30"/>
  <c r="AW13" i="30"/>
  <c r="AU13" i="30"/>
  <c r="AT13" i="30"/>
  <c r="AS13" i="30"/>
  <c r="AR13" i="30"/>
  <c r="AQ13" i="30"/>
  <c r="AP13" i="30"/>
  <c r="AO13" i="30"/>
  <c r="AN13" i="30"/>
  <c r="AM13" i="30"/>
  <c r="AL13" i="30"/>
  <c r="AK13" i="30"/>
  <c r="AJ13" i="30"/>
  <c r="AI13" i="30"/>
  <c r="AH13" i="30"/>
  <c r="AG13" i="30"/>
  <c r="AF13" i="30"/>
  <c r="AE13" i="30"/>
  <c r="AD13" i="30"/>
  <c r="BC14" i="30"/>
  <c r="BB14" i="30"/>
  <c r="BA14" i="30"/>
  <c r="AZ14" i="30"/>
  <c r="AY14" i="30"/>
  <c r="AX14" i="30"/>
  <c r="AW14" i="30"/>
  <c r="AU14" i="30"/>
  <c r="AT14" i="30"/>
  <c r="AS14" i="30"/>
  <c r="AR14" i="30"/>
  <c r="AQ14" i="30"/>
  <c r="AP14" i="30"/>
  <c r="AO14" i="30"/>
  <c r="AN14" i="30"/>
  <c r="AM14" i="30"/>
  <c r="AL14" i="30"/>
  <c r="AK14" i="30"/>
  <c r="AJ14" i="30"/>
  <c r="AI14" i="30"/>
  <c r="AH14" i="30"/>
  <c r="AG14" i="30"/>
  <c r="AF14" i="30"/>
  <c r="AE14" i="30"/>
  <c r="AD14" i="30"/>
  <c r="BC15" i="32"/>
  <c r="BB15" i="32"/>
  <c r="BA15" i="32"/>
  <c r="AZ15" i="32"/>
  <c r="AY15" i="32"/>
  <c r="AX15" i="32"/>
  <c r="AW15" i="32"/>
  <c r="AU15" i="32"/>
  <c r="AT15" i="32"/>
  <c r="AS15" i="32"/>
  <c r="AR15" i="32"/>
  <c r="AQ15" i="32"/>
  <c r="AP15" i="32"/>
  <c r="AO15" i="32"/>
  <c r="AN15" i="32"/>
  <c r="AM15" i="32"/>
  <c r="AL15" i="32"/>
  <c r="AK15" i="32"/>
  <c r="AJ15" i="32"/>
  <c r="AI15" i="32"/>
  <c r="AH15" i="32"/>
  <c r="AG15" i="32"/>
  <c r="AF15" i="32"/>
  <c r="AE15" i="32"/>
  <c r="AD15" i="32"/>
  <c r="AB15" i="32"/>
  <c r="AA15" i="32"/>
  <c r="Z15" i="32"/>
  <c r="Y15" i="32"/>
  <c r="X15" i="32"/>
  <c r="W15" i="32"/>
  <c r="V15" i="32"/>
  <c r="T15" i="32"/>
  <c r="S15" i="32"/>
  <c r="R15" i="32"/>
  <c r="Q15" i="32"/>
  <c r="P15" i="32"/>
  <c r="O15" i="32"/>
  <c r="N15" i="32"/>
  <c r="M15" i="32"/>
  <c r="L15" i="32"/>
  <c r="K15" i="32"/>
  <c r="J15" i="32"/>
  <c r="I15" i="32"/>
  <c r="H15" i="32"/>
  <c r="G15" i="32"/>
  <c r="F15" i="32"/>
  <c r="E15" i="32"/>
  <c r="D15" i="32"/>
  <c r="C15" i="32"/>
  <c r="BC13" i="32"/>
  <c r="BB13" i="32"/>
  <c r="BA13" i="32"/>
  <c r="AZ13" i="32"/>
  <c r="AY13" i="32"/>
  <c r="AX13" i="32"/>
  <c r="AW13" i="32"/>
  <c r="AU13" i="32"/>
  <c r="AT13" i="32"/>
  <c r="AS13" i="32"/>
  <c r="AR13" i="32"/>
  <c r="AQ13" i="32"/>
  <c r="AP13" i="32"/>
  <c r="AO13" i="32"/>
  <c r="AN13" i="32"/>
  <c r="AM13" i="32"/>
  <c r="AL13" i="32"/>
  <c r="AK13" i="32"/>
  <c r="AJ13" i="32"/>
  <c r="AI13" i="32"/>
  <c r="AH13" i="32"/>
  <c r="AG13" i="32"/>
  <c r="AF13" i="32"/>
  <c r="AE13" i="32"/>
  <c r="AD13" i="32"/>
  <c r="AB13" i="32"/>
  <c r="AA13" i="32"/>
  <c r="Z13" i="32"/>
  <c r="Y13" i="32"/>
  <c r="X13" i="32"/>
  <c r="W13" i="32"/>
  <c r="V13" i="32"/>
  <c r="T13" i="32"/>
  <c r="S13" i="32"/>
  <c r="R13" i="32"/>
  <c r="Q13" i="32"/>
  <c r="P13" i="32"/>
  <c r="O13" i="32"/>
  <c r="N13" i="32"/>
  <c r="M13" i="32"/>
  <c r="L13" i="32"/>
  <c r="K13" i="32"/>
  <c r="J13" i="32"/>
  <c r="I13" i="32"/>
  <c r="H13" i="32"/>
  <c r="G13" i="32"/>
  <c r="F13" i="32"/>
  <c r="E13" i="32"/>
  <c r="D13" i="32"/>
  <c r="C13" i="32"/>
  <c r="BC14" i="32"/>
  <c r="BB14" i="32"/>
  <c r="BA14" i="32"/>
  <c r="AZ14" i="32"/>
  <c r="AY14" i="32"/>
  <c r="AX14" i="32"/>
  <c r="AW14" i="32"/>
  <c r="AU14" i="32"/>
  <c r="AT14" i="32"/>
  <c r="AS14" i="32"/>
  <c r="AR14" i="32"/>
  <c r="AQ14" i="32"/>
  <c r="AP14" i="32"/>
  <c r="AO14" i="32"/>
  <c r="AN14" i="32"/>
  <c r="AM14" i="32"/>
  <c r="AL14" i="32"/>
  <c r="AK14" i="32"/>
  <c r="AJ14" i="32"/>
  <c r="AI14" i="32"/>
  <c r="AH14" i="32"/>
  <c r="AG14" i="32"/>
  <c r="AF14" i="32"/>
  <c r="AE14" i="32"/>
  <c r="AD14" i="32"/>
  <c r="AB14" i="32"/>
  <c r="AA14" i="32"/>
  <c r="Z14" i="32"/>
  <c r="Y14" i="32"/>
  <c r="X14" i="32"/>
  <c r="W14" i="32"/>
  <c r="V14" i="32"/>
  <c r="T14" i="32"/>
  <c r="S14" i="32"/>
  <c r="R14" i="32"/>
  <c r="Q14" i="32"/>
  <c r="P14" i="32"/>
  <c r="O14" i="32"/>
  <c r="N14" i="32"/>
  <c r="M14" i="32"/>
  <c r="L14" i="32"/>
  <c r="K14" i="32"/>
  <c r="J14" i="32"/>
  <c r="I14" i="32"/>
  <c r="H14" i="32"/>
  <c r="G14" i="32"/>
  <c r="F14" i="32"/>
  <c r="E14" i="32"/>
  <c r="D14" i="32"/>
  <c r="C14" i="32"/>
  <c r="AY8" i="31"/>
  <c r="AZ26" i="31"/>
  <c r="AZ25" i="31"/>
  <c r="BA13" i="31"/>
  <c r="AZ13" i="31"/>
  <c r="AZ17" i="31"/>
  <c r="BC16" i="31"/>
  <c r="AZ12" i="31"/>
  <c r="AY12" i="31"/>
  <c r="BA18" i="31"/>
  <c r="AZ18" i="31"/>
  <c r="AZ22" i="32"/>
  <c r="AY22" i="32"/>
  <c r="AY10" i="32"/>
  <c r="BC18" i="32"/>
  <c r="BC12" i="31"/>
  <c r="BB12" i="31"/>
  <c r="BA12" i="31"/>
  <c r="AX12" i="31"/>
  <c r="AW12" i="31"/>
  <c r="AU12" i="31"/>
  <c r="AT12" i="31"/>
  <c r="AS12" i="31"/>
  <c r="AR12" i="31"/>
  <c r="AQ12" i="31"/>
  <c r="AP12" i="31"/>
  <c r="AO12" i="31"/>
  <c r="AN12" i="31"/>
  <c r="AM12" i="31"/>
  <c r="AL12" i="31"/>
  <c r="AK12" i="31"/>
  <c r="AJ12" i="31"/>
  <c r="AI12" i="31"/>
  <c r="AH12" i="31"/>
  <c r="AG12" i="31"/>
  <c r="AF12" i="31"/>
  <c r="AE12" i="31"/>
  <c r="AD12" i="31"/>
  <c r="AB12" i="31"/>
  <c r="AA12" i="31"/>
  <c r="Z12" i="31"/>
  <c r="Y12" i="31"/>
  <c r="X12" i="31"/>
  <c r="W12" i="31"/>
  <c r="V12" i="31"/>
  <c r="T12" i="31"/>
  <c r="S12" i="31"/>
  <c r="R12" i="31"/>
  <c r="Q12" i="31"/>
  <c r="P12" i="31"/>
  <c r="O12" i="31"/>
  <c r="N12" i="31"/>
  <c r="M12" i="31"/>
  <c r="L12" i="31"/>
  <c r="K12" i="31"/>
  <c r="J12" i="31"/>
  <c r="I12" i="31"/>
  <c r="H12" i="31"/>
  <c r="G12" i="31"/>
  <c r="F12" i="31"/>
  <c r="E12" i="31"/>
  <c r="D12" i="31"/>
  <c r="C12" i="31"/>
  <c r="BC13" i="31"/>
  <c r="BB13" i="31"/>
  <c r="AY13" i="31"/>
  <c r="AX13" i="31"/>
  <c r="AW13" i="31"/>
  <c r="AU13" i="31"/>
  <c r="AT13" i="31"/>
  <c r="AS13" i="31"/>
  <c r="AR13" i="31"/>
  <c r="AQ13" i="31"/>
  <c r="AP13" i="31"/>
  <c r="AO13" i="31"/>
  <c r="AN13" i="31"/>
  <c r="AM13" i="31"/>
  <c r="AL13" i="31"/>
  <c r="AK13" i="31"/>
  <c r="AJ13" i="31"/>
  <c r="AI13" i="31"/>
  <c r="AH13" i="31"/>
  <c r="AG13" i="31"/>
  <c r="AF13" i="31"/>
  <c r="AE13" i="31"/>
  <c r="AD13" i="31"/>
  <c r="AB13" i="31"/>
  <c r="AA13" i="31"/>
  <c r="Z13" i="31"/>
  <c r="Y13" i="31"/>
  <c r="X13" i="31"/>
  <c r="W13" i="31"/>
  <c r="V13" i="31"/>
  <c r="T13" i="31"/>
  <c r="S13" i="31"/>
  <c r="S14" i="31" s="1"/>
  <c r="R13" i="31"/>
  <c r="Q13" i="31"/>
  <c r="P13" i="31"/>
  <c r="O13" i="31"/>
  <c r="N13" i="31"/>
  <c r="M13" i="31"/>
  <c r="L13" i="31"/>
  <c r="K13" i="31"/>
  <c r="J13" i="31"/>
  <c r="I13" i="31"/>
  <c r="H13" i="31"/>
  <c r="G13" i="31"/>
  <c r="F13" i="31"/>
  <c r="E13" i="31"/>
  <c r="D13" i="31"/>
  <c r="C13" i="31"/>
  <c r="AW11" i="31"/>
  <c r="AU11" i="31"/>
  <c r="AU14" i="31" s="1"/>
  <c r="AT11" i="31"/>
  <c r="AS11" i="31"/>
  <c r="AR11" i="31"/>
  <c r="AQ11" i="31"/>
  <c r="AQ14" i="31" s="1"/>
  <c r="AP11" i="31"/>
  <c r="AP14" i="31" s="1"/>
  <c r="AO11" i="31"/>
  <c r="AN11" i="31"/>
  <c r="AM11" i="31"/>
  <c r="AM14" i="31" s="1"/>
  <c r="AL11" i="31"/>
  <c r="AL14" i="31" s="1"/>
  <c r="AK11" i="31"/>
  <c r="AJ11" i="31"/>
  <c r="AI11" i="31"/>
  <c r="AH11" i="31"/>
  <c r="AH14" i="31" s="1"/>
  <c r="AG11" i="31"/>
  <c r="AF11" i="31"/>
  <c r="AE11" i="31"/>
  <c r="AD11" i="31"/>
  <c r="AD14" i="31" s="1"/>
  <c r="AB11" i="31"/>
  <c r="AA11" i="31"/>
  <c r="Z11" i="31"/>
  <c r="Z14" i="31" s="1"/>
  <c r="Y11" i="31"/>
  <c r="Y14" i="31" s="1"/>
  <c r="X11" i="31"/>
  <c r="W11" i="31"/>
  <c r="V11" i="31"/>
  <c r="V14" i="31" s="1"/>
  <c r="T11" i="31"/>
  <c r="T14" i="31" s="1"/>
  <c r="S11" i="31"/>
  <c r="R11" i="31"/>
  <c r="Q11" i="31"/>
  <c r="Q14" i="31" s="1"/>
  <c r="P11" i="31"/>
  <c r="O11" i="31"/>
  <c r="N11" i="31"/>
  <c r="N14" i="31" s="1"/>
  <c r="M11" i="31"/>
  <c r="L11" i="31"/>
  <c r="L14" i="31" s="1"/>
  <c r="K11" i="31"/>
  <c r="J11" i="31"/>
  <c r="J14" i="31" s="1"/>
  <c r="I11" i="31"/>
  <c r="I14" i="31" s="1"/>
  <c r="H11" i="31"/>
  <c r="G11" i="31"/>
  <c r="F11" i="31"/>
  <c r="F14" i="31" s="1"/>
  <c r="E11" i="31"/>
  <c r="E14" i="31" s="1"/>
  <c r="D11" i="31"/>
  <c r="D14" i="31" s="1"/>
  <c r="C11" i="31"/>
  <c r="AT14" i="31"/>
  <c r="AI14" i="31"/>
  <c r="AE14" i="31"/>
  <c r="R14" i="31"/>
  <c r="M14" i="31"/>
  <c r="BC8" i="31"/>
  <c r="BB8" i="31"/>
  <c r="BA8" i="31"/>
  <c r="AZ8" i="31"/>
  <c r="AX8" i="31"/>
  <c r="AW8" i="31"/>
  <c r="AU8" i="31"/>
  <c r="AT8" i="31"/>
  <c r="AS8" i="31"/>
  <c r="AR8" i="31"/>
  <c r="AQ8" i="31"/>
  <c r="AP8" i="31"/>
  <c r="AO8" i="31"/>
  <c r="AN8" i="31"/>
  <c r="AM8" i="31"/>
  <c r="AL8" i="31"/>
  <c r="AK8" i="31"/>
  <c r="AJ8" i="31"/>
  <c r="AI8" i="31"/>
  <c r="AH8" i="31"/>
  <c r="AG8" i="31"/>
  <c r="AF8" i="31"/>
  <c r="AE8" i="31"/>
  <c r="AD8" i="31"/>
  <c r="AB8" i="31"/>
  <c r="AA8" i="31"/>
  <c r="Z8" i="31"/>
  <c r="Y8" i="31"/>
  <c r="X8" i="31"/>
  <c r="W8" i="31"/>
  <c r="V8" i="31"/>
  <c r="T8" i="31"/>
  <c r="S8" i="31"/>
  <c r="R8" i="31"/>
  <c r="Q8" i="31"/>
  <c r="P8" i="31"/>
  <c r="O8" i="31"/>
  <c r="N8" i="31"/>
  <c r="N9" i="31" s="1"/>
  <c r="M8" i="31"/>
  <c r="L8" i="31"/>
  <c r="K8" i="31"/>
  <c r="J8" i="31"/>
  <c r="I8" i="31"/>
  <c r="H8" i="31"/>
  <c r="G8" i="31"/>
  <c r="F8" i="31"/>
  <c r="F9" i="31" s="1"/>
  <c r="E8" i="31"/>
  <c r="D8" i="31"/>
  <c r="C8" i="31"/>
  <c r="AW7" i="31"/>
  <c r="AU7" i="31"/>
  <c r="AT7" i="31"/>
  <c r="AT9" i="31" s="1"/>
  <c r="AS7" i="31"/>
  <c r="AR7" i="31"/>
  <c r="AQ7" i="31"/>
  <c r="AP7" i="31"/>
  <c r="AP9" i="31" s="1"/>
  <c r="AO7" i="31"/>
  <c r="AN7" i="31"/>
  <c r="AM7" i="31"/>
  <c r="AL7" i="31"/>
  <c r="AK7" i="31"/>
  <c r="AJ7" i="31"/>
  <c r="AI7" i="31"/>
  <c r="AH7" i="31"/>
  <c r="AH9" i="31" s="1"/>
  <c r="AG7" i="31"/>
  <c r="AF7" i="31"/>
  <c r="AE7" i="31"/>
  <c r="AD7" i="31"/>
  <c r="AD9" i="31" s="1"/>
  <c r="AB7" i="31"/>
  <c r="AA7" i="31"/>
  <c r="Z7" i="31"/>
  <c r="Y7" i="31"/>
  <c r="Y9" i="31" s="1"/>
  <c r="X7" i="31"/>
  <c r="W7" i="31"/>
  <c r="V7" i="31"/>
  <c r="T7" i="31"/>
  <c r="S7" i="31"/>
  <c r="R7" i="31"/>
  <c r="R9" i="31" s="1"/>
  <c r="Q7" i="31"/>
  <c r="P7" i="31"/>
  <c r="O7" i="31"/>
  <c r="N7" i="31"/>
  <c r="M7" i="31"/>
  <c r="M9" i="31" s="1"/>
  <c r="L7" i="31"/>
  <c r="K7" i="31"/>
  <c r="J7" i="31"/>
  <c r="J9" i="31" s="1"/>
  <c r="I7" i="31"/>
  <c r="I9" i="31" s="1"/>
  <c r="H7" i="31"/>
  <c r="G7" i="31"/>
  <c r="F7" i="31"/>
  <c r="E7" i="31"/>
  <c r="D7" i="31"/>
  <c r="C7" i="31"/>
  <c r="AW9" i="31"/>
  <c r="AU9" i="31"/>
  <c r="AS9" i="31"/>
  <c r="AQ9" i="31"/>
  <c r="AM9" i="31"/>
  <c r="AL9" i="31"/>
  <c r="AK9" i="31"/>
  <c r="AI9" i="31"/>
  <c r="AE9" i="31"/>
  <c r="AB9" i="31"/>
  <c r="Z9" i="31"/>
  <c r="V9" i="31"/>
  <c r="T9" i="31"/>
  <c r="Q9" i="31"/>
  <c r="L9" i="31"/>
  <c r="E9" i="31"/>
  <c r="D9" i="31"/>
  <c r="BC17" i="31"/>
  <c r="BB17" i="31"/>
  <c r="BA17" i="31"/>
  <c r="AY17" i="31"/>
  <c r="AX17" i="31"/>
  <c r="AW17" i="31"/>
  <c r="AU17" i="31"/>
  <c r="AT17" i="31"/>
  <c r="AS17" i="31"/>
  <c r="AR17" i="31"/>
  <c r="AQ17" i="31"/>
  <c r="AP17" i="31"/>
  <c r="AO17" i="31"/>
  <c r="AN17" i="31"/>
  <c r="AM17" i="31"/>
  <c r="AL17" i="31"/>
  <c r="AK17" i="31"/>
  <c r="AJ17" i="31"/>
  <c r="AI17" i="31"/>
  <c r="AH17" i="31"/>
  <c r="AG17" i="31"/>
  <c r="AF17" i="31"/>
  <c r="AE17" i="31"/>
  <c r="AD17" i="31"/>
  <c r="AB17" i="31"/>
  <c r="AA17" i="31"/>
  <c r="Z17" i="31"/>
  <c r="Y17" i="31"/>
  <c r="X17" i="31"/>
  <c r="W17" i="31"/>
  <c r="V17" i="31"/>
  <c r="T17" i="31"/>
  <c r="S17" i="31"/>
  <c r="R17" i="31"/>
  <c r="Q17" i="31"/>
  <c r="P17" i="31"/>
  <c r="O17" i="31"/>
  <c r="N17" i="31"/>
  <c r="M17" i="31"/>
  <c r="L17" i="31"/>
  <c r="K17" i="31"/>
  <c r="J17" i="31"/>
  <c r="I17" i="31"/>
  <c r="H17" i="31"/>
  <c r="G17" i="31"/>
  <c r="F17" i="31"/>
  <c r="E17" i="31"/>
  <c r="D17" i="31"/>
  <c r="C17" i="31"/>
  <c r="BC18" i="31"/>
  <c r="BB18" i="31"/>
  <c r="AY18" i="31"/>
  <c r="AX18" i="31"/>
  <c r="AW18" i="31"/>
  <c r="AU18" i="31"/>
  <c r="AT18" i="31"/>
  <c r="AS18" i="31"/>
  <c r="AR18" i="31"/>
  <c r="AQ18" i="31"/>
  <c r="AP18" i="31"/>
  <c r="AO18" i="31"/>
  <c r="AN18" i="31"/>
  <c r="AM18" i="31"/>
  <c r="AL18" i="31"/>
  <c r="AK18" i="31"/>
  <c r="AJ18" i="31"/>
  <c r="AI18" i="31"/>
  <c r="AH18" i="31"/>
  <c r="AG18" i="31"/>
  <c r="AF18" i="31"/>
  <c r="AE18" i="31"/>
  <c r="AD18" i="31"/>
  <c r="AB18" i="31"/>
  <c r="AA18" i="31"/>
  <c r="Z18" i="31"/>
  <c r="Y18" i="31"/>
  <c r="X18" i="31"/>
  <c r="W18" i="31"/>
  <c r="V18" i="31"/>
  <c r="T18" i="31"/>
  <c r="S18" i="31"/>
  <c r="R18" i="31"/>
  <c r="Q18" i="31"/>
  <c r="P18" i="31"/>
  <c r="O18" i="31"/>
  <c r="N18" i="31"/>
  <c r="M18" i="31"/>
  <c r="L18" i="31"/>
  <c r="K18" i="31"/>
  <c r="J18" i="31"/>
  <c r="I18" i="31"/>
  <c r="H18" i="31"/>
  <c r="G18" i="31"/>
  <c r="F18" i="31"/>
  <c r="E18" i="31"/>
  <c r="D18" i="31"/>
  <c r="C18" i="31"/>
  <c r="BC26" i="31"/>
  <c r="BB26" i="31"/>
  <c r="BA26" i="31"/>
  <c r="AY26" i="31"/>
  <c r="AX26" i="31"/>
  <c r="AW26" i="31"/>
  <c r="AU26" i="31"/>
  <c r="AT26" i="31"/>
  <c r="AS26" i="31"/>
  <c r="AR26" i="31"/>
  <c r="AQ26" i="31"/>
  <c r="AP26" i="31"/>
  <c r="AO26" i="31"/>
  <c r="AN26" i="31"/>
  <c r="AM26" i="31"/>
  <c r="AL26" i="31"/>
  <c r="AK26" i="31"/>
  <c r="AJ26" i="31"/>
  <c r="AI26" i="31"/>
  <c r="AH26" i="31"/>
  <c r="AG26" i="31"/>
  <c r="AF26" i="31"/>
  <c r="AE26" i="31"/>
  <c r="AD26" i="31"/>
  <c r="AB26" i="31"/>
  <c r="AA26" i="31"/>
  <c r="Z26" i="31"/>
  <c r="Y26" i="31"/>
  <c r="X26" i="31"/>
  <c r="W26" i="31"/>
  <c r="V26" i="31"/>
  <c r="T26" i="31"/>
  <c r="S26" i="31"/>
  <c r="R26" i="31"/>
  <c r="Q26" i="31"/>
  <c r="P26" i="31"/>
  <c r="O26" i="31"/>
  <c r="N26" i="31"/>
  <c r="M26" i="31"/>
  <c r="L26" i="31"/>
  <c r="K26" i="31"/>
  <c r="J26" i="31"/>
  <c r="I26" i="31"/>
  <c r="H26" i="31"/>
  <c r="G26" i="31"/>
  <c r="F26" i="31"/>
  <c r="E26" i="31"/>
  <c r="D26" i="31"/>
  <c r="C26" i="31"/>
  <c r="BC17" i="9"/>
  <c r="BB17" i="9"/>
  <c r="BA17" i="9"/>
  <c r="AZ17" i="9"/>
  <c r="AY17" i="9"/>
  <c r="AX17" i="9"/>
  <c r="AX18" i="9" s="1"/>
  <c r="AW17" i="9"/>
  <c r="AU17" i="9"/>
  <c r="AT17" i="9"/>
  <c r="AS17" i="9"/>
  <c r="AR17" i="9"/>
  <c r="AQ17" i="9"/>
  <c r="AP17" i="9"/>
  <c r="AO17" i="9"/>
  <c r="AN17" i="9"/>
  <c r="AM17" i="9"/>
  <c r="AL17" i="9"/>
  <c r="AK17" i="9"/>
  <c r="AJ17" i="9"/>
  <c r="AJ18" i="9" s="1"/>
  <c r="AI17" i="9"/>
  <c r="AH17" i="9"/>
  <c r="AG17" i="9"/>
  <c r="AG18" i="9" s="1"/>
  <c r="AF17" i="9"/>
  <c r="AE17" i="9"/>
  <c r="AD17" i="9"/>
  <c r="BC16" i="9"/>
  <c r="BC18" i="9" s="1"/>
  <c r="BB16" i="9"/>
  <c r="BA16" i="9"/>
  <c r="AZ16" i="9"/>
  <c r="AZ18" i="9" s="1"/>
  <c r="AY16" i="9"/>
  <c r="AY18" i="9" s="1"/>
  <c r="AX16" i="9"/>
  <c r="AW16" i="9"/>
  <c r="AU16" i="9"/>
  <c r="AU18" i="9" s="1"/>
  <c r="AT16" i="9"/>
  <c r="AT18" i="9" s="1"/>
  <c r="AS16" i="9"/>
  <c r="AR16" i="9"/>
  <c r="AQ16" i="9"/>
  <c r="AQ18" i="9" s="1"/>
  <c r="AP16" i="9"/>
  <c r="AP18" i="9" s="1"/>
  <c r="AO16" i="9"/>
  <c r="AN16" i="9"/>
  <c r="AM16" i="9"/>
  <c r="AM18" i="9" s="1"/>
  <c r="AL16" i="9"/>
  <c r="AL18" i="9" s="1"/>
  <c r="AK16" i="9"/>
  <c r="AJ16" i="9"/>
  <c r="AI16" i="9"/>
  <c r="AI18" i="9" s="1"/>
  <c r="AH16" i="9"/>
  <c r="AH18" i="9" s="1"/>
  <c r="AG16" i="9"/>
  <c r="AF16" i="9"/>
  <c r="AE16" i="9"/>
  <c r="AE18" i="9" s="1"/>
  <c r="AD16" i="9"/>
  <c r="AD18" i="9" s="1"/>
  <c r="AR18" i="9"/>
  <c r="BC13" i="9"/>
  <c r="BB13" i="9"/>
  <c r="BA13" i="9"/>
  <c r="AZ13" i="9"/>
  <c r="AY13" i="9"/>
  <c r="AX13" i="9"/>
  <c r="AW13" i="9"/>
  <c r="AU13" i="9"/>
  <c r="AT13" i="9"/>
  <c r="AS13" i="9"/>
  <c r="AR13" i="9"/>
  <c r="AQ13" i="9"/>
  <c r="AP13" i="9"/>
  <c r="AO13" i="9"/>
  <c r="AN13" i="9"/>
  <c r="AM13" i="9"/>
  <c r="AL13" i="9"/>
  <c r="AK13" i="9"/>
  <c r="AJ13" i="9"/>
  <c r="AI13" i="9"/>
  <c r="AH13" i="9"/>
  <c r="AG13" i="9"/>
  <c r="AF13" i="9"/>
  <c r="AE13" i="9"/>
  <c r="AD13" i="9"/>
  <c r="BC14" i="9"/>
  <c r="BB14" i="9"/>
  <c r="BA14" i="9"/>
  <c r="AZ14" i="9"/>
  <c r="AY14" i="9"/>
  <c r="AX14" i="9"/>
  <c r="AW14" i="9"/>
  <c r="AU14" i="9"/>
  <c r="AT14" i="9"/>
  <c r="AS14" i="9"/>
  <c r="AR14" i="9"/>
  <c r="AQ14" i="9"/>
  <c r="AP14" i="9"/>
  <c r="AO14" i="9"/>
  <c r="AN14" i="9"/>
  <c r="AM14" i="9"/>
  <c r="AL14" i="9"/>
  <c r="AK14" i="9"/>
  <c r="AJ14" i="9"/>
  <c r="AI14" i="9"/>
  <c r="AH14" i="9"/>
  <c r="AG14" i="9"/>
  <c r="AF14" i="9"/>
  <c r="AE14" i="9"/>
  <c r="AD14" i="9"/>
  <c r="AD12" i="9"/>
  <c r="AE12" i="9"/>
  <c r="AF12" i="9"/>
  <c r="AG12" i="9"/>
  <c r="AH12" i="9"/>
  <c r="AI12" i="9"/>
  <c r="AJ12" i="9"/>
  <c r="AK12" i="9"/>
  <c r="AL12" i="9"/>
  <c r="AM12" i="9"/>
  <c r="AN12" i="9"/>
  <c r="AO12" i="9"/>
  <c r="AP12" i="9"/>
  <c r="AQ12" i="9"/>
  <c r="AR12" i="9"/>
  <c r="AS12" i="9"/>
  <c r="AT12" i="9"/>
  <c r="AU12" i="9"/>
  <c r="AW12" i="9"/>
  <c r="AX12" i="9"/>
  <c r="AY12" i="9"/>
  <c r="AZ12" i="9"/>
  <c r="BA12" i="9"/>
  <c r="BB12" i="9"/>
  <c r="BC12" i="9"/>
  <c r="BC24" i="9"/>
  <c r="BB24" i="9"/>
  <c r="BA24" i="9"/>
  <c r="AZ24" i="9"/>
  <c r="AY24" i="9"/>
  <c r="AX24" i="9"/>
  <c r="AW24" i="9"/>
  <c r="AU24" i="9"/>
  <c r="AT24" i="9"/>
  <c r="AS24" i="9"/>
  <c r="AR24" i="9"/>
  <c r="AQ24" i="9"/>
  <c r="AP24" i="9"/>
  <c r="AO24" i="9"/>
  <c r="AN24" i="9"/>
  <c r="AM24" i="9"/>
  <c r="AL24" i="9"/>
  <c r="AK24" i="9"/>
  <c r="AJ24" i="9"/>
  <c r="AI24" i="9"/>
  <c r="AH24" i="9"/>
  <c r="AG24" i="9"/>
  <c r="AF24" i="9"/>
  <c r="AE24" i="9"/>
  <c r="AD24" i="9"/>
  <c r="BC9" i="9"/>
  <c r="BB9" i="9"/>
  <c r="BA9" i="9"/>
  <c r="AZ9" i="9"/>
  <c r="AY9" i="9"/>
  <c r="AX9" i="9"/>
  <c r="AW9" i="9"/>
  <c r="AU9" i="9"/>
  <c r="AT9" i="9"/>
  <c r="AS9" i="9"/>
  <c r="AR9" i="9"/>
  <c r="AQ9" i="9"/>
  <c r="AP9" i="9"/>
  <c r="AO9" i="9"/>
  <c r="AN9" i="9"/>
  <c r="AM9" i="9"/>
  <c r="AL9" i="9"/>
  <c r="AK9" i="9"/>
  <c r="AJ9" i="9"/>
  <c r="AI9" i="9"/>
  <c r="AH9" i="9"/>
  <c r="AG9" i="9"/>
  <c r="AF9" i="9"/>
  <c r="AE9" i="9"/>
  <c r="AD9" i="9"/>
  <c r="BC8" i="9"/>
  <c r="BB8" i="9"/>
  <c r="BA8" i="9"/>
  <c r="AZ8" i="9"/>
  <c r="AY8" i="9"/>
  <c r="AY10" i="9" s="1"/>
  <c r="AX8" i="9"/>
  <c r="AW8" i="9"/>
  <c r="AU8" i="9"/>
  <c r="AU10" i="9" s="1"/>
  <c r="AT8" i="9"/>
  <c r="AS8" i="9"/>
  <c r="AR8" i="9"/>
  <c r="AQ8" i="9"/>
  <c r="AP8" i="9"/>
  <c r="AO8" i="9"/>
  <c r="AN8" i="9"/>
  <c r="AN10" i="9" s="1"/>
  <c r="AM8" i="9"/>
  <c r="AM10" i="9" s="1"/>
  <c r="AL8" i="9"/>
  <c r="AK8" i="9"/>
  <c r="AJ8" i="9"/>
  <c r="AI8" i="9"/>
  <c r="AH8" i="9"/>
  <c r="AG8" i="9"/>
  <c r="AF8" i="9"/>
  <c r="AF10" i="9" s="1"/>
  <c r="AE8" i="9"/>
  <c r="AE10" i="9" s="1"/>
  <c r="AD8" i="9"/>
  <c r="BC7" i="10"/>
  <c r="BB7" i="10"/>
  <c r="BA7" i="10"/>
  <c r="AZ7" i="10"/>
  <c r="AY7" i="10"/>
  <c r="AX7" i="10"/>
  <c r="AW7" i="10"/>
  <c r="AU7" i="10"/>
  <c r="AT7" i="10"/>
  <c r="AS7" i="10"/>
  <c r="AR7" i="10"/>
  <c r="AQ7" i="10"/>
  <c r="AP7" i="10"/>
  <c r="AO7" i="10"/>
  <c r="AN7" i="10"/>
  <c r="AM7" i="10"/>
  <c r="AL7" i="10"/>
  <c r="AK7" i="10"/>
  <c r="AJ7" i="10"/>
  <c r="AI7" i="10"/>
  <c r="AH7" i="10"/>
  <c r="AG7" i="10"/>
  <c r="AF7" i="10"/>
  <c r="AE7" i="10"/>
  <c r="AD7" i="10"/>
  <c r="BC19" i="10"/>
  <c r="BB19" i="10"/>
  <c r="BA19" i="10"/>
  <c r="AZ19" i="10"/>
  <c r="AY19" i="10"/>
  <c r="AX19" i="10"/>
  <c r="AW19" i="10"/>
  <c r="AU19" i="10"/>
  <c r="AT19" i="10"/>
  <c r="AS19" i="10"/>
  <c r="AR19" i="10"/>
  <c r="AQ19" i="10"/>
  <c r="AP19" i="10"/>
  <c r="AO19" i="10"/>
  <c r="AN19" i="10"/>
  <c r="AM19" i="10"/>
  <c r="AL19" i="10"/>
  <c r="AK19" i="10"/>
  <c r="AJ19" i="10"/>
  <c r="AI19" i="10"/>
  <c r="AH19" i="10"/>
  <c r="AG19" i="10"/>
  <c r="AF19" i="10"/>
  <c r="AE19" i="10"/>
  <c r="AD19" i="10"/>
  <c r="BC13" i="10"/>
  <c r="BB13" i="10"/>
  <c r="BA13" i="10"/>
  <c r="AZ13" i="10"/>
  <c r="AY13" i="10"/>
  <c r="AX13" i="10"/>
  <c r="AW13" i="10"/>
  <c r="AU13" i="10"/>
  <c r="AT13" i="10"/>
  <c r="AS13" i="10"/>
  <c r="AR13" i="10"/>
  <c r="AQ13" i="10"/>
  <c r="AP13" i="10"/>
  <c r="AO13" i="10"/>
  <c r="AN13" i="10"/>
  <c r="AM13" i="10"/>
  <c r="AL13" i="10"/>
  <c r="AK13" i="10"/>
  <c r="AJ13" i="10"/>
  <c r="AI13" i="10"/>
  <c r="AH13" i="10"/>
  <c r="AG13" i="10"/>
  <c r="AF13" i="10"/>
  <c r="AE13" i="10"/>
  <c r="AD13" i="10"/>
  <c r="BC12" i="10"/>
  <c r="BB12" i="10"/>
  <c r="BA12" i="10"/>
  <c r="BA14" i="10" s="1"/>
  <c r="AZ12" i="10"/>
  <c r="AY12" i="10"/>
  <c r="AX12" i="10"/>
  <c r="AW12" i="10"/>
  <c r="AU12" i="10"/>
  <c r="AU14" i="10" s="1"/>
  <c r="AT12" i="10"/>
  <c r="AS12" i="10"/>
  <c r="AR12" i="10"/>
  <c r="AR14" i="10" s="1"/>
  <c r="AQ12" i="10"/>
  <c r="AP12" i="10"/>
  <c r="AP14" i="10" s="1"/>
  <c r="AO12" i="10"/>
  <c r="AO14" i="10" s="1"/>
  <c r="AN12" i="10"/>
  <c r="AM12" i="10"/>
  <c r="AM14" i="10" s="1"/>
  <c r="AL12" i="10"/>
  <c r="AK12" i="10"/>
  <c r="AJ12" i="10"/>
  <c r="AJ14" i="10" s="1"/>
  <c r="AI12" i="10"/>
  <c r="AH12" i="10"/>
  <c r="AG12" i="10"/>
  <c r="AG14" i="10" s="1"/>
  <c r="AF12" i="10"/>
  <c r="AE12" i="10"/>
  <c r="AE14" i="10" s="1"/>
  <c r="AD12" i="10"/>
  <c r="BC11" i="10"/>
  <c r="BB11" i="10"/>
  <c r="BA11" i="10"/>
  <c r="AZ11" i="10"/>
  <c r="AY11" i="10"/>
  <c r="AX11" i="10"/>
  <c r="AW11" i="10"/>
  <c r="AU11" i="10"/>
  <c r="AT11" i="10"/>
  <c r="AS11" i="10"/>
  <c r="AR11" i="10"/>
  <c r="AQ11" i="10"/>
  <c r="AP11" i="10"/>
  <c r="AO11" i="10"/>
  <c r="AN11" i="10"/>
  <c r="AM11" i="10"/>
  <c r="AL11" i="10"/>
  <c r="AK11" i="10"/>
  <c r="AJ11" i="10"/>
  <c r="AI11" i="10"/>
  <c r="AH11" i="10"/>
  <c r="AG11" i="10"/>
  <c r="AF11" i="10"/>
  <c r="AE11" i="10"/>
  <c r="AD11" i="10"/>
  <c r="BC10" i="10"/>
  <c r="BB10" i="10"/>
  <c r="BA10" i="10"/>
  <c r="AZ10" i="10"/>
  <c r="AY10" i="10"/>
  <c r="AX10" i="10"/>
  <c r="AW10" i="10"/>
  <c r="AU10" i="10"/>
  <c r="AT10" i="10"/>
  <c r="AS10" i="10"/>
  <c r="AR10" i="10"/>
  <c r="AQ10" i="10"/>
  <c r="AP10" i="10"/>
  <c r="AO10" i="10"/>
  <c r="AN10" i="10"/>
  <c r="AM10" i="10"/>
  <c r="AL10" i="10"/>
  <c r="AK10" i="10"/>
  <c r="AJ10" i="10"/>
  <c r="AI10" i="10"/>
  <c r="AH10" i="10"/>
  <c r="AG10" i="10"/>
  <c r="AF10" i="10"/>
  <c r="AE10" i="10"/>
  <c r="AD10" i="10"/>
  <c r="BC9" i="10"/>
  <c r="BB9" i="10"/>
  <c r="BA9" i="10"/>
  <c r="AZ9" i="10"/>
  <c r="AY9" i="10"/>
  <c r="AX9" i="10"/>
  <c r="AW9" i="10"/>
  <c r="AU9" i="10"/>
  <c r="AT9" i="10"/>
  <c r="AS9" i="10"/>
  <c r="AR9" i="10"/>
  <c r="AQ9" i="10"/>
  <c r="AP9" i="10"/>
  <c r="AO9" i="10"/>
  <c r="AN9" i="10"/>
  <c r="AM9" i="10"/>
  <c r="AL9" i="10"/>
  <c r="AK9" i="10"/>
  <c r="AJ9" i="10"/>
  <c r="AI9" i="10"/>
  <c r="AH9" i="10"/>
  <c r="AG9" i="10"/>
  <c r="AF9" i="10"/>
  <c r="AE9" i="10"/>
  <c r="AD9" i="10"/>
  <c r="BC6" i="10"/>
  <c r="BC8" i="10" s="1"/>
  <c r="BB6" i="10"/>
  <c r="BA6" i="10"/>
  <c r="AZ6" i="10"/>
  <c r="AY6" i="10"/>
  <c r="AY8" i="10" s="1"/>
  <c r="AX6" i="10"/>
  <c r="AX8" i="10" s="1"/>
  <c r="AW6" i="10"/>
  <c r="AU6" i="10"/>
  <c r="AU8" i="10" s="1"/>
  <c r="AT6" i="10"/>
  <c r="AT8" i="10" s="1"/>
  <c r="AS6" i="10"/>
  <c r="AR6" i="10"/>
  <c r="AQ6" i="10"/>
  <c r="AP6" i="10"/>
  <c r="AP8" i="10" s="1"/>
  <c r="AO6" i="10"/>
  <c r="AN6" i="10"/>
  <c r="AM6" i="10"/>
  <c r="AM8" i="10" s="1"/>
  <c r="AL6" i="10"/>
  <c r="AL8" i="10" s="1"/>
  <c r="AK6" i="10"/>
  <c r="AJ6" i="10"/>
  <c r="AI6" i="10"/>
  <c r="AH6" i="10"/>
  <c r="AH8" i="10" s="1"/>
  <c r="AG6" i="10"/>
  <c r="AF6" i="10"/>
  <c r="AE6" i="10"/>
  <c r="AE8" i="10" s="1"/>
  <c r="AD6" i="10"/>
  <c r="BC5" i="10"/>
  <c r="BB5" i="10"/>
  <c r="BA5" i="10"/>
  <c r="AZ5" i="10"/>
  <c r="AY5" i="10"/>
  <c r="AX5" i="10"/>
  <c r="AW5" i="10"/>
  <c r="AU5" i="10"/>
  <c r="AT5" i="10"/>
  <c r="AS5" i="10"/>
  <c r="AR5" i="10"/>
  <c r="AQ5" i="10"/>
  <c r="AP5" i="10"/>
  <c r="AO5" i="10"/>
  <c r="AN5" i="10"/>
  <c r="AM5" i="10"/>
  <c r="AL5" i="10"/>
  <c r="AK5" i="10"/>
  <c r="AJ5" i="10"/>
  <c r="AI5" i="10"/>
  <c r="AH5" i="10"/>
  <c r="AG5" i="10"/>
  <c r="AF5" i="10"/>
  <c r="AE5" i="10"/>
  <c r="AD5" i="10"/>
  <c r="A1" i="10"/>
  <c r="AQ14" i="10"/>
  <c r="AD8" i="10"/>
  <c r="AE4" i="10"/>
  <c r="AF4" i="10" s="1"/>
  <c r="AG4" i="10" s="1"/>
  <c r="AH4" i="10" s="1"/>
  <c r="AI4" i="10" s="1"/>
  <c r="AJ4" i="10" s="1"/>
  <c r="AK4" i="10" s="1"/>
  <c r="AL4" i="10" s="1"/>
  <c r="AM4" i="10" s="1"/>
  <c r="AN4" i="10" s="1"/>
  <c r="AO4" i="10" s="1"/>
  <c r="AP4" i="10" s="1"/>
  <c r="AQ4" i="10" s="1"/>
  <c r="AR4" i="10" s="1"/>
  <c r="AS4" i="10" s="1"/>
  <c r="AT4" i="10" s="1"/>
  <c r="AU4" i="10" s="1"/>
  <c r="AV4" i="10" s="1"/>
  <c r="AW4" i="10" s="1"/>
  <c r="AX4" i="10" s="1"/>
  <c r="AY4" i="10" s="1"/>
  <c r="AZ4" i="10" s="1"/>
  <c r="BA4" i="10" s="1"/>
  <c r="BB4" i="10" s="1"/>
  <c r="BC4" i="10" s="1"/>
  <c r="K4" i="10"/>
  <c r="L4" i="10" s="1"/>
  <c r="M4" i="10" s="1"/>
  <c r="N4" i="10" s="1"/>
  <c r="O4" i="10" s="1"/>
  <c r="P4" i="10" s="1"/>
  <c r="Q4" i="10" s="1"/>
  <c r="R4" i="10" s="1"/>
  <c r="S4" i="10" s="1"/>
  <c r="T4" i="10" s="1"/>
  <c r="U4" i="10" s="1"/>
  <c r="V4" i="10" s="1"/>
  <c r="W4" i="10" s="1"/>
  <c r="X4" i="10" s="1"/>
  <c r="Y4" i="10" s="1"/>
  <c r="Z4" i="10" s="1"/>
  <c r="AA4" i="10" s="1"/>
  <c r="AB4" i="10" s="1"/>
  <c r="BC7" i="7"/>
  <c r="BB7" i="7"/>
  <c r="BA7" i="7"/>
  <c r="AZ7" i="7"/>
  <c r="AY7" i="7"/>
  <c r="AX7" i="7"/>
  <c r="AW7" i="7"/>
  <c r="AU7" i="7"/>
  <c r="AT7" i="7"/>
  <c r="AS7" i="7"/>
  <c r="AR7" i="7"/>
  <c r="AQ7" i="7"/>
  <c r="AP7" i="7"/>
  <c r="AO7" i="7"/>
  <c r="AN7" i="7"/>
  <c r="AM7" i="7"/>
  <c r="AL7" i="7"/>
  <c r="AK7" i="7"/>
  <c r="AJ7" i="7"/>
  <c r="AI7" i="7"/>
  <c r="AH7" i="7"/>
  <c r="AG7" i="7"/>
  <c r="AF7" i="7"/>
  <c r="AE7" i="7"/>
  <c r="AD7" i="7"/>
  <c r="BC6" i="7"/>
  <c r="BB6" i="7"/>
  <c r="BB8" i="7" s="1"/>
  <c r="BA6" i="7"/>
  <c r="AZ6" i="7"/>
  <c r="AZ8" i="7" s="1"/>
  <c r="AY6" i="7"/>
  <c r="AX6" i="7"/>
  <c r="AX8" i="7" s="1"/>
  <c r="AW6" i="7"/>
  <c r="AW8" i="7" s="1"/>
  <c r="AU6" i="7"/>
  <c r="AT6" i="7"/>
  <c r="AS6" i="7"/>
  <c r="AS8" i="7" s="1"/>
  <c r="AR6" i="7"/>
  <c r="AR8" i="7" s="1"/>
  <c r="AQ6" i="7"/>
  <c r="AP6" i="7"/>
  <c r="AO6" i="7"/>
  <c r="AN6" i="7"/>
  <c r="AM6" i="7"/>
  <c r="AL6" i="7"/>
  <c r="AK6" i="7"/>
  <c r="AK8" i="7" s="1"/>
  <c r="AJ6" i="7"/>
  <c r="AJ8" i="7" s="1"/>
  <c r="AI6" i="7"/>
  <c r="AH6" i="7"/>
  <c r="AG6" i="7"/>
  <c r="AF6" i="7"/>
  <c r="AE6" i="7"/>
  <c r="AD6" i="7"/>
  <c r="BA8" i="7"/>
  <c r="AI8" i="7"/>
  <c r="BC15" i="7"/>
  <c r="BB15" i="7"/>
  <c r="BA15" i="7"/>
  <c r="AZ15" i="7"/>
  <c r="AY15" i="7"/>
  <c r="AX15" i="7"/>
  <c r="AW15" i="7"/>
  <c r="AU15" i="7"/>
  <c r="AT15" i="7"/>
  <c r="AS15" i="7"/>
  <c r="AR15" i="7"/>
  <c r="AQ15" i="7"/>
  <c r="AP15" i="7"/>
  <c r="AO15" i="7"/>
  <c r="AN15" i="7"/>
  <c r="AM15" i="7"/>
  <c r="AL15" i="7"/>
  <c r="AK15" i="7"/>
  <c r="AJ15" i="7"/>
  <c r="AI15" i="7"/>
  <c r="AH15" i="7"/>
  <c r="AG15" i="7"/>
  <c r="AF15" i="7"/>
  <c r="AE15" i="7"/>
  <c r="AD15" i="7"/>
  <c r="BC14" i="7"/>
  <c r="BB14" i="7"/>
  <c r="BA14" i="7"/>
  <c r="AZ14" i="7"/>
  <c r="AY14" i="7"/>
  <c r="AX14" i="7"/>
  <c r="AW14" i="7"/>
  <c r="AU14" i="7"/>
  <c r="AT14" i="7"/>
  <c r="AS14" i="7"/>
  <c r="AR14" i="7"/>
  <c r="AQ14" i="7"/>
  <c r="AP14" i="7"/>
  <c r="AO14" i="7"/>
  <c r="AN14" i="7"/>
  <c r="AM14" i="7"/>
  <c r="AL14" i="7"/>
  <c r="AK14" i="7"/>
  <c r="AJ14" i="7"/>
  <c r="AI14" i="7"/>
  <c r="AH14" i="7"/>
  <c r="AG14" i="7"/>
  <c r="AF14" i="7"/>
  <c r="AE14" i="7"/>
  <c r="AD14" i="7"/>
  <c r="BC13" i="7"/>
  <c r="BB13" i="7"/>
  <c r="BA13" i="7"/>
  <c r="AZ13" i="7"/>
  <c r="AY13" i="7"/>
  <c r="AX13" i="7"/>
  <c r="AW13" i="7"/>
  <c r="AU13" i="7"/>
  <c r="AT13" i="7"/>
  <c r="AS13" i="7"/>
  <c r="AR13" i="7"/>
  <c r="AQ13" i="7"/>
  <c r="AP13" i="7"/>
  <c r="AO13" i="7"/>
  <c r="AN13" i="7"/>
  <c r="AM13" i="7"/>
  <c r="AL13" i="7"/>
  <c r="AK13" i="7"/>
  <c r="AJ13" i="7"/>
  <c r="AI13" i="7"/>
  <c r="AH13" i="7"/>
  <c r="AG13" i="7"/>
  <c r="AF13" i="7"/>
  <c r="AE13" i="7"/>
  <c r="AD13" i="7"/>
  <c r="BC12" i="7"/>
  <c r="BC16" i="7" s="1"/>
  <c r="BB12" i="7"/>
  <c r="BA12" i="7"/>
  <c r="AZ12" i="7"/>
  <c r="AY12" i="7"/>
  <c r="AX12" i="7"/>
  <c r="AW12" i="7"/>
  <c r="AU12" i="7"/>
  <c r="AU16" i="7" s="1"/>
  <c r="AT12" i="7"/>
  <c r="AS12" i="7"/>
  <c r="AR12" i="7"/>
  <c r="AQ12" i="7"/>
  <c r="AP12" i="7"/>
  <c r="AO12" i="7"/>
  <c r="AN12" i="7"/>
  <c r="AM12" i="7"/>
  <c r="AM16" i="7" s="1"/>
  <c r="AL12" i="7"/>
  <c r="AK12" i="7"/>
  <c r="AJ12" i="7"/>
  <c r="AI12" i="7"/>
  <c r="AH12" i="7"/>
  <c r="AG12" i="7"/>
  <c r="AF12" i="7"/>
  <c r="AE12" i="7"/>
  <c r="AD12" i="7"/>
  <c r="BC15" i="6"/>
  <c r="BB15" i="6"/>
  <c r="BA15" i="6"/>
  <c r="AZ15" i="6"/>
  <c r="AY15" i="6"/>
  <c r="AX15" i="6"/>
  <c r="AW15" i="6"/>
  <c r="AU15" i="6"/>
  <c r="AT15" i="6"/>
  <c r="AS15" i="6"/>
  <c r="AR15" i="6"/>
  <c r="AQ15" i="6"/>
  <c r="AP15" i="6"/>
  <c r="AO15" i="6"/>
  <c r="AN15" i="6"/>
  <c r="AM15" i="6"/>
  <c r="AL15" i="6"/>
  <c r="AK15" i="6"/>
  <c r="AJ15" i="6"/>
  <c r="AI15" i="6"/>
  <c r="AH15" i="6"/>
  <c r="AG15" i="6"/>
  <c r="AF15" i="6"/>
  <c r="AE15" i="6"/>
  <c r="AD15" i="6"/>
  <c r="BC16" i="6"/>
  <c r="BB16" i="6"/>
  <c r="BA16" i="6"/>
  <c r="AZ16" i="6"/>
  <c r="AY16" i="6"/>
  <c r="AX16" i="6"/>
  <c r="AW16" i="6"/>
  <c r="AU16" i="6"/>
  <c r="AT16" i="6"/>
  <c r="AS16" i="6"/>
  <c r="AR16" i="6"/>
  <c r="AQ16" i="6"/>
  <c r="AP16" i="6"/>
  <c r="AO16" i="6"/>
  <c r="AN16" i="6"/>
  <c r="AM16" i="6"/>
  <c r="AL16" i="6"/>
  <c r="AK16" i="6"/>
  <c r="AJ16" i="6"/>
  <c r="AI16" i="6"/>
  <c r="AH16" i="6"/>
  <c r="AG16" i="6"/>
  <c r="AF16" i="6"/>
  <c r="AE16" i="6"/>
  <c r="AD16" i="6"/>
  <c r="BC9" i="6"/>
  <c r="BB9" i="6"/>
  <c r="BA9" i="6"/>
  <c r="AZ9" i="6"/>
  <c r="AY9" i="6"/>
  <c r="AX9" i="6"/>
  <c r="AW9" i="6"/>
  <c r="AU9" i="6"/>
  <c r="AT9" i="6"/>
  <c r="AS9" i="6"/>
  <c r="AR9" i="6"/>
  <c r="AQ9" i="6"/>
  <c r="AP9" i="6"/>
  <c r="AO9" i="6"/>
  <c r="AN9" i="6"/>
  <c r="AM9" i="6"/>
  <c r="AL9" i="6"/>
  <c r="AK9" i="6"/>
  <c r="AJ9" i="6"/>
  <c r="AI9" i="6"/>
  <c r="AH9" i="6"/>
  <c r="AG9" i="6"/>
  <c r="AF9" i="6"/>
  <c r="AE9" i="6"/>
  <c r="AD9" i="6"/>
  <c r="BC8" i="6"/>
  <c r="BB8" i="6"/>
  <c r="BA8" i="6"/>
  <c r="AZ8" i="6"/>
  <c r="AY8" i="6"/>
  <c r="AX8" i="6"/>
  <c r="AW8" i="6"/>
  <c r="AU8" i="6"/>
  <c r="AT8" i="6"/>
  <c r="AS8" i="6"/>
  <c r="AR8" i="6"/>
  <c r="AQ8" i="6"/>
  <c r="AP8" i="6"/>
  <c r="AO8" i="6"/>
  <c r="AN8" i="6"/>
  <c r="AM8" i="6"/>
  <c r="AL8" i="6"/>
  <c r="AK8" i="6"/>
  <c r="AJ8" i="6"/>
  <c r="AI8" i="6"/>
  <c r="AH8" i="6"/>
  <c r="AG8" i="6"/>
  <c r="AF8" i="6"/>
  <c r="AE8" i="6"/>
  <c r="AD8" i="6"/>
  <c r="BC7" i="6"/>
  <c r="BB7" i="6"/>
  <c r="BA7" i="6"/>
  <c r="AZ7" i="6"/>
  <c r="AY7" i="6"/>
  <c r="AX7" i="6"/>
  <c r="AW7" i="6"/>
  <c r="AU7" i="6"/>
  <c r="AT7" i="6"/>
  <c r="AS7" i="6"/>
  <c r="AR7" i="6"/>
  <c r="AQ7" i="6"/>
  <c r="AP7" i="6"/>
  <c r="AO7" i="6"/>
  <c r="AN7" i="6"/>
  <c r="AM7" i="6"/>
  <c r="AL7" i="6"/>
  <c r="AK7" i="6"/>
  <c r="AJ7" i="6"/>
  <c r="AI7" i="6"/>
  <c r="AH7" i="6"/>
  <c r="AG7" i="6"/>
  <c r="AF7" i="6"/>
  <c r="AE7" i="6"/>
  <c r="AD7" i="6"/>
  <c r="BC6" i="6"/>
  <c r="BB6" i="6"/>
  <c r="BB10" i="6" s="1"/>
  <c r="BA6" i="6"/>
  <c r="AZ6" i="6"/>
  <c r="AY6" i="6"/>
  <c r="AX6" i="6"/>
  <c r="AW6" i="6"/>
  <c r="AU6" i="6"/>
  <c r="AT6" i="6"/>
  <c r="AS6" i="6"/>
  <c r="AS10" i="6" s="1"/>
  <c r="AR6" i="6"/>
  <c r="AQ6" i="6"/>
  <c r="AP6" i="6"/>
  <c r="AO6" i="6"/>
  <c r="AN6" i="6"/>
  <c r="AM6" i="6"/>
  <c r="AL6" i="6"/>
  <c r="AK6" i="6"/>
  <c r="AK10" i="6" s="1"/>
  <c r="AJ6" i="6"/>
  <c r="AI6" i="6"/>
  <c r="AH6" i="6"/>
  <c r="AG6" i="6"/>
  <c r="AF6" i="6"/>
  <c r="AE6" i="6"/>
  <c r="AD6" i="6"/>
  <c r="BC30" i="20"/>
  <c r="BB30" i="20"/>
  <c r="BA30" i="20"/>
  <c r="AZ30" i="20"/>
  <c r="AY30" i="20"/>
  <c r="AX30" i="20"/>
  <c r="AW30" i="20"/>
  <c r="AU30" i="20"/>
  <c r="AT30" i="20"/>
  <c r="AS30" i="20"/>
  <c r="AR30" i="20"/>
  <c r="AQ30" i="20"/>
  <c r="AP30" i="20"/>
  <c r="AO30" i="20"/>
  <c r="AN30" i="20"/>
  <c r="AM30" i="20"/>
  <c r="AL30" i="20"/>
  <c r="AK30" i="20"/>
  <c r="AJ30" i="20"/>
  <c r="AI30" i="20"/>
  <c r="AH30" i="20"/>
  <c r="AG30" i="20"/>
  <c r="AF30" i="20"/>
  <c r="AE30" i="20"/>
  <c r="AD30" i="20"/>
  <c r="AB30" i="20"/>
  <c r="AA30" i="20"/>
  <c r="Z30" i="20"/>
  <c r="Y30" i="20"/>
  <c r="X30" i="20"/>
  <c r="W30" i="20"/>
  <c r="V30" i="20"/>
  <c r="T30" i="20"/>
  <c r="S30" i="20"/>
  <c r="R30" i="20"/>
  <c r="Q30" i="20"/>
  <c r="P30" i="20"/>
  <c r="O30" i="20"/>
  <c r="N30" i="20"/>
  <c r="M30" i="20"/>
  <c r="L30" i="20"/>
  <c r="K30" i="20"/>
  <c r="J30" i="20"/>
  <c r="I30" i="20"/>
  <c r="H30" i="20"/>
  <c r="G30" i="20"/>
  <c r="F30" i="20"/>
  <c r="E30" i="20"/>
  <c r="D30" i="20"/>
  <c r="C30" i="20"/>
  <c r="BC35" i="20"/>
  <c r="BB35" i="20"/>
  <c r="BA35" i="20"/>
  <c r="AZ35" i="20"/>
  <c r="AY35" i="20"/>
  <c r="AX35" i="20"/>
  <c r="AW35" i="20"/>
  <c r="AU35" i="20"/>
  <c r="AT35" i="20"/>
  <c r="AS35" i="20"/>
  <c r="AR35" i="20"/>
  <c r="AQ35" i="20"/>
  <c r="AP35" i="20"/>
  <c r="AO35" i="20"/>
  <c r="AN35" i="20"/>
  <c r="AM35" i="20"/>
  <c r="AL35" i="20"/>
  <c r="AK35" i="20"/>
  <c r="AJ35" i="20"/>
  <c r="AI35" i="20"/>
  <c r="AH35" i="20"/>
  <c r="AG35" i="20"/>
  <c r="AF35" i="20"/>
  <c r="AE35" i="20"/>
  <c r="AD35" i="20"/>
  <c r="AB35" i="20"/>
  <c r="AA35" i="20"/>
  <c r="Z35" i="20"/>
  <c r="Y35" i="20"/>
  <c r="X35" i="20"/>
  <c r="W35" i="20"/>
  <c r="V35" i="20"/>
  <c r="T35" i="20"/>
  <c r="S35" i="20"/>
  <c r="R35" i="20"/>
  <c r="Q35" i="20"/>
  <c r="P35" i="20"/>
  <c r="O35" i="20"/>
  <c r="N35" i="20"/>
  <c r="M35" i="20"/>
  <c r="L35" i="20"/>
  <c r="K35" i="20"/>
  <c r="J35" i="20"/>
  <c r="I35" i="20"/>
  <c r="H35" i="20"/>
  <c r="G35" i="20"/>
  <c r="F35" i="20"/>
  <c r="E35" i="20"/>
  <c r="D35" i="20"/>
  <c r="C35" i="20"/>
  <c r="C13" i="20"/>
  <c r="D13" i="20"/>
  <c r="E13" i="20"/>
  <c r="F13" i="20"/>
  <c r="G13" i="20"/>
  <c r="H13" i="20"/>
  <c r="I13" i="20"/>
  <c r="J13" i="20"/>
  <c r="K13" i="20"/>
  <c r="L13" i="20"/>
  <c r="M13" i="20"/>
  <c r="N13" i="20"/>
  <c r="O13" i="20"/>
  <c r="P13" i="20"/>
  <c r="Q13" i="20"/>
  <c r="R13" i="20"/>
  <c r="S13" i="20"/>
  <c r="T13" i="20"/>
  <c r="V13" i="20"/>
  <c r="W13" i="20"/>
  <c r="X13" i="20"/>
  <c r="Y13" i="20"/>
  <c r="Z13" i="20"/>
  <c r="AA13" i="20"/>
  <c r="AB13" i="20"/>
  <c r="AD13" i="20"/>
  <c r="AE13" i="20"/>
  <c r="AF13" i="20"/>
  <c r="AG13" i="20"/>
  <c r="AH13" i="20"/>
  <c r="AI13" i="20"/>
  <c r="AJ13" i="20"/>
  <c r="AK13" i="20"/>
  <c r="AL13" i="20"/>
  <c r="AM13" i="20"/>
  <c r="AN13" i="20"/>
  <c r="AO13" i="20"/>
  <c r="AP13" i="20"/>
  <c r="AQ13" i="20"/>
  <c r="AR13" i="20"/>
  <c r="AS13" i="20"/>
  <c r="AT13" i="20"/>
  <c r="AU13" i="20"/>
  <c r="AW13" i="20"/>
  <c r="AX13" i="20"/>
  <c r="AY13" i="20"/>
  <c r="AZ13" i="20"/>
  <c r="BA13" i="20"/>
  <c r="BB13" i="20"/>
  <c r="BC13" i="20"/>
  <c r="BC12" i="20"/>
  <c r="BB12" i="20"/>
  <c r="BA12" i="20"/>
  <c r="AZ12" i="20"/>
  <c r="AY12" i="20"/>
  <c r="AX12" i="20"/>
  <c r="AW12" i="20"/>
  <c r="AU12" i="20"/>
  <c r="AT12" i="20"/>
  <c r="AS12" i="20"/>
  <c r="AR12" i="20"/>
  <c r="AQ12" i="20"/>
  <c r="AP12" i="20"/>
  <c r="AO12" i="20"/>
  <c r="AN12" i="20"/>
  <c r="AM12" i="20"/>
  <c r="AL12" i="20"/>
  <c r="AK12" i="20"/>
  <c r="AJ12" i="20"/>
  <c r="AI12" i="20"/>
  <c r="AH12" i="20"/>
  <c r="AG12" i="20"/>
  <c r="AF12" i="20"/>
  <c r="AE12" i="20"/>
  <c r="AD12" i="20"/>
  <c r="AB12" i="20"/>
  <c r="AA12" i="20"/>
  <c r="Z12" i="20"/>
  <c r="Y12" i="20"/>
  <c r="X12" i="20"/>
  <c r="W12" i="20"/>
  <c r="V12" i="20"/>
  <c r="T12" i="20"/>
  <c r="S12" i="20"/>
  <c r="R12" i="20"/>
  <c r="Q12" i="20"/>
  <c r="P12" i="20"/>
  <c r="O12" i="20"/>
  <c r="N12" i="20"/>
  <c r="M12" i="20"/>
  <c r="L12" i="20"/>
  <c r="K12" i="20"/>
  <c r="J12" i="20"/>
  <c r="I12" i="20"/>
  <c r="H12" i="20"/>
  <c r="G12" i="20"/>
  <c r="F12" i="20"/>
  <c r="E12" i="20"/>
  <c r="D12" i="20"/>
  <c r="C12" i="20"/>
  <c r="BC14" i="20"/>
  <c r="BB14" i="20"/>
  <c r="BA14" i="20"/>
  <c r="AZ14" i="20"/>
  <c r="AY14" i="20"/>
  <c r="AX14" i="20"/>
  <c r="AW14" i="20"/>
  <c r="AU14" i="20"/>
  <c r="AT14" i="20"/>
  <c r="AS14" i="20"/>
  <c r="AR14" i="20"/>
  <c r="AQ14" i="20"/>
  <c r="AP14" i="20"/>
  <c r="AO14" i="20"/>
  <c r="AN14" i="20"/>
  <c r="AM14" i="20"/>
  <c r="AL14" i="20"/>
  <c r="AK14" i="20"/>
  <c r="AJ14" i="20"/>
  <c r="AI14" i="20"/>
  <c r="AH14" i="20"/>
  <c r="AG14" i="20"/>
  <c r="AF14" i="20"/>
  <c r="AE14" i="20"/>
  <c r="AD14" i="20"/>
  <c r="AB14" i="20"/>
  <c r="AA14" i="20"/>
  <c r="Z14" i="20"/>
  <c r="Y14" i="20"/>
  <c r="X14" i="20"/>
  <c r="W14" i="20"/>
  <c r="V14" i="20"/>
  <c r="T14" i="20"/>
  <c r="S14" i="20"/>
  <c r="R14" i="20"/>
  <c r="Q14" i="20"/>
  <c r="P14" i="20"/>
  <c r="O14" i="20"/>
  <c r="N14" i="20"/>
  <c r="M14" i="20"/>
  <c r="L14" i="20"/>
  <c r="K14" i="20"/>
  <c r="J14" i="20"/>
  <c r="I14" i="20"/>
  <c r="H14" i="20"/>
  <c r="G14" i="20"/>
  <c r="F14" i="20"/>
  <c r="E14" i="20"/>
  <c r="D14" i="20"/>
  <c r="C14" i="20"/>
  <c r="BC9" i="20"/>
  <c r="BB9" i="20"/>
  <c r="BA9" i="20"/>
  <c r="AZ9" i="20"/>
  <c r="AY9" i="20"/>
  <c r="AX9" i="20"/>
  <c r="AW9" i="20"/>
  <c r="AU9" i="20"/>
  <c r="AT9" i="20"/>
  <c r="AS9" i="20"/>
  <c r="AR9" i="20"/>
  <c r="AQ9" i="20"/>
  <c r="AP9" i="20"/>
  <c r="AO9" i="20"/>
  <c r="AN9" i="20"/>
  <c r="AM9" i="20"/>
  <c r="AL9" i="20"/>
  <c r="AK9" i="20"/>
  <c r="AJ9" i="20"/>
  <c r="AI9" i="20"/>
  <c r="AH9" i="20"/>
  <c r="AG9" i="20"/>
  <c r="AF9" i="20"/>
  <c r="AE9" i="20"/>
  <c r="AD9" i="20"/>
  <c r="AB9" i="20"/>
  <c r="AA9" i="20"/>
  <c r="Z9" i="20"/>
  <c r="Y9" i="20"/>
  <c r="X9" i="20"/>
  <c r="W9" i="20"/>
  <c r="V9" i="20"/>
  <c r="T9" i="20"/>
  <c r="S9" i="20"/>
  <c r="R9" i="20"/>
  <c r="Q9" i="20"/>
  <c r="P9" i="20"/>
  <c r="O9" i="20"/>
  <c r="N9" i="20"/>
  <c r="M9" i="20"/>
  <c r="L9" i="20"/>
  <c r="K9" i="20"/>
  <c r="J9" i="20"/>
  <c r="I9" i="20"/>
  <c r="H9" i="20"/>
  <c r="G9" i="20"/>
  <c r="F9" i="20"/>
  <c r="E9" i="20"/>
  <c r="D9" i="20"/>
  <c r="C9" i="20"/>
  <c r="BC7" i="20"/>
  <c r="BB7" i="20"/>
  <c r="BA7" i="20"/>
  <c r="AZ7" i="20"/>
  <c r="AY7" i="20"/>
  <c r="AX7" i="20"/>
  <c r="AW7" i="20"/>
  <c r="AU7" i="20"/>
  <c r="AT7" i="20"/>
  <c r="AS7" i="20"/>
  <c r="AR7" i="20"/>
  <c r="AQ7" i="20"/>
  <c r="AP7" i="20"/>
  <c r="AO7" i="20"/>
  <c r="AN7" i="20"/>
  <c r="AM7" i="20"/>
  <c r="AL7" i="20"/>
  <c r="AK7" i="20"/>
  <c r="AJ7" i="20"/>
  <c r="AI7" i="20"/>
  <c r="AH7" i="20"/>
  <c r="AG7" i="20"/>
  <c r="AF7" i="20"/>
  <c r="AE7" i="20"/>
  <c r="AD7" i="20"/>
  <c r="AB7" i="20"/>
  <c r="AA7" i="20"/>
  <c r="Z7" i="20"/>
  <c r="Y7" i="20"/>
  <c r="X7" i="20"/>
  <c r="W7" i="20"/>
  <c r="V7" i="20"/>
  <c r="T7" i="20"/>
  <c r="S7" i="20"/>
  <c r="R7" i="20"/>
  <c r="Q7" i="20"/>
  <c r="P7" i="20"/>
  <c r="O7" i="20"/>
  <c r="N7" i="20"/>
  <c r="M7" i="20"/>
  <c r="L7" i="20"/>
  <c r="K7" i="20"/>
  <c r="J7" i="20"/>
  <c r="I7" i="20"/>
  <c r="H7" i="20"/>
  <c r="G7" i="20"/>
  <c r="F7" i="20"/>
  <c r="E7" i="20"/>
  <c r="D7" i="20"/>
  <c r="C7" i="20"/>
  <c r="BC8" i="20"/>
  <c r="BB8" i="20"/>
  <c r="BA8" i="20"/>
  <c r="AZ8" i="20"/>
  <c r="AY8" i="20"/>
  <c r="AX8" i="20"/>
  <c r="AW8" i="20"/>
  <c r="AU8" i="20"/>
  <c r="AT8" i="20"/>
  <c r="AS8" i="20"/>
  <c r="AR8" i="20"/>
  <c r="AQ8" i="20"/>
  <c r="AP8" i="20"/>
  <c r="AO8" i="20"/>
  <c r="AN8" i="20"/>
  <c r="AM8" i="20"/>
  <c r="AL8" i="20"/>
  <c r="AK8" i="20"/>
  <c r="AJ8" i="20"/>
  <c r="AI8" i="20"/>
  <c r="AH8" i="20"/>
  <c r="AG8" i="20"/>
  <c r="AF8" i="20"/>
  <c r="AE8" i="20"/>
  <c r="AD8" i="20"/>
  <c r="AB8" i="20"/>
  <c r="AA8" i="20"/>
  <c r="Z8" i="20"/>
  <c r="Y8" i="20"/>
  <c r="X8" i="20"/>
  <c r="W8" i="20"/>
  <c r="V8" i="20"/>
  <c r="T8" i="20"/>
  <c r="S8" i="20"/>
  <c r="R8" i="20"/>
  <c r="Q8" i="20"/>
  <c r="P8" i="20"/>
  <c r="O8" i="20"/>
  <c r="N8" i="20"/>
  <c r="M8" i="20"/>
  <c r="L8" i="20"/>
  <c r="K8" i="20"/>
  <c r="J8" i="20"/>
  <c r="I8" i="20"/>
  <c r="H8" i="20"/>
  <c r="G8" i="20"/>
  <c r="F8" i="20"/>
  <c r="E8" i="20"/>
  <c r="D8" i="20"/>
  <c r="C8" i="20"/>
  <c r="BC6" i="20"/>
  <c r="BB6" i="20"/>
  <c r="BA6" i="20"/>
  <c r="AZ6" i="20"/>
  <c r="AY6" i="20"/>
  <c r="AX6" i="20"/>
  <c r="AW6" i="20"/>
  <c r="AU6" i="20"/>
  <c r="AT6" i="20"/>
  <c r="AS6" i="20"/>
  <c r="AR6" i="20"/>
  <c r="AQ6" i="20"/>
  <c r="AP6" i="20"/>
  <c r="AO6" i="20"/>
  <c r="AN6" i="20"/>
  <c r="AM6" i="20"/>
  <c r="AL6" i="20"/>
  <c r="AK6" i="20"/>
  <c r="AJ6" i="20"/>
  <c r="AI6" i="20"/>
  <c r="AH6" i="20"/>
  <c r="AG6" i="20"/>
  <c r="AF6" i="20"/>
  <c r="AE6" i="20"/>
  <c r="AD6" i="20"/>
  <c r="AB6" i="20"/>
  <c r="AA6" i="20"/>
  <c r="Z6" i="20"/>
  <c r="Y6" i="20"/>
  <c r="X6" i="20"/>
  <c r="W6" i="20"/>
  <c r="V6" i="20"/>
  <c r="T6" i="20"/>
  <c r="S6" i="20"/>
  <c r="R6" i="20"/>
  <c r="Q6" i="20"/>
  <c r="P6" i="20"/>
  <c r="O6" i="20"/>
  <c r="N6" i="20"/>
  <c r="M6" i="20"/>
  <c r="L6" i="20"/>
  <c r="K6" i="20"/>
  <c r="J6" i="20"/>
  <c r="I6" i="20"/>
  <c r="H6" i="20"/>
  <c r="G6" i="20"/>
  <c r="F6" i="20"/>
  <c r="E6" i="20"/>
  <c r="D6" i="20"/>
  <c r="C6" i="20"/>
  <c r="BC24" i="18"/>
  <c r="BB24" i="18"/>
  <c r="BA24" i="18"/>
  <c r="AZ24" i="18"/>
  <c r="AY24" i="18"/>
  <c r="AX24" i="18"/>
  <c r="AW24" i="18"/>
  <c r="AU24" i="18"/>
  <c r="AT24" i="18"/>
  <c r="AS24" i="18"/>
  <c r="AR24" i="18"/>
  <c r="AQ24" i="18"/>
  <c r="AP24" i="18"/>
  <c r="AO24" i="18"/>
  <c r="AN24" i="18"/>
  <c r="AM24" i="18"/>
  <c r="AL24" i="18"/>
  <c r="AK24" i="18"/>
  <c r="AJ24" i="18"/>
  <c r="AI24" i="18"/>
  <c r="AH24" i="18"/>
  <c r="AG24" i="18"/>
  <c r="AF24" i="18"/>
  <c r="AE24" i="18"/>
  <c r="AD24" i="18"/>
  <c r="AB24" i="18"/>
  <c r="AA24" i="18"/>
  <c r="Z24" i="18"/>
  <c r="Y24" i="18"/>
  <c r="X24" i="18"/>
  <c r="W24" i="18"/>
  <c r="V24" i="18"/>
  <c r="T24" i="18"/>
  <c r="S24" i="18"/>
  <c r="R24" i="18"/>
  <c r="Q24" i="18"/>
  <c r="P24" i="18"/>
  <c r="O24" i="18"/>
  <c r="N24" i="18"/>
  <c r="M24" i="18"/>
  <c r="L24" i="18"/>
  <c r="K24" i="18"/>
  <c r="J24" i="18"/>
  <c r="I24" i="18"/>
  <c r="H24" i="18"/>
  <c r="G24" i="18"/>
  <c r="F24" i="18"/>
  <c r="E24" i="18"/>
  <c r="D24" i="18"/>
  <c r="C24" i="18"/>
  <c r="BC33" i="18"/>
  <c r="BB33" i="18"/>
  <c r="BA33" i="18"/>
  <c r="AZ33" i="18"/>
  <c r="AY33" i="18"/>
  <c r="AX33" i="18"/>
  <c r="AW33" i="18"/>
  <c r="AU33" i="18"/>
  <c r="AT33" i="18"/>
  <c r="AS33" i="18"/>
  <c r="AR33" i="18"/>
  <c r="AQ33" i="18"/>
  <c r="AP33" i="18"/>
  <c r="AO33" i="18"/>
  <c r="AN33" i="18"/>
  <c r="AM33" i="18"/>
  <c r="AL33" i="18"/>
  <c r="AK33" i="18"/>
  <c r="AJ33" i="18"/>
  <c r="AI33" i="18"/>
  <c r="AH33" i="18"/>
  <c r="AG33" i="18"/>
  <c r="AF33" i="18"/>
  <c r="AE33" i="18"/>
  <c r="AD33" i="18"/>
  <c r="AB33" i="18"/>
  <c r="AA33" i="18"/>
  <c r="Z33" i="18"/>
  <c r="Y33" i="18"/>
  <c r="X33" i="18"/>
  <c r="W33" i="18"/>
  <c r="V33" i="18"/>
  <c r="T33" i="18"/>
  <c r="S33" i="18"/>
  <c r="R33" i="18"/>
  <c r="Q33" i="18"/>
  <c r="P33" i="18"/>
  <c r="O33" i="18"/>
  <c r="N33" i="18"/>
  <c r="M33" i="18"/>
  <c r="L33" i="18"/>
  <c r="K33" i="18"/>
  <c r="J33" i="18"/>
  <c r="I33" i="18"/>
  <c r="H33" i="18"/>
  <c r="G33" i="18"/>
  <c r="F33" i="18"/>
  <c r="E33" i="18"/>
  <c r="D33" i="18"/>
  <c r="C33" i="18"/>
  <c r="T16" i="18"/>
  <c r="S16" i="18"/>
  <c r="R16" i="18"/>
  <c r="Q16" i="18"/>
  <c r="BC18" i="18"/>
  <c r="BB18" i="18"/>
  <c r="BA18" i="18"/>
  <c r="AZ18" i="18"/>
  <c r="AY18" i="18"/>
  <c r="AX18" i="18"/>
  <c r="AW18" i="18"/>
  <c r="AU18" i="18"/>
  <c r="AT18" i="18"/>
  <c r="AS18" i="18"/>
  <c r="AR18" i="18"/>
  <c r="AQ18" i="18"/>
  <c r="AP18" i="18"/>
  <c r="AO18" i="18"/>
  <c r="AN18" i="18"/>
  <c r="AM18" i="18"/>
  <c r="AL18" i="18"/>
  <c r="AK18" i="18"/>
  <c r="AJ18" i="18"/>
  <c r="AI18" i="18"/>
  <c r="AH18" i="18"/>
  <c r="AG18" i="18"/>
  <c r="AF18" i="18"/>
  <c r="AE18" i="18"/>
  <c r="AD18" i="18"/>
  <c r="AB18" i="18"/>
  <c r="AA18" i="18"/>
  <c r="Z18" i="18"/>
  <c r="Y18" i="18"/>
  <c r="X18" i="18"/>
  <c r="W18" i="18"/>
  <c r="V18" i="18"/>
  <c r="T18" i="18"/>
  <c r="S18" i="18"/>
  <c r="R18" i="18"/>
  <c r="Q18" i="18"/>
  <c r="P18" i="18"/>
  <c r="O18" i="18"/>
  <c r="N18" i="18"/>
  <c r="M18" i="18"/>
  <c r="L18" i="18"/>
  <c r="K18" i="18"/>
  <c r="J18" i="18"/>
  <c r="I18" i="18"/>
  <c r="H18" i="18"/>
  <c r="G18" i="18"/>
  <c r="F18" i="18"/>
  <c r="E18" i="18"/>
  <c r="D18" i="18"/>
  <c r="C18" i="18"/>
  <c r="BC20" i="18"/>
  <c r="BB20" i="18"/>
  <c r="BA20" i="18"/>
  <c r="AZ20" i="18"/>
  <c r="AY20" i="18"/>
  <c r="AX20" i="18"/>
  <c r="AW20" i="18"/>
  <c r="AU20" i="18"/>
  <c r="AT20" i="18"/>
  <c r="AS20" i="18"/>
  <c r="AR20" i="18"/>
  <c r="AQ20" i="18"/>
  <c r="AP20" i="18"/>
  <c r="AO20" i="18"/>
  <c r="AN20" i="18"/>
  <c r="AM20" i="18"/>
  <c r="AL20" i="18"/>
  <c r="AK20" i="18"/>
  <c r="AJ20" i="18"/>
  <c r="AI20" i="18"/>
  <c r="AH20" i="18"/>
  <c r="AG20" i="18"/>
  <c r="AF20" i="18"/>
  <c r="AE20" i="18"/>
  <c r="AD20" i="18"/>
  <c r="AB20" i="18"/>
  <c r="AA20" i="18"/>
  <c r="Z20" i="18"/>
  <c r="Y20" i="18"/>
  <c r="X20" i="18"/>
  <c r="W20" i="18"/>
  <c r="V20" i="18"/>
  <c r="T20" i="18"/>
  <c r="S20" i="18"/>
  <c r="R20" i="18"/>
  <c r="Q20" i="18"/>
  <c r="P20" i="18"/>
  <c r="O20" i="18"/>
  <c r="N20" i="18"/>
  <c r="M20" i="18"/>
  <c r="L20" i="18"/>
  <c r="K20" i="18"/>
  <c r="J20" i="18"/>
  <c r="I20" i="18"/>
  <c r="H20" i="18"/>
  <c r="G20" i="18"/>
  <c r="F20" i="18"/>
  <c r="E20" i="18"/>
  <c r="D20" i="18"/>
  <c r="C20" i="18"/>
  <c r="BC21" i="18"/>
  <c r="BB21" i="18"/>
  <c r="BA21" i="18"/>
  <c r="AZ21" i="18"/>
  <c r="AY21" i="18"/>
  <c r="AX21" i="18"/>
  <c r="AW21" i="18"/>
  <c r="AU21" i="18"/>
  <c r="AT21" i="18"/>
  <c r="AS21" i="18"/>
  <c r="AR21" i="18"/>
  <c r="AQ21" i="18"/>
  <c r="AP21" i="18"/>
  <c r="AO21" i="18"/>
  <c r="AN21" i="18"/>
  <c r="AM21" i="18"/>
  <c r="AL21" i="18"/>
  <c r="AK21" i="18"/>
  <c r="AJ21" i="18"/>
  <c r="AI21" i="18"/>
  <c r="AH21" i="18"/>
  <c r="AG21" i="18"/>
  <c r="AF21" i="18"/>
  <c r="AE21" i="18"/>
  <c r="AD21" i="18"/>
  <c r="AB21" i="18"/>
  <c r="AA21" i="18"/>
  <c r="Z21" i="18"/>
  <c r="Y21" i="18"/>
  <c r="X21" i="18"/>
  <c r="W21" i="18"/>
  <c r="V21" i="18"/>
  <c r="T21" i="18"/>
  <c r="S21" i="18"/>
  <c r="R21" i="18"/>
  <c r="Q21" i="18"/>
  <c r="P21" i="18"/>
  <c r="O21" i="18"/>
  <c r="N21" i="18"/>
  <c r="M21" i="18"/>
  <c r="L21" i="18"/>
  <c r="K21" i="18"/>
  <c r="J21" i="18"/>
  <c r="I21" i="18"/>
  <c r="H21" i="18"/>
  <c r="G21" i="18"/>
  <c r="F21" i="18"/>
  <c r="E21" i="18"/>
  <c r="D21" i="18"/>
  <c r="C21" i="18"/>
  <c r="BC35" i="17"/>
  <c r="BB35" i="17"/>
  <c r="BA35" i="17"/>
  <c r="AZ35" i="17"/>
  <c r="AY35" i="17"/>
  <c r="AX35" i="17"/>
  <c r="AW35" i="17"/>
  <c r="AU35" i="17"/>
  <c r="AT35" i="17"/>
  <c r="AS35" i="17"/>
  <c r="AR35" i="17"/>
  <c r="AQ35" i="17"/>
  <c r="AP35" i="17"/>
  <c r="AO35" i="17"/>
  <c r="AN35" i="17"/>
  <c r="AM35" i="17"/>
  <c r="AL35" i="17"/>
  <c r="AK35" i="17"/>
  <c r="AJ35" i="17"/>
  <c r="AI35" i="17"/>
  <c r="AH35" i="17"/>
  <c r="AG35" i="17"/>
  <c r="AF35" i="17"/>
  <c r="AE35" i="17"/>
  <c r="AD35" i="17"/>
  <c r="AB35" i="17"/>
  <c r="AA35" i="17"/>
  <c r="Z35" i="17"/>
  <c r="Y35" i="17"/>
  <c r="X35" i="17"/>
  <c r="W35" i="17"/>
  <c r="V35" i="17"/>
  <c r="T35" i="17"/>
  <c r="S35" i="17"/>
  <c r="R35" i="17"/>
  <c r="Q35" i="17"/>
  <c r="P35" i="17"/>
  <c r="O35" i="17"/>
  <c r="N35" i="17"/>
  <c r="M35" i="17"/>
  <c r="L35" i="17"/>
  <c r="K35" i="17"/>
  <c r="J35" i="17"/>
  <c r="I35" i="17"/>
  <c r="H35" i="17"/>
  <c r="G35" i="17"/>
  <c r="F35" i="17"/>
  <c r="E35" i="17"/>
  <c r="D35" i="17"/>
  <c r="C35" i="17"/>
  <c r="BC14" i="17"/>
  <c r="BB14" i="17"/>
  <c r="BA14" i="17"/>
  <c r="AZ14" i="17"/>
  <c r="AY14" i="17"/>
  <c r="AX14" i="17"/>
  <c r="AW14" i="17"/>
  <c r="AU14" i="17"/>
  <c r="AT14" i="17"/>
  <c r="AS14" i="17"/>
  <c r="AR14" i="17"/>
  <c r="AQ14" i="17"/>
  <c r="AP14" i="17"/>
  <c r="AO14" i="17"/>
  <c r="AN14" i="17"/>
  <c r="AM14" i="17"/>
  <c r="AL14" i="17"/>
  <c r="AK14" i="17"/>
  <c r="AJ14" i="17"/>
  <c r="AI14" i="17"/>
  <c r="AH14" i="17"/>
  <c r="AG14" i="17"/>
  <c r="AF14" i="17"/>
  <c r="AE14" i="17"/>
  <c r="AD14" i="17"/>
  <c r="AB14" i="17"/>
  <c r="AA14" i="17"/>
  <c r="Z14" i="17"/>
  <c r="Y14" i="17"/>
  <c r="Y16" i="17" s="1"/>
  <c r="X14" i="17"/>
  <c r="W14" i="17"/>
  <c r="V14" i="17"/>
  <c r="T14" i="17"/>
  <c r="S14" i="17"/>
  <c r="R14" i="17"/>
  <c r="Q14" i="17"/>
  <c r="P14" i="17"/>
  <c r="O14" i="17"/>
  <c r="N14" i="17"/>
  <c r="M14" i="17"/>
  <c r="L14" i="17"/>
  <c r="J14" i="17"/>
  <c r="I14" i="17"/>
  <c r="H14" i="17"/>
  <c r="G14" i="17"/>
  <c r="F14" i="17"/>
  <c r="E14" i="17"/>
  <c r="D14" i="17"/>
  <c r="C14" i="17"/>
  <c r="BC15" i="17"/>
  <c r="BB15" i="17"/>
  <c r="BA15" i="17"/>
  <c r="AZ15" i="17"/>
  <c r="AY15" i="17"/>
  <c r="AX15" i="17"/>
  <c r="AX16" i="17" s="1"/>
  <c r="AW15" i="17"/>
  <c r="AU15" i="17"/>
  <c r="AT15" i="17"/>
  <c r="AS15" i="17"/>
  <c r="AR15" i="17"/>
  <c r="AQ15" i="17"/>
  <c r="AP15" i="17"/>
  <c r="AO15" i="17"/>
  <c r="AN15" i="17"/>
  <c r="AM15" i="17"/>
  <c r="AL15" i="17"/>
  <c r="AK15" i="17"/>
  <c r="AJ15" i="17"/>
  <c r="AI15" i="17"/>
  <c r="AH15" i="17"/>
  <c r="AG15" i="17"/>
  <c r="AF15" i="17"/>
  <c r="AE15" i="17"/>
  <c r="AD15" i="17"/>
  <c r="AB15" i="17"/>
  <c r="AA15" i="17"/>
  <c r="Z15" i="17"/>
  <c r="Y15" i="17"/>
  <c r="X15" i="17"/>
  <c r="W15" i="17"/>
  <c r="V15" i="17"/>
  <c r="T15" i="17"/>
  <c r="S15" i="17"/>
  <c r="R15" i="17"/>
  <c r="Q15" i="17"/>
  <c r="Q16" i="17" s="1"/>
  <c r="P15" i="17"/>
  <c r="O15" i="17"/>
  <c r="N15" i="17"/>
  <c r="M15" i="17"/>
  <c r="L15" i="17"/>
  <c r="K15" i="17"/>
  <c r="J15" i="17"/>
  <c r="J16" i="17" s="1"/>
  <c r="I15" i="17"/>
  <c r="H15" i="17"/>
  <c r="G15" i="17"/>
  <c r="F15" i="17"/>
  <c r="F16" i="17" s="1"/>
  <c r="E15" i="17"/>
  <c r="D15" i="17"/>
  <c r="C15" i="17"/>
  <c r="C12" i="17"/>
  <c r="BC12" i="17"/>
  <c r="BB12" i="17"/>
  <c r="BA12" i="17"/>
  <c r="AZ12" i="17"/>
  <c r="AY12" i="17"/>
  <c r="AX12" i="17"/>
  <c r="AW12" i="17"/>
  <c r="AU12" i="17"/>
  <c r="AT12" i="17"/>
  <c r="AS12" i="17"/>
  <c r="AR12" i="17"/>
  <c r="AQ12" i="17"/>
  <c r="AP12" i="17"/>
  <c r="AO12" i="17"/>
  <c r="AN12" i="17"/>
  <c r="AM12" i="17"/>
  <c r="AL12" i="17"/>
  <c r="AK12" i="17"/>
  <c r="AJ12" i="17"/>
  <c r="AI12" i="17"/>
  <c r="AH12" i="17"/>
  <c r="AG12" i="17"/>
  <c r="AF12" i="17"/>
  <c r="AE12" i="17"/>
  <c r="AD12" i="17"/>
  <c r="AB12" i="17"/>
  <c r="AA12" i="17"/>
  <c r="Z12" i="17"/>
  <c r="Y12" i="17"/>
  <c r="X12" i="17"/>
  <c r="W12" i="17"/>
  <c r="V12" i="17"/>
  <c r="T12" i="17"/>
  <c r="S12" i="17"/>
  <c r="R12" i="17"/>
  <c r="Q12" i="17"/>
  <c r="P12" i="17"/>
  <c r="O12" i="17"/>
  <c r="N12" i="17"/>
  <c r="M12" i="17"/>
  <c r="L12" i="17"/>
  <c r="K12" i="17"/>
  <c r="J12" i="17"/>
  <c r="I12" i="17"/>
  <c r="H12" i="17"/>
  <c r="G12" i="17"/>
  <c r="F12" i="17"/>
  <c r="E12" i="17"/>
  <c r="D12" i="17"/>
  <c r="BC11" i="17"/>
  <c r="BB11" i="17"/>
  <c r="BB13" i="17" s="1"/>
  <c r="BA11" i="17"/>
  <c r="AZ11" i="17"/>
  <c r="AY11" i="17"/>
  <c r="AX11" i="17"/>
  <c r="AX13" i="17" s="1"/>
  <c r="AW11" i="17"/>
  <c r="AU11" i="17"/>
  <c r="AT11" i="17"/>
  <c r="AS11" i="17"/>
  <c r="AR11" i="17"/>
  <c r="AQ11" i="17"/>
  <c r="AP11" i="17"/>
  <c r="AO11" i="17"/>
  <c r="AN11" i="17"/>
  <c r="AM11" i="17"/>
  <c r="AL11" i="17"/>
  <c r="AK11" i="17"/>
  <c r="AJ11" i="17"/>
  <c r="AI11" i="17"/>
  <c r="AH11" i="17"/>
  <c r="AG11" i="17"/>
  <c r="AF11" i="17"/>
  <c r="AE11" i="17"/>
  <c r="AD11" i="17"/>
  <c r="AB11" i="17"/>
  <c r="AA11" i="17"/>
  <c r="Z11" i="17"/>
  <c r="Y11" i="17"/>
  <c r="X11" i="17"/>
  <c r="W11" i="17"/>
  <c r="V11" i="17"/>
  <c r="T11" i="17"/>
  <c r="S11" i="17"/>
  <c r="S13" i="17" s="1"/>
  <c r="R11" i="17"/>
  <c r="Q11" i="17"/>
  <c r="Q13" i="17" s="1"/>
  <c r="P11" i="17"/>
  <c r="O11" i="17"/>
  <c r="N11" i="17"/>
  <c r="M11" i="17"/>
  <c r="L11" i="17"/>
  <c r="L13" i="17" s="1"/>
  <c r="K11" i="17"/>
  <c r="K13" i="17" s="1"/>
  <c r="J11" i="17"/>
  <c r="I11" i="17"/>
  <c r="I13" i="17" s="1"/>
  <c r="H11" i="17"/>
  <c r="G11" i="17"/>
  <c r="F11" i="17"/>
  <c r="E11" i="17"/>
  <c r="D11" i="17"/>
  <c r="C11" i="17"/>
  <c r="BC8" i="17"/>
  <c r="BB8" i="17"/>
  <c r="BA8" i="17"/>
  <c r="AZ8" i="17"/>
  <c r="AY8" i="17"/>
  <c r="AX8" i="17"/>
  <c r="AW8" i="17"/>
  <c r="AU8" i="17"/>
  <c r="AT8" i="17"/>
  <c r="AS8" i="17"/>
  <c r="AR8" i="17"/>
  <c r="AQ8" i="17"/>
  <c r="AP8" i="17"/>
  <c r="AO8" i="17"/>
  <c r="AN8" i="17"/>
  <c r="AM8" i="17"/>
  <c r="AL8" i="17"/>
  <c r="AK8" i="17"/>
  <c r="AJ8" i="17"/>
  <c r="AI8" i="17"/>
  <c r="AH8" i="17"/>
  <c r="AG8" i="17"/>
  <c r="AF8" i="17"/>
  <c r="AE8" i="17"/>
  <c r="AD8" i="17"/>
  <c r="AB8" i="17"/>
  <c r="AA8" i="17"/>
  <c r="Z8" i="17"/>
  <c r="Y8" i="17"/>
  <c r="X8" i="17"/>
  <c r="W8" i="17"/>
  <c r="V8" i="17"/>
  <c r="T8" i="17"/>
  <c r="S8" i="17"/>
  <c r="R8" i="17"/>
  <c r="Q8" i="17"/>
  <c r="P8" i="17"/>
  <c r="O8" i="17"/>
  <c r="N8" i="17"/>
  <c r="M8" i="17"/>
  <c r="L8" i="17"/>
  <c r="K8" i="17"/>
  <c r="J8" i="17"/>
  <c r="I8" i="17"/>
  <c r="H8" i="17"/>
  <c r="G8" i="17"/>
  <c r="F8" i="17"/>
  <c r="E8" i="17"/>
  <c r="D8" i="17"/>
  <c r="C8" i="17"/>
  <c r="BC9" i="17"/>
  <c r="BB9" i="17"/>
  <c r="BA9" i="17"/>
  <c r="AZ9" i="17"/>
  <c r="AY9" i="17"/>
  <c r="AX9" i="17"/>
  <c r="AW9" i="17"/>
  <c r="AU9" i="17"/>
  <c r="AT9" i="17"/>
  <c r="AS9" i="17"/>
  <c r="AR9" i="17"/>
  <c r="AQ9" i="17"/>
  <c r="AP9" i="17"/>
  <c r="AO9" i="17"/>
  <c r="AN9" i="17"/>
  <c r="AM9" i="17"/>
  <c r="AL9" i="17"/>
  <c r="AK9" i="17"/>
  <c r="AJ9" i="17"/>
  <c r="AI9" i="17"/>
  <c r="AH9" i="17"/>
  <c r="AG9" i="17"/>
  <c r="AF9" i="17"/>
  <c r="AE9" i="17"/>
  <c r="AD9" i="17"/>
  <c r="AB9" i="17"/>
  <c r="AA9" i="17"/>
  <c r="Z9" i="17"/>
  <c r="Y9" i="17"/>
  <c r="X9" i="17"/>
  <c r="W9" i="17"/>
  <c r="V9" i="17"/>
  <c r="T9" i="17"/>
  <c r="S9" i="17"/>
  <c r="R9" i="17"/>
  <c r="Q9" i="17"/>
  <c r="P9" i="17"/>
  <c r="O9" i="17"/>
  <c r="N9" i="17"/>
  <c r="M9" i="17"/>
  <c r="L9" i="17"/>
  <c r="K9" i="17"/>
  <c r="J9" i="17"/>
  <c r="I9" i="17"/>
  <c r="H9" i="17"/>
  <c r="G9" i="17"/>
  <c r="F9" i="17"/>
  <c r="E9" i="17"/>
  <c r="D9" i="17"/>
  <c r="C9" i="17"/>
  <c r="BC7" i="17"/>
  <c r="BB7" i="17"/>
  <c r="BA7" i="17"/>
  <c r="AZ7" i="17"/>
  <c r="AY7" i="17"/>
  <c r="AX7" i="17"/>
  <c r="AW7" i="17"/>
  <c r="AU7" i="17"/>
  <c r="AT7" i="17"/>
  <c r="AS7" i="17"/>
  <c r="AR7" i="17"/>
  <c r="AQ7" i="17"/>
  <c r="AP7" i="17"/>
  <c r="AO7" i="17"/>
  <c r="AN7" i="17"/>
  <c r="AM7" i="17"/>
  <c r="AL7" i="17"/>
  <c r="AK7" i="17"/>
  <c r="AJ7" i="17"/>
  <c r="AI7" i="17"/>
  <c r="AH7" i="17"/>
  <c r="AG7" i="17"/>
  <c r="AF7" i="17"/>
  <c r="AE7" i="17"/>
  <c r="AD7" i="17"/>
  <c r="AB7" i="17"/>
  <c r="AA7" i="17"/>
  <c r="Z7" i="17"/>
  <c r="Y7" i="17"/>
  <c r="X7" i="17"/>
  <c r="W7" i="17"/>
  <c r="V7" i="17"/>
  <c r="T7" i="17"/>
  <c r="S7" i="17"/>
  <c r="R7" i="17"/>
  <c r="Q7" i="17"/>
  <c r="P7" i="17"/>
  <c r="O7" i="17"/>
  <c r="N7" i="17"/>
  <c r="M7" i="17"/>
  <c r="L7" i="17"/>
  <c r="K7" i="17"/>
  <c r="J7" i="17"/>
  <c r="I7" i="17"/>
  <c r="H7" i="17"/>
  <c r="G7" i="17"/>
  <c r="F7" i="17"/>
  <c r="E7" i="17"/>
  <c r="D7" i="17"/>
  <c r="C7" i="17"/>
  <c r="BC6" i="17"/>
  <c r="BB6" i="17"/>
  <c r="BA6" i="17"/>
  <c r="AZ6" i="17"/>
  <c r="AY6" i="17"/>
  <c r="AX6" i="17"/>
  <c r="AW6" i="17"/>
  <c r="AU6" i="17"/>
  <c r="AT6" i="17"/>
  <c r="AS6" i="17"/>
  <c r="AR6" i="17"/>
  <c r="AQ6" i="17"/>
  <c r="AP6" i="17"/>
  <c r="AO6" i="17"/>
  <c r="AN6" i="17"/>
  <c r="AM6" i="17"/>
  <c r="AL6" i="17"/>
  <c r="AK6" i="17"/>
  <c r="AJ6" i="17"/>
  <c r="AI6" i="17"/>
  <c r="AH6" i="17"/>
  <c r="AG6" i="17"/>
  <c r="AF6" i="17"/>
  <c r="AE6" i="17"/>
  <c r="AD6" i="17"/>
  <c r="AB6" i="17"/>
  <c r="AA6" i="17"/>
  <c r="Z6" i="17"/>
  <c r="Y6" i="17"/>
  <c r="X6" i="17"/>
  <c r="W6" i="17"/>
  <c r="V6" i="17"/>
  <c r="T6" i="17"/>
  <c r="S6" i="17"/>
  <c r="R6" i="17"/>
  <c r="Q6" i="17"/>
  <c r="P6" i="17"/>
  <c r="O6" i="17"/>
  <c r="N6" i="17"/>
  <c r="M6" i="17"/>
  <c r="L6" i="17"/>
  <c r="K6" i="17"/>
  <c r="J6" i="17"/>
  <c r="I6" i="17"/>
  <c r="H6" i="17"/>
  <c r="G6" i="17"/>
  <c r="F6" i="17"/>
  <c r="E6" i="17"/>
  <c r="D6" i="17"/>
  <c r="C6" i="17"/>
  <c r="BC19" i="17"/>
  <c r="BB19" i="17"/>
  <c r="BA19" i="17"/>
  <c r="AZ19" i="17"/>
  <c r="AY19" i="17"/>
  <c r="AX19" i="17"/>
  <c r="AW19" i="17"/>
  <c r="AU19" i="17"/>
  <c r="AT19" i="17"/>
  <c r="AS19" i="17"/>
  <c r="AR19" i="17"/>
  <c r="AQ19" i="17"/>
  <c r="AP19" i="17"/>
  <c r="AO19" i="17"/>
  <c r="AN19" i="17"/>
  <c r="AM19" i="17"/>
  <c r="AL19" i="17"/>
  <c r="AK19" i="17"/>
  <c r="AJ19" i="17"/>
  <c r="AI19" i="17"/>
  <c r="AH19" i="17"/>
  <c r="AG19" i="17"/>
  <c r="AF19" i="17"/>
  <c r="AE19" i="17"/>
  <c r="AD19" i="17"/>
  <c r="AB19" i="17"/>
  <c r="AA19" i="17"/>
  <c r="Z19" i="17"/>
  <c r="Y19" i="17"/>
  <c r="X19" i="17"/>
  <c r="W19" i="17"/>
  <c r="V19" i="17"/>
  <c r="T19" i="17"/>
  <c r="S19" i="17"/>
  <c r="R19" i="17"/>
  <c r="Q19" i="17"/>
  <c r="P19" i="17"/>
  <c r="O19" i="17"/>
  <c r="N19" i="17"/>
  <c r="M19" i="17"/>
  <c r="L19" i="17"/>
  <c r="K19" i="17"/>
  <c r="J19" i="17"/>
  <c r="I19" i="17"/>
  <c r="H19" i="17"/>
  <c r="G19" i="17"/>
  <c r="F19" i="17"/>
  <c r="E19" i="17"/>
  <c r="D19" i="17"/>
  <c r="C19" i="17"/>
  <c r="BC20" i="17"/>
  <c r="BB20" i="17"/>
  <c r="BA20" i="17"/>
  <c r="AZ20" i="17"/>
  <c r="AY20" i="17"/>
  <c r="AX20" i="17"/>
  <c r="AW20" i="17"/>
  <c r="AU20" i="17"/>
  <c r="AT20" i="17"/>
  <c r="AS20" i="17"/>
  <c r="AR20" i="17"/>
  <c r="AQ20" i="17"/>
  <c r="AP20" i="17"/>
  <c r="AO20" i="17"/>
  <c r="AN20" i="17"/>
  <c r="AM20" i="17"/>
  <c r="AL20" i="17"/>
  <c r="AK20" i="17"/>
  <c r="AJ20" i="17"/>
  <c r="AI20" i="17"/>
  <c r="AH20" i="17"/>
  <c r="AG20" i="17"/>
  <c r="AF20" i="17"/>
  <c r="AE20" i="17"/>
  <c r="AD20" i="17"/>
  <c r="AB20" i="17"/>
  <c r="AA20" i="17"/>
  <c r="Z20" i="17"/>
  <c r="Y20" i="17"/>
  <c r="X20" i="17"/>
  <c r="W20" i="17"/>
  <c r="V20" i="17"/>
  <c r="T20" i="17"/>
  <c r="S20" i="17"/>
  <c r="R20" i="17"/>
  <c r="Q20" i="17"/>
  <c r="P20" i="17"/>
  <c r="O20" i="17"/>
  <c r="N20" i="17"/>
  <c r="M20" i="17"/>
  <c r="L20" i="17"/>
  <c r="K20" i="17"/>
  <c r="J20" i="17"/>
  <c r="I20" i="17"/>
  <c r="H20" i="17"/>
  <c r="G20" i="17"/>
  <c r="F20" i="17"/>
  <c r="E20" i="17"/>
  <c r="D20" i="17"/>
  <c r="C20" i="17"/>
  <c r="BC23" i="17"/>
  <c r="BB23" i="17"/>
  <c r="BA23" i="17"/>
  <c r="AZ23" i="17"/>
  <c r="AY23" i="17"/>
  <c r="AX23" i="17"/>
  <c r="AW23" i="17"/>
  <c r="AU23" i="17"/>
  <c r="AT23" i="17"/>
  <c r="AS23" i="17"/>
  <c r="AR23" i="17"/>
  <c r="AQ23" i="17"/>
  <c r="AP23" i="17"/>
  <c r="AO23" i="17"/>
  <c r="AN23" i="17"/>
  <c r="AM23" i="17"/>
  <c r="AL23" i="17"/>
  <c r="AK23" i="17"/>
  <c r="AJ23" i="17"/>
  <c r="AI23" i="17"/>
  <c r="AH23" i="17"/>
  <c r="AG23" i="17"/>
  <c r="AF23" i="17"/>
  <c r="AE23" i="17"/>
  <c r="AD23" i="17"/>
  <c r="AB23" i="17"/>
  <c r="AA23" i="17"/>
  <c r="Z23" i="17"/>
  <c r="Y23" i="17"/>
  <c r="X23" i="17"/>
  <c r="W23" i="17"/>
  <c r="V23" i="17"/>
  <c r="T23" i="17"/>
  <c r="S23" i="17"/>
  <c r="R23" i="17"/>
  <c r="Q23" i="17"/>
  <c r="P23" i="17"/>
  <c r="O23" i="17"/>
  <c r="N23" i="17"/>
  <c r="M23" i="17"/>
  <c r="L23" i="17"/>
  <c r="K23" i="17"/>
  <c r="J23" i="17"/>
  <c r="I23" i="17"/>
  <c r="H23" i="17"/>
  <c r="G23" i="17"/>
  <c r="F23" i="17"/>
  <c r="E23" i="17"/>
  <c r="D23" i="17"/>
  <c r="C23" i="17"/>
  <c r="BC24" i="17"/>
  <c r="BB24" i="17"/>
  <c r="BA24" i="17"/>
  <c r="AZ24" i="17"/>
  <c r="AY24" i="17"/>
  <c r="AX24" i="17"/>
  <c r="AW24" i="17"/>
  <c r="AU24" i="17"/>
  <c r="AT24" i="17"/>
  <c r="AS24" i="17"/>
  <c r="AR24" i="17"/>
  <c r="AQ24" i="17"/>
  <c r="AP24" i="17"/>
  <c r="AO24" i="17"/>
  <c r="AN24" i="17"/>
  <c r="AM24" i="17"/>
  <c r="AL24" i="17"/>
  <c r="AK24" i="17"/>
  <c r="AJ24" i="17"/>
  <c r="AI24" i="17"/>
  <c r="AH24" i="17"/>
  <c r="AG24" i="17"/>
  <c r="AF24" i="17"/>
  <c r="AE24" i="17"/>
  <c r="AD24" i="17"/>
  <c r="AB24" i="17"/>
  <c r="AA24" i="17"/>
  <c r="Z24" i="17"/>
  <c r="Y24" i="17"/>
  <c r="X24" i="17"/>
  <c r="W24" i="17"/>
  <c r="V24" i="17"/>
  <c r="T24" i="17"/>
  <c r="S24" i="17"/>
  <c r="R24" i="17"/>
  <c r="Q24" i="17"/>
  <c r="P24" i="17"/>
  <c r="O24" i="17"/>
  <c r="N24" i="17"/>
  <c r="M24" i="17"/>
  <c r="L24" i="17"/>
  <c r="K24" i="17"/>
  <c r="J24" i="17"/>
  <c r="I24" i="17"/>
  <c r="H24" i="17"/>
  <c r="G24" i="17"/>
  <c r="F24" i="17"/>
  <c r="E24" i="17"/>
  <c r="D24" i="17"/>
  <c r="C24" i="17"/>
  <c r="BC25" i="17"/>
  <c r="BB25" i="17"/>
  <c r="BA25" i="17"/>
  <c r="AZ25" i="17"/>
  <c r="AY25" i="17"/>
  <c r="AX25" i="17"/>
  <c r="AW25" i="17"/>
  <c r="AU25" i="17"/>
  <c r="AT25" i="17"/>
  <c r="AS25" i="17"/>
  <c r="AR25" i="17"/>
  <c r="AQ25" i="17"/>
  <c r="AP25" i="17"/>
  <c r="AO25" i="17"/>
  <c r="AN25" i="17"/>
  <c r="AM25" i="17"/>
  <c r="AL25" i="17"/>
  <c r="AK25" i="17"/>
  <c r="AJ25" i="17"/>
  <c r="AI25" i="17"/>
  <c r="AH25" i="17"/>
  <c r="AG25" i="17"/>
  <c r="AF25" i="17"/>
  <c r="AE25" i="17"/>
  <c r="AD25" i="17"/>
  <c r="AB25" i="17"/>
  <c r="AA25" i="17"/>
  <c r="Z25" i="17"/>
  <c r="Y25" i="17"/>
  <c r="X25" i="17"/>
  <c r="W25" i="17"/>
  <c r="V25" i="17"/>
  <c r="T25" i="17"/>
  <c r="S25" i="17"/>
  <c r="R25" i="17"/>
  <c r="Q25" i="17"/>
  <c r="P25" i="17"/>
  <c r="O25" i="17"/>
  <c r="N25" i="17"/>
  <c r="M25" i="17"/>
  <c r="L25" i="17"/>
  <c r="K25" i="17"/>
  <c r="J25" i="17"/>
  <c r="I25" i="17"/>
  <c r="H25" i="17"/>
  <c r="G25" i="17"/>
  <c r="F25" i="17"/>
  <c r="E25" i="17"/>
  <c r="D25" i="17"/>
  <c r="C25" i="17"/>
  <c r="BC27" i="17"/>
  <c r="BB27" i="17"/>
  <c r="BA27" i="17"/>
  <c r="AZ27" i="17"/>
  <c r="AY27" i="17"/>
  <c r="AX27" i="17"/>
  <c r="AW27" i="17"/>
  <c r="AU27" i="17"/>
  <c r="AT27" i="17"/>
  <c r="AS27" i="17"/>
  <c r="AR27" i="17"/>
  <c r="AQ27" i="17"/>
  <c r="AP27" i="17"/>
  <c r="AO27" i="17"/>
  <c r="AN27" i="17"/>
  <c r="AM27" i="17"/>
  <c r="AL27" i="17"/>
  <c r="AK27" i="17"/>
  <c r="AJ27" i="17"/>
  <c r="AI27" i="17"/>
  <c r="AH27" i="17"/>
  <c r="AG27" i="17"/>
  <c r="AF27" i="17"/>
  <c r="AE27" i="17"/>
  <c r="AD27" i="17"/>
  <c r="AB27" i="17"/>
  <c r="AA27" i="17"/>
  <c r="Z27" i="17"/>
  <c r="Y27" i="17"/>
  <c r="X27" i="17"/>
  <c r="W27" i="17"/>
  <c r="V27" i="17"/>
  <c r="T27" i="17"/>
  <c r="S27" i="17"/>
  <c r="R27" i="17"/>
  <c r="Q27" i="17"/>
  <c r="P27" i="17"/>
  <c r="O27" i="17"/>
  <c r="N27" i="17"/>
  <c r="M27" i="17"/>
  <c r="L27" i="17"/>
  <c r="K27" i="17"/>
  <c r="J27" i="17"/>
  <c r="I27" i="17"/>
  <c r="H27" i="17"/>
  <c r="G27" i="17"/>
  <c r="F27" i="17"/>
  <c r="E27" i="17"/>
  <c r="D27" i="17"/>
  <c r="C27" i="17"/>
  <c r="BC15" i="50"/>
  <c r="BB15" i="50"/>
  <c r="BA15" i="50"/>
  <c r="AZ15" i="50"/>
  <c r="AY15" i="50"/>
  <c r="AX15" i="50"/>
  <c r="AW15" i="50"/>
  <c r="AU15" i="50"/>
  <c r="AT15" i="50"/>
  <c r="AS15" i="50"/>
  <c r="AR15" i="50"/>
  <c r="AQ15" i="50"/>
  <c r="AP15" i="50"/>
  <c r="AO15" i="50"/>
  <c r="AN15" i="50"/>
  <c r="AM15" i="50"/>
  <c r="AL15" i="50"/>
  <c r="AK15" i="50"/>
  <c r="AJ15" i="50"/>
  <c r="AI15" i="50"/>
  <c r="AH15" i="50"/>
  <c r="AG15" i="50"/>
  <c r="AF15" i="50"/>
  <c r="AE15" i="50"/>
  <c r="AD15" i="50"/>
  <c r="AB15" i="50"/>
  <c r="AA15" i="50"/>
  <c r="Z15" i="50"/>
  <c r="Y15" i="50"/>
  <c r="X15" i="50"/>
  <c r="W15" i="50"/>
  <c r="V15" i="50"/>
  <c r="T15" i="50"/>
  <c r="S15" i="50"/>
  <c r="R15" i="50"/>
  <c r="Q15" i="50"/>
  <c r="P15" i="50"/>
  <c r="O15" i="50"/>
  <c r="N15" i="50"/>
  <c r="M15" i="50"/>
  <c r="L15" i="50"/>
  <c r="K15" i="50"/>
  <c r="J15" i="50"/>
  <c r="I15" i="50"/>
  <c r="H15" i="50"/>
  <c r="G15" i="50"/>
  <c r="F15" i="50"/>
  <c r="E15" i="50"/>
  <c r="D15" i="50"/>
  <c r="C15" i="50"/>
  <c r="BC14" i="50"/>
  <c r="BB14" i="50"/>
  <c r="BA14" i="50"/>
  <c r="AZ14" i="50"/>
  <c r="AY14" i="50"/>
  <c r="AX14" i="50"/>
  <c r="AW14" i="50"/>
  <c r="AT14" i="50"/>
  <c r="AS14" i="50"/>
  <c r="AR14" i="50"/>
  <c r="AQ14" i="50"/>
  <c r="AP14" i="50"/>
  <c r="AO14" i="50"/>
  <c r="AN14" i="50"/>
  <c r="AM14" i="50"/>
  <c r="AL14" i="50"/>
  <c r="AK14" i="50"/>
  <c r="AJ14" i="50"/>
  <c r="AI14" i="50"/>
  <c r="AH14" i="50"/>
  <c r="AG14" i="50"/>
  <c r="AF14" i="50"/>
  <c r="AE14" i="50"/>
  <c r="AD14" i="50"/>
  <c r="AB14" i="50"/>
  <c r="AA14" i="50"/>
  <c r="Z14" i="50"/>
  <c r="Y14" i="50"/>
  <c r="X14" i="50"/>
  <c r="W14" i="50"/>
  <c r="V14" i="50"/>
  <c r="T14" i="50"/>
  <c r="S14" i="50"/>
  <c r="R14" i="50"/>
  <c r="Q14" i="50"/>
  <c r="P14" i="50"/>
  <c r="O14" i="50"/>
  <c r="N14" i="50"/>
  <c r="M14" i="50"/>
  <c r="L14" i="50"/>
  <c r="K14" i="50"/>
  <c r="J14" i="50"/>
  <c r="I14" i="50"/>
  <c r="H14" i="50"/>
  <c r="G14" i="50"/>
  <c r="F14" i="50"/>
  <c r="E14" i="50"/>
  <c r="D14" i="50"/>
  <c r="C14" i="50"/>
  <c r="BC13" i="50"/>
  <c r="BB13" i="50"/>
  <c r="BA13" i="50"/>
  <c r="AZ13" i="50"/>
  <c r="AY13" i="50"/>
  <c r="AX13" i="50"/>
  <c r="AW13" i="50"/>
  <c r="AT13" i="50"/>
  <c r="AS13" i="50"/>
  <c r="AR13" i="50"/>
  <c r="AQ13" i="50"/>
  <c r="AP13" i="50"/>
  <c r="AO13" i="50"/>
  <c r="AN13" i="50"/>
  <c r="AM13" i="50"/>
  <c r="AL13" i="50"/>
  <c r="AK13" i="50"/>
  <c r="AJ13" i="50"/>
  <c r="AI13" i="50"/>
  <c r="AH13" i="50"/>
  <c r="AG13" i="50"/>
  <c r="AF13" i="50"/>
  <c r="AE13" i="50"/>
  <c r="AD13" i="50"/>
  <c r="AB13" i="50"/>
  <c r="AA13" i="50"/>
  <c r="Z13" i="50"/>
  <c r="Y13" i="50"/>
  <c r="X13" i="50"/>
  <c r="W13" i="50"/>
  <c r="V13" i="50"/>
  <c r="T13" i="50"/>
  <c r="S13" i="50"/>
  <c r="R13" i="50"/>
  <c r="Q13" i="50"/>
  <c r="P13" i="50"/>
  <c r="O13" i="50"/>
  <c r="N13" i="50"/>
  <c r="M13" i="50"/>
  <c r="L13" i="50"/>
  <c r="K13" i="50"/>
  <c r="J13" i="50"/>
  <c r="I13" i="50"/>
  <c r="H13" i="50"/>
  <c r="G13" i="50"/>
  <c r="F13" i="50"/>
  <c r="E13" i="50"/>
  <c r="D13" i="50"/>
  <c r="C13" i="50"/>
  <c r="BC12" i="50"/>
  <c r="BB12" i="50"/>
  <c r="BA12" i="50"/>
  <c r="AZ12" i="50"/>
  <c r="AY12" i="50"/>
  <c r="AX12" i="50"/>
  <c r="AW12" i="50"/>
  <c r="AU12" i="50"/>
  <c r="AT12" i="50"/>
  <c r="AS12" i="50"/>
  <c r="AR12" i="50"/>
  <c r="AQ12" i="50"/>
  <c r="AP12" i="50"/>
  <c r="AO12" i="50"/>
  <c r="AN12" i="50"/>
  <c r="AM12" i="50"/>
  <c r="AL12" i="50"/>
  <c r="AK12" i="50"/>
  <c r="AJ12" i="50"/>
  <c r="AI12" i="50"/>
  <c r="AH12" i="50"/>
  <c r="AG12" i="50"/>
  <c r="AF12" i="50"/>
  <c r="AE12" i="50"/>
  <c r="AD12" i="50"/>
  <c r="AB12" i="50"/>
  <c r="AA12" i="50"/>
  <c r="Z12" i="50"/>
  <c r="Y12" i="50"/>
  <c r="X12" i="50"/>
  <c r="W12" i="50"/>
  <c r="V12" i="50"/>
  <c r="T12" i="50"/>
  <c r="S12" i="50"/>
  <c r="R12" i="50"/>
  <c r="Q12" i="50"/>
  <c r="P12" i="50"/>
  <c r="O12" i="50"/>
  <c r="N12" i="50"/>
  <c r="M12" i="50"/>
  <c r="L12" i="50"/>
  <c r="K12" i="50"/>
  <c r="J12" i="50"/>
  <c r="I12" i="50"/>
  <c r="H12" i="50"/>
  <c r="G12" i="50"/>
  <c r="F12" i="50"/>
  <c r="E12" i="50"/>
  <c r="D12" i="50"/>
  <c r="C12" i="50"/>
  <c r="BC11" i="50"/>
  <c r="BB11" i="50"/>
  <c r="BA11" i="50"/>
  <c r="AZ11" i="50"/>
  <c r="AY11" i="50"/>
  <c r="AX11" i="50"/>
  <c r="AW11" i="50"/>
  <c r="AU11" i="50"/>
  <c r="AT11" i="50"/>
  <c r="AS11" i="50"/>
  <c r="AR11" i="50"/>
  <c r="AQ11" i="50"/>
  <c r="AP11" i="50"/>
  <c r="AO11" i="50"/>
  <c r="AN11" i="50"/>
  <c r="AM11" i="50"/>
  <c r="AL11" i="50"/>
  <c r="AK11" i="50"/>
  <c r="AJ11" i="50"/>
  <c r="AI11" i="50"/>
  <c r="AH11" i="50"/>
  <c r="AG11" i="50"/>
  <c r="AF11" i="50"/>
  <c r="AE11" i="50"/>
  <c r="AD11" i="50"/>
  <c r="AB11" i="50"/>
  <c r="AA11" i="50"/>
  <c r="Z11" i="50"/>
  <c r="Y11" i="50"/>
  <c r="X11" i="50"/>
  <c r="W11" i="50"/>
  <c r="V11" i="50"/>
  <c r="T11" i="50"/>
  <c r="S11" i="50"/>
  <c r="R11" i="50"/>
  <c r="Q11" i="50"/>
  <c r="P11" i="50"/>
  <c r="O11" i="50"/>
  <c r="N11" i="50"/>
  <c r="N8" i="50" s="1"/>
  <c r="M11" i="50"/>
  <c r="L11" i="50"/>
  <c r="K11" i="50"/>
  <c r="J11" i="50"/>
  <c r="I11" i="50"/>
  <c r="H11" i="50"/>
  <c r="G11" i="50"/>
  <c r="F11" i="50"/>
  <c r="E11" i="50"/>
  <c r="D11" i="50"/>
  <c r="C11" i="50"/>
  <c r="BC10" i="50"/>
  <c r="BB10" i="50"/>
  <c r="BA10" i="50"/>
  <c r="AZ10" i="50"/>
  <c r="AY10" i="50"/>
  <c r="AY8" i="50" s="1"/>
  <c r="AX10" i="50"/>
  <c r="AW10" i="50"/>
  <c r="AU10" i="50"/>
  <c r="AT10" i="50"/>
  <c r="AS10" i="50"/>
  <c r="AR10" i="50"/>
  <c r="AQ10" i="50"/>
  <c r="AP10" i="50"/>
  <c r="AP8" i="50" s="1"/>
  <c r="AO10" i="50"/>
  <c r="AN10" i="50"/>
  <c r="AM10" i="50"/>
  <c r="AL10" i="50"/>
  <c r="AK10" i="50"/>
  <c r="AJ10" i="50"/>
  <c r="AI10" i="50"/>
  <c r="AH10" i="50"/>
  <c r="AH8" i="50" s="1"/>
  <c r="AG10" i="50"/>
  <c r="AF10" i="50"/>
  <c r="AE10" i="50"/>
  <c r="AD10" i="50"/>
  <c r="AB10" i="50"/>
  <c r="AA10" i="50"/>
  <c r="Z10" i="50"/>
  <c r="Y10" i="50"/>
  <c r="Y8" i="50" s="1"/>
  <c r="X10" i="50"/>
  <c r="W10" i="50"/>
  <c r="V10" i="50"/>
  <c r="T10" i="50"/>
  <c r="S10" i="50"/>
  <c r="R10" i="50"/>
  <c r="Q10" i="50"/>
  <c r="P10" i="50"/>
  <c r="O10" i="50"/>
  <c r="N10" i="50"/>
  <c r="M10" i="50"/>
  <c r="L10" i="50"/>
  <c r="K10" i="50"/>
  <c r="J10" i="50"/>
  <c r="I10" i="50"/>
  <c r="H10" i="50"/>
  <c r="G10" i="50"/>
  <c r="F10" i="50"/>
  <c r="E10" i="50"/>
  <c r="D10" i="50"/>
  <c r="C10" i="50"/>
  <c r="BC9" i="50"/>
  <c r="BC8" i="50" s="1"/>
  <c r="BB9" i="50"/>
  <c r="BA9" i="50"/>
  <c r="BA8" i="50" s="1"/>
  <c r="AZ9" i="50"/>
  <c r="AY9" i="50"/>
  <c r="AX9" i="50"/>
  <c r="AX8" i="50" s="1"/>
  <c r="AW9" i="50"/>
  <c r="AU9" i="50"/>
  <c r="AT9" i="50"/>
  <c r="AS9" i="50"/>
  <c r="AR9" i="50"/>
  <c r="AR8" i="50" s="1"/>
  <c r="AQ9" i="50"/>
  <c r="AP9" i="50"/>
  <c r="AO9" i="50"/>
  <c r="AO8" i="50" s="1"/>
  <c r="AN9" i="50"/>
  <c r="AM9" i="50"/>
  <c r="AL9" i="50"/>
  <c r="AL8" i="50" s="1"/>
  <c r="AK9" i="50"/>
  <c r="AJ9" i="50"/>
  <c r="AJ8" i="50" s="1"/>
  <c r="AI9" i="50"/>
  <c r="AH9" i="50"/>
  <c r="AG9" i="50"/>
  <c r="AG8" i="50" s="1"/>
  <c r="AF9" i="50"/>
  <c r="AE9" i="50"/>
  <c r="AD9" i="50"/>
  <c r="AD8" i="50" s="1"/>
  <c r="AB9" i="50"/>
  <c r="AA9" i="50"/>
  <c r="AA8" i="50" s="1"/>
  <c r="Z9" i="50"/>
  <c r="Y9" i="50"/>
  <c r="X9" i="50"/>
  <c r="X8" i="50" s="1"/>
  <c r="W9" i="50"/>
  <c r="V9" i="50"/>
  <c r="T9" i="50"/>
  <c r="T8" i="50" s="1"/>
  <c r="S9" i="50"/>
  <c r="R9" i="50"/>
  <c r="R8" i="50" s="1"/>
  <c r="Q9" i="50"/>
  <c r="P9" i="50"/>
  <c r="O9" i="50"/>
  <c r="O8" i="50" s="1"/>
  <c r="N9" i="50"/>
  <c r="M9" i="50"/>
  <c r="L9" i="50"/>
  <c r="L8" i="50" s="1"/>
  <c r="K9" i="50"/>
  <c r="J9" i="50"/>
  <c r="J8" i="50" s="1"/>
  <c r="I9" i="50"/>
  <c r="H9" i="50"/>
  <c r="G9" i="50"/>
  <c r="G8" i="50" s="1"/>
  <c r="F9" i="50"/>
  <c r="F8" i="50" s="1"/>
  <c r="E9" i="50"/>
  <c r="D9" i="50"/>
  <c r="C9" i="50"/>
  <c r="BB8" i="50"/>
  <c r="AZ8" i="50"/>
  <c r="AU8" i="50"/>
  <c r="AS8" i="50"/>
  <c r="AQ8" i="50"/>
  <c r="AM8" i="50"/>
  <c r="AK8" i="50"/>
  <c r="AI8" i="50"/>
  <c r="AE8" i="50"/>
  <c r="AB8" i="50"/>
  <c r="Z8" i="50"/>
  <c r="V8" i="50"/>
  <c r="S8" i="50"/>
  <c r="Q8" i="50"/>
  <c r="M8" i="50"/>
  <c r="K8" i="50"/>
  <c r="I8" i="50"/>
  <c r="E8" i="50"/>
  <c r="C8" i="50"/>
  <c r="BC7" i="50"/>
  <c r="BB7" i="50"/>
  <c r="BA7" i="50"/>
  <c r="AZ7" i="50"/>
  <c r="AY7" i="50"/>
  <c r="AX7" i="50"/>
  <c r="AW7" i="50"/>
  <c r="AU7" i="50"/>
  <c r="AT7" i="50"/>
  <c r="AS7" i="50"/>
  <c r="AR7" i="50"/>
  <c r="AQ7" i="50"/>
  <c r="AP7" i="50"/>
  <c r="AO7" i="50"/>
  <c r="AN7" i="50"/>
  <c r="AM7" i="50"/>
  <c r="AL7" i="50"/>
  <c r="AK7" i="50"/>
  <c r="AJ7" i="50"/>
  <c r="AI7" i="50"/>
  <c r="AH7" i="50"/>
  <c r="AG7" i="50"/>
  <c r="AF7" i="50"/>
  <c r="AE7" i="50"/>
  <c r="AD7" i="50"/>
  <c r="AB7" i="50"/>
  <c r="AA7" i="50"/>
  <c r="Z7" i="50"/>
  <c r="Y7" i="50"/>
  <c r="X7" i="50"/>
  <c r="W7" i="50"/>
  <c r="V7" i="50"/>
  <c r="T7" i="50"/>
  <c r="S7" i="50"/>
  <c r="R7" i="50"/>
  <c r="Q7" i="50"/>
  <c r="P7" i="50"/>
  <c r="O7" i="50"/>
  <c r="N7" i="50"/>
  <c r="M7" i="50"/>
  <c r="L7" i="50"/>
  <c r="K7" i="50"/>
  <c r="H7" i="50"/>
  <c r="G7" i="50"/>
  <c r="F7" i="50"/>
  <c r="D7" i="50"/>
  <c r="C7" i="50"/>
  <c r="BC36" i="17"/>
  <c r="BB36" i="17"/>
  <c r="BA36" i="17"/>
  <c r="AZ36" i="17"/>
  <c r="AY36" i="17"/>
  <c r="AX36" i="17"/>
  <c r="AW36" i="17"/>
  <c r="AU36" i="17"/>
  <c r="AT36" i="17"/>
  <c r="AS36" i="17"/>
  <c r="AR36" i="17"/>
  <c r="AQ36" i="17"/>
  <c r="AP36" i="17"/>
  <c r="AO36" i="17"/>
  <c r="AN36" i="17"/>
  <c r="AM36" i="17"/>
  <c r="AL36" i="17"/>
  <c r="AK36" i="17"/>
  <c r="AJ36" i="17"/>
  <c r="AI36" i="17"/>
  <c r="AH36" i="17"/>
  <c r="AG36" i="17"/>
  <c r="AF36" i="17"/>
  <c r="AE36" i="17"/>
  <c r="AD36" i="17"/>
  <c r="AB36" i="17"/>
  <c r="AA36" i="17"/>
  <c r="Z36" i="17"/>
  <c r="Y36" i="17"/>
  <c r="X36" i="17"/>
  <c r="W36" i="17"/>
  <c r="V36" i="17"/>
  <c r="T36" i="17"/>
  <c r="S36" i="17"/>
  <c r="R36" i="17"/>
  <c r="Q36" i="17"/>
  <c r="P36" i="17"/>
  <c r="O36" i="17"/>
  <c r="N36" i="17"/>
  <c r="M36" i="17"/>
  <c r="L36" i="17"/>
  <c r="K36" i="17"/>
  <c r="J36" i="17"/>
  <c r="I36" i="17"/>
  <c r="H36" i="17"/>
  <c r="G36" i="17"/>
  <c r="F36" i="17"/>
  <c r="E36" i="17"/>
  <c r="D36" i="17"/>
  <c r="C36" i="17"/>
  <c r="BC26" i="17"/>
  <c r="BB26" i="17"/>
  <c r="BA26" i="17"/>
  <c r="AZ26" i="17"/>
  <c r="AY26" i="17"/>
  <c r="AX26" i="17"/>
  <c r="AW26" i="17"/>
  <c r="AU26" i="17"/>
  <c r="AT26" i="17"/>
  <c r="AS26" i="17"/>
  <c r="AR26" i="17"/>
  <c r="AQ26" i="17"/>
  <c r="AP26" i="17"/>
  <c r="AO26" i="17"/>
  <c r="AN26" i="17"/>
  <c r="AM26" i="17"/>
  <c r="AL26" i="17"/>
  <c r="AK26" i="17"/>
  <c r="AJ26" i="17"/>
  <c r="AI26" i="17"/>
  <c r="AH26" i="17"/>
  <c r="AG26" i="17"/>
  <c r="AF26" i="17"/>
  <c r="AE26" i="17"/>
  <c r="AD26" i="17"/>
  <c r="AB26" i="17"/>
  <c r="AA26" i="17"/>
  <c r="Z26" i="17"/>
  <c r="Y26" i="17"/>
  <c r="X26" i="17"/>
  <c r="W26" i="17"/>
  <c r="V26" i="17"/>
  <c r="T26" i="17"/>
  <c r="S26" i="17"/>
  <c r="R26" i="17"/>
  <c r="Q26" i="17"/>
  <c r="P26" i="17"/>
  <c r="O26" i="17"/>
  <c r="N26" i="17"/>
  <c r="M26" i="17"/>
  <c r="L26" i="17"/>
  <c r="K26" i="17"/>
  <c r="J26" i="17"/>
  <c r="I26" i="17"/>
  <c r="H26" i="17"/>
  <c r="G26" i="17"/>
  <c r="F26" i="17"/>
  <c r="E26" i="17"/>
  <c r="D26" i="17"/>
  <c r="C26" i="17"/>
  <c r="BC22" i="17"/>
  <c r="BB22" i="17"/>
  <c r="BA22" i="17"/>
  <c r="AZ22" i="17"/>
  <c r="AY22" i="17"/>
  <c r="AX22" i="17"/>
  <c r="AW22" i="17"/>
  <c r="AU22" i="17"/>
  <c r="AT22" i="17"/>
  <c r="AS22" i="17"/>
  <c r="AR22" i="17"/>
  <c r="AQ22" i="17"/>
  <c r="AP22" i="17"/>
  <c r="AO22" i="17"/>
  <c r="AN22" i="17"/>
  <c r="AM22" i="17"/>
  <c r="AL22" i="17"/>
  <c r="AK22" i="17"/>
  <c r="AJ22" i="17"/>
  <c r="AI22" i="17"/>
  <c r="AH22" i="17"/>
  <c r="AG22" i="17"/>
  <c r="AF22" i="17"/>
  <c r="AE22" i="17"/>
  <c r="AD22" i="17"/>
  <c r="AB22" i="17"/>
  <c r="AA22" i="17"/>
  <c r="Z22" i="17"/>
  <c r="Y22" i="17"/>
  <c r="X22" i="17"/>
  <c r="W22" i="17"/>
  <c r="V22" i="17"/>
  <c r="T22" i="17"/>
  <c r="S22" i="17"/>
  <c r="R22" i="17"/>
  <c r="Q22" i="17"/>
  <c r="P22" i="17"/>
  <c r="O22" i="17"/>
  <c r="O28" i="17" s="1"/>
  <c r="N22" i="17"/>
  <c r="M22" i="17"/>
  <c r="L22" i="17"/>
  <c r="K22" i="17"/>
  <c r="J22" i="17"/>
  <c r="I22" i="17"/>
  <c r="H22" i="17"/>
  <c r="G22" i="17"/>
  <c r="G28" i="17" s="1"/>
  <c r="F22" i="17"/>
  <c r="E22" i="17"/>
  <c r="D22" i="17"/>
  <c r="C22" i="17"/>
  <c r="BC18" i="17"/>
  <c r="BB18" i="17"/>
  <c r="BA18" i="17"/>
  <c r="AZ18" i="17"/>
  <c r="AY18" i="17"/>
  <c r="AX18" i="17"/>
  <c r="AW18" i="17"/>
  <c r="AU18" i="17"/>
  <c r="AT18" i="17"/>
  <c r="AS18" i="17"/>
  <c r="AR18" i="17"/>
  <c r="AQ18" i="17"/>
  <c r="AP18" i="17"/>
  <c r="AO18" i="17"/>
  <c r="AN18" i="17"/>
  <c r="AM18" i="17"/>
  <c r="AL18" i="17"/>
  <c r="AK18" i="17"/>
  <c r="AJ18" i="17"/>
  <c r="AI18" i="17"/>
  <c r="AH18" i="17"/>
  <c r="AG18" i="17"/>
  <c r="AF18" i="17"/>
  <c r="AE18" i="17"/>
  <c r="AD18" i="17"/>
  <c r="AB18" i="17"/>
  <c r="AA18" i="17"/>
  <c r="Z18" i="17"/>
  <c r="Y18" i="17"/>
  <c r="X18" i="17"/>
  <c r="W18" i="17"/>
  <c r="V18" i="17"/>
  <c r="T18" i="17"/>
  <c r="S18" i="17"/>
  <c r="R18" i="17"/>
  <c r="Q18" i="17"/>
  <c r="P18" i="17"/>
  <c r="O18" i="17"/>
  <c r="N18" i="17"/>
  <c r="M18" i="17"/>
  <c r="L18" i="17"/>
  <c r="K18" i="17"/>
  <c r="J18" i="17"/>
  <c r="I18" i="17"/>
  <c r="H18" i="17"/>
  <c r="G18" i="17"/>
  <c r="F18" i="17"/>
  <c r="E18" i="17"/>
  <c r="D18" i="17"/>
  <c r="C18" i="17"/>
  <c r="BC17" i="17"/>
  <c r="BB17" i="17"/>
  <c r="BA17" i="17"/>
  <c r="AZ17" i="17"/>
  <c r="AY17" i="17"/>
  <c r="AX17" i="17"/>
  <c r="AW17" i="17"/>
  <c r="AU17" i="17"/>
  <c r="AT17" i="17"/>
  <c r="AS17" i="17"/>
  <c r="AR17" i="17"/>
  <c r="AQ17" i="17"/>
  <c r="AP17" i="17"/>
  <c r="AO17" i="17"/>
  <c r="AN17" i="17"/>
  <c r="AM17" i="17"/>
  <c r="AL17" i="17"/>
  <c r="AK17" i="17"/>
  <c r="AJ17" i="17"/>
  <c r="AI17" i="17"/>
  <c r="AH17" i="17"/>
  <c r="AG17" i="17"/>
  <c r="AF17" i="17"/>
  <c r="AE17" i="17"/>
  <c r="AD17" i="17"/>
  <c r="AB17" i="17"/>
  <c r="AA17" i="17"/>
  <c r="Z17" i="17"/>
  <c r="Y17" i="17"/>
  <c r="X17" i="17"/>
  <c r="W17" i="17"/>
  <c r="V17" i="17"/>
  <c r="T17" i="17"/>
  <c r="S17" i="17"/>
  <c r="R17" i="17"/>
  <c r="Q17" i="17"/>
  <c r="P17" i="17"/>
  <c r="O17" i="17"/>
  <c r="N17" i="17"/>
  <c r="M17" i="17"/>
  <c r="L17" i="17"/>
  <c r="K17" i="17"/>
  <c r="J17" i="17"/>
  <c r="I17" i="17"/>
  <c r="H17" i="17"/>
  <c r="G17" i="17"/>
  <c r="F17" i="17"/>
  <c r="E17" i="17"/>
  <c r="D17" i="17"/>
  <c r="C17" i="17"/>
  <c r="BC5" i="17"/>
  <c r="BB5" i="17"/>
  <c r="BA5" i="17"/>
  <c r="AZ5" i="17"/>
  <c r="AY5" i="17"/>
  <c r="AX5" i="17"/>
  <c r="AW5" i="17"/>
  <c r="AU5" i="17"/>
  <c r="AT5" i="17"/>
  <c r="AS5" i="17"/>
  <c r="AR5" i="17"/>
  <c r="AQ5" i="17"/>
  <c r="AP5" i="17"/>
  <c r="AO5" i="17"/>
  <c r="AN5" i="17"/>
  <c r="AM5" i="17"/>
  <c r="AL5" i="17"/>
  <c r="AK5" i="17"/>
  <c r="AJ5" i="17"/>
  <c r="AI5" i="17"/>
  <c r="AH5" i="17"/>
  <c r="AG5" i="17"/>
  <c r="AF5" i="17"/>
  <c r="AE5" i="17"/>
  <c r="AD5" i="17"/>
  <c r="AB5" i="17"/>
  <c r="AA5" i="17"/>
  <c r="Z5" i="17"/>
  <c r="Y5" i="17"/>
  <c r="X5" i="17"/>
  <c r="W5" i="17"/>
  <c r="V5" i="17"/>
  <c r="T5" i="17"/>
  <c r="S5" i="17"/>
  <c r="R5" i="17"/>
  <c r="Q5" i="17"/>
  <c r="P5" i="17"/>
  <c r="O5" i="17"/>
  <c r="N5" i="17"/>
  <c r="M5" i="17"/>
  <c r="L5" i="17"/>
  <c r="K5" i="17"/>
  <c r="J5" i="17"/>
  <c r="I5" i="17"/>
  <c r="H5" i="17"/>
  <c r="G5" i="17"/>
  <c r="F5" i="17"/>
  <c r="E5" i="17"/>
  <c r="D5" i="17"/>
  <c r="C5" i="17"/>
  <c r="BC32" i="18"/>
  <c r="BB32" i="18"/>
  <c r="BA32" i="18"/>
  <c r="AZ32" i="18"/>
  <c r="AY32" i="18"/>
  <c r="AX32" i="18"/>
  <c r="AW32" i="18"/>
  <c r="AU32" i="18"/>
  <c r="AT32" i="18"/>
  <c r="AS32" i="18"/>
  <c r="AR32" i="18"/>
  <c r="AQ32" i="18"/>
  <c r="AP32" i="18"/>
  <c r="AO32" i="18"/>
  <c r="AN32" i="18"/>
  <c r="AM32" i="18"/>
  <c r="AL32" i="18"/>
  <c r="AK32" i="18"/>
  <c r="AJ32" i="18"/>
  <c r="AI32" i="18"/>
  <c r="AH32" i="18"/>
  <c r="AG32" i="18"/>
  <c r="AF32" i="18"/>
  <c r="AE32" i="18"/>
  <c r="AD32" i="18"/>
  <c r="AB32" i="18"/>
  <c r="AA32" i="18"/>
  <c r="Z32" i="18"/>
  <c r="Y32" i="18"/>
  <c r="X32" i="18"/>
  <c r="W32" i="18"/>
  <c r="V32" i="18"/>
  <c r="T32" i="18"/>
  <c r="S32" i="18"/>
  <c r="R32" i="18"/>
  <c r="Q32" i="18"/>
  <c r="P32" i="18"/>
  <c r="O32" i="18"/>
  <c r="N32" i="18"/>
  <c r="M32" i="18"/>
  <c r="L32" i="18"/>
  <c r="K32" i="18"/>
  <c r="J32" i="18"/>
  <c r="I32" i="18"/>
  <c r="H32" i="18"/>
  <c r="G32" i="18"/>
  <c r="F32" i="18"/>
  <c r="E32" i="18"/>
  <c r="D32" i="18"/>
  <c r="C32" i="18"/>
  <c r="BC28" i="18"/>
  <c r="BB28" i="18"/>
  <c r="BA28" i="18"/>
  <c r="AZ28" i="18"/>
  <c r="AY28" i="18"/>
  <c r="AX28" i="18"/>
  <c r="AW28" i="18"/>
  <c r="AU28" i="18"/>
  <c r="AT28" i="18"/>
  <c r="AS28" i="18"/>
  <c r="AR28" i="18"/>
  <c r="AQ28" i="18"/>
  <c r="AP28" i="18"/>
  <c r="AO28" i="18"/>
  <c r="AN28" i="18"/>
  <c r="AM28" i="18"/>
  <c r="AM30" i="18" s="1"/>
  <c r="AL28" i="18"/>
  <c r="AK28" i="18"/>
  <c r="AJ28" i="18"/>
  <c r="AI28" i="18"/>
  <c r="AH28" i="18"/>
  <c r="AG28" i="18"/>
  <c r="AF28" i="18"/>
  <c r="AE28" i="18"/>
  <c r="AE30" i="18" s="1"/>
  <c r="AD28" i="18"/>
  <c r="AB28" i="18"/>
  <c r="AA28" i="18"/>
  <c r="Z28" i="18"/>
  <c r="Y28" i="18"/>
  <c r="X28" i="18"/>
  <c r="W28" i="18"/>
  <c r="V28" i="18"/>
  <c r="T28" i="18"/>
  <c r="S28" i="18"/>
  <c r="R28" i="18"/>
  <c r="Q28" i="18"/>
  <c r="P28" i="18"/>
  <c r="O28" i="18"/>
  <c r="N28" i="18"/>
  <c r="N30" i="18" s="1"/>
  <c r="M28" i="18"/>
  <c r="L28" i="18"/>
  <c r="K28" i="18"/>
  <c r="J28" i="18"/>
  <c r="I28" i="18"/>
  <c r="H28" i="18"/>
  <c r="G28" i="18"/>
  <c r="F28" i="18"/>
  <c r="F30" i="18" s="1"/>
  <c r="E28" i="18"/>
  <c r="E30" i="18" s="1"/>
  <c r="D28" i="18"/>
  <c r="C28" i="18"/>
  <c r="BC27" i="18"/>
  <c r="BC30" i="18" s="1"/>
  <c r="BB27" i="18"/>
  <c r="BB30" i="18" s="1"/>
  <c r="BA27" i="18"/>
  <c r="AZ27" i="18"/>
  <c r="AZ30" i="18" s="1"/>
  <c r="AY27" i="18"/>
  <c r="AY30" i="18" s="1"/>
  <c r="AX27" i="18"/>
  <c r="AX30" i="18" s="1"/>
  <c r="AW27" i="18"/>
  <c r="AW30" i="18" s="1"/>
  <c r="AU27" i="18"/>
  <c r="AU30" i="18" s="1"/>
  <c r="AT27" i="18"/>
  <c r="AT30" i="18" s="1"/>
  <c r="AS27" i="18"/>
  <c r="AS30" i="18" s="1"/>
  <c r="AR27" i="18"/>
  <c r="AR30" i="18" s="1"/>
  <c r="AQ27" i="18"/>
  <c r="AQ30" i="18" s="1"/>
  <c r="AP27" i="18"/>
  <c r="AP30" i="18" s="1"/>
  <c r="AO27" i="18"/>
  <c r="AO30" i="18" s="1"/>
  <c r="AN27" i="18"/>
  <c r="AM27" i="18"/>
  <c r="AL27" i="18"/>
  <c r="AL30" i="18" s="1"/>
  <c r="AK27" i="18"/>
  <c r="AK30" i="18" s="1"/>
  <c r="AJ27" i="18"/>
  <c r="AJ30" i="18" s="1"/>
  <c r="AI27" i="18"/>
  <c r="AI30" i="18" s="1"/>
  <c r="AH27" i="18"/>
  <c r="AH30" i="18" s="1"/>
  <c r="AG27" i="18"/>
  <c r="AG30" i="18" s="1"/>
  <c r="AF27" i="18"/>
  <c r="AE27" i="18"/>
  <c r="AD27" i="18"/>
  <c r="AD30" i="18" s="1"/>
  <c r="AB27" i="18"/>
  <c r="AB30" i="18" s="1"/>
  <c r="AA27" i="18"/>
  <c r="AA30" i="18" s="1"/>
  <c r="Z27" i="18"/>
  <c r="Z30" i="18" s="1"/>
  <c r="Y27" i="18"/>
  <c r="Y30" i="18" s="1"/>
  <c r="X27" i="18"/>
  <c r="X30" i="18" s="1"/>
  <c r="W27" i="18"/>
  <c r="V27" i="18"/>
  <c r="V30" i="18" s="1"/>
  <c r="T27" i="18"/>
  <c r="T30" i="18" s="1"/>
  <c r="S27" i="18"/>
  <c r="S30" i="18" s="1"/>
  <c r="R27" i="18"/>
  <c r="R30" i="18" s="1"/>
  <c r="Q27" i="18"/>
  <c r="Q30" i="18" s="1"/>
  <c r="P27" i="18"/>
  <c r="P30" i="18" s="1"/>
  <c r="O27" i="18"/>
  <c r="O30" i="18" s="1"/>
  <c r="N27" i="18"/>
  <c r="M27" i="18"/>
  <c r="M30" i="18" s="1"/>
  <c r="L27" i="18"/>
  <c r="L30" i="18" s="1"/>
  <c r="K27" i="18"/>
  <c r="K30" i="18" s="1"/>
  <c r="J27" i="18"/>
  <c r="J30" i="18" s="1"/>
  <c r="I27" i="18"/>
  <c r="I30" i="18" s="1"/>
  <c r="H27" i="18"/>
  <c r="G27" i="18"/>
  <c r="G30" i="18" s="1"/>
  <c r="F27" i="18"/>
  <c r="E27" i="18"/>
  <c r="D27" i="18"/>
  <c r="D30" i="18" s="1"/>
  <c r="C27" i="18"/>
  <c r="BC23" i="18"/>
  <c r="BB23" i="18"/>
  <c r="BA23" i="18"/>
  <c r="AZ23" i="18"/>
  <c r="AY23" i="18"/>
  <c r="AX23" i="18"/>
  <c r="AW23" i="18"/>
  <c r="AU23" i="18"/>
  <c r="AT23" i="18"/>
  <c r="AS23" i="18"/>
  <c r="AR23" i="18"/>
  <c r="AQ23" i="18"/>
  <c r="AP23" i="18"/>
  <c r="AO23" i="18"/>
  <c r="AN23" i="18"/>
  <c r="AM23" i="18"/>
  <c r="AL23" i="18"/>
  <c r="AK23" i="18"/>
  <c r="AJ23" i="18"/>
  <c r="AI23" i="18"/>
  <c r="AH23" i="18"/>
  <c r="AG23" i="18"/>
  <c r="AF23" i="18"/>
  <c r="AE23" i="18"/>
  <c r="AD23" i="18"/>
  <c r="AB23" i="18"/>
  <c r="AA23" i="18"/>
  <c r="Z23" i="18"/>
  <c r="Y23" i="18"/>
  <c r="X23" i="18"/>
  <c r="W23" i="18"/>
  <c r="V23" i="18"/>
  <c r="T23" i="18"/>
  <c r="S23" i="18"/>
  <c r="R23" i="18"/>
  <c r="Q23" i="18"/>
  <c r="P23" i="18"/>
  <c r="O23" i="18"/>
  <c r="N23" i="18"/>
  <c r="M23" i="18"/>
  <c r="L23" i="18"/>
  <c r="K23" i="18"/>
  <c r="J23" i="18"/>
  <c r="I23" i="18"/>
  <c r="H23" i="18"/>
  <c r="G23" i="18"/>
  <c r="F23" i="18"/>
  <c r="E23" i="18"/>
  <c r="D23" i="18"/>
  <c r="C23" i="18"/>
  <c r="BC22" i="18"/>
  <c r="BB22" i="18"/>
  <c r="BA22" i="18"/>
  <c r="AZ22" i="18"/>
  <c r="AY22" i="18"/>
  <c r="AX22" i="18"/>
  <c r="AW22" i="18"/>
  <c r="AU22" i="18"/>
  <c r="AT22" i="18"/>
  <c r="AS22" i="18"/>
  <c r="AR22" i="18"/>
  <c r="AQ22" i="18"/>
  <c r="AP22" i="18"/>
  <c r="AO22" i="18"/>
  <c r="AN22" i="18"/>
  <c r="AM22" i="18"/>
  <c r="AL22" i="18"/>
  <c r="AK22" i="18"/>
  <c r="AJ22" i="18"/>
  <c r="AI22" i="18"/>
  <c r="AH22" i="18"/>
  <c r="AG22" i="18"/>
  <c r="AF22" i="18"/>
  <c r="AE22" i="18"/>
  <c r="AD22" i="18"/>
  <c r="AB22" i="18"/>
  <c r="AA22" i="18"/>
  <c r="Z22" i="18"/>
  <c r="Y22" i="18"/>
  <c r="X22" i="18"/>
  <c r="W22" i="18"/>
  <c r="V22" i="18"/>
  <c r="T22" i="18"/>
  <c r="S22" i="18"/>
  <c r="R22" i="18"/>
  <c r="Q22" i="18"/>
  <c r="P22" i="18"/>
  <c r="O22" i="18"/>
  <c r="N22" i="18"/>
  <c r="M22" i="18"/>
  <c r="L22" i="18"/>
  <c r="K22" i="18"/>
  <c r="J22" i="18"/>
  <c r="I22" i="18"/>
  <c r="H22" i="18"/>
  <c r="G22" i="18"/>
  <c r="F22" i="18"/>
  <c r="E22" i="18"/>
  <c r="D22" i="18"/>
  <c r="C22" i="18"/>
  <c r="BC19" i="18"/>
  <c r="BB19" i="18"/>
  <c r="BA19" i="18"/>
  <c r="AZ19" i="18"/>
  <c r="AY19" i="18"/>
  <c r="AX19" i="18"/>
  <c r="AW19" i="18"/>
  <c r="AU19" i="18"/>
  <c r="AT19" i="18"/>
  <c r="AS19" i="18"/>
  <c r="AR19" i="18"/>
  <c r="AQ19" i="18"/>
  <c r="AP19" i="18"/>
  <c r="AO19" i="18"/>
  <c r="AN19" i="18"/>
  <c r="AM19" i="18"/>
  <c r="AL19" i="18"/>
  <c r="AK19" i="18"/>
  <c r="AJ19" i="18"/>
  <c r="AI19" i="18"/>
  <c r="AH19" i="18"/>
  <c r="AG19" i="18"/>
  <c r="AF19" i="18"/>
  <c r="AE19" i="18"/>
  <c r="AD19" i="18"/>
  <c r="AB19" i="18"/>
  <c r="AA19" i="18"/>
  <c r="Z19" i="18"/>
  <c r="Y19" i="18"/>
  <c r="X19" i="18"/>
  <c r="W19" i="18"/>
  <c r="V19" i="18"/>
  <c r="T19" i="18"/>
  <c r="S19" i="18"/>
  <c r="R19" i="18"/>
  <c r="Q19" i="18"/>
  <c r="P19" i="18"/>
  <c r="O19" i="18"/>
  <c r="N19" i="18"/>
  <c r="M19" i="18"/>
  <c r="L19" i="18"/>
  <c r="K19" i="18"/>
  <c r="J19" i="18"/>
  <c r="I19" i="18"/>
  <c r="H19" i="18"/>
  <c r="G19" i="18"/>
  <c r="F19" i="18"/>
  <c r="E19" i="18"/>
  <c r="D19" i="18"/>
  <c r="C19" i="18"/>
  <c r="BC17" i="18"/>
  <c r="BB17" i="18"/>
  <c r="BA17" i="18"/>
  <c r="AZ17" i="18"/>
  <c r="AY17" i="18"/>
  <c r="AX17" i="18"/>
  <c r="AW17" i="18"/>
  <c r="AU17" i="18"/>
  <c r="AT17" i="18"/>
  <c r="AS17" i="18"/>
  <c r="AR17" i="18"/>
  <c r="AQ17" i="18"/>
  <c r="AP17" i="18"/>
  <c r="AO17" i="18"/>
  <c r="AN17" i="18"/>
  <c r="AM17" i="18"/>
  <c r="AL17" i="18"/>
  <c r="AK17" i="18"/>
  <c r="AJ17" i="18"/>
  <c r="AI17" i="18"/>
  <c r="AH17" i="18"/>
  <c r="AG17" i="18"/>
  <c r="AF17" i="18"/>
  <c r="AE17" i="18"/>
  <c r="AD17" i="18"/>
  <c r="AB17" i="18"/>
  <c r="AA17" i="18"/>
  <c r="Z17" i="18"/>
  <c r="Y17" i="18"/>
  <c r="X17" i="18"/>
  <c r="W17" i="18"/>
  <c r="V17" i="18"/>
  <c r="T17" i="18"/>
  <c r="S17" i="18"/>
  <c r="R17" i="18"/>
  <c r="Q17" i="18"/>
  <c r="P17" i="18"/>
  <c r="O17" i="18"/>
  <c r="N17" i="18"/>
  <c r="M17" i="18"/>
  <c r="L17" i="18"/>
  <c r="K17" i="18"/>
  <c r="J17" i="18"/>
  <c r="I17" i="18"/>
  <c r="H17" i="18"/>
  <c r="G17" i="18"/>
  <c r="F17" i="18"/>
  <c r="E17" i="18"/>
  <c r="D17" i="18"/>
  <c r="C17" i="18"/>
  <c r="BC16" i="18"/>
  <c r="BB16" i="18"/>
  <c r="BA16" i="18"/>
  <c r="AZ16" i="18"/>
  <c r="AY16" i="18"/>
  <c r="AX16" i="18"/>
  <c r="AW16" i="18"/>
  <c r="AU16" i="18"/>
  <c r="AT16" i="18"/>
  <c r="AS16" i="18"/>
  <c r="AR16" i="18"/>
  <c r="AQ16" i="18"/>
  <c r="AP16" i="18"/>
  <c r="AO16" i="18"/>
  <c r="AN16" i="18"/>
  <c r="AM16" i="18"/>
  <c r="AL16" i="18"/>
  <c r="AK16" i="18"/>
  <c r="AJ16" i="18"/>
  <c r="AI16" i="18"/>
  <c r="AH16" i="18"/>
  <c r="AG16" i="18"/>
  <c r="AF16" i="18"/>
  <c r="AE16" i="18"/>
  <c r="AD16" i="18"/>
  <c r="AB16" i="18"/>
  <c r="AA16" i="18"/>
  <c r="Z16" i="18"/>
  <c r="Y16" i="18"/>
  <c r="X16" i="18"/>
  <c r="W16" i="18"/>
  <c r="V16" i="18"/>
  <c r="P16" i="18"/>
  <c r="O16" i="18"/>
  <c r="N16" i="18"/>
  <c r="M16" i="18"/>
  <c r="L16" i="18"/>
  <c r="K16" i="18"/>
  <c r="J16" i="18"/>
  <c r="I16" i="18"/>
  <c r="H16" i="18"/>
  <c r="G16" i="18"/>
  <c r="F16" i="18"/>
  <c r="E16" i="18"/>
  <c r="D16" i="18"/>
  <c r="C16" i="18"/>
  <c r="BC14" i="18"/>
  <c r="BB14" i="18"/>
  <c r="BA14" i="18"/>
  <c r="AZ14" i="18"/>
  <c r="AY14" i="18"/>
  <c r="AX14" i="18"/>
  <c r="AW14" i="18"/>
  <c r="AU14" i="18"/>
  <c r="AT14" i="18"/>
  <c r="AS14" i="18"/>
  <c r="AR14" i="18"/>
  <c r="AQ14" i="18"/>
  <c r="AP14" i="18"/>
  <c r="AO14" i="18"/>
  <c r="AN14" i="18"/>
  <c r="AM14" i="18"/>
  <c r="AL14" i="18"/>
  <c r="AK14" i="18"/>
  <c r="AJ14" i="18"/>
  <c r="AI14" i="18"/>
  <c r="AH14" i="18"/>
  <c r="AG14" i="18"/>
  <c r="AF14" i="18"/>
  <c r="AE14" i="18"/>
  <c r="AD14" i="18"/>
  <c r="AB14" i="18"/>
  <c r="AA14" i="18"/>
  <c r="Z14" i="18"/>
  <c r="Y14" i="18"/>
  <c r="X14" i="18"/>
  <c r="W14" i="18"/>
  <c r="V14" i="18"/>
  <c r="T14" i="18"/>
  <c r="S14" i="18"/>
  <c r="R14" i="18"/>
  <c r="Q14" i="18"/>
  <c r="P14" i="18"/>
  <c r="O14" i="18"/>
  <c r="N14" i="18"/>
  <c r="M14" i="18"/>
  <c r="L14" i="18"/>
  <c r="K14" i="18"/>
  <c r="J14" i="18"/>
  <c r="I14" i="18"/>
  <c r="H14" i="18"/>
  <c r="G14" i="18"/>
  <c r="F14" i="18"/>
  <c r="E14" i="18"/>
  <c r="D14" i="18"/>
  <c r="C14" i="18"/>
  <c r="BC13" i="18"/>
  <c r="BB13" i="18"/>
  <c r="BA13" i="18"/>
  <c r="AZ13" i="18"/>
  <c r="AY13" i="18"/>
  <c r="AX13" i="18"/>
  <c r="AW13" i="18"/>
  <c r="AU13" i="18"/>
  <c r="AT13" i="18"/>
  <c r="AS13" i="18"/>
  <c r="AR13" i="18"/>
  <c r="AQ13" i="18"/>
  <c r="AP13" i="18"/>
  <c r="AO13" i="18"/>
  <c r="AN13" i="18"/>
  <c r="AM13" i="18"/>
  <c r="AL13" i="18"/>
  <c r="AK13" i="18"/>
  <c r="AJ13" i="18"/>
  <c r="AI13" i="18"/>
  <c r="AH13" i="18"/>
  <c r="AG13" i="18"/>
  <c r="AF13" i="18"/>
  <c r="AE13" i="18"/>
  <c r="AD13" i="18"/>
  <c r="AB13" i="18"/>
  <c r="AA13" i="18"/>
  <c r="Z13" i="18"/>
  <c r="Y13" i="18"/>
  <c r="X13" i="18"/>
  <c r="W13" i="18"/>
  <c r="V13" i="18"/>
  <c r="T13" i="18"/>
  <c r="S13" i="18"/>
  <c r="R13" i="18"/>
  <c r="Q13" i="18"/>
  <c r="P13" i="18"/>
  <c r="O13" i="18"/>
  <c r="N13" i="18"/>
  <c r="M13" i="18"/>
  <c r="L13" i="18"/>
  <c r="K13" i="18"/>
  <c r="J13" i="18"/>
  <c r="I13" i="18"/>
  <c r="H13" i="18"/>
  <c r="G13" i="18"/>
  <c r="F13" i="18"/>
  <c r="E13" i="18"/>
  <c r="D13" i="18"/>
  <c r="C13" i="18"/>
  <c r="BC12" i="18"/>
  <c r="BB12" i="18"/>
  <c r="BA12" i="18"/>
  <c r="AZ12" i="18"/>
  <c r="AY12" i="18"/>
  <c r="AX12" i="18"/>
  <c r="AW12" i="18"/>
  <c r="AU12" i="18"/>
  <c r="AT12" i="18"/>
  <c r="AS12" i="18"/>
  <c r="AR12" i="18"/>
  <c r="AQ12" i="18"/>
  <c r="AP12" i="18"/>
  <c r="AO12" i="18"/>
  <c r="AN12" i="18"/>
  <c r="AM12" i="18"/>
  <c r="AL12" i="18"/>
  <c r="AK12" i="18"/>
  <c r="AJ12" i="18"/>
  <c r="AI12" i="18"/>
  <c r="AH12" i="18"/>
  <c r="AG12" i="18"/>
  <c r="AF12" i="18"/>
  <c r="AE12" i="18"/>
  <c r="AD12" i="18"/>
  <c r="AB12" i="18"/>
  <c r="AA12" i="18"/>
  <c r="Z12" i="18"/>
  <c r="Y12" i="18"/>
  <c r="X12" i="18"/>
  <c r="W12" i="18"/>
  <c r="V12" i="18"/>
  <c r="T12" i="18"/>
  <c r="S12" i="18"/>
  <c r="R12" i="18"/>
  <c r="Q12" i="18"/>
  <c r="P12" i="18"/>
  <c r="O12" i="18"/>
  <c r="N12" i="18"/>
  <c r="M12" i="18"/>
  <c r="L12" i="18"/>
  <c r="K12" i="18"/>
  <c r="J12" i="18"/>
  <c r="I12" i="18"/>
  <c r="H12" i="18"/>
  <c r="G12" i="18"/>
  <c r="F12" i="18"/>
  <c r="E12" i="18"/>
  <c r="D12" i="18"/>
  <c r="C12" i="18"/>
  <c r="BC11" i="18"/>
  <c r="BB11" i="18"/>
  <c r="BA11" i="18"/>
  <c r="AZ11" i="18"/>
  <c r="AY11" i="18"/>
  <c r="AX11" i="18"/>
  <c r="AW11" i="18"/>
  <c r="AU11" i="18"/>
  <c r="AT11" i="18"/>
  <c r="AS11" i="18"/>
  <c r="AR11" i="18"/>
  <c r="AQ11" i="18"/>
  <c r="AP11" i="18"/>
  <c r="AO11" i="18"/>
  <c r="AN11" i="18"/>
  <c r="AM11" i="18"/>
  <c r="AL11" i="18"/>
  <c r="AK11" i="18"/>
  <c r="AJ11" i="18"/>
  <c r="AI11" i="18"/>
  <c r="AH11" i="18"/>
  <c r="AG11" i="18"/>
  <c r="AF11" i="18"/>
  <c r="AE11" i="18"/>
  <c r="AD11" i="18"/>
  <c r="AB11" i="18"/>
  <c r="AA11" i="18"/>
  <c r="Z11" i="18"/>
  <c r="Y11" i="18"/>
  <c r="X11" i="18"/>
  <c r="W11" i="18"/>
  <c r="V11" i="18"/>
  <c r="T11" i="18"/>
  <c r="S11" i="18"/>
  <c r="R11" i="18"/>
  <c r="Q11" i="18"/>
  <c r="P11" i="18"/>
  <c r="O11" i="18"/>
  <c r="N11" i="18"/>
  <c r="M11" i="18"/>
  <c r="L11" i="18"/>
  <c r="K11" i="18"/>
  <c r="J11" i="18"/>
  <c r="I11" i="18"/>
  <c r="H11" i="18"/>
  <c r="G11" i="18"/>
  <c r="F11" i="18"/>
  <c r="E11" i="18"/>
  <c r="D11" i="18"/>
  <c r="C11" i="18"/>
  <c r="BC10" i="18"/>
  <c r="BB10" i="18"/>
  <c r="BA10" i="18"/>
  <c r="AZ10" i="18"/>
  <c r="AY10" i="18"/>
  <c r="AX10" i="18"/>
  <c r="AW10" i="18"/>
  <c r="AU10" i="18"/>
  <c r="AT10" i="18"/>
  <c r="AS10" i="18"/>
  <c r="AR10" i="18"/>
  <c r="AQ10" i="18"/>
  <c r="AP10" i="18"/>
  <c r="AO10" i="18"/>
  <c r="AN10" i="18"/>
  <c r="AM10" i="18"/>
  <c r="AL10" i="18"/>
  <c r="AK10" i="18"/>
  <c r="AJ10" i="18"/>
  <c r="AI10" i="18"/>
  <c r="AH10" i="18"/>
  <c r="AG10" i="18"/>
  <c r="AF10" i="18"/>
  <c r="AE10" i="18"/>
  <c r="AD10" i="18"/>
  <c r="AB10" i="18"/>
  <c r="AA10" i="18"/>
  <c r="Z10" i="18"/>
  <c r="Y10" i="18"/>
  <c r="X10" i="18"/>
  <c r="W10" i="18"/>
  <c r="V10" i="18"/>
  <c r="T10" i="18"/>
  <c r="S10" i="18"/>
  <c r="R10" i="18"/>
  <c r="Q10" i="18"/>
  <c r="P10" i="18"/>
  <c r="O10" i="18"/>
  <c r="N10" i="18"/>
  <c r="M10" i="18"/>
  <c r="L10" i="18"/>
  <c r="K10" i="18"/>
  <c r="J10" i="18"/>
  <c r="I10" i="18"/>
  <c r="H10" i="18"/>
  <c r="G10" i="18"/>
  <c r="F10" i="18"/>
  <c r="E10" i="18"/>
  <c r="D10" i="18"/>
  <c r="C10" i="18"/>
  <c r="BC9" i="18"/>
  <c r="BB9" i="18"/>
  <c r="BA9" i="18"/>
  <c r="AZ9" i="18"/>
  <c r="AY9" i="18"/>
  <c r="AX9" i="18"/>
  <c r="AW9" i="18"/>
  <c r="AU9" i="18"/>
  <c r="AT9" i="18"/>
  <c r="AS9" i="18"/>
  <c r="AR9" i="18"/>
  <c r="AQ9" i="18"/>
  <c r="AP9" i="18"/>
  <c r="AO9" i="18"/>
  <c r="AN9" i="18"/>
  <c r="AM9" i="18"/>
  <c r="AL9" i="18"/>
  <c r="AK9" i="18"/>
  <c r="AJ9" i="18"/>
  <c r="AI9" i="18"/>
  <c r="AH9" i="18"/>
  <c r="AG9" i="18"/>
  <c r="AF9" i="18"/>
  <c r="AE9" i="18"/>
  <c r="AD9" i="18"/>
  <c r="AB9" i="18"/>
  <c r="AA9" i="18"/>
  <c r="Z9" i="18"/>
  <c r="Y9" i="18"/>
  <c r="X9" i="18"/>
  <c r="W9" i="18"/>
  <c r="V9" i="18"/>
  <c r="T9" i="18"/>
  <c r="S9" i="18"/>
  <c r="R9" i="18"/>
  <c r="Q9" i="18"/>
  <c r="P9" i="18"/>
  <c r="O9" i="18"/>
  <c r="N9" i="18"/>
  <c r="M9" i="18"/>
  <c r="L9" i="18"/>
  <c r="K9" i="18"/>
  <c r="J9" i="18"/>
  <c r="I9" i="18"/>
  <c r="H9" i="18"/>
  <c r="G9" i="18"/>
  <c r="F9" i="18"/>
  <c r="E9" i="18"/>
  <c r="D9" i="18"/>
  <c r="C9" i="18"/>
  <c r="BC8" i="18"/>
  <c r="BB8" i="18"/>
  <c r="BA8" i="18"/>
  <c r="AZ8" i="18"/>
  <c r="AY8" i="18"/>
  <c r="AX8" i="18"/>
  <c r="AW8" i="18"/>
  <c r="AU8" i="18"/>
  <c r="AT8" i="18"/>
  <c r="AS8" i="18"/>
  <c r="AR8" i="18"/>
  <c r="AQ8" i="18"/>
  <c r="AP8" i="18"/>
  <c r="AO8" i="18"/>
  <c r="AN8" i="18"/>
  <c r="AM8" i="18"/>
  <c r="AL8" i="18"/>
  <c r="AK8" i="18"/>
  <c r="AJ8" i="18"/>
  <c r="AI8" i="18"/>
  <c r="AH8" i="18"/>
  <c r="AG8" i="18"/>
  <c r="AF8" i="18"/>
  <c r="AE8" i="18"/>
  <c r="AD8" i="18"/>
  <c r="AB8" i="18"/>
  <c r="AA8" i="18"/>
  <c r="Z8" i="18"/>
  <c r="Y8" i="18"/>
  <c r="X8" i="18"/>
  <c r="W8" i="18"/>
  <c r="V8" i="18"/>
  <c r="T8" i="18"/>
  <c r="S8" i="18"/>
  <c r="R8" i="18"/>
  <c r="Q8" i="18"/>
  <c r="P8" i="18"/>
  <c r="O8" i="18"/>
  <c r="N8" i="18"/>
  <c r="M8" i="18"/>
  <c r="L8" i="18"/>
  <c r="K8" i="18"/>
  <c r="J8" i="18"/>
  <c r="I8" i="18"/>
  <c r="H8" i="18"/>
  <c r="G8" i="18"/>
  <c r="F8" i="18"/>
  <c r="E8" i="18"/>
  <c r="D8" i="18"/>
  <c r="C8" i="18"/>
  <c r="BC7" i="18"/>
  <c r="BB7" i="18"/>
  <c r="BA7" i="18"/>
  <c r="AZ7" i="18"/>
  <c r="AY7" i="18"/>
  <c r="AX7" i="18"/>
  <c r="AW7" i="18"/>
  <c r="AU7" i="18"/>
  <c r="AT7" i="18"/>
  <c r="AS7" i="18"/>
  <c r="AR7" i="18"/>
  <c r="AQ7" i="18"/>
  <c r="AP7" i="18"/>
  <c r="AO7" i="18"/>
  <c r="AN7" i="18"/>
  <c r="AM7" i="18"/>
  <c r="AL7" i="18"/>
  <c r="AK7" i="18"/>
  <c r="AJ7" i="18"/>
  <c r="AI7" i="18"/>
  <c r="AH7" i="18"/>
  <c r="AG7" i="18"/>
  <c r="AF7" i="18"/>
  <c r="AE7" i="18"/>
  <c r="AD7" i="18"/>
  <c r="AB7" i="18"/>
  <c r="AA7" i="18"/>
  <c r="Z7" i="18"/>
  <c r="Y7" i="18"/>
  <c r="X7" i="18"/>
  <c r="W7" i="18"/>
  <c r="V7" i="18"/>
  <c r="T7" i="18"/>
  <c r="S7" i="18"/>
  <c r="R7" i="18"/>
  <c r="Q7" i="18"/>
  <c r="P7" i="18"/>
  <c r="O7" i="18"/>
  <c r="N7" i="18"/>
  <c r="M7" i="18"/>
  <c r="L7" i="18"/>
  <c r="K7" i="18"/>
  <c r="J7" i="18"/>
  <c r="I7" i="18"/>
  <c r="H7" i="18"/>
  <c r="G7" i="18"/>
  <c r="F7" i="18"/>
  <c r="E7" i="18"/>
  <c r="D7" i="18"/>
  <c r="C7" i="18"/>
  <c r="BC6" i="18"/>
  <c r="BB6" i="18"/>
  <c r="BA6" i="18"/>
  <c r="AZ6" i="18"/>
  <c r="AY6" i="18"/>
  <c r="AX6" i="18"/>
  <c r="AW6" i="18"/>
  <c r="AU6" i="18"/>
  <c r="AT6" i="18"/>
  <c r="AS6" i="18"/>
  <c r="AR6" i="18"/>
  <c r="AQ6" i="18"/>
  <c r="AP6" i="18"/>
  <c r="AO6" i="18"/>
  <c r="AN6" i="18"/>
  <c r="AM6" i="18"/>
  <c r="AL6" i="18"/>
  <c r="AK6" i="18"/>
  <c r="AJ6" i="18"/>
  <c r="AI6" i="18"/>
  <c r="AH6" i="18"/>
  <c r="AG6" i="18"/>
  <c r="AF6" i="18"/>
  <c r="AE6" i="18"/>
  <c r="AD6" i="18"/>
  <c r="AB6" i="18"/>
  <c r="AA6" i="18"/>
  <c r="Z6" i="18"/>
  <c r="Y6" i="18"/>
  <c r="X6" i="18"/>
  <c r="W6" i="18"/>
  <c r="V6" i="18"/>
  <c r="T6" i="18"/>
  <c r="S6" i="18"/>
  <c r="R6" i="18"/>
  <c r="Q6" i="18"/>
  <c r="P6" i="18"/>
  <c r="O6" i="18"/>
  <c r="N6" i="18"/>
  <c r="M6" i="18"/>
  <c r="L6" i="18"/>
  <c r="K6" i="18"/>
  <c r="J6" i="18"/>
  <c r="I6" i="18"/>
  <c r="H6" i="18"/>
  <c r="G6" i="18"/>
  <c r="F6" i="18"/>
  <c r="E6" i="18"/>
  <c r="D6" i="18"/>
  <c r="C6" i="18"/>
  <c r="BC5" i="18"/>
  <c r="BB5" i="18"/>
  <c r="BA5" i="18"/>
  <c r="AZ5" i="18"/>
  <c r="AY5" i="18"/>
  <c r="AX5" i="18"/>
  <c r="AW5" i="18"/>
  <c r="AU5" i="18"/>
  <c r="AT5" i="18"/>
  <c r="AS5" i="18"/>
  <c r="AR5" i="18"/>
  <c r="AQ5" i="18"/>
  <c r="AP5" i="18"/>
  <c r="AO5" i="18"/>
  <c r="AN5" i="18"/>
  <c r="AM5" i="18"/>
  <c r="AL5" i="18"/>
  <c r="AK5" i="18"/>
  <c r="AJ5" i="18"/>
  <c r="AI5" i="18"/>
  <c r="AH5" i="18"/>
  <c r="AG5" i="18"/>
  <c r="AF5" i="18"/>
  <c r="AE5" i="18"/>
  <c r="AD5" i="18"/>
  <c r="AB5" i="18"/>
  <c r="AA5" i="18"/>
  <c r="Z5" i="18"/>
  <c r="Y5" i="18"/>
  <c r="X5" i="18"/>
  <c r="W5" i="18"/>
  <c r="V5" i="18"/>
  <c r="T5" i="18"/>
  <c r="S5" i="18"/>
  <c r="R5" i="18"/>
  <c r="Q5" i="18"/>
  <c r="P5" i="18"/>
  <c r="O5" i="18"/>
  <c r="N5" i="18"/>
  <c r="M5" i="18"/>
  <c r="L5" i="18"/>
  <c r="K5" i="18"/>
  <c r="J5" i="18"/>
  <c r="I5" i="18"/>
  <c r="H5" i="18"/>
  <c r="G5" i="18"/>
  <c r="F5" i="18"/>
  <c r="E5" i="18"/>
  <c r="D5" i="18"/>
  <c r="C5" i="18"/>
  <c r="BC51" i="20"/>
  <c r="BB51" i="20"/>
  <c r="BA51" i="20"/>
  <c r="AZ51" i="20"/>
  <c r="AY51" i="20"/>
  <c r="AX51" i="20"/>
  <c r="AW51" i="20"/>
  <c r="AU51" i="20"/>
  <c r="AT51" i="20"/>
  <c r="AS51" i="20"/>
  <c r="AR51" i="20"/>
  <c r="AQ51" i="20"/>
  <c r="AP51" i="20"/>
  <c r="AO51" i="20"/>
  <c r="AN51" i="20"/>
  <c r="AM51" i="20"/>
  <c r="AL51" i="20"/>
  <c r="AK51" i="20"/>
  <c r="AJ51" i="20"/>
  <c r="AI51" i="20"/>
  <c r="AH51" i="20"/>
  <c r="AG51" i="20"/>
  <c r="AF51" i="20"/>
  <c r="AE51" i="20"/>
  <c r="AD51" i="20"/>
  <c r="AB51" i="20"/>
  <c r="AA51" i="20"/>
  <c r="Z51" i="20"/>
  <c r="Y51" i="20"/>
  <c r="X51" i="20"/>
  <c r="W51" i="20"/>
  <c r="V51" i="20"/>
  <c r="T51" i="20"/>
  <c r="S51" i="20"/>
  <c r="R51" i="20"/>
  <c r="Q51" i="20"/>
  <c r="P51" i="20"/>
  <c r="O51" i="20"/>
  <c r="N51" i="20"/>
  <c r="M51" i="20"/>
  <c r="L51" i="20"/>
  <c r="K51" i="20"/>
  <c r="J51" i="20"/>
  <c r="I51" i="20"/>
  <c r="H51" i="20"/>
  <c r="G51" i="20"/>
  <c r="F51" i="20"/>
  <c r="E51" i="20"/>
  <c r="D51" i="20"/>
  <c r="C51" i="20"/>
  <c r="BC44" i="20"/>
  <c r="BB44" i="20"/>
  <c r="BA44" i="20"/>
  <c r="AZ44" i="20"/>
  <c r="AY44" i="20"/>
  <c r="AX44" i="20"/>
  <c r="AW44" i="20"/>
  <c r="AU44" i="20"/>
  <c r="AT44" i="20"/>
  <c r="AS44" i="20"/>
  <c r="AR44" i="20"/>
  <c r="AQ44" i="20"/>
  <c r="AP44" i="20"/>
  <c r="AO44" i="20"/>
  <c r="AN44" i="20"/>
  <c r="AM44" i="20"/>
  <c r="AL44" i="20"/>
  <c r="AK44" i="20"/>
  <c r="AJ44" i="20"/>
  <c r="AI44" i="20"/>
  <c r="AH44" i="20"/>
  <c r="AG44" i="20"/>
  <c r="AF44" i="20"/>
  <c r="AE44" i="20"/>
  <c r="AD44" i="20"/>
  <c r="AB44" i="20"/>
  <c r="AA44" i="20"/>
  <c r="Z44" i="20"/>
  <c r="Y44" i="20"/>
  <c r="X44" i="20"/>
  <c r="W44" i="20"/>
  <c r="V44" i="20"/>
  <c r="T44" i="20"/>
  <c r="S44" i="20"/>
  <c r="R44" i="20"/>
  <c r="Q44" i="20"/>
  <c r="P44" i="20"/>
  <c r="O44" i="20"/>
  <c r="N44" i="20"/>
  <c r="M44" i="20"/>
  <c r="L44" i="20"/>
  <c r="K44" i="20"/>
  <c r="J44" i="20"/>
  <c r="I44" i="20"/>
  <c r="H44" i="20"/>
  <c r="G44" i="20"/>
  <c r="F44" i="20"/>
  <c r="E44" i="20"/>
  <c r="D44" i="20"/>
  <c r="C44" i="20"/>
  <c r="BC43" i="20"/>
  <c r="BB43" i="20"/>
  <c r="BA43" i="20"/>
  <c r="AZ43" i="20"/>
  <c r="AY43" i="20"/>
  <c r="AX43" i="20"/>
  <c r="AW43" i="20"/>
  <c r="AU43" i="20"/>
  <c r="AT43" i="20"/>
  <c r="AS43" i="20"/>
  <c r="AR43" i="20"/>
  <c r="AQ43" i="20"/>
  <c r="AP43" i="20"/>
  <c r="AO43" i="20"/>
  <c r="AN43" i="20"/>
  <c r="AM43" i="20"/>
  <c r="AL43" i="20"/>
  <c r="AK43" i="20"/>
  <c r="AJ43" i="20"/>
  <c r="AI43" i="20"/>
  <c r="AH43" i="20"/>
  <c r="AG43" i="20"/>
  <c r="AF43" i="20"/>
  <c r="AE43" i="20"/>
  <c r="AD43" i="20"/>
  <c r="AB43" i="20"/>
  <c r="AA43" i="20"/>
  <c r="Z43" i="20"/>
  <c r="Y43" i="20"/>
  <c r="X43" i="20"/>
  <c r="W43" i="20"/>
  <c r="V43" i="20"/>
  <c r="T43" i="20"/>
  <c r="S43" i="20"/>
  <c r="R43" i="20"/>
  <c r="Q43" i="20"/>
  <c r="P43" i="20"/>
  <c r="O43" i="20"/>
  <c r="N43" i="20"/>
  <c r="M43" i="20"/>
  <c r="L43" i="20"/>
  <c r="K43" i="20"/>
  <c r="J43" i="20"/>
  <c r="I43" i="20"/>
  <c r="H43" i="20"/>
  <c r="G43" i="20"/>
  <c r="F43" i="20"/>
  <c r="E43" i="20"/>
  <c r="D43" i="20"/>
  <c r="C43" i="20"/>
  <c r="BC41" i="20"/>
  <c r="BB41" i="20"/>
  <c r="BB46" i="20" s="1"/>
  <c r="BA41" i="20"/>
  <c r="BA46" i="20" s="1"/>
  <c r="AZ41" i="20"/>
  <c r="AY41" i="20"/>
  <c r="AY46" i="20" s="1"/>
  <c r="AX41" i="20"/>
  <c r="AW41" i="20"/>
  <c r="AU41" i="20"/>
  <c r="AU46" i="20" s="1"/>
  <c r="AT41" i="20"/>
  <c r="AS41" i="20"/>
  <c r="AS46" i="20" s="1"/>
  <c r="AR41" i="20"/>
  <c r="AQ41" i="20"/>
  <c r="AP41" i="20"/>
  <c r="AP46" i="20" s="1"/>
  <c r="AO41" i="20"/>
  <c r="AN41" i="20"/>
  <c r="AM41" i="20"/>
  <c r="AM46" i="20" s="1"/>
  <c r="AL41" i="20"/>
  <c r="AK41" i="20"/>
  <c r="AK46" i="20" s="1"/>
  <c r="AJ41" i="20"/>
  <c r="AI41" i="20"/>
  <c r="AH41" i="20"/>
  <c r="AH46" i="20" s="1"/>
  <c r="AG41" i="20"/>
  <c r="AF41" i="20"/>
  <c r="AE41" i="20"/>
  <c r="AE46" i="20" s="1"/>
  <c r="AD41" i="20"/>
  <c r="AB41" i="20"/>
  <c r="AB46" i="20" s="1"/>
  <c r="AA41" i="20"/>
  <c r="Z41" i="20"/>
  <c r="Y41" i="20"/>
  <c r="Y46" i="20" s="1"/>
  <c r="X41" i="20"/>
  <c r="W41" i="20"/>
  <c r="V41" i="20"/>
  <c r="V46" i="20" s="1"/>
  <c r="T41" i="20"/>
  <c r="S41" i="20"/>
  <c r="S46" i="20" s="1"/>
  <c r="R41" i="20"/>
  <c r="Q41" i="20"/>
  <c r="P41" i="20"/>
  <c r="P46" i="20" s="1"/>
  <c r="O41" i="20"/>
  <c r="N41" i="20"/>
  <c r="N46" i="20" s="1"/>
  <c r="M41" i="20"/>
  <c r="M46" i="20" s="1"/>
  <c r="L41" i="20"/>
  <c r="K41" i="20"/>
  <c r="K46" i="20" s="1"/>
  <c r="J41" i="20"/>
  <c r="I41" i="20"/>
  <c r="H41" i="20"/>
  <c r="H46" i="20" s="1"/>
  <c r="G41" i="20"/>
  <c r="F41" i="20"/>
  <c r="F46" i="20" s="1"/>
  <c r="E41" i="20"/>
  <c r="E46" i="20" s="1"/>
  <c r="D41" i="20"/>
  <c r="C41" i="20"/>
  <c r="C46" i="20" s="1"/>
  <c r="BC34" i="20"/>
  <c r="BB34" i="20"/>
  <c r="BA34" i="20"/>
  <c r="AZ34" i="20"/>
  <c r="AY34" i="20"/>
  <c r="AX34" i="20"/>
  <c r="AW34" i="20"/>
  <c r="AU34" i="20"/>
  <c r="AT34" i="20"/>
  <c r="AS34" i="20"/>
  <c r="AR34" i="20"/>
  <c r="AQ34" i="20"/>
  <c r="AP34" i="20"/>
  <c r="AO34" i="20"/>
  <c r="AN34" i="20"/>
  <c r="AM34" i="20"/>
  <c r="AL34" i="20"/>
  <c r="AK34" i="20"/>
  <c r="AJ34" i="20"/>
  <c r="AI34" i="20"/>
  <c r="AH34" i="20"/>
  <c r="AG34" i="20"/>
  <c r="AF34" i="20"/>
  <c r="AE34" i="20"/>
  <c r="AD34" i="20"/>
  <c r="AB34" i="20"/>
  <c r="AA34" i="20"/>
  <c r="Z34" i="20"/>
  <c r="Y34" i="20"/>
  <c r="X34" i="20"/>
  <c r="W34" i="20"/>
  <c r="V34" i="20"/>
  <c r="T34" i="20"/>
  <c r="S34" i="20"/>
  <c r="R34" i="20"/>
  <c r="Q34" i="20"/>
  <c r="P34" i="20"/>
  <c r="O34" i="20"/>
  <c r="N34" i="20"/>
  <c r="M34" i="20"/>
  <c r="L34" i="20"/>
  <c r="K34" i="20"/>
  <c r="J34" i="20"/>
  <c r="I34" i="20"/>
  <c r="H34" i="20"/>
  <c r="G34" i="20"/>
  <c r="F34" i="20"/>
  <c r="E34" i="20"/>
  <c r="D34" i="20"/>
  <c r="C34" i="20"/>
  <c r="BC33" i="20"/>
  <c r="BB33" i="20"/>
  <c r="BA33" i="20"/>
  <c r="AZ33" i="20"/>
  <c r="AY33" i="20"/>
  <c r="AX33" i="20"/>
  <c r="AW33" i="20"/>
  <c r="AU33" i="20"/>
  <c r="AT33" i="20"/>
  <c r="AS33" i="20"/>
  <c r="AR33" i="20"/>
  <c r="AQ33" i="20"/>
  <c r="AP33" i="20"/>
  <c r="AO33" i="20"/>
  <c r="AN33" i="20"/>
  <c r="AM33" i="20"/>
  <c r="AL33" i="20"/>
  <c r="AK33" i="20"/>
  <c r="AJ33" i="20"/>
  <c r="AI33" i="20"/>
  <c r="AH33" i="20"/>
  <c r="AG33" i="20"/>
  <c r="AF33" i="20"/>
  <c r="AE33" i="20"/>
  <c r="AD33" i="20"/>
  <c r="AB33" i="20"/>
  <c r="AA33" i="20"/>
  <c r="Z33" i="20"/>
  <c r="Y33" i="20"/>
  <c r="X33" i="20"/>
  <c r="W33" i="20"/>
  <c r="V33" i="20"/>
  <c r="T33" i="20"/>
  <c r="S33" i="20"/>
  <c r="R33" i="20"/>
  <c r="Q33" i="20"/>
  <c r="P33" i="20"/>
  <c r="O33" i="20"/>
  <c r="N33" i="20"/>
  <c r="M33" i="20"/>
  <c r="L33" i="20"/>
  <c r="K33" i="20"/>
  <c r="J33" i="20"/>
  <c r="I33" i="20"/>
  <c r="H33" i="20"/>
  <c r="G33" i="20"/>
  <c r="F33" i="20"/>
  <c r="E33" i="20"/>
  <c r="D33" i="20"/>
  <c r="C33" i="20"/>
  <c r="BC32" i="20"/>
  <c r="BB32" i="20"/>
  <c r="BA32" i="20"/>
  <c r="AZ32" i="20"/>
  <c r="AY32" i="20"/>
  <c r="AX32" i="20"/>
  <c r="AW32" i="20"/>
  <c r="AU32" i="20"/>
  <c r="AT32" i="20"/>
  <c r="AS32" i="20"/>
  <c r="AR32" i="20"/>
  <c r="AQ32" i="20"/>
  <c r="AP32" i="20"/>
  <c r="AO32" i="20"/>
  <c r="AN32" i="20"/>
  <c r="AM32" i="20"/>
  <c r="AL32" i="20"/>
  <c r="AK32" i="20"/>
  <c r="AJ32" i="20"/>
  <c r="AI32" i="20"/>
  <c r="AH32" i="20"/>
  <c r="AG32" i="20"/>
  <c r="AF32" i="20"/>
  <c r="AE32" i="20"/>
  <c r="AD32" i="20"/>
  <c r="AB32" i="20"/>
  <c r="AA32" i="20"/>
  <c r="Z32" i="20"/>
  <c r="Y32" i="20"/>
  <c r="X32" i="20"/>
  <c r="W32" i="20"/>
  <c r="V32" i="20"/>
  <c r="T32" i="20"/>
  <c r="S32" i="20"/>
  <c r="R32" i="20"/>
  <c r="Q32" i="20"/>
  <c r="P32" i="20"/>
  <c r="O32" i="20"/>
  <c r="N32" i="20"/>
  <c r="M32" i="20"/>
  <c r="L32" i="20"/>
  <c r="K32" i="20"/>
  <c r="J32" i="20"/>
  <c r="I32" i="20"/>
  <c r="H32" i="20"/>
  <c r="G32" i="20"/>
  <c r="F32" i="20"/>
  <c r="E32" i="20"/>
  <c r="D32" i="20"/>
  <c r="C32" i="20"/>
  <c r="BC31" i="20"/>
  <c r="BB31" i="20"/>
  <c r="BA31" i="20"/>
  <c r="AZ31" i="20"/>
  <c r="AY31" i="20"/>
  <c r="AX31" i="20"/>
  <c r="AW31" i="20"/>
  <c r="AU31" i="20"/>
  <c r="AT31" i="20"/>
  <c r="AS31" i="20"/>
  <c r="AR31" i="20"/>
  <c r="AQ31" i="20"/>
  <c r="AP31" i="20"/>
  <c r="AO31" i="20"/>
  <c r="AN31" i="20"/>
  <c r="AM31" i="20"/>
  <c r="AL31" i="20"/>
  <c r="AK31" i="20"/>
  <c r="AJ31" i="20"/>
  <c r="AI31" i="20"/>
  <c r="AH31" i="20"/>
  <c r="AG31" i="20"/>
  <c r="AF31" i="20"/>
  <c r="AE31" i="20"/>
  <c r="AD31" i="20"/>
  <c r="AB31" i="20"/>
  <c r="AA31" i="20"/>
  <c r="Z31" i="20"/>
  <c r="Y31" i="20"/>
  <c r="X31" i="20"/>
  <c r="W31" i="20"/>
  <c r="V31" i="20"/>
  <c r="T31" i="20"/>
  <c r="S31" i="20"/>
  <c r="R31" i="20"/>
  <c r="Q31" i="20"/>
  <c r="P31" i="20"/>
  <c r="O31" i="20"/>
  <c r="N31" i="20"/>
  <c r="M31" i="20"/>
  <c r="L31" i="20"/>
  <c r="K31" i="20"/>
  <c r="J31" i="20"/>
  <c r="I31" i="20"/>
  <c r="H31" i="20"/>
  <c r="G31" i="20"/>
  <c r="F31" i="20"/>
  <c r="E31" i="20"/>
  <c r="D31" i="20"/>
  <c r="C31" i="20"/>
  <c r="BC29" i="20"/>
  <c r="BB29" i="20"/>
  <c r="BA29" i="20"/>
  <c r="AZ29" i="20"/>
  <c r="AY29" i="20"/>
  <c r="AX29" i="20"/>
  <c r="AW29" i="20"/>
  <c r="AU29" i="20"/>
  <c r="AT29" i="20"/>
  <c r="AS29" i="20"/>
  <c r="AR29" i="20"/>
  <c r="AQ29" i="20"/>
  <c r="AP29" i="20"/>
  <c r="AO29" i="20"/>
  <c r="AN29" i="20"/>
  <c r="AM29" i="20"/>
  <c r="AL29" i="20"/>
  <c r="AK29" i="20"/>
  <c r="AJ29" i="20"/>
  <c r="AI29" i="20"/>
  <c r="AH29" i="20"/>
  <c r="AG29" i="20"/>
  <c r="AF29" i="20"/>
  <c r="AE29" i="20"/>
  <c r="AD29" i="20"/>
  <c r="AB29" i="20"/>
  <c r="AA29" i="20"/>
  <c r="Z29" i="20"/>
  <c r="Y29" i="20"/>
  <c r="X29" i="20"/>
  <c r="W29" i="20"/>
  <c r="V29" i="20"/>
  <c r="T29" i="20"/>
  <c r="S29" i="20"/>
  <c r="R29" i="20"/>
  <c r="Q29" i="20"/>
  <c r="P29" i="20"/>
  <c r="O29" i="20"/>
  <c r="N29" i="20"/>
  <c r="M29" i="20"/>
  <c r="L29" i="20"/>
  <c r="K29" i="20"/>
  <c r="J29" i="20"/>
  <c r="I29" i="20"/>
  <c r="H29" i="20"/>
  <c r="G29" i="20"/>
  <c r="F29" i="20"/>
  <c r="E29" i="20"/>
  <c r="D29" i="20"/>
  <c r="C29" i="20"/>
  <c r="BC27" i="20"/>
  <c r="BB27" i="20"/>
  <c r="BA27" i="20"/>
  <c r="AZ27" i="20"/>
  <c r="AY27" i="20"/>
  <c r="AX27" i="20"/>
  <c r="AW27" i="20"/>
  <c r="AU27" i="20"/>
  <c r="AT27" i="20"/>
  <c r="AS27" i="20"/>
  <c r="AR27" i="20"/>
  <c r="AQ27" i="20"/>
  <c r="AP27" i="20"/>
  <c r="AO27" i="20"/>
  <c r="AN27" i="20"/>
  <c r="AM27" i="20"/>
  <c r="AL27" i="20"/>
  <c r="AK27" i="20"/>
  <c r="AJ27" i="20"/>
  <c r="AI27" i="20"/>
  <c r="AH27" i="20"/>
  <c r="AG27" i="20"/>
  <c r="AF27" i="20"/>
  <c r="AE27" i="20"/>
  <c r="AD27" i="20"/>
  <c r="AB27" i="20"/>
  <c r="AA27" i="20"/>
  <c r="Z27" i="20"/>
  <c r="Y27" i="20"/>
  <c r="X27" i="20"/>
  <c r="W27" i="20"/>
  <c r="V27" i="20"/>
  <c r="T27" i="20"/>
  <c r="S27" i="20"/>
  <c r="R27" i="20"/>
  <c r="Q27" i="20"/>
  <c r="P27" i="20"/>
  <c r="O27" i="20"/>
  <c r="N27" i="20"/>
  <c r="M27" i="20"/>
  <c r="L27" i="20"/>
  <c r="K27" i="20"/>
  <c r="J27" i="20"/>
  <c r="I27" i="20"/>
  <c r="H27" i="20"/>
  <c r="G27" i="20"/>
  <c r="F27" i="20"/>
  <c r="E27" i="20"/>
  <c r="D27" i="20"/>
  <c r="C27" i="20"/>
  <c r="BC26" i="20"/>
  <c r="BB26" i="20"/>
  <c r="BA26" i="20"/>
  <c r="AZ26" i="20"/>
  <c r="AY26" i="20"/>
  <c r="AX26" i="20"/>
  <c r="AW26" i="20"/>
  <c r="AU26" i="20"/>
  <c r="AT26" i="20"/>
  <c r="AS26" i="20"/>
  <c r="AR26" i="20"/>
  <c r="AQ26" i="20"/>
  <c r="AP26" i="20"/>
  <c r="AO26" i="20"/>
  <c r="AN26" i="20"/>
  <c r="AM26" i="20"/>
  <c r="AL26" i="20"/>
  <c r="AK26" i="20"/>
  <c r="AJ26" i="20"/>
  <c r="AI26" i="20"/>
  <c r="AH26" i="20"/>
  <c r="AG26" i="20"/>
  <c r="AF26" i="20"/>
  <c r="AE26" i="20"/>
  <c r="AD26" i="20"/>
  <c r="AB26" i="20"/>
  <c r="AA26" i="20"/>
  <c r="Z26" i="20"/>
  <c r="Y26" i="20"/>
  <c r="X26" i="20"/>
  <c r="W26" i="20"/>
  <c r="V26" i="20"/>
  <c r="T26" i="20"/>
  <c r="S26" i="20"/>
  <c r="R26" i="20"/>
  <c r="Q26" i="20"/>
  <c r="P26" i="20"/>
  <c r="O26" i="20"/>
  <c r="N26" i="20"/>
  <c r="M26" i="20"/>
  <c r="L26" i="20"/>
  <c r="K26" i="20"/>
  <c r="J26" i="20"/>
  <c r="I26" i="20"/>
  <c r="H26" i="20"/>
  <c r="G26" i="20"/>
  <c r="F26" i="20"/>
  <c r="E26" i="20"/>
  <c r="D26" i="20"/>
  <c r="C26" i="20"/>
  <c r="BC24" i="20"/>
  <c r="BB24" i="20"/>
  <c r="BA24" i="20"/>
  <c r="AZ24" i="20"/>
  <c r="AY24" i="20"/>
  <c r="AX24" i="20"/>
  <c r="AW24" i="20"/>
  <c r="AU24" i="20"/>
  <c r="AT24" i="20"/>
  <c r="AS24" i="20"/>
  <c r="AR24" i="20"/>
  <c r="AQ24" i="20"/>
  <c r="AP24" i="20"/>
  <c r="AO24" i="20"/>
  <c r="AN24" i="20"/>
  <c r="AM24" i="20"/>
  <c r="AL24" i="20"/>
  <c r="AK24" i="20"/>
  <c r="AJ24" i="20"/>
  <c r="AI24" i="20"/>
  <c r="AH24" i="20"/>
  <c r="AG24" i="20"/>
  <c r="AF24" i="20"/>
  <c r="AE24" i="20"/>
  <c r="AD24" i="20"/>
  <c r="AB24" i="20"/>
  <c r="AA24" i="20"/>
  <c r="Z24" i="20"/>
  <c r="Y24" i="20"/>
  <c r="X24" i="20"/>
  <c r="W24" i="20"/>
  <c r="V24" i="20"/>
  <c r="T24" i="20"/>
  <c r="S24" i="20"/>
  <c r="R24" i="20"/>
  <c r="Q24" i="20"/>
  <c r="P24" i="20"/>
  <c r="O24" i="20"/>
  <c r="N24" i="20"/>
  <c r="M24" i="20"/>
  <c r="L24" i="20"/>
  <c r="K24" i="20"/>
  <c r="J24" i="20"/>
  <c r="I24" i="20"/>
  <c r="H24" i="20"/>
  <c r="G24" i="20"/>
  <c r="F24" i="20"/>
  <c r="E24" i="20"/>
  <c r="D24" i="20"/>
  <c r="C24" i="20"/>
  <c r="BC23" i="20"/>
  <c r="BB23" i="20"/>
  <c r="BA23" i="20"/>
  <c r="AZ23" i="20"/>
  <c r="AY23" i="20"/>
  <c r="AX23" i="20"/>
  <c r="AW23" i="20"/>
  <c r="AU23" i="20"/>
  <c r="AT23" i="20"/>
  <c r="AS23" i="20"/>
  <c r="AR23" i="20"/>
  <c r="AQ23" i="20"/>
  <c r="AP23" i="20"/>
  <c r="AO23" i="20"/>
  <c r="AN23" i="20"/>
  <c r="AM23" i="20"/>
  <c r="AL23" i="20"/>
  <c r="AK23" i="20"/>
  <c r="AJ23" i="20"/>
  <c r="AI23" i="20"/>
  <c r="AH23" i="20"/>
  <c r="AG23" i="20"/>
  <c r="AF23" i="20"/>
  <c r="AE23" i="20"/>
  <c r="AD23" i="20"/>
  <c r="AB23" i="20"/>
  <c r="AA23" i="20"/>
  <c r="Z23" i="20"/>
  <c r="Y23" i="20"/>
  <c r="X23" i="20"/>
  <c r="W23" i="20"/>
  <c r="V23" i="20"/>
  <c r="T23" i="20"/>
  <c r="S23" i="20"/>
  <c r="R23" i="20"/>
  <c r="Q23" i="20"/>
  <c r="P23" i="20"/>
  <c r="O23" i="20"/>
  <c r="N23" i="20"/>
  <c r="M23" i="20"/>
  <c r="L23" i="20"/>
  <c r="K23" i="20"/>
  <c r="J23" i="20"/>
  <c r="I23" i="20"/>
  <c r="H23" i="20"/>
  <c r="G23" i="20"/>
  <c r="F23" i="20"/>
  <c r="E23" i="20"/>
  <c r="D23" i="20"/>
  <c r="C23" i="20"/>
  <c r="BC22" i="20"/>
  <c r="BB22" i="20"/>
  <c r="BA22" i="20"/>
  <c r="AZ22" i="20"/>
  <c r="AY22" i="20"/>
  <c r="AX22" i="20"/>
  <c r="AW22" i="20"/>
  <c r="AU22" i="20"/>
  <c r="AT22" i="20"/>
  <c r="AS22" i="20"/>
  <c r="AR22" i="20"/>
  <c r="AQ22" i="20"/>
  <c r="AP22" i="20"/>
  <c r="AO22" i="20"/>
  <c r="AN22" i="20"/>
  <c r="AM22" i="20"/>
  <c r="AL22" i="20"/>
  <c r="AK22" i="20"/>
  <c r="AJ22" i="20"/>
  <c r="AI22" i="20"/>
  <c r="AH22" i="20"/>
  <c r="AG22" i="20"/>
  <c r="AF22" i="20"/>
  <c r="AE22" i="20"/>
  <c r="AD22" i="20"/>
  <c r="AB22" i="20"/>
  <c r="AA22" i="20"/>
  <c r="Z22" i="20"/>
  <c r="Y22" i="20"/>
  <c r="X22" i="20"/>
  <c r="W22" i="20"/>
  <c r="V22" i="20"/>
  <c r="T22" i="20"/>
  <c r="S22" i="20"/>
  <c r="R22" i="20"/>
  <c r="Q22" i="20"/>
  <c r="P22" i="20"/>
  <c r="O22" i="20"/>
  <c r="N22" i="20"/>
  <c r="M22" i="20"/>
  <c r="L22" i="20"/>
  <c r="K22" i="20"/>
  <c r="J22" i="20"/>
  <c r="I22" i="20"/>
  <c r="H22" i="20"/>
  <c r="G22" i="20"/>
  <c r="F22" i="20"/>
  <c r="E22" i="20"/>
  <c r="D22" i="20"/>
  <c r="C22" i="20"/>
  <c r="BC21" i="20"/>
  <c r="BB21" i="20"/>
  <c r="BA21" i="20"/>
  <c r="AZ21" i="20"/>
  <c r="AY21" i="20"/>
  <c r="AX21" i="20"/>
  <c r="AW21" i="20"/>
  <c r="AU21" i="20"/>
  <c r="AT21" i="20"/>
  <c r="AS21" i="20"/>
  <c r="AR21" i="20"/>
  <c r="AQ21" i="20"/>
  <c r="AP21" i="20"/>
  <c r="AO21" i="20"/>
  <c r="AN21" i="20"/>
  <c r="AM21" i="20"/>
  <c r="AL21" i="20"/>
  <c r="AK21" i="20"/>
  <c r="AJ21" i="20"/>
  <c r="AI21" i="20"/>
  <c r="AH21" i="20"/>
  <c r="AG21" i="20"/>
  <c r="AF21" i="20"/>
  <c r="AE21" i="20"/>
  <c r="AD21" i="20"/>
  <c r="AB21" i="20"/>
  <c r="AA21" i="20"/>
  <c r="Z21" i="20"/>
  <c r="Y21" i="20"/>
  <c r="X21" i="20"/>
  <c r="W21" i="20"/>
  <c r="V21" i="20"/>
  <c r="T21" i="20"/>
  <c r="S21" i="20"/>
  <c r="R21" i="20"/>
  <c r="Q21" i="20"/>
  <c r="P21" i="20"/>
  <c r="O21" i="20"/>
  <c r="N21" i="20"/>
  <c r="M21" i="20"/>
  <c r="L21" i="20"/>
  <c r="K21" i="20"/>
  <c r="J21" i="20"/>
  <c r="I21" i="20"/>
  <c r="H21" i="20"/>
  <c r="G21" i="20"/>
  <c r="F21" i="20"/>
  <c r="E21" i="20"/>
  <c r="D21" i="20"/>
  <c r="C21" i="20"/>
  <c r="BC11" i="20"/>
  <c r="BB11" i="20"/>
  <c r="BA11" i="20"/>
  <c r="AZ11" i="20"/>
  <c r="AY11" i="20"/>
  <c r="AX11" i="20"/>
  <c r="AW11" i="20"/>
  <c r="AU11" i="20"/>
  <c r="AT11" i="20"/>
  <c r="AS11" i="20"/>
  <c r="AR11" i="20"/>
  <c r="AQ11" i="20"/>
  <c r="AP11" i="20"/>
  <c r="AO11" i="20"/>
  <c r="AN11" i="20"/>
  <c r="AM11" i="20"/>
  <c r="AL11" i="20"/>
  <c r="AK11" i="20"/>
  <c r="AJ11" i="20"/>
  <c r="AI11" i="20"/>
  <c r="AH11" i="20"/>
  <c r="AG11" i="20"/>
  <c r="AF11" i="20"/>
  <c r="AE11" i="20"/>
  <c r="AD11" i="20"/>
  <c r="AB11" i="20"/>
  <c r="AA11" i="20"/>
  <c r="Z11" i="20"/>
  <c r="Y11" i="20"/>
  <c r="X11" i="20"/>
  <c r="W11" i="20"/>
  <c r="V11" i="20"/>
  <c r="T11" i="20"/>
  <c r="S11" i="20"/>
  <c r="R11" i="20"/>
  <c r="Q11" i="20"/>
  <c r="P11" i="20"/>
  <c r="O11" i="20"/>
  <c r="N11" i="20"/>
  <c r="M11" i="20"/>
  <c r="L11" i="20"/>
  <c r="K11" i="20"/>
  <c r="J11" i="20"/>
  <c r="I11" i="20"/>
  <c r="H11" i="20"/>
  <c r="G11" i="20"/>
  <c r="F11" i="20"/>
  <c r="E11" i="20"/>
  <c r="D11" i="20"/>
  <c r="C11" i="20"/>
  <c r="BC5" i="20"/>
  <c r="BB5" i="20"/>
  <c r="BA5" i="20"/>
  <c r="AZ5" i="20"/>
  <c r="AY5" i="20"/>
  <c r="AX5" i="20"/>
  <c r="AW5" i="20"/>
  <c r="AU5" i="20"/>
  <c r="AT5" i="20"/>
  <c r="AS5" i="20"/>
  <c r="AR5" i="20"/>
  <c r="AQ5" i="20"/>
  <c r="AP5" i="20"/>
  <c r="AO5" i="20"/>
  <c r="AN5" i="20"/>
  <c r="AM5" i="20"/>
  <c r="AL5" i="20"/>
  <c r="AK5" i="20"/>
  <c r="AJ5" i="20"/>
  <c r="AI5" i="20"/>
  <c r="AH5" i="20"/>
  <c r="AG5" i="20"/>
  <c r="AF5" i="20"/>
  <c r="AE5" i="20"/>
  <c r="AD5" i="20"/>
  <c r="AB5" i="20"/>
  <c r="AA5" i="20"/>
  <c r="Z5" i="20"/>
  <c r="Y5" i="20"/>
  <c r="X5" i="20"/>
  <c r="W5" i="20"/>
  <c r="V5" i="20"/>
  <c r="T5" i="20"/>
  <c r="S5" i="20"/>
  <c r="R5" i="20"/>
  <c r="Q5" i="20"/>
  <c r="P5" i="20"/>
  <c r="O5" i="20"/>
  <c r="N5" i="20"/>
  <c r="M5" i="20"/>
  <c r="L5" i="20"/>
  <c r="K5" i="20"/>
  <c r="J5" i="20"/>
  <c r="I5" i="20"/>
  <c r="H5" i="20"/>
  <c r="G5" i="20"/>
  <c r="F5" i="20"/>
  <c r="E5" i="20"/>
  <c r="D5" i="20"/>
  <c r="C5" i="20"/>
  <c r="BC22" i="6"/>
  <c r="BB22" i="6"/>
  <c r="BA22" i="6"/>
  <c r="AZ22" i="6"/>
  <c r="AY22" i="6"/>
  <c r="AX22" i="6"/>
  <c r="AW22" i="6"/>
  <c r="AU22" i="6"/>
  <c r="AT22" i="6"/>
  <c r="AS22" i="6"/>
  <c r="AR22" i="6"/>
  <c r="AQ22" i="6"/>
  <c r="AP22" i="6"/>
  <c r="AO22" i="6"/>
  <c r="AN22" i="6"/>
  <c r="AM22" i="6"/>
  <c r="AL22" i="6"/>
  <c r="AK22" i="6"/>
  <c r="AJ22" i="6"/>
  <c r="AI22" i="6"/>
  <c r="AH22" i="6"/>
  <c r="AG22" i="6"/>
  <c r="AF22" i="6"/>
  <c r="AE22" i="6"/>
  <c r="AD22" i="6"/>
  <c r="BC14" i="6"/>
  <c r="BC17" i="6" s="1"/>
  <c r="BB14" i="6"/>
  <c r="BA14" i="6"/>
  <c r="AZ14" i="6"/>
  <c r="AZ17" i="6" s="1"/>
  <c r="AY14" i="6"/>
  <c r="AX14" i="6"/>
  <c r="AW14" i="6"/>
  <c r="AU14" i="6"/>
  <c r="AT14" i="6"/>
  <c r="AT17" i="6" s="1"/>
  <c r="AS14" i="6"/>
  <c r="AR14" i="6"/>
  <c r="AQ14" i="6"/>
  <c r="AQ17" i="6" s="1"/>
  <c r="AP14" i="6"/>
  <c r="AO14" i="6"/>
  <c r="AN14" i="6"/>
  <c r="AM14" i="6"/>
  <c r="AL14" i="6"/>
  <c r="AL17" i="6" s="1"/>
  <c r="AK14" i="6"/>
  <c r="AJ14" i="6"/>
  <c r="AI14" i="6"/>
  <c r="AI17" i="6" s="1"/>
  <c r="AH14" i="6"/>
  <c r="AG14" i="6"/>
  <c r="AF14" i="6"/>
  <c r="AE14" i="6"/>
  <c r="AD14" i="6"/>
  <c r="AD17" i="6" s="1"/>
  <c r="BC13" i="6"/>
  <c r="BB13" i="6"/>
  <c r="BA13" i="6"/>
  <c r="AZ13" i="6"/>
  <c r="AY13" i="6"/>
  <c r="AX13" i="6"/>
  <c r="AW13" i="6"/>
  <c r="AU13" i="6"/>
  <c r="AT13" i="6"/>
  <c r="AS13" i="6"/>
  <c r="AR13" i="6"/>
  <c r="AQ13" i="6"/>
  <c r="AP13" i="6"/>
  <c r="AO13" i="6"/>
  <c r="AN13" i="6"/>
  <c r="AM13" i="6"/>
  <c r="AL13" i="6"/>
  <c r="AK13" i="6"/>
  <c r="AJ13" i="6"/>
  <c r="AI13" i="6"/>
  <c r="AH13" i="6"/>
  <c r="AG13" i="6"/>
  <c r="AF13" i="6"/>
  <c r="AE13" i="6"/>
  <c r="AD13" i="6"/>
  <c r="BC12" i="6"/>
  <c r="BB12" i="6"/>
  <c r="BA12" i="6"/>
  <c r="AZ12" i="6"/>
  <c r="AY12" i="6"/>
  <c r="AX12" i="6"/>
  <c r="AW12" i="6"/>
  <c r="AU12" i="6"/>
  <c r="AT12" i="6"/>
  <c r="AS12" i="6"/>
  <c r="AR12" i="6"/>
  <c r="AQ12" i="6"/>
  <c r="AP12" i="6"/>
  <c r="AO12" i="6"/>
  <c r="AN12" i="6"/>
  <c r="AM12" i="6"/>
  <c r="AL12" i="6"/>
  <c r="AK12" i="6"/>
  <c r="AJ12" i="6"/>
  <c r="AI12" i="6"/>
  <c r="AH12" i="6"/>
  <c r="AG12" i="6"/>
  <c r="AF12" i="6"/>
  <c r="AE12" i="6"/>
  <c r="AD12" i="6"/>
  <c r="BC11" i="6"/>
  <c r="BB11" i="6"/>
  <c r="BA11" i="6"/>
  <c r="AZ11" i="6"/>
  <c r="AY11" i="6"/>
  <c r="AX11" i="6"/>
  <c r="AW11" i="6"/>
  <c r="AU11" i="6"/>
  <c r="AT11" i="6"/>
  <c r="AS11" i="6"/>
  <c r="AR11" i="6"/>
  <c r="AQ11" i="6"/>
  <c r="AP11" i="6"/>
  <c r="AO11" i="6"/>
  <c r="AN11" i="6"/>
  <c r="AM11" i="6"/>
  <c r="AL11" i="6"/>
  <c r="AK11" i="6"/>
  <c r="AJ11" i="6"/>
  <c r="AI11" i="6"/>
  <c r="AH11" i="6"/>
  <c r="AG11" i="6"/>
  <c r="AF11" i="6"/>
  <c r="AE11" i="6"/>
  <c r="AD11" i="6"/>
  <c r="BC5" i="6"/>
  <c r="BB5" i="6"/>
  <c r="BA5" i="6"/>
  <c r="AZ5" i="6"/>
  <c r="AY5" i="6"/>
  <c r="AX5" i="6"/>
  <c r="AW5" i="6"/>
  <c r="AW21" i="6" s="1"/>
  <c r="AU5" i="6"/>
  <c r="AT5" i="6"/>
  <c r="AS5" i="6"/>
  <c r="AR5" i="6"/>
  <c r="AQ5" i="6"/>
  <c r="AP5" i="6"/>
  <c r="AO5" i="6"/>
  <c r="AO21" i="6" s="1"/>
  <c r="AN5" i="6"/>
  <c r="AN21" i="6" s="1"/>
  <c r="AM5" i="6"/>
  <c r="AM21" i="6" s="1"/>
  <c r="AL5" i="6"/>
  <c r="AK5" i="6"/>
  <c r="AJ5" i="6"/>
  <c r="AI5" i="6"/>
  <c r="AH5" i="6"/>
  <c r="AG5" i="6"/>
  <c r="AG21" i="6" s="1"/>
  <c r="AF5" i="6"/>
  <c r="AF21" i="6" s="1"/>
  <c r="AE5" i="6"/>
  <c r="AD5" i="6"/>
  <c r="BC23" i="7"/>
  <c r="BB23" i="7"/>
  <c r="BA23" i="7"/>
  <c r="AZ23" i="7"/>
  <c r="AY23" i="7"/>
  <c r="AX23" i="7"/>
  <c r="AW23" i="7"/>
  <c r="AU23" i="7"/>
  <c r="AT23" i="7"/>
  <c r="AS23" i="7"/>
  <c r="AR23" i="7"/>
  <c r="AQ23" i="7"/>
  <c r="AP23" i="7"/>
  <c r="AO23" i="7"/>
  <c r="AN23" i="7"/>
  <c r="AM23" i="7"/>
  <c r="AL23" i="7"/>
  <c r="AK23" i="7"/>
  <c r="AJ23" i="7"/>
  <c r="AI23" i="7"/>
  <c r="AH23" i="7"/>
  <c r="AG23" i="7"/>
  <c r="AF23" i="7"/>
  <c r="AE23" i="7"/>
  <c r="AD23" i="7"/>
  <c r="BC18" i="7"/>
  <c r="BC21" i="7" s="1"/>
  <c r="BB18" i="7"/>
  <c r="BB21" i="7" s="1"/>
  <c r="BA18" i="7"/>
  <c r="BA21" i="7" s="1"/>
  <c r="AZ18" i="7"/>
  <c r="AZ21" i="7" s="1"/>
  <c r="AY18" i="7"/>
  <c r="AY21" i="7" s="1"/>
  <c r="AX18" i="7"/>
  <c r="AW18" i="7"/>
  <c r="AW21" i="7" s="1"/>
  <c r="AU18" i="7"/>
  <c r="AU21" i="7" s="1"/>
  <c r="AT18" i="7"/>
  <c r="AT21" i="7" s="1"/>
  <c r="AS18" i="7"/>
  <c r="AS21" i="7" s="1"/>
  <c r="AR18" i="7"/>
  <c r="AR21" i="7" s="1"/>
  <c r="AQ18" i="7"/>
  <c r="AQ21" i="7" s="1"/>
  <c r="AP18" i="7"/>
  <c r="AP21" i="7" s="1"/>
  <c r="AO18" i="7"/>
  <c r="AO21" i="7" s="1"/>
  <c r="AN18" i="7"/>
  <c r="AN21" i="7" s="1"/>
  <c r="AM18" i="7"/>
  <c r="AM21" i="7" s="1"/>
  <c r="AL18" i="7"/>
  <c r="AL21" i="7" s="1"/>
  <c r="AK18" i="7"/>
  <c r="AK21" i="7" s="1"/>
  <c r="AJ18" i="7"/>
  <c r="AJ21" i="7" s="1"/>
  <c r="AI18" i="7"/>
  <c r="AI21" i="7" s="1"/>
  <c r="AH18" i="7"/>
  <c r="AH21" i="7" s="1"/>
  <c r="AG18" i="7"/>
  <c r="AG21" i="7" s="1"/>
  <c r="AF18" i="7"/>
  <c r="AF21" i="7" s="1"/>
  <c r="AE18" i="7"/>
  <c r="AE21" i="7" s="1"/>
  <c r="AD18" i="7"/>
  <c r="AD21" i="7" s="1"/>
  <c r="BC11" i="7"/>
  <c r="BB11" i="7"/>
  <c r="BA11" i="7"/>
  <c r="AZ11" i="7"/>
  <c r="AY11" i="7"/>
  <c r="AX11" i="7"/>
  <c r="AW11" i="7"/>
  <c r="AU11" i="7"/>
  <c r="AT11" i="7"/>
  <c r="AS11" i="7"/>
  <c r="AR11" i="7"/>
  <c r="AQ11" i="7"/>
  <c r="AP11" i="7"/>
  <c r="AO11" i="7"/>
  <c r="AN11" i="7"/>
  <c r="AM11" i="7"/>
  <c r="AL11" i="7"/>
  <c r="AK11" i="7"/>
  <c r="AJ11" i="7"/>
  <c r="AI11" i="7"/>
  <c r="AH11" i="7"/>
  <c r="AG11" i="7"/>
  <c r="AF11" i="7"/>
  <c r="AE11" i="7"/>
  <c r="AD11" i="7"/>
  <c r="BC10" i="7"/>
  <c r="BB10" i="7"/>
  <c r="BA10" i="7"/>
  <c r="AZ10" i="7"/>
  <c r="AY10" i="7"/>
  <c r="AX10" i="7"/>
  <c r="AW10" i="7"/>
  <c r="AU10" i="7"/>
  <c r="AT10" i="7"/>
  <c r="AS10" i="7"/>
  <c r="AR10" i="7"/>
  <c r="AQ10" i="7"/>
  <c r="AP10" i="7"/>
  <c r="AO10" i="7"/>
  <c r="AN10" i="7"/>
  <c r="AM10" i="7"/>
  <c r="AL10" i="7"/>
  <c r="AK10" i="7"/>
  <c r="AJ10" i="7"/>
  <c r="AI10" i="7"/>
  <c r="AH10" i="7"/>
  <c r="AG10" i="7"/>
  <c r="AF10" i="7"/>
  <c r="AE10" i="7"/>
  <c r="AD10" i="7"/>
  <c r="BC9" i="7"/>
  <c r="BB9" i="7"/>
  <c r="BA9" i="7"/>
  <c r="AZ9" i="7"/>
  <c r="AY9" i="7"/>
  <c r="AX9" i="7"/>
  <c r="AW9" i="7"/>
  <c r="AU9" i="7"/>
  <c r="AT9" i="7"/>
  <c r="AS9" i="7"/>
  <c r="AR9" i="7"/>
  <c r="AQ9" i="7"/>
  <c r="AP9" i="7"/>
  <c r="AO9" i="7"/>
  <c r="AN9" i="7"/>
  <c r="AM9" i="7"/>
  <c r="AL9" i="7"/>
  <c r="AK9" i="7"/>
  <c r="AJ9" i="7"/>
  <c r="AI9" i="7"/>
  <c r="AH9" i="7"/>
  <c r="AG9" i="7"/>
  <c r="AF9" i="7"/>
  <c r="AE9" i="7"/>
  <c r="AD9" i="7"/>
  <c r="BC5" i="7"/>
  <c r="BB5" i="7"/>
  <c r="BA5" i="7"/>
  <c r="AZ5" i="7"/>
  <c r="AY5" i="7"/>
  <c r="AX5" i="7"/>
  <c r="AW5" i="7"/>
  <c r="AU5" i="7"/>
  <c r="AT5" i="7"/>
  <c r="AS5" i="7"/>
  <c r="AR5" i="7"/>
  <c r="AQ5" i="7"/>
  <c r="AP5" i="7"/>
  <c r="AO5" i="7"/>
  <c r="AN5" i="7"/>
  <c r="AM5" i="7"/>
  <c r="AL5" i="7"/>
  <c r="AK5" i="7"/>
  <c r="AJ5" i="7"/>
  <c r="AI5" i="7"/>
  <c r="AH5" i="7"/>
  <c r="AG5" i="7"/>
  <c r="AF5" i="7"/>
  <c r="AE5" i="7"/>
  <c r="AD5" i="7"/>
  <c r="BC25" i="9"/>
  <c r="BB25" i="9"/>
  <c r="BA25" i="9"/>
  <c r="AZ25" i="9"/>
  <c r="AY25" i="9"/>
  <c r="AX25" i="9"/>
  <c r="AW25" i="9"/>
  <c r="AU25" i="9"/>
  <c r="AT25" i="9"/>
  <c r="AS25" i="9"/>
  <c r="AR25" i="9"/>
  <c r="AQ25" i="9"/>
  <c r="AP25" i="9"/>
  <c r="AO25" i="9"/>
  <c r="AN25" i="9"/>
  <c r="AM25" i="9"/>
  <c r="AL25" i="9"/>
  <c r="AK25" i="9"/>
  <c r="AJ25" i="9"/>
  <c r="AI25" i="9"/>
  <c r="AH25" i="9"/>
  <c r="AG25" i="9"/>
  <c r="AF25" i="9"/>
  <c r="AE25" i="9"/>
  <c r="AD25" i="9"/>
  <c r="BC20" i="9"/>
  <c r="BC22" i="9" s="1"/>
  <c r="BB20" i="9"/>
  <c r="BB22" i="9" s="1"/>
  <c r="BA20" i="9"/>
  <c r="BA22" i="9" s="1"/>
  <c r="AZ20" i="9"/>
  <c r="AZ22" i="9" s="1"/>
  <c r="AY20" i="9"/>
  <c r="AY22" i="9" s="1"/>
  <c r="AX20" i="9"/>
  <c r="AX22" i="9" s="1"/>
  <c r="AW20" i="9"/>
  <c r="AW22" i="9" s="1"/>
  <c r="AU20" i="9"/>
  <c r="AU22" i="9" s="1"/>
  <c r="AT20" i="9"/>
  <c r="AT22" i="9" s="1"/>
  <c r="AS20" i="9"/>
  <c r="AS22" i="9" s="1"/>
  <c r="AR20" i="9"/>
  <c r="AR22" i="9" s="1"/>
  <c r="AQ20" i="9"/>
  <c r="AQ22" i="9" s="1"/>
  <c r="AP20" i="9"/>
  <c r="AO20" i="9"/>
  <c r="AO22" i="9" s="1"/>
  <c r="AN20" i="9"/>
  <c r="AN22" i="9" s="1"/>
  <c r="AM20" i="9"/>
  <c r="AL20" i="9"/>
  <c r="AL22" i="9" s="1"/>
  <c r="AK20" i="9"/>
  <c r="AK22" i="9" s="1"/>
  <c r="AJ20" i="9"/>
  <c r="AJ22" i="9" s="1"/>
  <c r="AI20" i="9"/>
  <c r="AI22" i="9" s="1"/>
  <c r="AH20" i="9"/>
  <c r="AG20" i="9"/>
  <c r="AG22" i="9" s="1"/>
  <c r="AF20" i="9"/>
  <c r="AF22" i="9" s="1"/>
  <c r="AE20" i="9"/>
  <c r="AD20" i="9"/>
  <c r="AD22" i="9" s="1"/>
  <c r="BC11" i="9"/>
  <c r="BB11" i="9"/>
  <c r="BA11" i="9"/>
  <c r="AZ11" i="9"/>
  <c r="AY11" i="9"/>
  <c r="AX11" i="9"/>
  <c r="AW11" i="9"/>
  <c r="AU11" i="9"/>
  <c r="AT11" i="9"/>
  <c r="AS11" i="9"/>
  <c r="AR11" i="9"/>
  <c r="AQ11" i="9"/>
  <c r="AP11" i="9"/>
  <c r="AO11" i="9"/>
  <c r="AN11" i="9"/>
  <c r="AM11" i="9"/>
  <c r="AL11" i="9"/>
  <c r="AK11" i="9"/>
  <c r="AJ11" i="9"/>
  <c r="AI11" i="9"/>
  <c r="AH11" i="9"/>
  <c r="AG11" i="9"/>
  <c r="AF11" i="9"/>
  <c r="AE11" i="9"/>
  <c r="AD11" i="9"/>
  <c r="BC7" i="9"/>
  <c r="BB7" i="9"/>
  <c r="BA7" i="9"/>
  <c r="AZ7" i="9"/>
  <c r="AY7" i="9"/>
  <c r="AX7" i="9"/>
  <c r="AW7" i="9"/>
  <c r="AU7" i="9"/>
  <c r="AT7" i="9"/>
  <c r="AS7" i="9"/>
  <c r="AR7" i="9"/>
  <c r="AQ7" i="9"/>
  <c r="AP7" i="9"/>
  <c r="AO7" i="9"/>
  <c r="AN7" i="9"/>
  <c r="AM7" i="9"/>
  <c r="AL7" i="9"/>
  <c r="AK7" i="9"/>
  <c r="AJ7" i="9"/>
  <c r="AI7" i="9"/>
  <c r="AH7" i="9"/>
  <c r="AG7" i="9"/>
  <c r="AF7" i="9"/>
  <c r="AE7" i="9"/>
  <c r="AD7" i="9"/>
  <c r="BC6" i="9"/>
  <c r="BB6" i="9"/>
  <c r="BA6" i="9"/>
  <c r="AZ6" i="9"/>
  <c r="AY6" i="9"/>
  <c r="AX6" i="9"/>
  <c r="AW6" i="9"/>
  <c r="AU6" i="9"/>
  <c r="AT6" i="9"/>
  <c r="AS6" i="9"/>
  <c r="AR6" i="9"/>
  <c r="AQ6" i="9"/>
  <c r="AP6" i="9"/>
  <c r="AO6" i="9"/>
  <c r="AN6" i="9"/>
  <c r="AM6" i="9"/>
  <c r="AL6" i="9"/>
  <c r="AK6" i="9"/>
  <c r="AJ6" i="9"/>
  <c r="AI6" i="9"/>
  <c r="AH6" i="9"/>
  <c r="AG6" i="9"/>
  <c r="AF6" i="9"/>
  <c r="AE6" i="9"/>
  <c r="AD6" i="9"/>
  <c r="BC5" i="9"/>
  <c r="BB5" i="9"/>
  <c r="BA5" i="9"/>
  <c r="AZ5" i="9"/>
  <c r="AY5" i="9"/>
  <c r="AX5" i="9"/>
  <c r="AW5" i="9"/>
  <c r="AU5" i="9"/>
  <c r="AT5" i="9"/>
  <c r="AS5" i="9"/>
  <c r="AR5" i="9"/>
  <c r="AQ5" i="9"/>
  <c r="AP5" i="9"/>
  <c r="AO5" i="9"/>
  <c r="AN5" i="9"/>
  <c r="AM5" i="9"/>
  <c r="AL5" i="9"/>
  <c r="AK5" i="9"/>
  <c r="AJ5" i="9"/>
  <c r="AI5" i="9"/>
  <c r="AH5" i="9"/>
  <c r="AG5" i="9"/>
  <c r="AF5" i="9"/>
  <c r="AE5" i="9"/>
  <c r="AD5" i="9"/>
  <c r="BC25" i="31"/>
  <c r="BB25" i="31"/>
  <c r="BA25" i="31"/>
  <c r="AY25" i="31"/>
  <c r="AX25" i="31"/>
  <c r="AW25" i="31"/>
  <c r="AU25" i="31"/>
  <c r="AT25" i="31"/>
  <c r="AS25" i="31"/>
  <c r="AR25" i="31"/>
  <c r="AQ25" i="31"/>
  <c r="AP25" i="31"/>
  <c r="AO25" i="31"/>
  <c r="AN25" i="31"/>
  <c r="AM25" i="31"/>
  <c r="AL25" i="31"/>
  <c r="AK25" i="31"/>
  <c r="AJ25" i="31"/>
  <c r="AI25" i="31"/>
  <c r="AH25" i="31"/>
  <c r="AG25" i="31"/>
  <c r="AF25" i="31"/>
  <c r="AE25" i="31"/>
  <c r="AD25" i="31"/>
  <c r="AB25" i="31"/>
  <c r="AA25" i="31"/>
  <c r="Z25" i="31"/>
  <c r="Y25" i="31"/>
  <c r="X25" i="31"/>
  <c r="W25" i="31"/>
  <c r="V25" i="31"/>
  <c r="T25" i="31"/>
  <c r="S25" i="31"/>
  <c r="R25" i="31"/>
  <c r="Q25" i="31"/>
  <c r="P25" i="31"/>
  <c r="O25" i="31"/>
  <c r="N25" i="31"/>
  <c r="M25" i="31"/>
  <c r="L25" i="31"/>
  <c r="K25" i="31"/>
  <c r="J25" i="31"/>
  <c r="I25" i="31"/>
  <c r="H25" i="31"/>
  <c r="G25" i="31"/>
  <c r="F25" i="31"/>
  <c r="E25" i="31"/>
  <c r="D25" i="31"/>
  <c r="C25" i="31"/>
  <c r="BC22" i="31"/>
  <c r="BB22" i="31"/>
  <c r="BA22" i="31"/>
  <c r="AZ22" i="31"/>
  <c r="AY22" i="31"/>
  <c r="AX22" i="31"/>
  <c r="AW22" i="31"/>
  <c r="AU22" i="31"/>
  <c r="AT22" i="31"/>
  <c r="AS22" i="31"/>
  <c r="AR22" i="31"/>
  <c r="AQ22" i="31"/>
  <c r="AP22" i="31"/>
  <c r="AO22" i="31"/>
  <c r="AN22" i="31"/>
  <c r="AM22" i="31"/>
  <c r="AL22" i="31"/>
  <c r="AK22" i="31"/>
  <c r="AJ22" i="31"/>
  <c r="AI22" i="31"/>
  <c r="AH22" i="31"/>
  <c r="AG22" i="31"/>
  <c r="AF22" i="31"/>
  <c r="AE22" i="31"/>
  <c r="AD22" i="31"/>
  <c r="AB22" i="31"/>
  <c r="AA22" i="31"/>
  <c r="Z22" i="31"/>
  <c r="Y22" i="31"/>
  <c r="X22" i="31"/>
  <c r="W22" i="31"/>
  <c r="V22" i="31"/>
  <c r="T22" i="31"/>
  <c r="S22" i="31"/>
  <c r="R22" i="31"/>
  <c r="Q22" i="31"/>
  <c r="P22" i="31"/>
  <c r="O22" i="31"/>
  <c r="N22" i="31"/>
  <c r="M22" i="31"/>
  <c r="L22" i="31"/>
  <c r="K22" i="31"/>
  <c r="J22" i="31"/>
  <c r="I22" i="31"/>
  <c r="H22" i="31"/>
  <c r="G22" i="31"/>
  <c r="F22" i="31"/>
  <c r="E22" i="31"/>
  <c r="D22" i="31"/>
  <c r="C22" i="31"/>
  <c r="BC19" i="31"/>
  <c r="BB19" i="31"/>
  <c r="BA19" i="31"/>
  <c r="AZ19" i="31"/>
  <c r="AY19" i="31"/>
  <c r="AX19" i="31"/>
  <c r="AW19" i="31"/>
  <c r="AU19" i="31"/>
  <c r="AT19" i="31"/>
  <c r="AS19" i="31"/>
  <c r="AR19" i="31"/>
  <c r="AQ19" i="31"/>
  <c r="AP19" i="31"/>
  <c r="AO19" i="31"/>
  <c r="AN19" i="31"/>
  <c r="AM19" i="31"/>
  <c r="AL19" i="31"/>
  <c r="AK19" i="31"/>
  <c r="AJ19" i="31"/>
  <c r="AI19" i="31"/>
  <c r="AH19" i="31"/>
  <c r="AG19" i="31"/>
  <c r="AF19" i="31"/>
  <c r="AE19" i="31"/>
  <c r="AD19" i="31"/>
  <c r="AB19" i="31"/>
  <c r="AA19" i="31"/>
  <c r="Z19" i="31"/>
  <c r="Y19" i="31"/>
  <c r="X19" i="31"/>
  <c r="W19" i="31"/>
  <c r="V19" i="31"/>
  <c r="T19" i="31"/>
  <c r="S19" i="31"/>
  <c r="R19" i="31"/>
  <c r="Q19" i="31"/>
  <c r="P19" i="31"/>
  <c r="O19" i="31"/>
  <c r="N19" i="31"/>
  <c r="M19" i="31"/>
  <c r="L19" i="31"/>
  <c r="K19" i="31"/>
  <c r="J19" i="31"/>
  <c r="I19" i="31"/>
  <c r="H19" i="31"/>
  <c r="G19" i="31"/>
  <c r="F19" i="31"/>
  <c r="E19" i="31"/>
  <c r="D19" i="31"/>
  <c r="C19" i="31"/>
  <c r="BB16" i="31"/>
  <c r="BA16" i="31"/>
  <c r="AZ16" i="31"/>
  <c r="AY16" i="31"/>
  <c r="AX16" i="31"/>
  <c r="AW16" i="31"/>
  <c r="AU16" i="31"/>
  <c r="AT16" i="31"/>
  <c r="AS16" i="31"/>
  <c r="AR16" i="31"/>
  <c r="AQ16" i="31"/>
  <c r="AP16" i="31"/>
  <c r="AO16" i="31"/>
  <c r="AN16" i="31"/>
  <c r="AM16" i="31"/>
  <c r="AL16" i="31"/>
  <c r="AK16" i="31"/>
  <c r="AJ16" i="31"/>
  <c r="AI16" i="31"/>
  <c r="AH16" i="31"/>
  <c r="AG16" i="31"/>
  <c r="AF16" i="31"/>
  <c r="AE16" i="31"/>
  <c r="AD16" i="31"/>
  <c r="AB16" i="31"/>
  <c r="AA16" i="31"/>
  <c r="Z16" i="31"/>
  <c r="Y16" i="31"/>
  <c r="X16" i="31"/>
  <c r="W16" i="31"/>
  <c r="V16" i="31"/>
  <c r="T16" i="31"/>
  <c r="S16" i="31"/>
  <c r="R16" i="31"/>
  <c r="Q16" i="31"/>
  <c r="P16" i="31"/>
  <c r="O16" i="31"/>
  <c r="N16" i="31"/>
  <c r="M16" i="31"/>
  <c r="L16" i="31"/>
  <c r="K16" i="31"/>
  <c r="J16" i="31"/>
  <c r="I16" i="31"/>
  <c r="H16" i="31"/>
  <c r="G16" i="31"/>
  <c r="F16" i="31"/>
  <c r="E16" i="31"/>
  <c r="D16" i="31"/>
  <c r="C16" i="31"/>
  <c r="AW15" i="31"/>
  <c r="AU15" i="31"/>
  <c r="AT15" i="31"/>
  <c r="AS15" i="31"/>
  <c r="AR15" i="31"/>
  <c r="AQ15" i="31"/>
  <c r="AP15" i="31"/>
  <c r="AO15" i="31"/>
  <c r="AN15" i="31"/>
  <c r="AM15" i="31"/>
  <c r="AL15" i="31"/>
  <c r="AK15" i="31"/>
  <c r="AJ15" i="31"/>
  <c r="AI15" i="31"/>
  <c r="AH15" i="31"/>
  <c r="AG15" i="31"/>
  <c r="AF15" i="31"/>
  <c r="AE15" i="31"/>
  <c r="AD15" i="31"/>
  <c r="AB15" i="31"/>
  <c r="AA15" i="31"/>
  <c r="Z15" i="31"/>
  <c r="Y15" i="31"/>
  <c r="X15" i="31"/>
  <c r="W15" i="31"/>
  <c r="V15" i="31"/>
  <c r="T15" i="31"/>
  <c r="S15" i="31"/>
  <c r="R15" i="31"/>
  <c r="Q15" i="31"/>
  <c r="P15" i="31"/>
  <c r="O15" i="31"/>
  <c r="N15" i="31"/>
  <c r="M15" i="31"/>
  <c r="L15" i="31"/>
  <c r="K15" i="31"/>
  <c r="J15" i="31"/>
  <c r="I15" i="31"/>
  <c r="H15" i="31"/>
  <c r="G15" i="31"/>
  <c r="F15" i="31"/>
  <c r="E15" i="31"/>
  <c r="D15" i="31"/>
  <c r="C15" i="31"/>
  <c r="AW10" i="31"/>
  <c r="AU10" i="31"/>
  <c r="AT10" i="31"/>
  <c r="AS10" i="31"/>
  <c r="AR10" i="31"/>
  <c r="AQ10" i="31"/>
  <c r="AP10" i="31"/>
  <c r="AO10" i="31"/>
  <c r="AN10" i="31"/>
  <c r="AM10" i="31"/>
  <c r="AL10" i="31"/>
  <c r="AK10" i="31"/>
  <c r="AJ10" i="31"/>
  <c r="AI10" i="31"/>
  <c r="AH10" i="31"/>
  <c r="AG10" i="31"/>
  <c r="AF10" i="31"/>
  <c r="AE10" i="31"/>
  <c r="AD10" i="31"/>
  <c r="AB10" i="31"/>
  <c r="AA10" i="31"/>
  <c r="Z10" i="31"/>
  <c r="Y10" i="31"/>
  <c r="X10" i="31"/>
  <c r="W10" i="31"/>
  <c r="V10" i="31"/>
  <c r="T10" i="31"/>
  <c r="S10" i="31"/>
  <c r="R10" i="31"/>
  <c r="Q10" i="31"/>
  <c r="P10" i="31"/>
  <c r="O10" i="31"/>
  <c r="N10" i="31"/>
  <c r="M10" i="31"/>
  <c r="L10" i="31"/>
  <c r="K10" i="31"/>
  <c r="J10" i="31"/>
  <c r="I10" i="31"/>
  <c r="H10" i="31"/>
  <c r="G10" i="31"/>
  <c r="F10" i="31"/>
  <c r="E10" i="31"/>
  <c r="D10" i="31"/>
  <c r="C10" i="31"/>
  <c r="AW6" i="31"/>
  <c r="AU6" i="31"/>
  <c r="AT6" i="31"/>
  <c r="AS6" i="31"/>
  <c r="AR6" i="31"/>
  <c r="AQ6" i="31"/>
  <c r="AP6" i="31"/>
  <c r="AO6" i="31"/>
  <c r="AN6" i="31"/>
  <c r="AM6" i="31"/>
  <c r="AL6" i="31"/>
  <c r="AK6" i="31"/>
  <c r="AJ6" i="31"/>
  <c r="AI6" i="31"/>
  <c r="AH6" i="31"/>
  <c r="AG6" i="31"/>
  <c r="AF6" i="31"/>
  <c r="AE6" i="31"/>
  <c r="AD6" i="31"/>
  <c r="AB6" i="31"/>
  <c r="AA6" i="31"/>
  <c r="Z6" i="31"/>
  <c r="Y6" i="31"/>
  <c r="X6" i="31"/>
  <c r="W6" i="31"/>
  <c r="V6" i="31"/>
  <c r="T6" i="31"/>
  <c r="S6" i="31"/>
  <c r="R6" i="31"/>
  <c r="Q6" i="31"/>
  <c r="P6" i="31"/>
  <c r="O6" i="31"/>
  <c r="N6" i="31"/>
  <c r="M6" i="31"/>
  <c r="L6" i="31"/>
  <c r="K6" i="31"/>
  <c r="J6" i="31"/>
  <c r="I6" i="31"/>
  <c r="H6" i="31"/>
  <c r="G6" i="31"/>
  <c r="F6" i="31"/>
  <c r="E6" i="31"/>
  <c r="D6" i="31"/>
  <c r="C6" i="31"/>
  <c r="AW5" i="31"/>
  <c r="AU5" i="31"/>
  <c r="AT5" i="31"/>
  <c r="AS5" i="31"/>
  <c r="AR5" i="31"/>
  <c r="AQ5" i="31"/>
  <c r="AP5" i="31"/>
  <c r="AO5" i="31"/>
  <c r="AN5" i="31"/>
  <c r="AM5" i="31"/>
  <c r="AL5" i="31"/>
  <c r="AK5" i="31"/>
  <c r="AJ5" i="31"/>
  <c r="AI5" i="31"/>
  <c r="AH5" i="31"/>
  <c r="AG5" i="31"/>
  <c r="AF5" i="31"/>
  <c r="AE5" i="31"/>
  <c r="AD5" i="31"/>
  <c r="AB5" i="31"/>
  <c r="AA5" i="31"/>
  <c r="Z5" i="31"/>
  <c r="Y5" i="31"/>
  <c r="X5" i="31"/>
  <c r="W5" i="31"/>
  <c r="V5" i="31"/>
  <c r="T5" i="31"/>
  <c r="S5" i="31"/>
  <c r="R5" i="31"/>
  <c r="Q5" i="31"/>
  <c r="P5" i="31"/>
  <c r="O5" i="31"/>
  <c r="N5" i="31"/>
  <c r="M5" i="31"/>
  <c r="L5" i="31"/>
  <c r="K5" i="31"/>
  <c r="J5" i="31"/>
  <c r="I5" i="31"/>
  <c r="H5" i="31"/>
  <c r="G5" i="31"/>
  <c r="F5" i="31"/>
  <c r="E5" i="31"/>
  <c r="D5" i="31"/>
  <c r="C5" i="31"/>
  <c r="BC22" i="32"/>
  <c r="BB22" i="32"/>
  <c r="BA22" i="32"/>
  <c r="AX22" i="32"/>
  <c r="AW22" i="32"/>
  <c r="AU22" i="32"/>
  <c r="AT22" i="32"/>
  <c r="AS22" i="32"/>
  <c r="AR22" i="32"/>
  <c r="AQ22" i="32"/>
  <c r="AP22" i="32"/>
  <c r="AO22" i="32"/>
  <c r="AN22" i="32"/>
  <c r="AM22" i="32"/>
  <c r="AL22" i="32"/>
  <c r="AK22" i="32"/>
  <c r="AJ22" i="32"/>
  <c r="AI22" i="32"/>
  <c r="AH22" i="32"/>
  <c r="AG22" i="32"/>
  <c r="AF22" i="32"/>
  <c r="AE22" i="32"/>
  <c r="AD22" i="32"/>
  <c r="AB22" i="32"/>
  <c r="AA22" i="32"/>
  <c r="Z22" i="32"/>
  <c r="Y22" i="32"/>
  <c r="X22" i="32"/>
  <c r="W22" i="32"/>
  <c r="V22" i="32"/>
  <c r="T22" i="32"/>
  <c r="S22" i="32"/>
  <c r="R22" i="32"/>
  <c r="Q22" i="32"/>
  <c r="P22" i="32"/>
  <c r="O22" i="32"/>
  <c r="N22" i="32"/>
  <c r="M22" i="32"/>
  <c r="L22" i="32"/>
  <c r="K22" i="32"/>
  <c r="J22" i="32"/>
  <c r="I22" i="32"/>
  <c r="H22" i="32"/>
  <c r="G22" i="32"/>
  <c r="F22" i="32"/>
  <c r="E22" i="32"/>
  <c r="D22" i="32"/>
  <c r="C22" i="32"/>
  <c r="BB18" i="32"/>
  <c r="BA18" i="32"/>
  <c r="AZ18" i="32"/>
  <c r="AY18" i="32"/>
  <c r="AX18" i="32"/>
  <c r="AW18" i="32"/>
  <c r="AU18" i="32"/>
  <c r="AT18" i="32"/>
  <c r="AS18" i="32"/>
  <c r="AR18" i="32"/>
  <c r="AQ18" i="32"/>
  <c r="AP18" i="32"/>
  <c r="AO18" i="32"/>
  <c r="AN18" i="32"/>
  <c r="AM18" i="32"/>
  <c r="AL18" i="32"/>
  <c r="AK18" i="32"/>
  <c r="AJ18" i="32"/>
  <c r="AI18" i="32"/>
  <c r="AH18" i="32"/>
  <c r="AG18" i="32"/>
  <c r="AF18" i="32"/>
  <c r="AE18" i="32"/>
  <c r="AD18" i="32"/>
  <c r="AB18" i="32"/>
  <c r="AA18" i="32"/>
  <c r="Z18" i="32"/>
  <c r="Y18" i="32"/>
  <c r="X18" i="32"/>
  <c r="W18" i="32"/>
  <c r="V18" i="32"/>
  <c r="T18" i="32"/>
  <c r="S18" i="32"/>
  <c r="R18" i="32"/>
  <c r="Q18" i="32"/>
  <c r="P18" i="32"/>
  <c r="O18" i="32"/>
  <c r="N18" i="32"/>
  <c r="M18" i="32"/>
  <c r="L18" i="32"/>
  <c r="K18" i="32"/>
  <c r="J18" i="32"/>
  <c r="I18" i="32"/>
  <c r="H18" i="32"/>
  <c r="G18" i="32"/>
  <c r="F18" i="32"/>
  <c r="E18" i="32"/>
  <c r="D18" i="32"/>
  <c r="C18" i="32"/>
  <c r="AW12" i="32"/>
  <c r="AU12" i="32"/>
  <c r="AT12" i="32"/>
  <c r="AS12" i="32"/>
  <c r="AR12" i="32"/>
  <c r="AQ12" i="32"/>
  <c r="AP12" i="32"/>
  <c r="AO12" i="32"/>
  <c r="AN12" i="32"/>
  <c r="AM12" i="32"/>
  <c r="AL12" i="32"/>
  <c r="AK12" i="32"/>
  <c r="AJ12" i="32"/>
  <c r="AI12" i="32"/>
  <c r="AH12" i="32"/>
  <c r="AG12" i="32"/>
  <c r="AF12" i="32"/>
  <c r="AE12" i="32"/>
  <c r="AD12" i="32"/>
  <c r="AB12" i="32"/>
  <c r="AA12" i="32"/>
  <c r="Z12" i="32"/>
  <c r="Y12" i="32"/>
  <c r="X12" i="32"/>
  <c r="W12" i="32"/>
  <c r="V12" i="32"/>
  <c r="T12" i="32"/>
  <c r="S12" i="32"/>
  <c r="R12" i="32"/>
  <c r="Q12" i="32"/>
  <c r="P12" i="32"/>
  <c r="O12" i="32"/>
  <c r="N12" i="32"/>
  <c r="M12" i="32"/>
  <c r="L12" i="32"/>
  <c r="K12" i="32"/>
  <c r="J12" i="32"/>
  <c r="I12" i="32"/>
  <c r="H12" i="32"/>
  <c r="G12" i="32"/>
  <c r="F12" i="32"/>
  <c r="E12" i="32"/>
  <c r="D12" i="32"/>
  <c r="C12" i="32"/>
  <c r="BC10" i="32"/>
  <c r="BB10" i="32"/>
  <c r="BA10" i="32"/>
  <c r="AZ10" i="32"/>
  <c r="AX10" i="32"/>
  <c r="AW10" i="32"/>
  <c r="AU10" i="32"/>
  <c r="AT10" i="32"/>
  <c r="AS10" i="32"/>
  <c r="AR10" i="32"/>
  <c r="AQ10" i="32"/>
  <c r="AP10" i="32"/>
  <c r="AO10" i="32"/>
  <c r="AN10" i="32"/>
  <c r="AM10" i="32"/>
  <c r="AL10" i="32"/>
  <c r="AK10" i="32"/>
  <c r="AJ10" i="32"/>
  <c r="AI10" i="32"/>
  <c r="AH10" i="32"/>
  <c r="AG10" i="32"/>
  <c r="AF10" i="32"/>
  <c r="AE10" i="32"/>
  <c r="AD10" i="32"/>
  <c r="AB10" i="32"/>
  <c r="AA10" i="32"/>
  <c r="Z10" i="32"/>
  <c r="Y10" i="32"/>
  <c r="X10" i="32"/>
  <c r="W10" i="32"/>
  <c r="V10" i="32"/>
  <c r="T10" i="32"/>
  <c r="S10" i="32"/>
  <c r="R10" i="32"/>
  <c r="Q10" i="32"/>
  <c r="P10" i="32"/>
  <c r="O10" i="32"/>
  <c r="N10" i="32"/>
  <c r="M10" i="32"/>
  <c r="L10" i="32"/>
  <c r="K10" i="32"/>
  <c r="J10" i="32"/>
  <c r="I10" i="32"/>
  <c r="H10" i="32"/>
  <c r="G10" i="32"/>
  <c r="F10" i="32"/>
  <c r="E10" i="32"/>
  <c r="D10" i="32"/>
  <c r="C10" i="32"/>
  <c r="AW9" i="32"/>
  <c r="AU9" i="32"/>
  <c r="AT9" i="32"/>
  <c r="AS9" i="32"/>
  <c r="AR9" i="32"/>
  <c r="AQ9" i="32"/>
  <c r="AP9" i="32"/>
  <c r="AO9" i="32"/>
  <c r="AN9" i="32"/>
  <c r="AM9" i="32"/>
  <c r="AL9" i="32"/>
  <c r="AK9" i="32"/>
  <c r="AJ9" i="32"/>
  <c r="AI9" i="32"/>
  <c r="AH9" i="32"/>
  <c r="AG9" i="32"/>
  <c r="AF9" i="32"/>
  <c r="AE9" i="32"/>
  <c r="AD9" i="32"/>
  <c r="AB9" i="32"/>
  <c r="AA9" i="32"/>
  <c r="Z9" i="32"/>
  <c r="Y9" i="32"/>
  <c r="X9" i="32"/>
  <c r="W9" i="32"/>
  <c r="V9" i="32"/>
  <c r="T9" i="32"/>
  <c r="S9" i="32"/>
  <c r="R9" i="32"/>
  <c r="Q9" i="32"/>
  <c r="P9" i="32"/>
  <c r="O9" i="32"/>
  <c r="N9" i="32"/>
  <c r="M9" i="32"/>
  <c r="L9" i="32"/>
  <c r="K9" i="32"/>
  <c r="J9" i="32"/>
  <c r="I9" i="32"/>
  <c r="H9" i="32"/>
  <c r="G9" i="32"/>
  <c r="F9" i="32"/>
  <c r="E9" i="32"/>
  <c r="D9" i="32"/>
  <c r="C9" i="32"/>
  <c r="AW8" i="32"/>
  <c r="AU8" i="32"/>
  <c r="AT8" i="32"/>
  <c r="AS8" i="32"/>
  <c r="AR8" i="32"/>
  <c r="AQ8" i="32"/>
  <c r="AP8" i="32"/>
  <c r="AO8" i="32"/>
  <c r="AN8" i="32"/>
  <c r="AM8" i="32"/>
  <c r="AL8" i="32"/>
  <c r="AK8" i="32"/>
  <c r="AJ8" i="32"/>
  <c r="AI8" i="32"/>
  <c r="AH8" i="32"/>
  <c r="AG8" i="32"/>
  <c r="AF8" i="32"/>
  <c r="AE8" i="32"/>
  <c r="AD8" i="32"/>
  <c r="AB8" i="32"/>
  <c r="AA8" i="32"/>
  <c r="Z8" i="32"/>
  <c r="Y8" i="32"/>
  <c r="X8" i="32"/>
  <c r="W8" i="32"/>
  <c r="V8" i="32"/>
  <c r="T8" i="32"/>
  <c r="S8" i="32"/>
  <c r="R8" i="32"/>
  <c r="Q8" i="32"/>
  <c r="P8" i="32"/>
  <c r="O8" i="32"/>
  <c r="N8" i="32"/>
  <c r="M8" i="32"/>
  <c r="L8" i="32"/>
  <c r="K8" i="32"/>
  <c r="J8" i="32"/>
  <c r="I8" i="32"/>
  <c r="H8" i="32"/>
  <c r="G8" i="32"/>
  <c r="F8" i="32"/>
  <c r="E8" i="32"/>
  <c r="D8" i="32"/>
  <c r="C8" i="32"/>
  <c r="AW7" i="32"/>
  <c r="AU7" i="32"/>
  <c r="AT7" i="32"/>
  <c r="AS7" i="32"/>
  <c r="AR7" i="32"/>
  <c r="AQ7" i="32"/>
  <c r="AP7" i="32"/>
  <c r="AO7" i="32"/>
  <c r="AN7" i="32"/>
  <c r="AM7" i="32"/>
  <c r="AL7" i="32"/>
  <c r="AK7" i="32"/>
  <c r="AJ7" i="32"/>
  <c r="AI7" i="32"/>
  <c r="AH7" i="32"/>
  <c r="AG7" i="32"/>
  <c r="AF7" i="32"/>
  <c r="AE7" i="32"/>
  <c r="AD7" i="32"/>
  <c r="AB7" i="32"/>
  <c r="AA7" i="32"/>
  <c r="Z7" i="32"/>
  <c r="Y7" i="32"/>
  <c r="X7" i="32"/>
  <c r="W7" i="32"/>
  <c r="V7" i="32"/>
  <c r="T7" i="32"/>
  <c r="S7" i="32"/>
  <c r="R7" i="32"/>
  <c r="Q7" i="32"/>
  <c r="P7" i="32"/>
  <c r="O7" i="32"/>
  <c r="N7" i="32"/>
  <c r="M7" i="32"/>
  <c r="L7" i="32"/>
  <c r="K7" i="32"/>
  <c r="J7" i="32"/>
  <c r="I7" i="32"/>
  <c r="H7" i="32"/>
  <c r="G7" i="32"/>
  <c r="F7" i="32"/>
  <c r="E7" i="32"/>
  <c r="D7" i="32"/>
  <c r="C7" i="32"/>
  <c r="AW6" i="32"/>
  <c r="AU6" i="32"/>
  <c r="AT6" i="32"/>
  <c r="AS6" i="32"/>
  <c r="AR6" i="32"/>
  <c r="AQ6" i="32"/>
  <c r="AP6" i="32"/>
  <c r="AO6" i="32"/>
  <c r="AN6" i="32"/>
  <c r="AM6" i="32"/>
  <c r="AL6" i="32"/>
  <c r="AK6" i="32"/>
  <c r="AJ6" i="32"/>
  <c r="AI6" i="32"/>
  <c r="AH6" i="32"/>
  <c r="AG6" i="32"/>
  <c r="AF6" i="32"/>
  <c r="AE6" i="32"/>
  <c r="AD6" i="32"/>
  <c r="AB6" i="32"/>
  <c r="AA6" i="32"/>
  <c r="Z6" i="32"/>
  <c r="Y6" i="32"/>
  <c r="X6" i="32"/>
  <c r="W6" i="32"/>
  <c r="V6" i="32"/>
  <c r="T6" i="32"/>
  <c r="S6" i="32"/>
  <c r="R6" i="32"/>
  <c r="Q6" i="32"/>
  <c r="P6" i="32"/>
  <c r="O6" i="32"/>
  <c r="N6" i="32"/>
  <c r="M6" i="32"/>
  <c r="L6" i="32"/>
  <c r="K6" i="32"/>
  <c r="J6" i="32"/>
  <c r="I6" i="32"/>
  <c r="H6" i="32"/>
  <c r="G6" i="32"/>
  <c r="F6" i="32"/>
  <c r="E6" i="32"/>
  <c r="D6" i="32"/>
  <c r="C6" i="32"/>
  <c r="AW5" i="32"/>
  <c r="AU5" i="32"/>
  <c r="AT5" i="32"/>
  <c r="AS5" i="32"/>
  <c r="AR5" i="32"/>
  <c r="AQ5" i="32"/>
  <c r="AP5" i="32"/>
  <c r="AO5" i="32"/>
  <c r="AN5" i="32"/>
  <c r="AM5" i="32"/>
  <c r="AL5" i="32"/>
  <c r="AK5" i="32"/>
  <c r="AJ5" i="32"/>
  <c r="AI5" i="32"/>
  <c r="AH5" i="32"/>
  <c r="AG5" i="32"/>
  <c r="AF5" i="32"/>
  <c r="AE5" i="32"/>
  <c r="AD5" i="32"/>
  <c r="AB5" i="32"/>
  <c r="AA5" i="32"/>
  <c r="Z5" i="32"/>
  <c r="Y5" i="32"/>
  <c r="X5" i="32"/>
  <c r="W5" i="32"/>
  <c r="V5" i="32"/>
  <c r="T5" i="32"/>
  <c r="S5" i="32"/>
  <c r="R5" i="32"/>
  <c r="Q5" i="32"/>
  <c r="P5" i="32"/>
  <c r="O5" i="32"/>
  <c r="N5" i="32"/>
  <c r="M5" i="32"/>
  <c r="L5" i="32"/>
  <c r="K5" i="32"/>
  <c r="J5" i="32"/>
  <c r="I5" i="32"/>
  <c r="H5" i="32"/>
  <c r="G5" i="32"/>
  <c r="F5" i="32"/>
  <c r="E5" i="32"/>
  <c r="D5" i="32"/>
  <c r="C5" i="32"/>
  <c r="BC15" i="30"/>
  <c r="BB15" i="30"/>
  <c r="BA15" i="30"/>
  <c r="AZ15" i="30"/>
  <c r="AY15" i="30"/>
  <c r="AX15" i="30"/>
  <c r="AW15" i="30"/>
  <c r="AU15" i="30"/>
  <c r="AT15" i="30"/>
  <c r="AS15" i="30"/>
  <c r="AR15" i="30"/>
  <c r="AQ15" i="30"/>
  <c r="AP15" i="30"/>
  <c r="AO15" i="30"/>
  <c r="AN15" i="30"/>
  <c r="AM15" i="30"/>
  <c r="AL15" i="30"/>
  <c r="AK15" i="30"/>
  <c r="AJ15" i="30"/>
  <c r="AI15" i="30"/>
  <c r="AH15" i="30"/>
  <c r="AG15" i="30"/>
  <c r="AF15" i="30"/>
  <c r="AE15" i="30"/>
  <c r="AD15" i="30"/>
  <c r="BC12" i="30"/>
  <c r="BC17" i="30" s="1"/>
  <c r="BB12" i="30"/>
  <c r="BB17" i="30" s="1"/>
  <c r="BA12" i="30"/>
  <c r="BA17" i="30" s="1"/>
  <c r="AZ12" i="30"/>
  <c r="AZ17" i="30" s="1"/>
  <c r="AY12" i="30"/>
  <c r="AX12" i="30"/>
  <c r="AX17" i="30" s="1"/>
  <c r="AW12" i="30"/>
  <c r="AW17" i="30" s="1"/>
  <c r="AU12" i="30"/>
  <c r="AU17" i="30" s="1"/>
  <c r="AT12" i="30"/>
  <c r="AT17" i="30" s="1"/>
  <c r="AS12" i="30"/>
  <c r="AS17" i="30" s="1"/>
  <c r="AR12" i="30"/>
  <c r="AR17" i="30" s="1"/>
  <c r="AQ12" i="30"/>
  <c r="AQ17" i="30" s="1"/>
  <c r="AP12" i="30"/>
  <c r="AP17" i="30" s="1"/>
  <c r="AO12" i="30"/>
  <c r="AO17" i="30" s="1"/>
  <c r="AN12" i="30"/>
  <c r="AN17" i="30" s="1"/>
  <c r="AM12" i="30"/>
  <c r="AM17" i="30" s="1"/>
  <c r="AL12" i="30"/>
  <c r="AL17" i="30" s="1"/>
  <c r="AK12" i="30"/>
  <c r="AK17" i="30" s="1"/>
  <c r="AJ12" i="30"/>
  <c r="AJ17" i="30" s="1"/>
  <c r="AI12" i="30"/>
  <c r="AI17" i="30" s="1"/>
  <c r="AH12" i="30"/>
  <c r="AH17" i="30" s="1"/>
  <c r="AG12" i="30"/>
  <c r="AG17" i="30" s="1"/>
  <c r="AF12" i="30"/>
  <c r="AF17" i="30" s="1"/>
  <c r="AE12" i="30"/>
  <c r="AE17" i="30" s="1"/>
  <c r="AD12" i="30"/>
  <c r="AD17" i="30" s="1"/>
  <c r="BC9" i="30"/>
  <c r="BB9" i="30"/>
  <c r="BA9" i="30"/>
  <c r="AZ9" i="30"/>
  <c r="AY9" i="30"/>
  <c r="AX9" i="30"/>
  <c r="AW9" i="30"/>
  <c r="AU9" i="30"/>
  <c r="AT9" i="30"/>
  <c r="AS9" i="30"/>
  <c r="AR9" i="30"/>
  <c r="AQ9" i="30"/>
  <c r="AP9" i="30"/>
  <c r="AO9" i="30"/>
  <c r="AN9" i="30"/>
  <c r="AM9" i="30"/>
  <c r="AL9" i="30"/>
  <c r="AK9" i="30"/>
  <c r="AJ9" i="30"/>
  <c r="AI9" i="30"/>
  <c r="AH9" i="30"/>
  <c r="AG9" i="30"/>
  <c r="AF9" i="30"/>
  <c r="AE9" i="30"/>
  <c r="AD9" i="30"/>
  <c r="BC8" i="30"/>
  <c r="BB8" i="30"/>
  <c r="BA8" i="30"/>
  <c r="AZ8" i="30"/>
  <c r="AY8" i="30"/>
  <c r="AX8" i="30"/>
  <c r="AW8" i="30"/>
  <c r="AU8" i="30"/>
  <c r="AT8" i="30"/>
  <c r="AS8" i="30"/>
  <c r="AR8" i="30"/>
  <c r="AQ8" i="30"/>
  <c r="AP8" i="30"/>
  <c r="AO8" i="30"/>
  <c r="AN8" i="30"/>
  <c r="AM8" i="30"/>
  <c r="AL8" i="30"/>
  <c r="AK8" i="30"/>
  <c r="AJ8" i="30"/>
  <c r="AI8" i="30"/>
  <c r="AH8" i="30"/>
  <c r="AG8" i="30"/>
  <c r="AF8" i="30"/>
  <c r="AE8" i="30"/>
  <c r="AD8" i="30"/>
  <c r="BC7" i="30"/>
  <c r="BB7" i="30"/>
  <c r="BA7" i="30"/>
  <c r="AZ7" i="30"/>
  <c r="AY7" i="30"/>
  <c r="AX7" i="30"/>
  <c r="AW7" i="30"/>
  <c r="AU7" i="30"/>
  <c r="AT7" i="30"/>
  <c r="AS7" i="30"/>
  <c r="AR7" i="30"/>
  <c r="AQ7" i="30"/>
  <c r="AP7" i="30"/>
  <c r="AO7" i="30"/>
  <c r="AN7" i="30"/>
  <c r="AM7" i="30"/>
  <c r="AL7" i="30"/>
  <c r="AK7" i="30"/>
  <c r="AJ7" i="30"/>
  <c r="AI7" i="30"/>
  <c r="AH7" i="30"/>
  <c r="AG7" i="30"/>
  <c r="AF7" i="30"/>
  <c r="AE7" i="30"/>
  <c r="AD7" i="30"/>
  <c r="BC6" i="30"/>
  <c r="BB6" i="30"/>
  <c r="BA6" i="30"/>
  <c r="AZ6" i="30"/>
  <c r="AY6" i="30"/>
  <c r="AX6" i="30"/>
  <c r="AW6" i="30"/>
  <c r="AU6" i="30"/>
  <c r="AT6" i="30"/>
  <c r="AS6" i="30"/>
  <c r="AR6" i="30"/>
  <c r="AQ6" i="30"/>
  <c r="AP6" i="30"/>
  <c r="AO6" i="30"/>
  <c r="AN6" i="30"/>
  <c r="AM6" i="30"/>
  <c r="AL6" i="30"/>
  <c r="AK6" i="30"/>
  <c r="AJ6" i="30"/>
  <c r="AI6" i="30"/>
  <c r="AH6" i="30"/>
  <c r="AG6" i="30"/>
  <c r="AF6" i="30"/>
  <c r="AE6" i="30"/>
  <c r="AD6" i="30"/>
  <c r="BC5" i="30"/>
  <c r="BB5" i="30"/>
  <c r="BA5" i="30"/>
  <c r="AZ5" i="30"/>
  <c r="AY5" i="30"/>
  <c r="AX5" i="30"/>
  <c r="AW5" i="30"/>
  <c r="AU5" i="30"/>
  <c r="AT5" i="30"/>
  <c r="AS5" i="30"/>
  <c r="AR5" i="30"/>
  <c r="AQ5" i="30"/>
  <c r="AP5" i="30"/>
  <c r="AO5" i="30"/>
  <c r="AN5" i="30"/>
  <c r="AM5" i="30"/>
  <c r="AL5" i="30"/>
  <c r="AK5" i="30"/>
  <c r="AJ5" i="30"/>
  <c r="AI5" i="30"/>
  <c r="AH5" i="30"/>
  <c r="AG5" i="30"/>
  <c r="AF5" i="30"/>
  <c r="AE5" i="30"/>
  <c r="AD5" i="30"/>
  <c r="BC26" i="13"/>
  <c r="BB26" i="13"/>
  <c r="BA26" i="13"/>
  <c r="AZ26" i="13"/>
  <c r="AY26" i="13"/>
  <c r="AX26" i="13"/>
  <c r="AW26" i="13"/>
  <c r="AU26" i="13"/>
  <c r="AT26" i="13"/>
  <c r="AS26" i="13"/>
  <c r="AR26" i="13"/>
  <c r="AQ26" i="13"/>
  <c r="AP26" i="13"/>
  <c r="AO26" i="13"/>
  <c r="AN26" i="13"/>
  <c r="AM26" i="13"/>
  <c r="AL26" i="13"/>
  <c r="AK26" i="13"/>
  <c r="AJ26" i="13"/>
  <c r="AI26" i="13"/>
  <c r="AH26" i="13"/>
  <c r="AG26" i="13"/>
  <c r="AF26" i="13"/>
  <c r="AE26" i="13"/>
  <c r="AD26" i="13"/>
  <c r="BC18" i="13"/>
  <c r="BB18" i="13"/>
  <c r="BA18" i="13"/>
  <c r="AZ18" i="13"/>
  <c r="AY18" i="13"/>
  <c r="AX18" i="13"/>
  <c r="AW18" i="13"/>
  <c r="AU18" i="13"/>
  <c r="AT18" i="13"/>
  <c r="AS18" i="13"/>
  <c r="AR18" i="13"/>
  <c r="AQ18" i="13"/>
  <c r="AP18" i="13"/>
  <c r="AO18" i="13"/>
  <c r="AN18" i="13"/>
  <c r="AM18" i="13"/>
  <c r="AL18" i="13"/>
  <c r="AK18" i="13"/>
  <c r="AJ18" i="13"/>
  <c r="AI18" i="13"/>
  <c r="AH18" i="13"/>
  <c r="AG18" i="13"/>
  <c r="AF18" i="13"/>
  <c r="AE18" i="13"/>
  <c r="AD18" i="13"/>
  <c r="BC6" i="13"/>
  <c r="BB6" i="13"/>
  <c r="BA6" i="13"/>
  <c r="AZ6" i="13"/>
  <c r="AY6" i="13"/>
  <c r="AX6" i="13"/>
  <c r="AW6" i="13"/>
  <c r="AU6" i="13"/>
  <c r="AT6" i="13"/>
  <c r="AS6" i="13"/>
  <c r="AR6" i="13"/>
  <c r="AQ6" i="13"/>
  <c r="AP6" i="13"/>
  <c r="AO6" i="13"/>
  <c r="AN6" i="13"/>
  <c r="AM6" i="13"/>
  <c r="AL6" i="13"/>
  <c r="AK6" i="13"/>
  <c r="AJ6" i="13"/>
  <c r="AI6" i="13"/>
  <c r="AH6" i="13"/>
  <c r="AG6" i="13"/>
  <c r="AF6" i="13"/>
  <c r="AE6" i="13"/>
  <c r="AD6" i="13"/>
  <c r="BC5" i="13"/>
  <c r="BB5" i="13"/>
  <c r="BA5" i="13"/>
  <c r="AZ5" i="13"/>
  <c r="AY5" i="13"/>
  <c r="AX5" i="13"/>
  <c r="AW5" i="13"/>
  <c r="AU5" i="13"/>
  <c r="AT5" i="13"/>
  <c r="AS5" i="13"/>
  <c r="AR5" i="13"/>
  <c r="AQ5" i="13"/>
  <c r="AP5" i="13"/>
  <c r="AO5" i="13"/>
  <c r="AN5" i="13"/>
  <c r="AM5" i="13"/>
  <c r="AL5" i="13"/>
  <c r="AK5" i="13"/>
  <c r="AJ5" i="13"/>
  <c r="AI5" i="13"/>
  <c r="AH5" i="13"/>
  <c r="AG5" i="13"/>
  <c r="AF5" i="13"/>
  <c r="AE5" i="13"/>
  <c r="AD5" i="13"/>
  <c r="BC37" i="12"/>
  <c r="BB37" i="12"/>
  <c r="BA37" i="12"/>
  <c r="AZ37" i="12"/>
  <c r="AY37" i="12"/>
  <c r="AX37" i="12"/>
  <c r="AW37" i="12"/>
  <c r="AU37" i="12"/>
  <c r="AT37" i="12"/>
  <c r="AS37" i="12"/>
  <c r="AR37" i="12"/>
  <c r="AQ37" i="12"/>
  <c r="AP37" i="12"/>
  <c r="AO37" i="12"/>
  <c r="AN37" i="12"/>
  <c r="AM37" i="12"/>
  <c r="AL37" i="12"/>
  <c r="AK37" i="12"/>
  <c r="AJ37" i="12"/>
  <c r="AI37" i="12"/>
  <c r="AH37" i="12"/>
  <c r="AG37" i="12"/>
  <c r="AF37" i="12"/>
  <c r="AE37" i="12"/>
  <c r="AD37" i="12"/>
  <c r="BC32" i="12"/>
  <c r="BB32" i="12"/>
  <c r="BA32" i="12"/>
  <c r="AZ32" i="12"/>
  <c r="AY32" i="12"/>
  <c r="AX32" i="12"/>
  <c r="AW32" i="12"/>
  <c r="AU32" i="12"/>
  <c r="AT32" i="12"/>
  <c r="AS32" i="12"/>
  <c r="AR32" i="12"/>
  <c r="AQ32" i="12"/>
  <c r="AP32" i="12"/>
  <c r="AO32" i="12"/>
  <c r="AN32" i="12"/>
  <c r="AM32" i="12"/>
  <c r="AL32" i="12"/>
  <c r="AK32" i="12"/>
  <c r="AJ32" i="12"/>
  <c r="AI32" i="12"/>
  <c r="AH32" i="12"/>
  <c r="AG32" i="12"/>
  <c r="AF32" i="12"/>
  <c r="AE32" i="12"/>
  <c r="AD32" i="12"/>
  <c r="BC29" i="12"/>
  <c r="BB29" i="12"/>
  <c r="BA29" i="12"/>
  <c r="AZ29" i="12"/>
  <c r="AY29" i="12"/>
  <c r="AX29" i="12"/>
  <c r="AW29" i="12"/>
  <c r="AU29" i="12"/>
  <c r="AT29" i="12"/>
  <c r="AS29" i="12"/>
  <c r="AR29" i="12"/>
  <c r="AQ29" i="12"/>
  <c r="AP29" i="12"/>
  <c r="AO29" i="12"/>
  <c r="AN29" i="12"/>
  <c r="AM29" i="12"/>
  <c r="AL29" i="12"/>
  <c r="AK29" i="12"/>
  <c r="AJ29" i="12"/>
  <c r="AI29" i="12"/>
  <c r="AH29" i="12"/>
  <c r="AG29" i="12"/>
  <c r="AF29" i="12"/>
  <c r="AE29" i="12"/>
  <c r="AD29" i="12"/>
  <c r="BC26" i="12"/>
  <c r="BB26" i="12"/>
  <c r="BA26" i="12"/>
  <c r="AZ26" i="12"/>
  <c r="AY26" i="12"/>
  <c r="AX26" i="12"/>
  <c r="AW26" i="12"/>
  <c r="AU26" i="12"/>
  <c r="AT26" i="12"/>
  <c r="AS26" i="12"/>
  <c r="AR26" i="12"/>
  <c r="AQ26" i="12"/>
  <c r="AP26" i="12"/>
  <c r="AO26" i="12"/>
  <c r="AN26" i="12"/>
  <c r="AM26" i="12"/>
  <c r="AL26" i="12"/>
  <c r="AK26" i="12"/>
  <c r="AJ26" i="12"/>
  <c r="AI26" i="12"/>
  <c r="AH26" i="12"/>
  <c r="AG26" i="12"/>
  <c r="AF26" i="12"/>
  <c r="AE26" i="12"/>
  <c r="AD26" i="12"/>
  <c r="BC25" i="12"/>
  <c r="BB25" i="12"/>
  <c r="BA25" i="12"/>
  <c r="AZ25" i="12"/>
  <c r="AY25" i="12"/>
  <c r="AX25" i="12"/>
  <c r="AW25" i="12"/>
  <c r="AU25" i="12"/>
  <c r="AT25" i="12"/>
  <c r="AS25" i="12"/>
  <c r="AR25" i="12"/>
  <c r="AQ25" i="12"/>
  <c r="AP25" i="12"/>
  <c r="AO25" i="12"/>
  <c r="AN25" i="12"/>
  <c r="AM25" i="12"/>
  <c r="AL25" i="12"/>
  <c r="AK25" i="12"/>
  <c r="AJ25" i="12"/>
  <c r="AI25" i="12"/>
  <c r="AH25" i="12"/>
  <c r="AG25" i="12"/>
  <c r="AF25" i="12"/>
  <c r="AE25" i="12"/>
  <c r="AD25" i="12"/>
  <c r="BC24" i="12"/>
  <c r="BB24" i="12"/>
  <c r="BA24" i="12"/>
  <c r="AZ24" i="12"/>
  <c r="AY24" i="12"/>
  <c r="AX24" i="12"/>
  <c r="AW24" i="12"/>
  <c r="AU24" i="12"/>
  <c r="AT24" i="12"/>
  <c r="AS24" i="12"/>
  <c r="AR24" i="12"/>
  <c r="AQ24" i="12"/>
  <c r="AP24" i="12"/>
  <c r="AO24" i="12"/>
  <c r="AN24" i="12"/>
  <c r="AM24" i="12"/>
  <c r="AL24" i="12"/>
  <c r="AK24" i="12"/>
  <c r="AJ24" i="12"/>
  <c r="AI24" i="12"/>
  <c r="AH24" i="12"/>
  <c r="AG24" i="12"/>
  <c r="AF24" i="12"/>
  <c r="AE24" i="12"/>
  <c r="AD24" i="12"/>
  <c r="BC21" i="12"/>
  <c r="BB21" i="12"/>
  <c r="BA21" i="12"/>
  <c r="AZ21" i="12"/>
  <c r="AY21" i="12"/>
  <c r="AX21" i="12"/>
  <c r="AW21" i="12"/>
  <c r="AU21" i="12"/>
  <c r="AT21" i="12"/>
  <c r="AS21" i="12"/>
  <c r="AR21" i="12"/>
  <c r="AQ21" i="12"/>
  <c r="AP21" i="12"/>
  <c r="AO21" i="12"/>
  <c r="AN21" i="12"/>
  <c r="AM21" i="12"/>
  <c r="AL21" i="12"/>
  <c r="AK21" i="12"/>
  <c r="AJ21" i="12"/>
  <c r="AI21" i="12"/>
  <c r="AH21" i="12"/>
  <c r="AG21" i="12"/>
  <c r="AF21" i="12"/>
  <c r="AE21" i="12"/>
  <c r="AD21" i="12"/>
  <c r="BC20" i="12"/>
  <c r="BB20" i="12"/>
  <c r="BA20" i="12"/>
  <c r="AZ20" i="12"/>
  <c r="AY20" i="12"/>
  <c r="AX20" i="12"/>
  <c r="AW20" i="12"/>
  <c r="AU20" i="12"/>
  <c r="AT20" i="12"/>
  <c r="AS20" i="12"/>
  <c r="AR20" i="12"/>
  <c r="AQ20" i="12"/>
  <c r="AP20" i="12"/>
  <c r="AO20" i="12"/>
  <c r="AN20" i="12"/>
  <c r="AM20" i="12"/>
  <c r="AL20" i="12"/>
  <c r="AK20" i="12"/>
  <c r="AJ20" i="12"/>
  <c r="AI20" i="12"/>
  <c r="AH20" i="12"/>
  <c r="AG20" i="12"/>
  <c r="AF20" i="12"/>
  <c r="AE20" i="12"/>
  <c r="AD20" i="12"/>
  <c r="BC19" i="12"/>
  <c r="BB19" i="12"/>
  <c r="BA19" i="12"/>
  <c r="AZ19" i="12"/>
  <c r="AY19" i="12"/>
  <c r="AX19" i="12"/>
  <c r="AW19" i="12"/>
  <c r="AU19" i="12"/>
  <c r="AT19" i="12"/>
  <c r="AS19" i="12"/>
  <c r="AR19" i="12"/>
  <c r="AQ19" i="12"/>
  <c r="AP19" i="12"/>
  <c r="AO19" i="12"/>
  <c r="AN19" i="12"/>
  <c r="AM19" i="12"/>
  <c r="AL19" i="12"/>
  <c r="AK19" i="12"/>
  <c r="AJ19" i="12"/>
  <c r="AI19" i="12"/>
  <c r="AH19" i="12"/>
  <c r="AG19" i="12"/>
  <c r="AF19" i="12"/>
  <c r="AE19" i="12"/>
  <c r="AD19" i="12"/>
  <c r="BC15" i="12"/>
  <c r="BB15" i="12"/>
  <c r="BA15" i="12"/>
  <c r="AZ15" i="12"/>
  <c r="AY15" i="12"/>
  <c r="AX15" i="12"/>
  <c r="AW15" i="12"/>
  <c r="AU15" i="12"/>
  <c r="AT15" i="12"/>
  <c r="AS15" i="12"/>
  <c r="AR15" i="12"/>
  <c r="AQ15" i="12"/>
  <c r="AP15" i="12"/>
  <c r="AO15" i="12"/>
  <c r="AN15" i="12"/>
  <c r="AM15" i="12"/>
  <c r="AL15" i="12"/>
  <c r="AK15" i="12"/>
  <c r="AJ15" i="12"/>
  <c r="AI15" i="12"/>
  <c r="AH15" i="12"/>
  <c r="AG15" i="12"/>
  <c r="AF15" i="12"/>
  <c r="AE15" i="12"/>
  <c r="AD15" i="12"/>
  <c r="BC14" i="12"/>
  <c r="BB14" i="12"/>
  <c r="BA14" i="12"/>
  <c r="AZ14" i="12"/>
  <c r="AY14" i="12"/>
  <c r="AX14" i="12"/>
  <c r="AW14" i="12"/>
  <c r="AU14" i="12"/>
  <c r="AT14" i="12"/>
  <c r="AS14" i="12"/>
  <c r="AR14" i="12"/>
  <c r="AQ14" i="12"/>
  <c r="AP14" i="12"/>
  <c r="AO14" i="12"/>
  <c r="AN14" i="12"/>
  <c r="AM14" i="12"/>
  <c r="AL14" i="12"/>
  <c r="AK14" i="12"/>
  <c r="AJ14" i="12"/>
  <c r="AI14" i="12"/>
  <c r="AH14" i="12"/>
  <c r="AG14" i="12"/>
  <c r="AF14" i="12"/>
  <c r="AE14" i="12"/>
  <c r="AD14" i="12"/>
  <c r="BC6" i="12"/>
  <c r="BB6" i="12"/>
  <c r="BA6" i="12"/>
  <c r="AZ6" i="12"/>
  <c r="AY6" i="12"/>
  <c r="AX6" i="12"/>
  <c r="AW6" i="12"/>
  <c r="AU6" i="12"/>
  <c r="AT6" i="12"/>
  <c r="AS6" i="12"/>
  <c r="AR6" i="12"/>
  <c r="AQ6" i="12"/>
  <c r="AP6" i="12"/>
  <c r="AO6" i="12"/>
  <c r="AN6" i="12"/>
  <c r="AM6" i="12"/>
  <c r="AL6" i="12"/>
  <c r="AK6" i="12"/>
  <c r="AJ6" i="12"/>
  <c r="AI6" i="12"/>
  <c r="AH6" i="12"/>
  <c r="AG6" i="12"/>
  <c r="AF6" i="12"/>
  <c r="AE6" i="12"/>
  <c r="AD6" i="12"/>
  <c r="BC5" i="12"/>
  <c r="BB5" i="12"/>
  <c r="BA5" i="12"/>
  <c r="AZ5" i="12"/>
  <c r="AY5" i="12"/>
  <c r="AX5" i="12"/>
  <c r="AW5" i="12"/>
  <c r="AU5" i="12"/>
  <c r="AT5" i="12"/>
  <c r="AS5" i="12"/>
  <c r="AR5" i="12"/>
  <c r="AQ5" i="12"/>
  <c r="AP5" i="12"/>
  <c r="AO5" i="12"/>
  <c r="AN5" i="12"/>
  <c r="AM5" i="12"/>
  <c r="AL5" i="12"/>
  <c r="AK5" i="12"/>
  <c r="AJ5" i="12"/>
  <c r="AI5" i="12"/>
  <c r="AH5" i="12"/>
  <c r="AG5" i="12"/>
  <c r="AF5" i="12"/>
  <c r="AE5" i="12"/>
  <c r="AD5" i="12"/>
  <c r="BC30" i="22"/>
  <c r="BB30" i="22"/>
  <c r="BA30" i="22"/>
  <c r="AZ30" i="22"/>
  <c r="AY30" i="22"/>
  <c r="AX30" i="22"/>
  <c r="AW30" i="22"/>
  <c r="AU30" i="22"/>
  <c r="AT30" i="22"/>
  <c r="AS30" i="22"/>
  <c r="AR30" i="22"/>
  <c r="AQ30" i="22"/>
  <c r="AP30" i="22"/>
  <c r="AO30" i="22"/>
  <c r="AN30" i="22"/>
  <c r="AM30" i="22"/>
  <c r="AL30" i="22"/>
  <c r="AK30" i="22"/>
  <c r="AJ30" i="22"/>
  <c r="AI30" i="22"/>
  <c r="AH30" i="22"/>
  <c r="AG30" i="22"/>
  <c r="AF30" i="22"/>
  <c r="AE30" i="22"/>
  <c r="AD30" i="22"/>
  <c r="AB30" i="22"/>
  <c r="AA30" i="22"/>
  <c r="Z30" i="22"/>
  <c r="Y30" i="22"/>
  <c r="X30" i="22"/>
  <c r="W30" i="22"/>
  <c r="V30" i="22"/>
  <c r="T30" i="22"/>
  <c r="S30" i="22"/>
  <c r="R30" i="22"/>
  <c r="Q30" i="22"/>
  <c r="P30" i="22"/>
  <c r="O30" i="22"/>
  <c r="N30" i="22"/>
  <c r="M30" i="22"/>
  <c r="L30" i="22"/>
  <c r="K30" i="22"/>
  <c r="J30" i="22"/>
  <c r="I30" i="22"/>
  <c r="H30" i="22"/>
  <c r="G30" i="22"/>
  <c r="F30" i="22"/>
  <c r="E30" i="22"/>
  <c r="D30" i="22"/>
  <c r="C30" i="22"/>
  <c r="BC25" i="22"/>
  <c r="BB25" i="22"/>
  <c r="BA25" i="22"/>
  <c r="AZ25" i="22"/>
  <c r="AY25" i="22"/>
  <c r="AX25" i="22"/>
  <c r="AW25" i="22"/>
  <c r="AU25" i="22"/>
  <c r="AT25" i="22"/>
  <c r="AS25" i="22"/>
  <c r="AR25" i="22"/>
  <c r="AQ25" i="22"/>
  <c r="AP25" i="22"/>
  <c r="AO25" i="22"/>
  <c r="AN25" i="22"/>
  <c r="AM25" i="22"/>
  <c r="AL25" i="22"/>
  <c r="AK25" i="22"/>
  <c r="AJ25" i="22"/>
  <c r="AI25" i="22"/>
  <c r="AH25" i="22"/>
  <c r="AG25" i="22"/>
  <c r="AF25" i="22"/>
  <c r="AE25" i="22"/>
  <c r="AD25" i="22"/>
  <c r="AB25" i="22"/>
  <c r="AA25" i="22"/>
  <c r="Z25" i="22"/>
  <c r="Y25" i="22"/>
  <c r="X25" i="22"/>
  <c r="W25" i="22"/>
  <c r="V25" i="22"/>
  <c r="T25" i="22"/>
  <c r="S25" i="22"/>
  <c r="R25" i="22"/>
  <c r="Q25" i="22"/>
  <c r="P25" i="22"/>
  <c r="O25" i="22"/>
  <c r="N25" i="22"/>
  <c r="M25" i="22"/>
  <c r="L25" i="22"/>
  <c r="K25" i="22"/>
  <c r="J25" i="22"/>
  <c r="I25" i="22"/>
  <c r="H25" i="22"/>
  <c r="G25" i="22"/>
  <c r="F25" i="22"/>
  <c r="E25" i="22"/>
  <c r="D25" i="22"/>
  <c r="C25" i="22"/>
  <c r="BC29" i="22"/>
  <c r="BB29" i="22"/>
  <c r="BA29" i="22"/>
  <c r="AZ29" i="22"/>
  <c r="AY29" i="22"/>
  <c r="AX29" i="22"/>
  <c r="AW29" i="22"/>
  <c r="AU29" i="22"/>
  <c r="AT29" i="22"/>
  <c r="AS29" i="22"/>
  <c r="AR29" i="22"/>
  <c r="AQ29" i="22"/>
  <c r="AP29" i="22"/>
  <c r="AO29" i="22"/>
  <c r="AN29" i="22"/>
  <c r="AM29" i="22"/>
  <c r="AL29" i="22"/>
  <c r="AK29" i="22"/>
  <c r="AJ29" i="22"/>
  <c r="AI29" i="22"/>
  <c r="AH29" i="22"/>
  <c r="AG29" i="22"/>
  <c r="AF29" i="22"/>
  <c r="AE29" i="22"/>
  <c r="AD29" i="22"/>
  <c r="AB29" i="22"/>
  <c r="AA29" i="22"/>
  <c r="Z29" i="22"/>
  <c r="Y29" i="22"/>
  <c r="X29" i="22"/>
  <c r="W29" i="22"/>
  <c r="V29" i="22"/>
  <c r="T29" i="22"/>
  <c r="S29" i="22"/>
  <c r="R29" i="22"/>
  <c r="Q29" i="22"/>
  <c r="P29" i="22"/>
  <c r="O29" i="22"/>
  <c r="N29" i="22"/>
  <c r="M29" i="22"/>
  <c r="L29" i="22"/>
  <c r="K29" i="22"/>
  <c r="J29" i="22"/>
  <c r="I29" i="22"/>
  <c r="H29" i="22"/>
  <c r="G29" i="22"/>
  <c r="F29" i="22"/>
  <c r="E29" i="22"/>
  <c r="D29" i="22"/>
  <c r="C29" i="22"/>
  <c r="BC26" i="22"/>
  <c r="BB26" i="22"/>
  <c r="BA26" i="22"/>
  <c r="AZ26" i="22"/>
  <c r="AY26" i="22"/>
  <c r="AX26" i="22"/>
  <c r="AW26" i="22"/>
  <c r="AU26" i="22"/>
  <c r="AT26" i="22"/>
  <c r="AS26" i="22"/>
  <c r="AR26" i="22"/>
  <c r="AQ26" i="22"/>
  <c r="AP26" i="22"/>
  <c r="AO26" i="22"/>
  <c r="AN26" i="22"/>
  <c r="AM26" i="22"/>
  <c r="AL26" i="22"/>
  <c r="AK26" i="22"/>
  <c r="AJ26" i="22"/>
  <c r="AI26" i="22"/>
  <c r="AH26" i="22"/>
  <c r="AG26" i="22"/>
  <c r="AF26" i="22"/>
  <c r="AE26" i="22"/>
  <c r="AD26" i="22"/>
  <c r="AB26" i="22"/>
  <c r="AA26" i="22"/>
  <c r="Z26" i="22"/>
  <c r="Y26" i="22"/>
  <c r="X26" i="22"/>
  <c r="W26" i="22"/>
  <c r="V26" i="22"/>
  <c r="T26" i="22"/>
  <c r="S26" i="22"/>
  <c r="R26" i="22"/>
  <c r="Q26" i="22"/>
  <c r="P26" i="22"/>
  <c r="O26" i="22"/>
  <c r="N26" i="22"/>
  <c r="M26" i="22"/>
  <c r="L26" i="22"/>
  <c r="K26" i="22"/>
  <c r="J26" i="22"/>
  <c r="I26" i="22"/>
  <c r="H26" i="22"/>
  <c r="G26" i="22"/>
  <c r="F26" i="22"/>
  <c r="E26" i="22"/>
  <c r="D26" i="22"/>
  <c r="C26" i="22"/>
  <c r="BC24" i="22"/>
  <c r="BB24" i="22"/>
  <c r="BA24" i="22"/>
  <c r="AZ24" i="22"/>
  <c r="AY24" i="22"/>
  <c r="AX24" i="22"/>
  <c r="AW24" i="22"/>
  <c r="AU24" i="22"/>
  <c r="AT24" i="22"/>
  <c r="AS24" i="22"/>
  <c r="AR24" i="22"/>
  <c r="AQ24" i="22"/>
  <c r="AP24" i="22"/>
  <c r="AO24" i="22"/>
  <c r="AN24" i="22"/>
  <c r="AM24" i="22"/>
  <c r="AL24" i="22"/>
  <c r="AK24" i="22"/>
  <c r="AJ24" i="22"/>
  <c r="AI24" i="22"/>
  <c r="AH24" i="22"/>
  <c r="AG24" i="22"/>
  <c r="AF24" i="22"/>
  <c r="AE24" i="22"/>
  <c r="AD24" i="22"/>
  <c r="AB24" i="22"/>
  <c r="AA24" i="22"/>
  <c r="Z24" i="22"/>
  <c r="Y24" i="22"/>
  <c r="X24" i="22"/>
  <c r="W24" i="22"/>
  <c r="V24" i="22"/>
  <c r="T24" i="22"/>
  <c r="S24" i="22"/>
  <c r="R24" i="22"/>
  <c r="Q24" i="22"/>
  <c r="P24" i="22"/>
  <c r="O24" i="22"/>
  <c r="N24" i="22"/>
  <c r="M24" i="22"/>
  <c r="L24" i="22"/>
  <c r="K24" i="22"/>
  <c r="J24" i="22"/>
  <c r="I24" i="22"/>
  <c r="H24" i="22"/>
  <c r="G24" i="22"/>
  <c r="F24" i="22"/>
  <c r="E24" i="22"/>
  <c r="D24" i="22"/>
  <c r="C24" i="22"/>
  <c r="BC21" i="22"/>
  <c r="BB21" i="22"/>
  <c r="BA21" i="22"/>
  <c r="AZ21" i="22"/>
  <c r="AY21" i="22"/>
  <c r="AX21" i="22"/>
  <c r="AW21" i="22"/>
  <c r="AU21" i="22"/>
  <c r="AT21" i="22"/>
  <c r="AS21" i="22"/>
  <c r="AR21" i="22"/>
  <c r="AQ21" i="22"/>
  <c r="AP21" i="22"/>
  <c r="AO21" i="22"/>
  <c r="AN21" i="22"/>
  <c r="AM21" i="22"/>
  <c r="AL21" i="22"/>
  <c r="AK21" i="22"/>
  <c r="AJ21" i="22"/>
  <c r="AI21" i="22"/>
  <c r="AH21" i="22"/>
  <c r="AG21" i="22"/>
  <c r="AF21" i="22"/>
  <c r="AE21" i="22"/>
  <c r="AD21" i="22"/>
  <c r="AB21" i="22"/>
  <c r="AA21" i="22"/>
  <c r="Z21" i="22"/>
  <c r="Y21" i="22"/>
  <c r="X21" i="22"/>
  <c r="W21" i="22"/>
  <c r="V21" i="22"/>
  <c r="T21" i="22"/>
  <c r="S21" i="22"/>
  <c r="R21" i="22"/>
  <c r="Q21" i="22"/>
  <c r="P21" i="22"/>
  <c r="O21" i="22"/>
  <c r="N21" i="22"/>
  <c r="M21" i="22"/>
  <c r="L21" i="22"/>
  <c r="K21" i="22"/>
  <c r="J21" i="22"/>
  <c r="I21" i="22"/>
  <c r="H21" i="22"/>
  <c r="G21" i="22"/>
  <c r="F21" i="22"/>
  <c r="E21" i="22"/>
  <c r="D21" i="22"/>
  <c r="C21" i="22"/>
  <c r="BC17" i="22"/>
  <c r="BB17" i="22"/>
  <c r="BA17" i="22"/>
  <c r="AZ17" i="22"/>
  <c r="AY17" i="22"/>
  <c r="AX17" i="22"/>
  <c r="AW17" i="22"/>
  <c r="AU17" i="22"/>
  <c r="AT17" i="22"/>
  <c r="AS17" i="22"/>
  <c r="AR17" i="22"/>
  <c r="AQ17" i="22"/>
  <c r="AP17" i="22"/>
  <c r="AO17" i="22"/>
  <c r="AN17" i="22"/>
  <c r="AM17" i="22"/>
  <c r="AL17" i="22"/>
  <c r="AK17" i="22"/>
  <c r="AJ17" i="22"/>
  <c r="AI17" i="22"/>
  <c r="AH17" i="22"/>
  <c r="AG17" i="22"/>
  <c r="AF17" i="22"/>
  <c r="AE17" i="22"/>
  <c r="AD17" i="22"/>
  <c r="AB17" i="22"/>
  <c r="AA17" i="22"/>
  <c r="Z17" i="22"/>
  <c r="Y17" i="22"/>
  <c r="X17" i="22"/>
  <c r="W17" i="22"/>
  <c r="V17" i="22"/>
  <c r="T17" i="22"/>
  <c r="S17" i="22"/>
  <c r="R17" i="22"/>
  <c r="Q17" i="22"/>
  <c r="P17" i="22"/>
  <c r="O17" i="22"/>
  <c r="N17" i="22"/>
  <c r="M17" i="22"/>
  <c r="L17" i="22"/>
  <c r="K17" i="22"/>
  <c r="J17" i="22"/>
  <c r="I17" i="22"/>
  <c r="H17" i="22"/>
  <c r="G17" i="22"/>
  <c r="F17" i="22"/>
  <c r="E17" i="22"/>
  <c r="D17" i="22"/>
  <c r="C17" i="22"/>
  <c r="BC15" i="22"/>
  <c r="BB15" i="22"/>
  <c r="BA15" i="22"/>
  <c r="AZ15" i="22"/>
  <c r="AY15" i="22"/>
  <c r="AX15" i="22"/>
  <c r="AW15" i="22"/>
  <c r="AU15" i="22"/>
  <c r="AT15" i="22"/>
  <c r="AS15" i="22"/>
  <c r="AR15" i="22"/>
  <c r="AQ15" i="22"/>
  <c r="AP15" i="22"/>
  <c r="AO15" i="22"/>
  <c r="AN15" i="22"/>
  <c r="AM15" i="22"/>
  <c r="AL15" i="22"/>
  <c r="AK15" i="22"/>
  <c r="AJ15" i="22"/>
  <c r="AI15" i="22"/>
  <c r="AH15" i="22"/>
  <c r="AG15" i="22"/>
  <c r="AF15" i="22"/>
  <c r="AE15" i="22"/>
  <c r="AD15" i="22"/>
  <c r="AB15" i="22"/>
  <c r="AA15" i="22"/>
  <c r="Z15" i="22"/>
  <c r="Y15" i="22"/>
  <c r="X15" i="22"/>
  <c r="W15" i="22"/>
  <c r="V15" i="22"/>
  <c r="T15" i="22"/>
  <c r="S15" i="22"/>
  <c r="R15" i="22"/>
  <c r="Q15" i="22"/>
  <c r="P15" i="22"/>
  <c r="O15" i="22"/>
  <c r="N15" i="22"/>
  <c r="M15" i="22"/>
  <c r="L15" i="22"/>
  <c r="K15" i="22"/>
  <c r="J15" i="22"/>
  <c r="I15" i="22"/>
  <c r="H15" i="22"/>
  <c r="G15" i="22"/>
  <c r="F15" i="22"/>
  <c r="E15" i="22"/>
  <c r="D15" i="22"/>
  <c r="C15" i="22"/>
  <c r="BC14" i="22"/>
  <c r="BB14" i="22"/>
  <c r="BA14" i="22"/>
  <c r="AZ14" i="22"/>
  <c r="AY14" i="22"/>
  <c r="AX14" i="22"/>
  <c r="AW14" i="22"/>
  <c r="AU14" i="22"/>
  <c r="AT14" i="22"/>
  <c r="AS14" i="22"/>
  <c r="AR14" i="22"/>
  <c r="AQ14" i="22"/>
  <c r="AP14" i="22"/>
  <c r="AO14" i="22"/>
  <c r="AN14" i="22"/>
  <c r="AM14" i="22"/>
  <c r="AL14" i="22"/>
  <c r="AK14" i="22"/>
  <c r="AJ14" i="22"/>
  <c r="AI14" i="22"/>
  <c r="AH14" i="22"/>
  <c r="AG14" i="22"/>
  <c r="AF14" i="22"/>
  <c r="AE14" i="22"/>
  <c r="AD14" i="22"/>
  <c r="AB14" i="22"/>
  <c r="AA14" i="22"/>
  <c r="Z14" i="22"/>
  <c r="Y14" i="22"/>
  <c r="X14" i="22"/>
  <c r="W14" i="22"/>
  <c r="V14" i="22"/>
  <c r="T14" i="22"/>
  <c r="S14" i="22"/>
  <c r="R14" i="22"/>
  <c r="Q14" i="22"/>
  <c r="P14" i="22"/>
  <c r="O14" i="22"/>
  <c r="N14" i="22"/>
  <c r="M14" i="22"/>
  <c r="L14" i="22"/>
  <c r="K14" i="22"/>
  <c r="J14" i="22"/>
  <c r="I14" i="22"/>
  <c r="H14" i="22"/>
  <c r="G14" i="22"/>
  <c r="F14" i="22"/>
  <c r="E14" i="22"/>
  <c r="D14" i="22"/>
  <c r="C14" i="22"/>
  <c r="BC12" i="22"/>
  <c r="BB12" i="22"/>
  <c r="BA12" i="22"/>
  <c r="AZ12" i="22"/>
  <c r="AY12" i="22"/>
  <c r="AX12" i="22"/>
  <c r="AW12" i="22"/>
  <c r="AU12" i="22"/>
  <c r="AT12" i="22"/>
  <c r="AS12" i="22"/>
  <c r="AR12" i="22"/>
  <c r="AQ12" i="22"/>
  <c r="AP12" i="22"/>
  <c r="AO12" i="22"/>
  <c r="AN12" i="22"/>
  <c r="AM12" i="22"/>
  <c r="AL12" i="22"/>
  <c r="AK12" i="22"/>
  <c r="AJ12" i="22"/>
  <c r="AI12" i="22"/>
  <c r="AH12" i="22"/>
  <c r="AG12" i="22"/>
  <c r="AF12" i="22"/>
  <c r="AE12" i="22"/>
  <c r="AD12" i="22"/>
  <c r="AB12" i="22"/>
  <c r="AA12" i="22"/>
  <c r="Z12" i="22"/>
  <c r="Y12" i="22"/>
  <c r="X12" i="22"/>
  <c r="W12" i="22"/>
  <c r="V12" i="22"/>
  <c r="T12" i="22"/>
  <c r="S12" i="22"/>
  <c r="R12" i="22"/>
  <c r="Q12" i="22"/>
  <c r="P12" i="22"/>
  <c r="O12" i="22"/>
  <c r="N12" i="22"/>
  <c r="M12" i="22"/>
  <c r="L12" i="22"/>
  <c r="K12" i="22"/>
  <c r="J12" i="22"/>
  <c r="I12" i="22"/>
  <c r="H12" i="22"/>
  <c r="G12" i="22"/>
  <c r="F12" i="22"/>
  <c r="E12" i="22"/>
  <c r="D12" i="22"/>
  <c r="C12" i="22"/>
  <c r="BC10" i="22"/>
  <c r="BB10" i="22"/>
  <c r="BA10" i="22"/>
  <c r="AZ10" i="22"/>
  <c r="AY10" i="22"/>
  <c r="AX10" i="22"/>
  <c r="AW10" i="22"/>
  <c r="AU10" i="22"/>
  <c r="AT10" i="22"/>
  <c r="AS10" i="22"/>
  <c r="AR10" i="22"/>
  <c r="AQ10" i="22"/>
  <c r="AP10" i="22"/>
  <c r="AO10" i="22"/>
  <c r="AN10" i="22"/>
  <c r="AM10" i="22"/>
  <c r="AL10" i="22"/>
  <c r="AK10" i="22"/>
  <c r="AJ10" i="22"/>
  <c r="AI10" i="22"/>
  <c r="AH10" i="22"/>
  <c r="AG10" i="22"/>
  <c r="AF10" i="22"/>
  <c r="AE10" i="22"/>
  <c r="AD10" i="22"/>
  <c r="AB10" i="22"/>
  <c r="AA10" i="22"/>
  <c r="Z10" i="22"/>
  <c r="Y10" i="22"/>
  <c r="X10" i="22"/>
  <c r="W10" i="22"/>
  <c r="V10" i="22"/>
  <c r="T10" i="22"/>
  <c r="S10" i="22"/>
  <c r="R10" i="22"/>
  <c r="Q10" i="22"/>
  <c r="P10" i="22"/>
  <c r="O10" i="22"/>
  <c r="N10" i="22"/>
  <c r="M10" i="22"/>
  <c r="L10" i="22"/>
  <c r="K10" i="22"/>
  <c r="J10" i="22"/>
  <c r="I10" i="22"/>
  <c r="H10" i="22"/>
  <c r="G10" i="22"/>
  <c r="F10" i="22"/>
  <c r="E10" i="22"/>
  <c r="D10" i="22"/>
  <c r="C10" i="22"/>
  <c r="BC9" i="22"/>
  <c r="BB9" i="22"/>
  <c r="BA9" i="22"/>
  <c r="AZ9" i="22"/>
  <c r="AY9" i="22"/>
  <c r="AX9" i="22"/>
  <c r="AW9" i="22"/>
  <c r="AU9" i="22"/>
  <c r="AT9" i="22"/>
  <c r="AS9" i="22"/>
  <c r="AR9" i="22"/>
  <c r="AQ9" i="22"/>
  <c r="AP9" i="22"/>
  <c r="AO9" i="22"/>
  <c r="AN9" i="22"/>
  <c r="AM9" i="22"/>
  <c r="AL9" i="22"/>
  <c r="AK9" i="22"/>
  <c r="AJ9" i="22"/>
  <c r="AI9" i="22"/>
  <c r="AH9" i="22"/>
  <c r="AG9" i="22"/>
  <c r="AF9" i="22"/>
  <c r="AE9" i="22"/>
  <c r="AD9" i="22"/>
  <c r="AB9" i="22"/>
  <c r="AA9" i="22"/>
  <c r="Z9" i="22"/>
  <c r="Y9" i="22"/>
  <c r="X9" i="22"/>
  <c r="W9" i="22"/>
  <c r="V9" i="22"/>
  <c r="T9" i="22"/>
  <c r="S9" i="22"/>
  <c r="R9" i="22"/>
  <c r="Q9" i="22"/>
  <c r="P9" i="22"/>
  <c r="O9" i="22"/>
  <c r="N9" i="22"/>
  <c r="M9" i="22"/>
  <c r="L9" i="22"/>
  <c r="K9" i="22"/>
  <c r="J9" i="22"/>
  <c r="I9" i="22"/>
  <c r="H9" i="22"/>
  <c r="G9" i="22"/>
  <c r="F9" i="22"/>
  <c r="E9" i="22"/>
  <c r="D9" i="22"/>
  <c r="C9" i="22"/>
  <c r="BC6" i="22"/>
  <c r="BC8" i="22" s="1"/>
  <c r="BB6" i="22"/>
  <c r="BB8" i="22" s="1"/>
  <c r="BA6" i="22"/>
  <c r="AZ6" i="22"/>
  <c r="AY6" i="22"/>
  <c r="AY8" i="22" s="1"/>
  <c r="AX6" i="22"/>
  <c r="AW6" i="22"/>
  <c r="AU6" i="22"/>
  <c r="AU8" i="22" s="1"/>
  <c r="AT6" i="22"/>
  <c r="AT8" i="22" s="1"/>
  <c r="AS6" i="22"/>
  <c r="AR6" i="22"/>
  <c r="AQ6" i="22"/>
  <c r="AQ8" i="22" s="1"/>
  <c r="AP6" i="22"/>
  <c r="AO6" i="22"/>
  <c r="AN6" i="22"/>
  <c r="AM6" i="22"/>
  <c r="AM8" i="22" s="1"/>
  <c r="AL6" i="22"/>
  <c r="AL8" i="22" s="1"/>
  <c r="AK6" i="22"/>
  <c r="AJ6" i="22"/>
  <c r="AI6" i="22"/>
  <c r="AI8" i="22" s="1"/>
  <c r="AH6" i="22"/>
  <c r="AG6" i="22"/>
  <c r="AF6" i="22"/>
  <c r="AE6" i="22"/>
  <c r="AE8" i="22" s="1"/>
  <c r="AD6" i="22"/>
  <c r="AD8" i="22" s="1"/>
  <c r="AB6" i="22"/>
  <c r="AA6" i="22"/>
  <c r="Z6" i="22"/>
  <c r="Z8" i="22" s="1"/>
  <c r="Y6" i="22"/>
  <c r="X6" i="22"/>
  <c r="W6" i="22"/>
  <c r="V6" i="22"/>
  <c r="V8" i="22" s="1"/>
  <c r="T6" i="22"/>
  <c r="S6" i="22"/>
  <c r="R6" i="22"/>
  <c r="R8" i="22" s="1"/>
  <c r="Q6" i="22"/>
  <c r="P6" i="22"/>
  <c r="O6" i="22"/>
  <c r="N6" i="22"/>
  <c r="N8" i="22" s="1"/>
  <c r="M6" i="22"/>
  <c r="M8" i="22" s="1"/>
  <c r="L6" i="22"/>
  <c r="K6" i="22"/>
  <c r="J6" i="22"/>
  <c r="J8" i="22" s="1"/>
  <c r="I6" i="22"/>
  <c r="H6" i="22"/>
  <c r="G6" i="22"/>
  <c r="F6" i="22"/>
  <c r="F8" i="22" s="1"/>
  <c r="E6" i="22"/>
  <c r="E8" i="22" s="1"/>
  <c r="D6" i="22"/>
  <c r="C6" i="22"/>
  <c r="BC5" i="22"/>
  <c r="BB5" i="22"/>
  <c r="BA5" i="22"/>
  <c r="AZ5" i="22"/>
  <c r="AY5" i="22"/>
  <c r="AX5" i="22"/>
  <c r="AW5" i="22"/>
  <c r="AU5" i="22"/>
  <c r="AT5" i="22"/>
  <c r="AS5" i="22"/>
  <c r="AR5" i="22"/>
  <c r="AQ5" i="22"/>
  <c r="AP5" i="22"/>
  <c r="AO5" i="22"/>
  <c r="AN5" i="22"/>
  <c r="AM5" i="22"/>
  <c r="AL5" i="22"/>
  <c r="AK5" i="22"/>
  <c r="AJ5" i="22"/>
  <c r="AI5" i="22"/>
  <c r="AH5" i="22"/>
  <c r="AG5" i="22"/>
  <c r="AF5" i="22"/>
  <c r="AE5" i="22"/>
  <c r="AD5" i="22"/>
  <c r="AB5" i="22"/>
  <c r="AA5" i="22"/>
  <c r="Z5" i="22"/>
  <c r="Y5" i="22"/>
  <c r="X5" i="22"/>
  <c r="W5" i="22"/>
  <c r="V5" i="22"/>
  <c r="T5" i="22"/>
  <c r="S5" i="22"/>
  <c r="R5" i="22"/>
  <c r="Q5" i="22"/>
  <c r="P5" i="22"/>
  <c r="O5" i="22"/>
  <c r="N5" i="22"/>
  <c r="M5" i="22"/>
  <c r="L5" i="22"/>
  <c r="K5" i="22"/>
  <c r="H5" i="22"/>
  <c r="G5" i="22"/>
  <c r="F5" i="22"/>
  <c r="D5" i="22"/>
  <c r="C5" i="22"/>
  <c r="BC56" i="21"/>
  <c r="BB56" i="21"/>
  <c r="BA56" i="21"/>
  <c r="AZ56" i="21"/>
  <c r="AY56" i="21"/>
  <c r="AX56" i="21"/>
  <c r="AW56" i="21"/>
  <c r="AU56" i="21"/>
  <c r="AT56" i="21"/>
  <c r="AS56" i="21"/>
  <c r="AR56" i="21"/>
  <c r="AQ56" i="21"/>
  <c r="AP56" i="21"/>
  <c r="AO56" i="21"/>
  <c r="AN56" i="21"/>
  <c r="AM56" i="21"/>
  <c r="AL56" i="21"/>
  <c r="AK56" i="21"/>
  <c r="AJ56" i="21"/>
  <c r="AI56" i="21"/>
  <c r="AH56" i="21"/>
  <c r="AG56" i="21"/>
  <c r="AF56" i="21"/>
  <c r="AE56" i="21"/>
  <c r="AD56" i="21"/>
  <c r="AB56" i="21"/>
  <c r="AA56" i="21"/>
  <c r="Z56" i="21"/>
  <c r="Y56" i="21"/>
  <c r="X56" i="21"/>
  <c r="W56" i="21"/>
  <c r="V56" i="21"/>
  <c r="T56" i="21"/>
  <c r="S56" i="21"/>
  <c r="R56" i="21"/>
  <c r="Q56" i="21"/>
  <c r="P56" i="21"/>
  <c r="O56" i="21"/>
  <c r="N56" i="21"/>
  <c r="M56" i="21"/>
  <c r="L56" i="21"/>
  <c r="K56" i="21"/>
  <c r="J56" i="21"/>
  <c r="I56" i="21"/>
  <c r="H56" i="21"/>
  <c r="G56" i="21"/>
  <c r="F56" i="21"/>
  <c r="E56" i="21"/>
  <c r="D56" i="21"/>
  <c r="C56" i="21"/>
  <c r="BC55" i="21"/>
  <c r="BB55" i="21"/>
  <c r="BA55" i="21"/>
  <c r="AZ55" i="21"/>
  <c r="AY55" i="21"/>
  <c r="AX55" i="21"/>
  <c r="AW55" i="21"/>
  <c r="AU55" i="21"/>
  <c r="AT55" i="21"/>
  <c r="AS55" i="21"/>
  <c r="AR55" i="21"/>
  <c r="AQ55" i="21"/>
  <c r="AP55" i="21"/>
  <c r="AO55" i="21"/>
  <c r="AN55" i="21"/>
  <c r="AM55" i="21"/>
  <c r="AL55" i="21"/>
  <c r="AK55" i="21"/>
  <c r="AJ55" i="21"/>
  <c r="AI55" i="21"/>
  <c r="AH55" i="21"/>
  <c r="AG55" i="21"/>
  <c r="AF55" i="21"/>
  <c r="AE55" i="21"/>
  <c r="AD55" i="21"/>
  <c r="AB55" i="21"/>
  <c r="AA55" i="21"/>
  <c r="Z55" i="21"/>
  <c r="Y55" i="21"/>
  <c r="X55" i="21"/>
  <c r="W55" i="21"/>
  <c r="V55" i="21"/>
  <c r="T55" i="21"/>
  <c r="S55" i="21"/>
  <c r="R55" i="21"/>
  <c r="Q55" i="21"/>
  <c r="P55" i="21"/>
  <c r="O55" i="21"/>
  <c r="N55" i="21"/>
  <c r="M55" i="21"/>
  <c r="L55" i="21"/>
  <c r="K55" i="21"/>
  <c r="J55" i="21"/>
  <c r="I55" i="21"/>
  <c r="H55" i="21"/>
  <c r="G55" i="21"/>
  <c r="F55" i="21"/>
  <c r="E55" i="21"/>
  <c r="D55" i="21"/>
  <c r="C55" i="21"/>
  <c r="BC54" i="21"/>
  <c r="BB54" i="21"/>
  <c r="BA54" i="21"/>
  <c r="AZ54" i="21"/>
  <c r="AY54" i="21"/>
  <c r="AX54" i="21"/>
  <c r="AW54" i="21"/>
  <c r="AU54" i="21"/>
  <c r="AT54" i="21"/>
  <c r="AS54" i="21"/>
  <c r="AR54" i="21"/>
  <c r="AQ54" i="21"/>
  <c r="AP54" i="21"/>
  <c r="AO54" i="21"/>
  <c r="AN54" i="21"/>
  <c r="AM54" i="21"/>
  <c r="AL54" i="21"/>
  <c r="AK54" i="21"/>
  <c r="AJ54" i="21"/>
  <c r="AI54" i="21"/>
  <c r="AH54" i="21"/>
  <c r="AG54" i="21"/>
  <c r="AF54" i="21"/>
  <c r="AE54" i="21"/>
  <c r="AD54" i="21"/>
  <c r="AB54" i="21"/>
  <c r="AA54" i="21"/>
  <c r="Z54" i="21"/>
  <c r="Y54" i="21"/>
  <c r="X54" i="21"/>
  <c r="W54" i="21"/>
  <c r="V54" i="21"/>
  <c r="T54" i="21"/>
  <c r="S54" i="21"/>
  <c r="R54" i="21"/>
  <c r="Q54" i="21"/>
  <c r="P54" i="21"/>
  <c r="O54" i="21"/>
  <c r="N54" i="21"/>
  <c r="M54" i="21"/>
  <c r="L54" i="21"/>
  <c r="K54" i="21"/>
  <c r="J54" i="21"/>
  <c r="I54" i="21"/>
  <c r="H54" i="21"/>
  <c r="G54" i="21"/>
  <c r="F54" i="21"/>
  <c r="E54" i="21"/>
  <c r="D54" i="21"/>
  <c r="C54" i="21"/>
  <c r="BC53" i="21"/>
  <c r="BB53" i="21"/>
  <c r="BA53" i="21"/>
  <c r="AZ53" i="21"/>
  <c r="AY53" i="21"/>
  <c r="AX53" i="21"/>
  <c r="AW53" i="21"/>
  <c r="AU53" i="21"/>
  <c r="AT53" i="21"/>
  <c r="AS53" i="21"/>
  <c r="AR53" i="21"/>
  <c r="AQ53" i="21"/>
  <c r="AP53" i="21"/>
  <c r="AO53" i="21"/>
  <c r="AN53" i="21"/>
  <c r="AM53" i="21"/>
  <c r="AL53" i="21"/>
  <c r="AK53" i="21"/>
  <c r="AJ53" i="21"/>
  <c r="AI53" i="21"/>
  <c r="AH53" i="21"/>
  <c r="AG53" i="21"/>
  <c r="AF53" i="21"/>
  <c r="AE53" i="21"/>
  <c r="AD53" i="21"/>
  <c r="AB53" i="21"/>
  <c r="AA53" i="21"/>
  <c r="Z53" i="21"/>
  <c r="Y53" i="21"/>
  <c r="X53" i="21"/>
  <c r="W53" i="21"/>
  <c r="V53" i="21"/>
  <c r="T53" i="21"/>
  <c r="S53" i="21"/>
  <c r="R53" i="21"/>
  <c r="Q53" i="21"/>
  <c r="P53" i="21"/>
  <c r="O53" i="21"/>
  <c r="N53" i="21"/>
  <c r="M53" i="21"/>
  <c r="L53" i="21"/>
  <c r="K53" i="21"/>
  <c r="J53" i="21"/>
  <c r="I53" i="21"/>
  <c r="H53" i="21"/>
  <c r="G53" i="21"/>
  <c r="F53" i="21"/>
  <c r="E53" i="21"/>
  <c r="D53" i="21"/>
  <c r="C53" i="21"/>
  <c r="BC52" i="21"/>
  <c r="BB52" i="21"/>
  <c r="BA52" i="21"/>
  <c r="AZ52" i="21"/>
  <c r="AY52" i="21"/>
  <c r="AX52" i="21"/>
  <c r="AW52" i="21"/>
  <c r="AU52" i="21"/>
  <c r="AT52" i="21"/>
  <c r="AS52" i="21"/>
  <c r="AR52" i="21"/>
  <c r="AQ52" i="21"/>
  <c r="AP52" i="21"/>
  <c r="AO52" i="21"/>
  <c r="AN52" i="21"/>
  <c r="AM52" i="21"/>
  <c r="AL52" i="21"/>
  <c r="AK52" i="21"/>
  <c r="AJ52" i="21"/>
  <c r="AI52" i="21"/>
  <c r="AH52" i="21"/>
  <c r="AG52" i="21"/>
  <c r="AF52" i="21"/>
  <c r="AE52" i="21"/>
  <c r="AD52" i="21"/>
  <c r="AB52" i="21"/>
  <c r="AA52" i="21"/>
  <c r="Z52" i="21"/>
  <c r="Y52" i="21"/>
  <c r="X52" i="21"/>
  <c r="W52" i="21"/>
  <c r="V52" i="21"/>
  <c r="T52" i="21"/>
  <c r="S52" i="21"/>
  <c r="R52" i="21"/>
  <c r="Q52" i="21"/>
  <c r="P52" i="21"/>
  <c r="O52" i="21"/>
  <c r="N52" i="21"/>
  <c r="M52" i="21"/>
  <c r="L52" i="21"/>
  <c r="K52" i="21"/>
  <c r="J52" i="21"/>
  <c r="I52" i="21"/>
  <c r="H52" i="21"/>
  <c r="G52" i="21"/>
  <c r="F52" i="21"/>
  <c r="E52" i="21"/>
  <c r="D52" i="21"/>
  <c r="C52" i="21"/>
  <c r="BC51" i="21"/>
  <c r="BB51" i="21"/>
  <c r="BA51" i="21"/>
  <c r="AZ51" i="21"/>
  <c r="AY51" i="21"/>
  <c r="AX51" i="21"/>
  <c r="AW51" i="21"/>
  <c r="AU51" i="21"/>
  <c r="AT51" i="21"/>
  <c r="AS51" i="21"/>
  <c r="AR51" i="21"/>
  <c r="AQ51" i="21"/>
  <c r="AP51" i="21"/>
  <c r="AO51" i="21"/>
  <c r="AN51" i="21"/>
  <c r="AM51" i="21"/>
  <c r="AL51" i="21"/>
  <c r="AK51" i="21"/>
  <c r="AJ51" i="21"/>
  <c r="AI51" i="21"/>
  <c r="AH51" i="21"/>
  <c r="AG51" i="21"/>
  <c r="AF51" i="21"/>
  <c r="AE51" i="21"/>
  <c r="AD51" i="21"/>
  <c r="AB51" i="21"/>
  <c r="AA51" i="21"/>
  <c r="Z51" i="21"/>
  <c r="Y51" i="21"/>
  <c r="X51" i="21"/>
  <c r="W51" i="21"/>
  <c r="V51" i="21"/>
  <c r="T51" i="21"/>
  <c r="S51" i="21"/>
  <c r="R51" i="21"/>
  <c r="Q51" i="21"/>
  <c r="P51" i="21"/>
  <c r="O51" i="21"/>
  <c r="N51" i="21"/>
  <c r="M51" i="21"/>
  <c r="L51" i="21"/>
  <c r="K51" i="21"/>
  <c r="J51" i="21"/>
  <c r="I51" i="21"/>
  <c r="H51" i="21"/>
  <c r="G51" i="21"/>
  <c r="F51" i="21"/>
  <c r="E51" i="21"/>
  <c r="D51" i="21"/>
  <c r="C51" i="21"/>
  <c r="BC28" i="21"/>
  <c r="BB28" i="21"/>
  <c r="BA28" i="21"/>
  <c r="AZ28" i="21"/>
  <c r="AY28" i="21"/>
  <c r="AX28" i="21"/>
  <c r="AW28" i="21"/>
  <c r="AU28" i="21"/>
  <c r="AT28" i="21"/>
  <c r="AS28" i="21"/>
  <c r="AR28" i="21"/>
  <c r="AQ28" i="21"/>
  <c r="AP28" i="21"/>
  <c r="AO28" i="21"/>
  <c r="AN28" i="21"/>
  <c r="AM28" i="21"/>
  <c r="AL28" i="21"/>
  <c r="AK28" i="21"/>
  <c r="AJ28" i="21"/>
  <c r="AI28" i="21"/>
  <c r="AH28" i="21"/>
  <c r="AG28" i="21"/>
  <c r="AF28" i="21"/>
  <c r="AE28" i="21"/>
  <c r="AD28" i="21"/>
  <c r="AB28" i="21"/>
  <c r="AA28" i="21"/>
  <c r="Z28" i="21"/>
  <c r="Y28" i="21"/>
  <c r="X28" i="21"/>
  <c r="W28" i="21"/>
  <c r="V28" i="21"/>
  <c r="T28" i="21"/>
  <c r="S28" i="21"/>
  <c r="R28" i="21"/>
  <c r="Q28" i="21"/>
  <c r="P28" i="21"/>
  <c r="O28" i="21"/>
  <c r="N28" i="21"/>
  <c r="M28" i="21"/>
  <c r="L28" i="21"/>
  <c r="K28" i="21"/>
  <c r="J28" i="21"/>
  <c r="I28" i="21"/>
  <c r="H28" i="21"/>
  <c r="G28" i="21"/>
  <c r="F28" i="21"/>
  <c r="E28" i="21"/>
  <c r="D28" i="21"/>
  <c r="C28" i="21"/>
  <c r="BC26" i="21"/>
  <c r="BB26" i="21"/>
  <c r="BA26" i="21"/>
  <c r="AZ26" i="21"/>
  <c r="AY26" i="21"/>
  <c r="AX26" i="21"/>
  <c r="AW26" i="21"/>
  <c r="AU26" i="21"/>
  <c r="AT26" i="21"/>
  <c r="AS26" i="21"/>
  <c r="AR26" i="21"/>
  <c r="AQ26" i="21"/>
  <c r="AP26" i="21"/>
  <c r="AO26" i="21"/>
  <c r="AN26" i="21"/>
  <c r="AM26" i="21"/>
  <c r="AL26" i="21"/>
  <c r="AK26" i="21"/>
  <c r="AJ26" i="21"/>
  <c r="AI26" i="21"/>
  <c r="AH26" i="21"/>
  <c r="AG26" i="21"/>
  <c r="AF26" i="21"/>
  <c r="AE26" i="21"/>
  <c r="AD26" i="21"/>
  <c r="AB26" i="21"/>
  <c r="AA26" i="21"/>
  <c r="Z26" i="21"/>
  <c r="Y26" i="21"/>
  <c r="X26" i="21"/>
  <c r="W26" i="21"/>
  <c r="V26" i="21"/>
  <c r="T26" i="21"/>
  <c r="S26" i="21"/>
  <c r="R26" i="21"/>
  <c r="Q26" i="21"/>
  <c r="P26" i="21"/>
  <c r="O26" i="21"/>
  <c r="N26" i="21"/>
  <c r="M26" i="21"/>
  <c r="L26" i="21"/>
  <c r="K26" i="21"/>
  <c r="J26" i="21"/>
  <c r="I26" i="21"/>
  <c r="H26" i="21"/>
  <c r="G26" i="21"/>
  <c r="F26" i="21"/>
  <c r="E26" i="21"/>
  <c r="D26" i="21"/>
  <c r="C26" i="21"/>
  <c r="BC25" i="21"/>
  <c r="BB25" i="21"/>
  <c r="BA25" i="21"/>
  <c r="AZ25" i="21"/>
  <c r="AY25" i="21"/>
  <c r="AX25" i="21"/>
  <c r="AW25" i="21"/>
  <c r="AU25" i="21"/>
  <c r="AT25" i="21"/>
  <c r="AS25" i="21"/>
  <c r="AR25" i="21"/>
  <c r="AQ25" i="21"/>
  <c r="AP25" i="21"/>
  <c r="AO25" i="21"/>
  <c r="AN25" i="21"/>
  <c r="AM25" i="21"/>
  <c r="AL25" i="21"/>
  <c r="AK25" i="21"/>
  <c r="AJ25" i="21"/>
  <c r="AI25" i="21"/>
  <c r="AH25" i="21"/>
  <c r="AG25" i="21"/>
  <c r="AF25" i="21"/>
  <c r="AE25" i="21"/>
  <c r="AD25" i="21"/>
  <c r="AB25" i="21"/>
  <c r="AA25" i="21"/>
  <c r="Z25" i="21"/>
  <c r="Y25" i="21"/>
  <c r="X25" i="21"/>
  <c r="W25" i="21"/>
  <c r="V25" i="21"/>
  <c r="T25" i="21"/>
  <c r="S25" i="21"/>
  <c r="R25" i="21"/>
  <c r="Q25" i="21"/>
  <c r="P25" i="21"/>
  <c r="O25" i="21"/>
  <c r="N25" i="21"/>
  <c r="M25" i="21"/>
  <c r="L25" i="21"/>
  <c r="K25" i="21"/>
  <c r="J25" i="21"/>
  <c r="I25" i="21"/>
  <c r="H25" i="21"/>
  <c r="G25" i="21"/>
  <c r="F25" i="21"/>
  <c r="E25" i="21"/>
  <c r="D25" i="21"/>
  <c r="C25" i="21"/>
  <c r="BC23" i="21"/>
  <c r="BB23" i="21"/>
  <c r="BA23" i="21"/>
  <c r="AZ23" i="21"/>
  <c r="AY23" i="21"/>
  <c r="AX23" i="21"/>
  <c r="AW23" i="21"/>
  <c r="AU23" i="21"/>
  <c r="AT23" i="21"/>
  <c r="AS23" i="21"/>
  <c r="AR23" i="21"/>
  <c r="AQ23" i="21"/>
  <c r="AP23" i="21"/>
  <c r="AO23" i="21"/>
  <c r="AN23" i="21"/>
  <c r="AM23" i="21"/>
  <c r="AL23" i="21"/>
  <c r="AK23" i="21"/>
  <c r="AJ23" i="21"/>
  <c r="AI23" i="21"/>
  <c r="AH23" i="21"/>
  <c r="AG23" i="21"/>
  <c r="AF23" i="21"/>
  <c r="AE23" i="21"/>
  <c r="AD23" i="21"/>
  <c r="AB23" i="21"/>
  <c r="AA23" i="21"/>
  <c r="Z23" i="21"/>
  <c r="Y23" i="21"/>
  <c r="X23" i="21"/>
  <c r="W23" i="21"/>
  <c r="V23" i="21"/>
  <c r="T23" i="21"/>
  <c r="S23" i="21"/>
  <c r="R23" i="21"/>
  <c r="Q23" i="21"/>
  <c r="P23" i="21"/>
  <c r="O23" i="21"/>
  <c r="N23" i="21"/>
  <c r="M23" i="21"/>
  <c r="L23" i="21"/>
  <c r="K23" i="21"/>
  <c r="J23" i="21"/>
  <c r="I23" i="21"/>
  <c r="H23" i="21"/>
  <c r="G23" i="21"/>
  <c r="F23" i="21"/>
  <c r="E23" i="21"/>
  <c r="D23" i="21"/>
  <c r="C23" i="21"/>
  <c r="BC22" i="21"/>
  <c r="BB22" i="21"/>
  <c r="BA22" i="21"/>
  <c r="AZ22" i="21"/>
  <c r="AY22" i="21"/>
  <c r="AX22" i="21"/>
  <c r="AW22" i="21"/>
  <c r="AU22" i="21"/>
  <c r="AT22" i="21"/>
  <c r="AS22" i="21"/>
  <c r="AR22" i="21"/>
  <c r="AQ22" i="21"/>
  <c r="AP22" i="21"/>
  <c r="AO22" i="21"/>
  <c r="AN22" i="21"/>
  <c r="AM22" i="21"/>
  <c r="AL22" i="21"/>
  <c r="AK22" i="21"/>
  <c r="AJ22" i="21"/>
  <c r="AI22" i="21"/>
  <c r="AH22" i="21"/>
  <c r="AG22" i="21"/>
  <c r="AF22" i="21"/>
  <c r="AE22" i="21"/>
  <c r="AD22" i="21"/>
  <c r="AB22" i="21"/>
  <c r="AA22" i="21"/>
  <c r="Z22" i="21"/>
  <c r="Y22" i="21"/>
  <c r="X22" i="21"/>
  <c r="W22" i="21"/>
  <c r="V22" i="21"/>
  <c r="T22" i="21"/>
  <c r="S22" i="21"/>
  <c r="R22" i="21"/>
  <c r="Q22" i="21"/>
  <c r="P22" i="21"/>
  <c r="O22" i="21"/>
  <c r="N22" i="21"/>
  <c r="M22" i="21"/>
  <c r="L22" i="21"/>
  <c r="K22" i="21"/>
  <c r="J22" i="21"/>
  <c r="I22" i="21"/>
  <c r="H22" i="21"/>
  <c r="G22" i="21"/>
  <c r="F22" i="21"/>
  <c r="E22" i="21"/>
  <c r="D22" i="21"/>
  <c r="C22" i="21"/>
  <c r="BC19" i="21"/>
  <c r="BB19" i="21"/>
  <c r="BA19" i="21"/>
  <c r="AZ19" i="21"/>
  <c r="AY19" i="21"/>
  <c r="AX19" i="21"/>
  <c r="AW19" i="21"/>
  <c r="AU19" i="21"/>
  <c r="AT19" i="21"/>
  <c r="AS19" i="21"/>
  <c r="AR19" i="21"/>
  <c r="AQ19" i="21"/>
  <c r="AP19" i="21"/>
  <c r="AO19" i="21"/>
  <c r="AN19" i="21"/>
  <c r="AM19" i="21"/>
  <c r="AL19" i="21"/>
  <c r="AK19" i="21"/>
  <c r="AJ19" i="21"/>
  <c r="AI19" i="21"/>
  <c r="AH19" i="21"/>
  <c r="AG19" i="21"/>
  <c r="AF19" i="21"/>
  <c r="AE19" i="21"/>
  <c r="AD19" i="21"/>
  <c r="AB19" i="21"/>
  <c r="AA19" i="21"/>
  <c r="Z19" i="21"/>
  <c r="Y19" i="21"/>
  <c r="X19" i="21"/>
  <c r="W19" i="21"/>
  <c r="V19" i="21"/>
  <c r="T19" i="21"/>
  <c r="S19" i="21"/>
  <c r="R19" i="21"/>
  <c r="Q19" i="21"/>
  <c r="P19" i="21"/>
  <c r="O19" i="21"/>
  <c r="N19" i="21"/>
  <c r="M19" i="21"/>
  <c r="L19" i="21"/>
  <c r="K19" i="21"/>
  <c r="J19" i="21"/>
  <c r="I19" i="21"/>
  <c r="H19" i="21"/>
  <c r="G19" i="21"/>
  <c r="F19" i="21"/>
  <c r="E19" i="21"/>
  <c r="D19" i="21"/>
  <c r="C19" i="21"/>
  <c r="BC18" i="21"/>
  <c r="BB18" i="21"/>
  <c r="BA18" i="21"/>
  <c r="AZ18" i="21"/>
  <c r="AY18" i="21"/>
  <c r="AX18" i="21"/>
  <c r="AW18" i="21"/>
  <c r="AU18" i="21"/>
  <c r="AT18" i="21"/>
  <c r="AS18" i="21"/>
  <c r="AR18" i="21"/>
  <c r="AQ18" i="21"/>
  <c r="AP18" i="21"/>
  <c r="AO18" i="21"/>
  <c r="AN18" i="21"/>
  <c r="AM18" i="21"/>
  <c r="AL18" i="21"/>
  <c r="AK18" i="21"/>
  <c r="AJ18" i="21"/>
  <c r="AI18" i="21"/>
  <c r="AH18" i="21"/>
  <c r="AG18" i="21"/>
  <c r="AF18" i="21"/>
  <c r="AE18" i="21"/>
  <c r="AD18" i="21"/>
  <c r="AB18" i="21"/>
  <c r="AA18" i="21"/>
  <c r="Z18" i="21"/>
  <c r="Y18" i="21"/>
  <c r="X18" i="21"/>
  <c r="W18" i="21"/>
  <c r="V18" i="21"/>
  <c r="T18" i="21"/>
  <c r="S18" i="21"/>
  <c r="R18" i="21"/>
  <c r="Q18" i="21"/>
  <c r="P18" i="21"/>
  <c r="O18" i="21"/>
  <c r="N18" i="21"/>
  <c r="M18" i="21"/>
  <c r="L18" i="21"/>
  <c r="K18" i="21"/>
  <c r="J18" i="21"/>
  <c r="I18" i="21"/>
  <c r="H18" i="21"/>
  <c r="G18" i="21"/>
  <c r="F18" i="21"/>
  <c r="E18" i="21"/>
  <c r="D18" i="21"/>
  <c r="C18" i="21"/>
  <c r="BC14" i="21"/>
  <c r="BB14" i="21"/>
  <c r="BA14" i="21"/>
  <c r="AZ14" i="21"/>
  <c r="AY14" i="21"/>
  <c r="AX14" i="21"/>
  <c r="AW14" i="21"/>
  <c r="AU14" i="21"/>
  <c r="AT14" i="21"/>
  <c r="AS14" i="21"/>
  <c r="AR14" i="21"/>
  <c r="AQ14" i="21"/>
  <c r="AP14" i="21"/>
  <c r="AO14" i="21"/>
  <c r="AN14" i="21"/>
  <c r="AM14" i="21"/>
  <c r="AL14" i="21"/>
  <c r="AK14" i="21"/>
  <c r="AJ14" i="21"/>
  <c r="AI14" i="21"/>
  <c r="AH14" i="21"/>
  <c r="AG14" i="21"/>
  <c r="AF14" i="21"/>
  <c r="AE14" i="21"/>
  <c r="AD14" i="21"/>
  <c r="AB14" i="21"/>
  <c r="AA14" i="21"/>
  <c r="Z14" i="21"/>
  <c r="Y14" i="21"/>
  <c r="X14" i="21"/>
  <c r="W14" i="21"/>
  <c r="V14" i="21"/>
  <c r="T14" i="21"/>
  <c r="S14" i="21"/>
  <c r="R14" i="21"/>
  <c r="Q14" i="21"/>
  <c r="P14" i="21"/>
  <c r="O14" i="21"/>
  <c r="N14" i="21"/>
  <c r="M14" i="21"/>
  <c r="L14" i="21"/>
  <c r="K14" i="21"/>
  <c r="J14" i="21"/>
  <c r="I14" i="21"/>
  <c r="H14" i="21"/>
  <c r="G14" i="21"/>
  <c r="F14" i="21"/>
  <c r="E14" i="21"/>
  <c r="D14" i="21"/>
  <c r="C14" i="21"/>
  <c r="BC5" i="21"/>
  <c r="BB5" i="21"/>
  <c r="BA5" i="21"/>
  <c r="AZ5" i="21"/>
  <c r="AY5" i="21"/>
  <c r="AX5" i="21"/>
  <c r="AW5" i="21"/>
  <c r="AU5" i="21"/>
  <c r="AT5" i="21"/>
  <c r="AS5" i="21"/>
  <c r="AR5" i="21"/>
  <c r="AQ5" i="21"/>
  <c r="AP5" i="21"/>
  <c r="AO5" i="21"/>
  <c r="AN5" i="21"/>
  <c r="AM5" i="21"/>
  <c r="AL5" i="21"/>
  <c r="AK5" i="21"/>
  <c r="AJ5" i="21"/>
  <c r="AI5" i="21"/>
  <c r="AH5" i="21"/>
  <c r="AG5" i="21"/>
  <c r="AF5" i="21"/>
  <c r="AE5" i="21"/>
  <c r="AD5" i="21"/>
  <c r="AB5" i="21"/>
  <c r="AA5" i="21"/>
  <c r="Z5" i="21"/>
  <c r="Y5" i="21"/>
  <c r="X5" i="21"/>
  <c r="W5" i="21"/>
  <c r="V5" i="21"/>
  <c r="T5" i="21"/>
  <c r="S5" i="21"/>
  <c r="R5" i="21"/>
  <c r="Q5" i="21"/>
  <c r="P5" i="21"/>
  <c r="O5" i="21"/>
  <c r="N5" i="21"/>
  <c r="M5" i="21"/>
  <c r="L5" i="21"/>
  <c r="K5" i="21"/>
  <c r="J5" i="21"/>
  <c r="I5" i="21"/>
  <c r="H5" i="21"/>
  <c r="G5" i="21"/>
  <c r="F5" i="21"/>
  <c r="E5" i="21"/>
  <c r="D5" i="21"/>
  <c r="C5" i="21"/>
  <c r="BC11" i="38"/>
  <c r="BB11" i="38"/>
  <c r="BA11" i="38"/>
  <c r="AZ11" i="38"/>
  <c r="AY11" i="38"/>
  <c r="AX11" i="38"/>
  <c r="AW11" i="38"/>
  <c r="AU11" i="38"/>
  <c r="AT11" i="38"/>
  <c r="AS11" i="38"/>
  <c r="AR11" i="38"/>
  <c r="AQ11" i="38"/>
  <c r="AP11" i="38"/>
  <c r="AO11" i="38"/>
  <c r="AN11" i="38"/>
  <c r="AM11" i="38"/>
  <c r="AL11" i="38"/>
  <c r="AK11" i="38"/>
  <c r="AJ11" i="38"/>
  <c r="AI11" i="38"/>
  <c r="AH11" i="38"/>
  <c r="AG11" i="38"/>
  <c r="AF11" i="38"/>
  <c r="AE11" i="38"/>
  <c r="AD11" i="38"/>
  <c r="BC10" i="38"/>
  <c r="BB10" i="38"/>
  <c r="BA10" i="38"/>
  <c r="AZ10" i="38"/>
  <c r="AY10" i="38"/>
  <c r="AX10" i="38"/>
  <c r="AW10" i="38"/>
  <c r="AU10" i="38"/>
  <c r="AT10" i="38"/>
  <c r="AS10" i="38"/>
  <c r="AR10" i="38"/>
  <c r="AQ10" i="38"/>
  <c r="AP10" i="38"/>
  <c r="AO10" i="38"/>
  <c r="AN10" i="38"/>
  <c r="AM10" i="38"/>
  <c r="AL10" i="38"/>
  <c r="AK10" i="38"/>
  <c r="AJ10" i="38"/>
  <c r="AI10" i="38"/>
  <c r="AH10" i="38"/>
  <c r="AG10" i="38"/>
  <c r="AF10" i="38"/>
  <c r="AE10" i="38"/>
  <c r="AD10" i="38"/>
  <c r="BC9" i="38"/>
  <c r="BB9" i="38"/>
  <c r="BA9" i="38"/>
  <c r="AZ9" i="38"/>
  <c r="AY9" i="38"/>
  <c r="AX9" i="38"/>
  <c r="AW9" i="38"/>
  <c r="AU9" i="38"/>
  <c r="AT9" i="38"/>
  <c r="AS9" i="38"/>
  <c r="AR9" i="38"/>
  <c r="AQ9" i="38"/>
  <c r="AP9" i="38"/>
  <c r="AO9" i="38"/>
  <c r="AN9" i="38"/>
  <c r="AM9" i="38"/>
  <c r="AL9" i="38"/>
  <c r="AK9" i="38"/>
  <c r="AJ9" i="38"/>
  <c r="AI9" i="38"/>
  <c r="AH9" i="38"/>
  <c r="AG9" i="38"/>
  <c r="AF9" i="38"/>
  <c r="AE9" i="38"/>
  <c r="AD9" i="38"/>
  <c r="BC8" i="38"/>
  <c r="BB8" i="38"/>
  <c r="BA8" i="38"/>
  <c r="AZ8" i="38"/>
  <c r="AY8" i="38"/>
  <c r="AX8" i="38"/>
  <c r="AW8" i="38"/>
  <c r="AU8" i="38"/>
  <c r="AT8" i="38"/>
  <c r="AS8" i="38"/>
  <c r="AR8" i="38"/>
  <c r="AQ8" i="38"/>
  <c r="AP8" i="38"/>
  <c r="AO8" i="38"/>
  <c r="AN8" i="38"/>
  <c r="AM8" i="38"/>
  <c r="AL8" i="38"/>
  <c r="AK8" i="38"/>
  <c r="AJ8" i="38"/>
  <c r="AI8" i="38"/>
  <c r="AH8" i="38"/>
  <c r="AG8" i="38"/>
  <c r="AF8" i="38"/>
  <c r="AE8" i="38"/>
  <c r="AD8" i="38"/>
  <c r="BC7" i="38"/>
  <c r="BB7" i="38"/>
  <c r="BA7" i="38"/>
  <c r="AZ7" i="38"/>
  <c r="AY7" i="38"/>
  <c r="AX7" i="38"/>
  <c r="AW7" i="38"/>
  <c r="AU7" i="38"/>
  <c r="AT7" i="38"/>
  <c r="AS7" i="38"/>
  <c r="AR7" i="38"/>
  <c r="AQ7" i="38"/>
  <c r="AP7" i="38"/>
  <c r="AO7" i="38"/>
  <c r="AN7" i="38"/>
  <c r="AM7" i="38"/>
  <c r="AL7" i="38"/>
  <c r="AK7" i="38"/>
  <c r="AJ7" i="38"/>
  <c r="AI7" i="38"/>
  <c r="AH7" i="38"/>
  <c r="AG7" i="38"/>
  <c r="AF7" i="38"/>
  <c r="AE7" i="38"/>
  <c r="AD7" i="38"/>
  <c r="BC6" i="38"/>
  <c r="BB6" i="38"/>
  <c r="BA6" i="38"/>
  <c r="AZ6" i="38"/>
  <c r="AY6" i="38"/>
  <c r="AX6" i="38"/>
  <c r="AW6" i="38"/>
  <c r="AU6" i="38"/>
  <c r="AT6" i="38"/>
  <c r="AS6" i="38"/>
  <c r="AR6" i="38"/>
  <c r="AQ6" i="38"/>
  <c r="AP6" i="38"/>
  <c r="AO6" i="38"/>
  <c r="AN6" i="38"/>
  <c r="AM6" i="38"/>
  <c r="AL6" i="38"/>
  <c r="AK6" i="38"/>
  <c r="AJ6" i="38"/>
  <c r="AI6" i="38"/>
  <c r="AH6" i="38"/>
  <c r="AG6" i="38"/>
  <c r="AF6" i="38"/>
  <c r="AE6" i="38"/>
  <c r="AD6" i="38"/>
  <c r="BC5" i="38"/>
  <c r="BB5" i="38"/>
  <c r="BA5" i="38"/>
  <c r="AZ5" i="38"/>
  <c r="AY5" i="38"/>
  <c r="AX5" i="38"/>
  <c r="AW5" i="38"/>
  <c r="AU5" i="38"/>
  <c r="AT5" i="38"/>
  <c r="AS5" i="38"/>
  <c r="AR5" i="38"/>
  <c r="AQ5" i="38"/>
  <c r="AP5" i="38"/>
  <c r="AO5" i="38"/>
  <c r="AN5" i="38"/>
  <c r="AM5" i="38"/>
  <c r="AL5" i="38"/>
  <c r="AK5" i="38"/>
  <c r="AJ5" i="38"/>
  <c r="AI5" i="38"/>
  <c r="AH5" i="38"/>
  <c r="AG5" i="38"/>
  <c r="AF5" i="38"/>
  <c r="AE5" i="38"/>
  <c r="AD5" i="38"/>
  <c r="BC11" i="39"/>
  <c r="BB11" i="39"/>
  <c r="BA11" i="39"/>
  <c r="AZ11" i="39"/>
  <c r="AY11" i="39"/>
  <c r="AX11" i="39"/>
  <c r="AW11" i="39"/>
  <c r="AU11" i="39"/>
  <c r="AT11" i="39"/>
  <c r="AS11" i="39"/>
  <c r="AR11" i="39"/>
  <c r="AQ11" i="39"/>
  <c r="AP11" i="39"/>
  <c r="AO11" i="39"/>
  <c r="AN11" i="39"/>
  <c r="AM11" i="39"/>
  <c r="AL11" i="39"/>
  <c r="AK11" i="39"/>
  <c r="AJ11" i="39"/>
  <c r="AI11" i="39"/>
  <c r="AH11" i="39"/>
  <c r="AG11" i="39"/>
  <c r="AF11" i="39"/>
  <c r="AE11" i="39"/>
  <c r="AD11" i="39"/>
  <c r="BC10" i="39"/>
  <c r="BB10" i="39"/>
  <c r="BA10" i="39"/>
  <c r="AZ10" i="39"/>
  <c r="AY10" i="39"/>
  <c r="AX10" i="39"/>
  <c r="AW10" i="39"/>
  <c r="AU10" i="39"/>
  <c r="AT10" i="39"/>
  <c r="AS10" i="39"/>
  <c r="AR10" i="39"/>
  <c r="AQ10" i="39"/>
  <c r="AP10" i="39"/>
  <c r="AO10" i="39"/>
  <c r="AN10" i="39"/>
  <c r="AM10" i="39"/>
  <c r="AL10" i="39"/>
  <c r="AK10" i="39"/>
  <c r="AJ10" i="39"/>
  <c r="AI10" i="39"/>
  <c r="AH10" i="39"/>
  <c r="AG10" i="39"/>
  <c r="AF10" i="39"/>
  <c r="AE10" i="39"/>
  <c r="AD10" i="39"/>
  <c r="BC9" i="39"/>
  <c r="BB9" i="39"/>
  <c r="BA9" i="39"/>
  <c r="AZ9" i="39"/>
  <c r="AY9" i="39"/>
  <c r="AX9" i="39"/>
  <c r="AW9" i="39"/>
  <c r="AU9" i="39"/>
  <c r="AT9" i="39"/>
  <c r="AS9" i="39"/>
  <c r="AR9" i="39"/>
  <c r="AQ9" i="39"/>
  <c r="AP9" i="39"/>
  <c r="AO9" i="39"/>
  <c r="AN9" i="39"/>
  <c r="AM9" i="39"/>
  <c r="AL9" i="39"/>
  <c r="AK9" i="39"/>
  <c r="AJ9" i="39"/>
  <c r="AI9" i="39"/>
  <c r="AH9" i="39"/>
  <c r="AG9" i="39"/>
  <c r="AF9" i="39"/>
  <c r="AE9" i="39"/>
  <c r="AD9" i="39"/>
  <c r="BC8" i="39"/>
  <c r="BB8" i="39"/>
  <c r="BA8" i="39"/>
  <c r="AZ8" i="39"/>
  <c r="AY8" i="39"/>
  <c r="AX8" i="39"/>
  <c r="AW8" i="39"/>
  <c r="AU8" i="39"/>
  <c r="AT8" i="39"/>
  <c r="AS8" i="39"/>
  <c r="AR8" i="39"/>
  <c r="AQ8" i="39"/>
  <c r="AP8" i="39"/>
  <c r="AO8" i="39"/>
  <c r="AN8" i="39"/>
  <c r="AM8" i="39"/>
  <c r="AL8" i="39"/>
  <c r="AK8" i="39"/>
  <c r="AJ8" i="39"/>
  <c r="AI8" i="39"/>
  <c r="AH8" i="39"/>
  <c r="AG8" i="39"/>
  <c r="AF8" i="39"/>
  <c r="AE8" i="39"/>
  <c r="AD8" i="39"/>
  <c r="BC7" i="39"/>
  <c r="BB7" i="39"/>
  <c r="BA7" i="39"/>
  <c r="AZ7" i="39"/>
  <c r="AY7" i="39"/>
  <c r="AX7" i="39"/>
  <c r="AW7" i="39"/>
  <c r="AU7" i="39"/>
  <c r="AT7" i="39"/>
  <c r="AS7" i="39"/>
  <c r="AR7" i="39"/>
  <c r="AQ7" i="39"/>
  <c r="AP7" i="39"/>
  <c r="AO7" i="39"/>
  <c r="AN7" i="39"/>
  <c r="AM7" i="39"/>
  <c r="AL7" i="39"/>
  <c r="AK7" i="39"/>
  <c r="AJ7" i="39"/>
  <c r="AI7" i="39"/>
  <c r="AH7" i="39"/>
  <c r="AG7" i="39"/>
  <c r="AF7" i="39"/>
  <c r="AE7" i="39"/>
  <c r="AD7" i="39"/>
  <c r="BC6" i="39"/>
  <c r="BB6" i="39"/>
  <c r="BA6" i="39"/>
  <c r="AZ6" i="39"/>
  <c r="AY6" i="39"/>
  <c r="AX6" i="39"/>
  <c r="AW6" i="39"/>
  <c r="AU6" i="39"/>
  <c r="AT6" i="39"/>
  <c r="AS6" i="39"/>
  <c r="AR6" i="39"/>
  <c r="AQ6" i="39"/>
  <c r="AP6" i="39"/>
  <c r="AO6" i="39"/>
  <c r="AN6" i="39"/>
  <c r="AM6" i="39"/>
  <c r="AL6" i="39"/>
  <c r="AK6" i="39"/>
  <c r="AJ6" i="39"/>
  <c r="AI6" i="39"/>
  <c r="AH6" i="39"/>
  <c r="AG6" i="39"/>
  <c r="AF6" i="39"/>
  <c r="AE6" i="39"/>
  <c r="AD6" i="39"/>
  <c r="BC5" i="39"/>
  <c r="BB5" i="39"/>
  <c r="BA5" i="39"/>
  <c r="AZ5" i="39"/>
  <c r="AY5" i="39"/>
  <c r="AX5" i="39"/>
  <c r="AW5" i="39"/>
  <c r="AU5" i="39"/>
  <c r="AT5" i="39"/>
  <c r="AS5" i="39"/>
  <c r="AR5" i="39"/>
  <c r="AQ5" i="39"/>
  <c r="AP5" i="39"/>
  <c r="AO5" i="39"/>
  <c r="AN5" i="39"/>
  <c r="AM5" i="39"/>
  <c r="AL5" i="39"/>
  <c r="AK5" i="39"/>
  <c r="AJ5" i="39"/>
  <c r="AI5" i="39"/>
  <c r="AH5" i="39"/>
  <c r="AG5" i="39"/>
  <c r="AF5" i="39"/>
  <c r="AE5" i="39"/>
  <c r="AD5" i="39"/>
  <c r="BC11" i="37"/>
  <c r="BB11" i="37"/>
  <c r="BA11" i="37"/>
  <c r="AZ11" i="37"/>
  <c r="AY11" i="37"/>
  <c r="AX11" i="37"/>
  <c r="AW11" i="37"/>
  <c r="AU11" i="37"/>
  <c r="AT11" i="37"/>
  <c r="AS11" i="37"/>
  <c r="AR11" i="37"/>
  <c r="AQ11" i="37"/>
  <c r="AP11" i="37"/>
  <c r="AO11" i="37"/>
  <c r="AN11" i="37"/>
  <c r="AM11" i="37"/>
  <c r="AL11" i="37"/>
  <c r="AK11" i="37"/>
  <c r="AJ11" i="37"/>
  <c r="AI11" i="37"/>
  <c r="AH11" i="37"/>
  <c r="AG11" i="37"/>
  <c r="AF11" i="37"/>
  <c r="AE11" i="37"/>
  <c r="AD11" i="37"/>
  <c r="BC10" i="37"/>
  <c r="BB10" i="37"/>
  <c r="BA10" i="37"/>
  <c r="AZ10" i="37"/>
  <c r="AY10" i="37"/>
  <c r="AX10" i="37"/>
  <c r="AW10" i="37"/>
  <c r="AU10" i="37"/>
  <c r="AT10" i="37"/>
  <c r="AS10" i="37"/>
  <c r="AR10" i="37"/>
  <c r="AQ10" i="37"/>
  <c r="AP10" i="37"/>
  <c r="AO10" i="37"/>
  <c r="AN10" i="37"/>
  <c r="AM10" i="37"/>
  <c r="AL10" i="37"/>
  <c r="AK10" i="37"/>
  <c r="AJ10" i="37"/>
  <c r="AI10" i="37"/>
  <c r="AH10" i="37"/>
  <c r="AG10" i="37"/>
  <c r="AF10" i="37"/>
  <c r="AE10" i="37"/>
  <c r="AD10" i="37"/>
  <c r="BC9" i="37"/>
  <c r="BB9" i="37"/>
  <c r="BA9" i="37"/>
  <c r="AZ9" i="37"/>
  <c r="AY9" i="37"/>
  <c r="AX9" i="37"/>
  <c r="AW9" i="37"/>
  <c r="AU9" i="37"/>
  <c r="AT9" i="37"/>
  <c r="AS9" i="37"/>
  <c r="AR9" i="37"/>
  <c r="AQ9" i="37"/>
  <c r="AP9" i="37"/>
  <c r="AO9" i="37"/>
  <c r="AN9" i="37"/>
  <c r="AM9" i="37"/>
  <c r="AL9" i="37"/>
  <c r="AK9" i="37"/>
  <c r="AJ9" i="37"/>
  <c r="AI9" i="37"/>
  <c r="AH9" i="37"/>
  <c r="AG9" i="37"/>
  <c r="AF9" i="37"/>
  <c r="AE9" i="37"/>
  <c r="AD9" i="37"/>
  <c r="BC8" i="37"/>
  <c r="BB8" i="37"/>
  <c r="BA8" i="37"/>
  <c r="AZ8" i="37"/>
  <c r="AY8" i="37"/>
  <c r="AX8" i="37"/>
  <c r="AW8" i="37"/>
  <c r="AU8" i="37"/>
  <c r="AT8" i="37"/>
  <c r="AS8" i="37"/>
  <c r="AR8" i="37"/>
  <c r="AQ8" i="37"/>
  <c r="AP8" i="37"/>
  <c r="AO8" i="37"/>
  <c r="AN8" i="37"/>
  <c r="AM8" i="37"/>
  <c r="AL8" i="37"/>
  <c r="AK8" i="37"/>
  <c r="AJ8" i="37"/>
  <c r="AI8" i="37"/>
  <c r="AH8" i="37"/>
  <c r="AG8" i="37"/>
  <c r="AF8" i="37"/>
  <c r="AE8" i="37"/>
  <c r="AD8" i="37"/>
  <c r="BC7" i="37"/>
  <c r="BB7" i="37"/>
  <c r="BA7" i="37"/>
  <c r="AZ7" i="37"/>
  <c r="AY7" i="37"/>
  <c r="AX7" i="37"/>
  <c r="AW7" i="37"/>
  <c r="AU7" i="37"/>
  <c r="AT7" i="37"/>
  <c r="AS7" i="37"/>
  <c r="AR7" i="37"/>
  <c r="AQ7" i="37"/>
  <c r="AP7" i="37"/>
  <c r="AO7" i="37"/>
  <c r="AN7" i="37"/>
  <c r="AM7" i="37"/>
  <c r="AL7" i="37"/>
  <c r="AK7" i="37"/>
  <c r="AJ7" i="37"/>
  <c r="AI7" i="37"/>
  <c r="AH7" i="37"/>
  <c r="AG7" i="37"/>
  <c r="AF7" i="37"/>
  <c r="AE7" i="37"/>
  <c r="AD7" i="37"/>
  <c r="BC6" i="37"/>
  <c r="BB6" i="37"/>
  <c r="BA6" i="37"/>
  <c r="AZ6" i="37"/>
  <c r="AY6" i="37"/>
  <c r="AX6" i="37"/>
  <c r="AW6" i="37"/>
  <c r="AU6" i="37"/>
  <c r="AT6" i="37"/>
  <c r="AS6" i="37"/>
  <c r="AR6" i="37"/>
  <c r="AQ6" i="37"/>
  <c r="AP6" i="37"/>
  <c r="AO6" i="37"/>
  <c r="AN6" i="37"/>
  <c r="AM6" i="37"/>
  <c r="AL6" i="37"/>
  <c r="AK6" i="37"/>
  <c r="AJ6" i="37"/>
  <c r="AI6" i="37"/>
  <c r="AH6" i="37"/>
  <c r="AG6" i="37"/>
  <c r="AF6" i="37"/>
  <c r="AE6" i="37"/>
  <c r="AD6" i="37"/>
  <c r="BC5" i="37"/>
  <c r="BB5" i="37"/>
  <c r="BA5" i="37"/>
  <c r="AZ5" i="37"/>
  <c r="AY5" i="37"/>
  <c r="AX5" i="37"/>
  <c r="AW5" i="37"/>
  <c r="AU5" i="37"/>
  <c r="AT5" i="37"/>
  <c r="AS5" i="37"/>
  <c r="AR5" i="37"/>
  <c r="AQ5" i="37"/>
  <c r="AP5" i="37"/>
  <c r="AO5" i="37"/>
  <c r="AN5" i="37"/>
  <c r="AM5" i="37"/>
  <c r="AL5" i="37"/>
  <c r="AK5" i="37"/>
  <c r="AJ5" i="37"/>
  <c r="AI5" i="37"/>
  <c r="AH5" i="37"/>
  <c r="AG5" i="37"/>
  <c r="AF5" i="37"/>
  <c r="AE5" i="37"/>
  <c r="AD5" i="37"/>
  <c r="BC11" i="36"/>
  <c r="BB11" i="36"/>
  <c r="BA11" i="36"/>
  <c r="AZ11" i="36"/>
  <c r="AY11" i="36"/>
  <c r="AX11" i="36"/>
  <c r="AW11" i="36"/>
  <c r="AU11" i="36"/>
  <c r="AT11" i="36"/>
  <c r="AS11" i="36"/>
  <c r="AR11" i="36"/>
  <c r="AQ11" i="36"/>
  <c r="AP11" i="36"/>
  <c r="AO11" i="36"/>
  <c r="AN11" i="36"/>
  <c r="AM11" i="36"/>
  <c r="AL11" i="36"/>
  <c r="AK11" i="36"/>
  <c r="AJ11" i="36"/>
  <c r="AI11" i="36"/>
  <c r="AH11" i="36"/>
  <c r="AG11" i="36"/>
  <c r="AF11" i="36"/>
  <c r="AE11" i="36"/>
  <c r="AD11" i="36"/>
  <c r="BC10" i="36"/>
  <c r="BB10" i="36"/>
  <c r="BA10" i="36"/>
  <c r="AZ10" i="36"/>
  <c r="AY10" i="36"/>
  <c r="AX10" i="36"/>
  <c r="AW10" i="36"/>
  <c r="AU10" i="36"/>
  <c r="AT10" i="36"/>
  <c r="AS10" i="36"/>
  <c r="AR10" i="36"/>
  <c r="AQ10" i="36"/>
  <c r="AP10" i="36"/>
  <c r="AO10" i="36"/>
  <c r="AN10" i="36"/>
  <c r="AM10" i="36"/>
  <c r="AL10" i="36"/>
  <c r="AK10" i="36"/>
  <c r="AJ10" i="36"/>
  <c r="AI10" i="36"/>
  <c r="AH10" i="36"/>
  <c r="AG10" i="36"/>
  <c r="AF10" i="36"/>
  <c r="AE10" i="36"/>
  <c r="AD10" i="36"/>
  <c r="BC9" i="36"/>
  <c r="BB9" i="36"/>
  <c r="BA9" i="36"/>
  <c r="AZ9" i="36"/>
  <c r="AY9" i="36"/>
  <c r="AX9" i="36"/>
  <c r="AW9" i="36"/>
  <c r="AU9" i="36"/>
  <c r="AT9" i="36"/>
  <c r="AS9" i="36"/>
  <c r="AR9" i="36"/>
  <c r="AQ9" i="36"/>
  <c r="AP9" i="36"/>
  <c r="AO9" i="36"/>
  <c r="AN9" i="36"/>
  <c r="AM9" i="36"/>
  <c r="AL9" i="36"/>
  <c r="AK9" i="36"/>
  <c r="AJ9" i="36"/>
  <c r="AI9" i="36"/>
  <c r="AH9" i="36"/>
  <c r="AG9" i="36"/>
  <c r="AF9" i="36"/>
  <c r="AE9" i="36"/>
  <c r="AD9" i="36"/>
  <c r="BC7" i="36"/>
  <c r="BB7" i="36"/>
  <c r="BA7" i="36"/>
  <c r="AZ7" i="36"/>
  <c r="AY7" i="36"/>
  <c r="AX7" i="36"/>
  <c r="AW7" i="36"/>
  <c r="AU7" i="36"/>
  <c r="AT7" i="36"/>
  <c r="AS7" i="36"/>
  <c r="AR7" i="36"/>
  <c r="AQ7" i="36"/>
  <c r="AP7" i="36"/>
  <c r="AO7" i="36"/>
  <c r="AN7" i="36"/>
  <c r="AM7" i="36"/>
  <c r="AL7" i="36"/>
  <c r="AK7" i="36"/>
  <c r="AJ7" i="36"/>
  <c r="AI7" i="36"/>
  <c r="AH7" i="36"/>
  <c r="AG7" i="36"/>
  <c r="AF7" i="36"/>
  <c r="AE7" i="36"/>
  <c r="AD7" i="36"/>
  <c r="BC6" i="36"/>
  <c r="BB6" i="36"/>
  <c r="BA6" i="36"/>
  <c r="AZ6" i="36"/>
  <c r="AY6" i="36"/>
  <c r="AX6" i="36"/>
  <c r="AW6" i="36"/>
  <c r="AU6" i="36"/>
  <c r="AT6" i="36"/>
  <c r="AS6" i="36"/>
  <c r="AR6" i="36"/>
  <c r="AQ6" i="36"/>
  <c r="AP6" i="36"/>
  <c r="AO6" i="36"/>
  <c r="AN6" i="36"/>
  <c r="AM6" i="36"/>
  <c r="AL6" i="36"/>
  <c r="AK6" i="36"/>
  <c r="AJ6" i="36"/>
  <c r="AI6" i="36"/>
  <c r="AH6" i="36"/>
  <c r="AG6" i="36"/>
  <c r="AF6" i="36"/>
  <c r="AE6" i="36"/>
  <c r="AD6" i="36"/>
  <c r="BC5" i="36"/>
  <c r="BB5" i="36"/>
  <c r="BA5" i="36"/>
  <c r="AZ5" i="36"/>
  <c r="AY5" i="36"/>
  <c r="AX5" i="36"/>
  <c r="AW5" i="36"/>
  <c r="AU5" i="36"/>
  <c r="AT5" i="36"/>
  <c r="AS5" i="36"/>
  <c r="AR5" i="36"/>
  <c r="AQ5" i="36"/>
  <c r="AP5" i="36"/>
  <c r="AO5" i="36"/>
  <c r="AN5" i="36"/>
  <c r="AM5" i="36"/>
  <c r="AL5" i="36"/>
  <c r="AK5" i="36"/>
  <c r="AJ5" i="36"/>
  <c r="AI5" i="36"/>
  <c r="AH5" i="36"/>
  <c r="AG5" i="36"/>
  <c r="AF5" i="36"/>
  <c r="AE5" i="36"/>
  <c r="AD5" i="36"/>
  <c r="BC44" i="35"/>
  <c r="BB44" i="35"/>
  <c r="BA44" i="35"/>
  <c r="AZ44" i="35"/>
  <c r="AY44" i="35"/>
  <c r="AX44" i="35"/>
  <c r="AW44" i="35"/>
  <c r="AU44" i="35"/>
  <c r="AT44" i="35"/>
  <c r="AS44" i="35"/>
  <c r="AR44" i="35"/>
  <c r="AQ44" i="35"/>
  <c r="AP44" i="35"/>
  <c r="AO44" i="35"/>
  <c r="AN44" i="35"/>
  <c r="AM44" i="35"/>
  <c r="AL44" i="35"/>
  <c r="AK44" i="35"/>
  <c r="AJ44" i="35"/>
  <c r="AI44" i="35"/>
  <c r="AH44" i="35"/>
  <c r="AG44" i="35"/>
  <c r="AF44" i="35"/>
  <c r="AE44" i="35"/>
  <c r="AD44" i="35"/>
  <c r="AB44" i="35"/>
  <c r="AA44" i="35"/>
  <c r="Z44" i="35"/>
  <c r="Y44" i="35"/>
  <c r="X44" i="35"/>
  <c r="W44" i="35"/>
  <c r="V44" i="35"/>
  <c r="T44" i="35"/>
  <c r="S44" i="35"/>
  <c r="R44" i="35"/>
  <c r="Q44" i="35"/>
  <c r="P44" i="35"/>
  <c r="O44" i="35"/>
  <c r="N44" i="35"/>
  <c r="M44" i="35"/>
  <c r="L44" i="35"/>
  <c r="K44" i="35"/>
  <c r="J44" i="35"/>
  <c r="I44" i="35"/>
  <c r="H44" i="35"/>
  <c r="G44" i="35"/>
  <c r="F44" i="35"/>
  <c r="E44" i="35"/>
  <c r="D44" i="35"/>
  <c r="C44" i="35"/>
  <c r="BC28" i="35"/>
  <c r="BB28" i="35"/>
  <c r="BA28" i="35"/>
  <c r="AZ28" i="35"/>
  <c r="AY28" i="35"/>
  <c r="AX28" i="35"/>
  <c r="AW28" i="35"/>
  <c r="AT28" i="35"/>
  <c r="AS28" i="35"/>
  <c r="AR28" i="35"/>
  <c r="AQ28" i="35"/>
  <c r="AP28" i="35"/>
  <c r="AO28" i="35"/>
  <c r="AN28" i="35"/>
  <c r="AM28" i="35"/>
  <c r="AL28" i="35"/>
  <c r="AK28" i="35"/>
  <c r="AJ28" i="35"/>
  <c r="AI28" i="35"/>
  <c r="AH28" i="35"/>
  <c r="AG28" i="35"/>
  <c r="AF28" i="35"/>
  <c r="AE28" i="35"/>
  <c r="AD28" i="35"/>
  <c r="AB28" i="35"/>
  <c r="AA28" i="35"/>
  <c r="Z28" i="35"/>
  <c r="Y28" i="35"/>
  <c r="X28" i="35"/>
  <c r="W28" i="35"/>
  <c r="V28" i="35"/>
  <c r="S28" i="35"/>
  <c r="R28" i="35"/>
  <c r="Q28" i="35"/>
  <c r="P28" i="35"/>
  <c r="O28" i="35"/>
  <c r="N28" i="35"/>
  <c r="M28" i="35"/>
  <c r="L28" i="35"/>
  <c r="K28" i="35"/>
  <c r="J28" i="35"/>
  <c r="I28" i="35"/>
  <c r="H28" i="35"/>
  <c r="G28" i="35"/>
  <c r="F28" i="35"/>
  <c r="E28" i="35"/>
  <c r="D28" i="35"/>
  <c r="C28" i="35"/>
  <c r="BC23" i="35"/>
  <c r="BB23" i="35"/>
  <c r="BA23" i="35"/>
  <c r="AZ23" i="35"/>
  <c r="AY23" i="35"/>
  <c r="AX23" i="35"/>
  <c r="AW23" i="35"/>
  <c r="AT23" i="35"/>
  <c r="AS23" i="35"/>
  <c r="AR23" i="35"/>
  <c r="AQ23" i="35"/>
  <c r="AP23" i="35"/>
  <c r="AO23" i="35"/>
  <c r="AN23" i="35"/>
  <c r="AM23" i="35"/>
  <c r="AL23" i="35"/>
  <c r="AK23" i="35"/>
  <c r="AJ23" i="35"/>
  <c r="AI23" i="35"/>
  <c r="AH23" i="35"/>
  <c r="AG23" i="35"/>
  <c r="AF23" i="35"/>
  <c r="AE23" i="35"/>
  <c r="AD23" i="35"/>
  <c r="AB23" i="35"/>
  <c r="AA23" i="35"/>
  <c r="Z23" i="35"/>
  <c r="Y23" i="35"/>
  <c r="X23" i="35"/>
  <c r="W23" i="35"/>
  <c r="V23" i="35"/>
  <c r="S23" i="35"/>
  <c r="R23" i="35"/>
  <c r="Q23" i="35"/>
  <c r="P23" i="35"/>
  <c r="O23" i="35"/>
  <c r="N23" i="35"/>
  <c r="M23" i="35"/>
  <c r="L23" i="35"/>
  <c r="K23" i="35"/>
  <c r="J23" i="35"/>
  <c r="I23" i="35"/>
  <c r="H23" i="35"/>
  <c r="G23" i="35"/>
  <c r="F23" i="35"/>
  <c r="E23" i="35"/>
  <c r="D23" i="35"/>
  <c r="C23" i="35"/>
  <c r="BC20" i="35"/>
  <c r="BB20" i="35"/>
  <c r="BA20" i="35"/>
  <c r="AZ20" i="35"/>
  <c r="AZ22" i="35" s="1"/>
  <c r="AY20" i="35"/>
  <c r="AX20" i="35"/>
  <c r="AW20" i="35"/>
  <c r="AT20" i="35"/>
  <c r="AS20" i="35"/>
  <c r="AR20" i="35"/>
  <c r="AQ20" i="35"/>
  <c r="AQ22" i="35" s="1"/>
  <c r="AP20" i="35"/>
  <c r="AP22" i="35" s="1"/>
  <c r="AO20" i="35"/>
  <c r="AN20" i="35"/>
  <c r="AM20" i="35"/>
  <c r="AL20" i="35"/>
  <c r="AK20" i="35"/>
  <c r="AJ20" i="35"/>
  <c r="AI20" i="35"/>
  <c r="AH20" i="35"/>
  <c r="AH22" i="35" s="1"/>
  <c r="AG20" i="35"/>
  <c r="AF20" i="35"/>
  <c r="AE20" i="35"/>
  <c r="AD20" i="35"/>
  <c r="AB20" i="35"/>
  <c r="AA20" i="35"/>
  <c r="Z20" i="35"/>
  <c r="Y20" i="35"/>
  <c r="Y22" i="35" s="1"/>
  <c r="X20" i="35"/>
  <c r="W20" i="35"/>
  <c r="V20" i="35"/>
  <c r="S20" i="35"/>
  <c r="R20" i="35"/>
  <c r="Q20" i="35"/>
  <c r="Q22" i="35" s="1"/>
  <c r="P20" i="35"/>
  <c r="O20" i="35"/>
  <c r="N20" i="35"/>
  <c r="L20" i="35"/>
  <c r="K20" i="35"/>
  <c r="J20" i="35"/>
  <c r="I20" i="35"/>
  <c r="H20" i="35"/>
  <c r="G20" i="35"/>
  <c r="F20" i="35"/>
  <c r="E20" i="35"/>
  <c r="D20" i="35"/>
  <c r="C20" i="35"/>
  <c r="BC13" i="35"/>
  <c r="BB13" i="35"/>
  <c r="BA13" i="35"/>
  <c r="AZ13" i="35"/>
  <c r="AY13" i="35"/>
  <c r="AX13" i="35"/>
  <c r="AW13" i="35"/>
  <c r="AT13" i="35"/>
  <c r="AS13" i="35"/>
  <c r="AR13" i="35"/>
  <c r="AQ13" i="35"/>
  <c r="AP13" i="35"/>
  <c r="AO13" i="35"/>
  <c r="AN13" i="35"/>
  <c r="AM13" i="35"/>
  <c r="AL13" i="35"/>
  <c r="AK13" i="35"/>
  <c r="AJ13" i="35"/>
  <c r="AI13" i="35"/>
  <c r="AH13" i="35"/>
  <c r="AG13" i="35"/>
  <c r="AF13" i="35"/>
  <c r="AE13" i="35"/>
  <c r="AD13" i="35"/>
  <c r="AB13" i="35"/>
  <c r="AA13" i="35"/>
  <c r="Z13" i="35"/>
  <c r="Y13" i="35"/>
  <c r="X13" i="35"/>
  <c r="W13" i="35"/>
  <c r="V13" i="35"/>
  <c r="S13" i="35"/>
  <c r="R13" i="35"/>
  <c r="Q13" i="35"/>
  <c r="P13" i="35"/>
  <c r="O13" i="35"/>
  <c r="N13" i="35"/>
  <c r="M13" i="35"/>
  <c r="L13" i="35"/>
  <c r="K13" i="35"/>
  <c r="J13" i="35"/>
  <c r="I13" i="35"/>
  <c r="H13" i="35"/>
  <c r="G13" i="35"/>
  <c r="F13" i="35"/>
  <c r="E13" i="35"/>
  <c r="D13" i="35"/>
  <c r="C13" i="35"/>
  <c r="BC6" i="35"/>
  <c r="BB6" i="35"/>
  <c r="BA6" i="35"/>
  <c r="AZ6" i="35"/>
  <c r="AY6" i="35"/>
  <c r="AX6" i="35"/>
  <c r="AW6" i="35"/>
  <c r="AT6" i="35"/>
  <c r="AS6" i="35"/>
  <c r="AR6" i="35"/>
  <c r="AQ6" i="35"/>
  <c r="AP6" i="35"/>
  <c r="AO6" i="35"/>
  <c r="AN6" i="35"/>
  <c r="AM6" i="35"/>
  <c r="AL6" i="35"/>
  <c r="AK6" i="35"/>
  <c r="AJ6" i="35"/>
  <c r="AI6" i="35"/>
  <c r="AH6" i="35"/>
  <c r="AG6" i="35"/>
  <c r="AF6" i="35"/>
  <c r="AE6" i="35"/>
  <c r="AD6" i="35"/>
  <c r="AB6" i="35"/>
  <c r="AA6" i="35"/>
  <c r="Z6" i="35"/>
  <c r="Y6" i="35"/>
  <c r="X6" i="35"/>
  <c r="W6" i="35"/>
  <c r="V6" i="35"/>
  <c r="S6" i="35"/>
  <c r="R6" i="35"/>
  <c r="Q6" i="35"/>
  <c r="P6" i="35"/>
  <c r="O6" i="35"/>
  <c r="N6" i="35"/>
  <c r="M6" i="35"/>
  <c r="L6" i="35"/>
  <c r="K6" i="35"/>
  <c r="J6" i="35"/>
  <c r="I6" i="35"/>
  <c r="H6" i="35"/>
  <c r="G6" i="35"/>
  <c r="F6" i="35"/>
  <c r="E6" i="35"/>
  <c r="D6" i="35"/>
  <c r="C6" i="35"/>
  <c r="BC5" i="35"/>
  <c r="BB5" i="35"/>
  <c r="BA5" i="35"/>
  <c r="AZ5" i="35"/>
  <c r="AY5" i="35"/>
  <c r="AX5" i="35"/>
  <c r="AW5" i="35"/>
  <c r="AT5" i="35"/>
  <c r="AS5" i="35"/>
  <c r="AR5" i="35"/>
  <c r="AQ5" i="35"/>
  <c r="AP5" i="35"/>
  <c r="AO5" i="35"/>
  <c r="AN5" i="35"/>
  <c r="AM5" i="35"/>
  <c r="AL5" i="35"/>
  <c r="AK5" i="35"/>
  <c r="AJ5" i="35"/>
  <c r="AI5" i="35"/>
  <c r="AH5" i="35"/>
  <c r="AG5" i="35"/>
  <c r="AF5" i="35"/>
  <c r="AE5" i="35"/>
  <c r="AD5" i="35"/>
  <c r="AB5" i="35"/>
  <c r="AA5" i="35"/>
  <c r="Z5" i="35"/>
  <c r="Y5" i="35"/>
  <c r="X5" i="35"/>
  <c r="W5" i="35"/>
  <c r="V5" i="35"/>
  <c r="T5" i="35"/>
  <c r="S5" i="35"/>
  <c r="R5" i="35"/>
  <c r="Q5" i="35"/>
  <c r="P5" i="35"/>
  <c r="O5" i="35"/>
  <c r="N5" i="35"/>
  <c r="M5" i="35"/>
  <c r="L5" i="35"/>
  <c r="K5" i="35"/>
  <c r="J5" i="35"/>
  <c r="I5" i="35"/>
  <c r="H5" i="35"/>
  <c r="G5" i="35"/>
  <c r="F5" i="35"/>
  <c r="E5" i="35"/>
  <c r="D5" i="35"/>
  <c r="C5" i="35"/>
  <c r="BC28" i="42"/>
  <c r="BB28" i="42"/>
  <c r="BA28" i="42"/>
  <c r="AZ28" i="42"/>
  <c r="AY28" i="42"/>
  <c r="AX28" i="42"/>
  <c r="AW28" i="42"/>
  <c r="AU28" i="42"/>
  <c r="AT28" i="42"/>
  <c r="AS28" i="42"/>
  <c r="AR28" i="42"/>
  <c r="AQ28" i="42"/>
  <c r="AP28" i="42"/>
  <c r="AO28" i="42"/>
  <c r="AN28" i="42"/>
  <c r="AM28" i="42"/>
  <c r="AL28" i="42"/>
  <c r="AK28" i="42"/>
  <c r="AJ28" i="42"/>
  <c r="AI28" i="42"/>
  <c r="AH28" i="42"/>
  <c r="AG28" i="42"/>
  <c r="AF28" i="42"/>
  <c r="AE28" i="42"/>
  <c r="AD28" i="42"/>
  <c r="BC27" i="42"/>
  <c r="BB27" i="42"/>
  <c r="BA27" i="42"/>
  <c r="AZ27" i="42"/>
  <c r="AY27" i="42"/>
  <c r="AX27" i="42"/>
  <c r="AW27" i="42"/>
  <c r="AU27" i="42"/>
  <c r="AT27" i="42"/>
  <c r="AS27" i="42"/>
  <c r="AR27" i="42"/>
  <c r="AQ27" i="42"/>
  <c r="AP27" i="42"/>
  <c r="AO27" i="42"/>
  <c r="AN27" i="42"/>
  <c r="AM27" i="42"/>
  <c r="AL27" i="42"/>
  <c r="AK27" i="42"/>
  <c r="AJ27" i="42"/>
  <c r="AI27" i="42"/>
  <c r="AH27" i="42"/>
  <c r="AG27" i="42"/>
  <c r="AF27" i="42"/>
  <c r="AE27" i="42"/>
  <c r="AD27" i="42"/>
  <c r="BC24" i="42"/>
  <c r="BB24" i="42"/>
  <c r="BA24" i="42"/>
  <c r="AZ24" i="42"/>
  <c r="AY24" i="42"/>
  <c r="AX24" i="42"/>
  <c r="AW24" i="42"/>
  <c r="AU24" i="42"/>
  <c r="AT24" i="42"/>
  <c r="AS24" i="42"/>
  <c r="AR24" i="42"/>
  <c r="AQ24" i="42"/>
  <c r="AP24" i="42"/>
  <c r="AO24" i="42"/>
  <c r="AN24" i="42"/>
  <c r="AM24" i="42"/>
  <c r="AL24" i="42"/>
  <c r="AK24" i="42"/>
  <c r="AJ24" i="42"/>
  <c r="AI24" i="42"/>
  <c r="AH24" i="42"/>
  <c r="AG24" i="42"/>
  <c r="AF24" i="42"/>
  <c r="AE24" i="42"/>
  <c r="AD24" i="42"/>
  <c r="BC22" i="42"/>
  <c r="BB22" i="42"/>
  <c r="BA22" i="42"/>
  <c r="AZ22" i="42"/>
  <c r="AY22" i="42"/>
  <c r="AX22" i="42"/>
  <c r="AW22" i="42"/>
  <c r="AU22" i="42"/>
  <c r="AT22" i="42"/>
  <c r="AS22" i="42"/>
  <c r="AR22" i="42"/>
  <c r="AQ22" i="42"/>
  <c r="AP22" i="42"/>
  <c r="AO22" i="42"/>
  <c r="AN22" i="42"/>
  <c r="AM22" i="42"/>
  <c r="AL22" i="42"/>
  <c r="AK22" i="42"/>
  <c r="AJ22" i="42"/>
  <c r="AI22" i="42"/>
  <c r="AH22" i="42"/>
  <c r="AG22" i="42"/>
  <c r="AF22" i="42"/>
  <c r="AE22" i="42"/>
  <c r="AD22" i="42"/>
  <c r="BC21" i="42"/>
  <c r="BB21" i="42"/>
  <c r="BA21" i="42"/>
  <c r="AZ21" i="42"/>
  <c r="AY21" i="42"/>
  <c r="AX21" i="42"/>
  <c r="AW21" i="42"/>
  <c r="AU21" i="42"/>
  <c r="AT21" i="42"/>
  <c r="AS21" i="42"/>
  <c r="AR21" i="42"/>
  <c r="AQ21" i="42"/>
  <c r="AP21" i="42"/>
  <c r="AO21" i="42"/>
  <c r="AN21" i="42"/>
  <c r="AM21" i="42"/>
  <c r="AL21" i="42"/>
  <c r="AK21" i="42"/>
  <c r="AJ21" i="42"/>
  <c r="AI21" i="42"/>
  <c r="AH21" i="42"/>
  <c r="AG21" i="42"/>
  <c r="AF21" i="42"/>
  <c r="AE21" i="42"/>
  <c r="AD21" i="42"/>
  <c r="BC20" i="42"/>
  <c r="BB20" i="42"/>
  <c r="BA20" i="42"/>
  <c r="AZ20" i="42"/>
  <c r="AY20" i="42"/>
  <c r="AX20" i="42"/>
  <c r="AW20" i="42"/>
  <c r="AU20" i="42"/>
  <c r="AT20" i="42"/>
  <c r="AS20" i="42"/>
  <c r="AR20" i="42"/>
  <c r="AQ20" i="42"/>
  <c r="AP20" i="42"/>
  <c r="AO20" i="42"/>
  <c r="AN20" i="42"/>
  <c r="AM20" i="42"/>
  <c r="AL20" i="42"/>
  <c r="AK20" i="42"/>
  <c r="AJ20" i="42"/>
  <c r="AI20" i="42"/>
  <c r="AH20" i="42"/>
  <c r="AG20" i="42"/>
  <c r="AF20" i="42"/>
  <c r="AE20" i="42"/>
  <c r="AD20" i="42"/>
  <c r="BC19" i="42"/>
  <c r="BB19" i="42"/>
  <c r="BA19" i="42"/>
  <c r="AZ19" i="42"/>
  <c r="AY19" i="42"/>
  <c r="AX19" i="42"/>
  <c r="AW19" i="42"/>
  <c r="AU19" i="42"/>
  <c r="AT19" i="42"/>
  <c r="AS19" i="42"/>
  <c r="AR19" i="42"/>
  <c r="AQ19" i="42"/>
  <c r="AP19" i="42"/>
  <c r="AO19" i="42"/>
  <c r="AN19" i="42"/>
  <c r="AM19" i="42"/>
  <c r="AL19" i="42"/>
  <c r="AK19" i="42"/>
  <c r="AJ19" i="42"/>
  <c r="AI19" i="42"/>
  <c r="AH19" i="42"/>
  <c r="AG19" i="42"/>
  <c r="AF19" i="42"/>
  <c r="AE19" i="42"/>
  <c r="AD19" i="42"/>
  <c r="BC18" i="42"/>
  <c r="BB18" i="42"/>
  <c r="BA18" i="42"/>
  <c r="AZ18" i="42"/>
  <c r="AY18" i="42"/>
  <c r="AX18" i="42"/>
  <c r="AW18" i="42"/>
  <c r="AU18" i="42"/>
  <c r="AT18" i="42"/>
  <c r="AS18" i="42"/>
  <c r="AR18" i="42"/>
  <c r="AQ18" i="42"/>
  <c r="AP18" i="42"/>
  <c r="AO18" i="42"/>
  <c r="AN18" i="42"/>
  <c r="AM18" i="42"/>
  <c r="AL18" i="42"/>
  <c r="AK18" i="42"/>
  <c r="AJ18" i="42"/>
  <c r="AI18" i="42"/>
  <c r="AH18" i="42"/>
  <c r="AG18" i="42"/>
  <c r="AF18" i="42"/>
  <c r="AE18" i="42"/>
  <c r="AD18" i="42"/>
  <c r="BC17" i="42"/>
  <c r="BB17" i="42"/>
  <c r="BA17" i="42"/>
  <c r="AZ17" i="42"/>
  <c r="AY17" i="42"/>
  <c r="AX17" i="42"/>
  <c r="AW17" i="42"/>
  <c r="AU17" i="42"/>
  <c r="AT17" i="42"/>
  <c r="AS17" i="42"/>
  <c r="AR17" i="42"/>
  <c r="AQ17" i="42"/>
  <c r="AP17" i="42"/>
  <c r="AO17" i="42"/>
  <c r="AN17" i="42"/>
  <c r="AM17" i="42"/>
  <c r="AL17" i="42"/>
  <c r="AK17" i="42"/>
  <c r="AJ17" i="42"/>
  <c r="AI17" i="42"/>
  <c r="AH17" i="42"/>
  <c r="AG17" i="42"/>
  <c r="AF17" i="42"/>
  <c r="AE17" i="42"/>
  <c r="AD17" i="42"/>
  <c r="BC16" i="42"/>
  <c r="BB16" i="42"/>
  <c r="BA16" i="42"/>
  <c r="AZ16" i="42"/>
  <c r="AY16" i="42"/>
  <c r="AX16" i="42"/>
  <c r="AW16" i="42"/>
  <c r="AU16" i="42"/>
  <c r="AT16" i="42"/>
  <c r="AS16" i="42"/>
  <c r="AR16" i="42"/>
  <c r="AQ16" i="42"/>
  <c r="AP16" i="42"/>
  <c r="AO16" i="42"/>
  <c r="AN16" i="42"/>
  <c r="AM16" i="42"/>
  <c r="AL16" i="42"/>
  <c r="AK16" i="42"/>
  <c r="AJ16" i="42"/>
  <c r="AI16" i="42"/>
  <c r="AH16" i="42"/>
  <c r="AG16" i="42"/>
  <c r="AF16" i="42"/>
  <c r="AE16" i="42"/>
  <c r="AD16" i="42"/>
  <c r="BC15" i="42"/>
  <c r="BB15" i="42"/>
  <c r="BA15" i="42"/>
  <c r="AZ15" i="42"/>
  <c r="AY15" i="42"/>
  <c r="AX15" i="42"/>
  <c r="AW15" i="42"/>
  <c r="AU15" i="42"/>
  <c r="AT15" i="42"/>
  <c r="AS15" i="42"/>
  <c r="AR15" i="42"/>
  <c r="AQ15" i="42"/>
  <c r="AP15" i="42"/>
  <c r="AO15" i="42"/>
  <c r="AN15" i="42"/>
  <c r="AM15" i="42"/>
  <c r="AL15" i="42"/>
  <c r="AK15" i="42"/>
  <c r="AJ15" i="42"/>
  <c r="AI15" i="42"/>
  <c r="AH15" i="42"/>
  <c r="AG15" i="42"/>
  <c r="AF15" i="42"/>
  <c r="AE15" i="42"/>
  <c r="AD15" i="42"/>
  <c r="BC14" i="42"/>
  <c r="BB14" i="42"/>
  <c r="BA14" i="42"/>
  <c r="AZ14" i="42"/>
  <c r="AY14" i="42"/>
  <c r="AX14" i="42"/>
  <c r="AW14" i="42"/>
  <c r="AU14" i="42"/>
  <c r="AT14" i="42"/>
  <c r="AS14" i="42"/>
  <c r="AR14" i="42"/>
  <c r="AQ14" i="42"/>
  <c r="AP14" i="42"/>
  <c r="AO14" i="42"/>
  <c r="AN14" i="42"/>
  <c r="AM14" i="42"/>
  <c r="AL14" i="42"/>
  <c r="AK14" i="42"/>
  <c r="AJ14" i="42"/>
  <c r="AI14" i="42"/>
  <c r="AH14" i="42"/>
  <c r="AG14" i="42"/>
  <c r="AF14" i="42"/>
  <c r="AE14" i="42"/>
  <c r="AD14" i="42"/>
  <c r="BC13" i="42"/>
  <c r="BB13" i="42"/>
  <c r="BA13" i="42"/>
  <c r="AZ13" i="42"/>
  <c r="AY13" i="42"/>
  <c r="AX13" i="42"/>
  <c r="AW13" i="42"/>
  <c r="AU13" i="42"/>
  <c r="AT13" i="42"/>
  <c r="AS13" i="42"/>
  <c r="AR13" i="42"/>
  <c r="AQ13" i="42"/>
  <c r="AP13" i="42"/>
  <c r="AO13" i="42"/>
  <c r="AN13" i="42"/>
  <c r="AM13" i="42"/>
  <c r="AL13" i="42"/>
  <c r="AK13" i="42"/>
  <c r="AJ13" i="42"/>
  <c r="AI13" i="42"/>
  <c r="AH13" i="42"/>
  <c r="AG13" i="42"/>
  <c r="AF13" i="42"/>
  <c r="AE13" i="42"/>
  <c r="AD13" i="42"/>
  <c r="BC12" i="42"/>
  <c r="BB12" i="42"/>
  <c r="BA12" i="42"/>
  <c r="AZ12" i="42"/>
  <c r="AY12" i="42"/>
  <c r="AX12" i="42"/>
  <c r="AW12" i="42"/>
  <c r="AU12" i="42"/>
  <c r="AT12" i="42"/>
  <c r="AS12" i="42"/>
  <c r="AR12" i="42"/>
  <c r="AQ12" i="42"/>
  <c r="AP12" i="42"/>
  <c r="AO12" i="42"/>
  <c r="AN12" i="42"/>
  <c r="AM12" i="42"/>
  <c r="AL12" i="42"/>
  <c r="AK12" i="42"/>
  <c r="AJ12" i="42"/>
  <c r="AI12" i="42"/>
  <c r="AH12" i="42"/>
  <c r="AG12" i="42"/>
  <c r="AF12" i="42"/>
  <c r="AE12" i="42"/>
  <c r="AD12" i="42"/>
  <c r="BC5" i="42"/>
  <c r="BB5" i="42"/>
  <c r="BA5" i="42"/>
  <c r="AZ5" i="42"/>
  <c r="AY5" i="42"/>
  <c r="AX5" i="42"/>
  <c r="AW5" i="42"/>
  <c r="AU5" i="42"/>
  <c r="AT5" i="42"/>
  <c r="AS5" i="42"/>
  <c r="AR5" i="42"/>
  <c r="AQ5" i="42"/>
  <c r="AP5" i="42"/>
  <c r="AO5" i="42"/>
  <c r="AN5" i="42"/>
  <c r="AM5" i="42"/>
  <c r="AL5" i="42"/>
  <c r="AK5" i="42"/>
  <c r="AJ5" i="42"/>
  <c r="AI5" i="42"/>
  <c r="AH5" i="42"/>
  <c r="AG5" i="42"/>
  <c r="AF5" i="42"/>
  <c r="AE5" i="42"/>
  <c r="AD5" i="42"/>
  <c r="BC23" i="43"/>
  <c r="BB23" i="43"/>
  <c r="BA23" i="43"/>
  <c r="AZ23" i="43"/>
  <c r="AY23" i="43"/>
  <c r="AX23" i="43"/>
  <c r="AW23" i="43"/>
  <c r="AU23" i="43"/>
  <c r="AT23" i="43"/>
  <c r="AS23" i="43"/>
  <c r="AR23" i="43"/>
  <c r="AQ23" i="43"/>
  <c r="AP23" i="43"/>
  <c r="AO23" i="43"/>
  <c r="AN23" i="43"/>
  <c r="AM23" i="43"/>
  <c r="AL23" i="43"/>
  <c r="AK23" i="43"/>
  <c r="AJ23" i="43"/>
  <c r="AI23" i="43"/>
  <c r="AH23" i="43"/>
  <c r="AG23" i="43"/>
  <c r="AF23" i="43"/>
  <c r="AE23" i="43"/>
  <c r="AD23" i="43"/>
  <c r="AB23" i="43"/>
  <c r="AA23" i="43"/>
  <c r="Z23" i="43"/>
  <c r="Y23" i="43"/>
  <c r="X23" i="43"/>
  <c r="W23" i="43"/>
  <c r="V23" i="43"/>
  <c r="T23" i="43"/>
  <c r="S23" i="43"/>
  <c r="R23" i="43"/>
  <c r="Q23" i="43"/>
  <c r="P23" i="43"/>
  <c r="O23" i="43"/>
  <c r="N23" i="43"/>
  <c r="M23" i="43"/>
  <c r="L23" i="43"/>
  <c r="K23" i="43"/>
  <c r="J23" i="43"/>
  <c r="I23" i="43"/>
  <c r="H23" i="43"/>
  <c r="G23" i="43"/>
  <c r="F23" i="43"/>
  <c r="E23" i="43"/>
  <c r="D23" i="43"/>
  <c r="C23" i="43"/>
  <c r="BC17" i="43"/>
  <c r="BC20" i="43" s="1"/>
  <c r="BB17" i="43"/>
  <c r="BB20" i="43" s="1"/>
  <c r="BA17" i="43"/>
  <c r="BA20" i="43" s="1"/>
  <c r="AZ17" i="43"/>
  <c r="AZ20" i="43" s="1"/>
  <c r="AY17" i="43"/>
  <c r="AY20" i="43" s="1"/>
  <c r="AX17" i="43"/>
  <c r="AX20" i="43" s="1"/>
  <c r="AW17" i="43"/>
  <c r="AW20" i="43" s="1"/>
  <c r="AT17" i="43"/>
  <c r="AT20" i="43" s="1"/>
  <c r="AS17" i="43"/>
  <c r="AS20" i="43" s="1"/>
  <c r="AR17" i="43"/>
  <c r="AR20" i="43" s="1"/>
  <c r="AQ17" i="43"/>
  <c r="AQ20" i="43" s="1"/>
  <c r="AP17" i="43"/>
  <c r="AP20" i="43" s="1"/>
  <c r="AO17" i="43"/>
  <c r="AO20" i="43" s="1"/>
  <c r="AN17" i="43"/>
  <c r="AN20" i="43" s="1"/>
  <c r="AM17" i="43"/>
  <c r="AM20" i="43" s="1"/>
  <c r="AL17" i="43"/>
  <c r="AL20" i="43" s="1"/>
  <c r="AK17" i="43"/>
  <c r="AK20" i="43" s="1"/>
  <c r="AJ17" i="43"/>
  <c r="AJ20" i="43" s="1"/>
  <c r="AI17" i="43"/>
  <c r="AI20" i="43" s="1"/>
  <c r="AH17" i="43"/>
  <c r="AH20" i="43" s="1"/>
  <c r="AG17" i="43"/>
  <c r="AG20" i="43" s="1"/>
  <c r="AF17" i="43"/>
  <c r="AF20" i="43" s="1"/>
  <c r="AE17" i="43"/>
  <c r="AE20" i="43" s="1"/>
  <c r="AD17" i="43"/>
  <c r="AD20" i="43" s="1"/>
  <c r="AB17" i="43"/>
  <c r="AB20" i="43" s="1"/>
  <c r="AA17" i="43"/>
  <c r="AA20" i="43" s="1"/>
  <c r="Z17" i="43"/>
  <c r="Z20" i="43" s="1"/>
  <c r="Y17" i="43"/>
  <c r="Y20" i="43" s="1"/>
  <c r="X17" i="43"/>
  <c r="X20" i="43" s="1"/>
  <c r="W17" i="43"/>
  <c r="W20" i="43" s="1"/>
  <c r="V17" i="43"/>
  <c r="V20" i="43" s="1"/>
  <c r="S17" i="43"/>
  <c r="S20" i="43" s="1"/>
  <c r="R17" i="43"/>
  <c r="R20" i="43" s="1"/>
  <c r="Q17" i="43"/>
  <c r="Q20" i="43" s="1"/>
  <c r="P17" i="43"/>
  <c r="P20" i="43" s="1"/>
  <c r="O17" i="43"/>
  <c r="O20" i="43" s="1"/>
  <c r="N17" i="43"/>
  <c r="N20" i="43" s="1"/>
  <c r="M17" i="43"/>
  <c r="M20" i="43" s="1"/>
  <c r="L17" i="43"/>
  <c r="L20" i="43" s="1"/>
  <c r="K17" i="43"/>
  <c r="K20" i="43" s="1"/>
  <c r="J17" i="43"/>
  <c r="J20" i="43" s="1"/>
  <c r="I17" i="43"/>
  <c r="I20" i="43" s="1"/>
  <c r="H17" i="43"/>
  <c r="H20" i="43" s="1"/>
  <c r="G17" i="43"/>
  <c r="G20" i="43" s="1"/>
  <c r="F17" i="43"/>
  <c r="F20" i="43" s="1"/>
  <c r="E17" i="43"/>
  <c r="E20" i="43" s="1"/>
  <c r="D17" i="43"/>
  <c r="D20" i="43" s="1"/>
  <c r="C17" i="43"/>
  <c r="C20" i="43" s="1"/>
  <c r="BC11" i="43"/>
  <c r="BB11" i="43"/>
  <c r="BA11" i="43"/>
  <c r="AZ11" i="43"/>
  <c r="AY11" i="43"/>
  <c r="AX11" i="43"/>
  <c r="AW11" i="43"/>
  <c r="AT11" i="43"/>
  <c r="AS11" i="43"/>
  <c r="AR11" i="43"/>
  <c r="AQ11" i="43"/>
  <c r="AP11" i="43"/>
  <c r="AO11" i="43"/>
  <c r="AN11" i="43"/>
  <c r="AM11" i="43"/>
  <c r="AL11" i="43"/>
  <c r="AK11" i="43"/>
  <c r="AJ11" i="43"/>
  <c r="AI11" i="43"/>
  <c r="AH11" i="43"/>
  <c r="AG11" i="43"/>
  <c r="AF11" i="43"/>
  <c r="AE11" i="43"/>
  <c r="AD11" i="43"/>
  <c r="AB11" i="43"/>
  <c r="AA11" i="43"/>
  <c r="Z11" i="43"/>
  <c r="Y11" i="43"/>
  <c r="X11" i="43"/>
  <c r="W11" i="43"/>
  <c r="V11" i="43"/>
  <c r="S11" i="43"/>
  <c r="R11" i="43"/>
  <c r="Q11" i="43"/>
  <c r="P11" i="43"/>
  <c r="O11" i="43"/>
  <c r="N11" i="43"/>
  <c r="M11" i="43"/>
  <c r="L11" i="43"/>
  <c r="K11" i="43"/>
  <c r="J11" i="43"/>
  <c r="I11" i="43"/>
  <c r="H11" i="43"/>
  <c r="G11" i="43"/>
  <c r="F11" i="43"/>
  <c r="E11" i="43"/>
  <c r="D11" i="43"/>
  <c r="C11" i="43"/>
  <c r="BC10" i="43"/>
  <c r="BB10" i="43"/>
  <c r="BA10" i="43"/>
  <c r="AZ10" i="43"/>
  <c r="AY10" i="43"/>
  <c r="AX10" i="43"/>
  <c r="AW10" i="43"/>
  <c r="AT10" i="43"/>
  <c r="AS10" i="43"/>
  <c r="AR10" i="43"/>
  <c r="AQ10" i="43"/>
  <c r="AP10" i="43"/>
  <c r="AO10" i="43"/>
  <c r="AN10" i="43"/>
  <c r="AM10" i="43"/>
  <c r="AL10" i="43"/>
  <c r="AK10" i="43"/>
  <c r="AJ10" i="43"/>
  <c r="AI10" i="43"/>
  <c r="AH10" i="43"/>
  <c r="AG10" i="43"/>
  <c r="AF10" i="43"/>
  <c r="AE10" i="43"/>
  <c r="AD10" i="43"/>
  <c r="AB10" i="43"/>
  <c r="AA10" i="43"/>
  <c r="Z10" i="43"/>
  <c r="Y10" i="43"/>
  <c r="X10" i="43"/>
  <c r="W10" i="43"/>
  <c r="V10" i="43"/>
  <c r="S10" i="43"/>
  <c r="R10" i="43"/>
  <c r="Q10" i="43"/>
  <c r="P10" i="43"/>
  <c r="O10" i="43"/>
  <c r="N10" i="43"/>
  <c r="M10" i="43"/>
  <c r="L10" i="43"/>
  <c r="K10" i="43"/>
  <c r="J10" i="43"/>
  <c r="I10" i="43"/>
  <c r="H10" i="43"/>
  <c r="G10" i="43"/>
  <c r="F10" i="43"/>
  <c r="E10" i="43"/>
  <c r="D10" i="43"/>
  <c r="C10" i="43"/>
  <c r="BC9" i="43"/>
  <c r="BB9" i="43"/>
  <c r="BA9" i="43"/>
  <c r="AZ9" i="43"/>
  <c r="AY9" i="43"/>
  <c r="AX9" i="43"/>
  <c r="AW9" i="43"/>
  <c r="AT9" i="43"/>
  <c r="AS9" i="43"/>
  <c r="AR9" i="43"/>
  <c r="AQ9" i="43"/>
  <c r="AP9" i="43"/>
  <c r="AO9" i="43"/>
  <c r="AN9" i="43"/>
  <c r="AM9" i="43"/>
  <c r="AL9" i="43"/>
  <c r="AK9" i="43"/>
  <c r="AJ9" i="43"/>
  <c r="AI9" i="43"/>
  <c r="AH9" i="43"/>
  <c r="AG9" i="43"/>
  <c r="AF9" i="43"/>
  <c r="AE9" i="43"/>
  <c r="AD9" i="43"/>
  <c r="AB9" i="43"/>
  <c r="AA9" i="43"/>
  <c r="Z9" i="43"/>
  <c r="Y9" i="43"/>
  <c r="X9" i="43"/>
  <c r="W9" i="43"/>
  <c r="V9" i="43"/>
  <c r="S9" i="43"/>
  <c r="R9" i="43"/>
  <c r="Q9" i="43"/>
  <c r="P9" i="43"/>
  <c r="O9" i="43"/>
  <c r="N9" i="43"/>
  <c r="M9" i="43"/>
  <c r="L9" i="43"/>
  <c r="K9" i="43"/>
  <c r="J9" i="43"/>
  <c r="I9" i="43"/>
  <c r="H9" i="43"/>
  <c r="G9" i="43"/>
  <c r="F9" i="43"/>
  <c r="E9" i="43"/>
  <c r="D9" i="43"/>
  <c r="C9" i="43"/>
  <c r="BC5" i="43"/>
  <c r="BB5" i="43"/>
  <c r="BA5" i="43"/>
  <c r="AZ5" i="43"/>
  <c r="AY5" i="43"/>
  <c r="AX5" i="43"/>
  <c r="AW5" i="43"/>
  <c r="AT5" i="43"/>
  <c r="AS5" i="43"/>
  <c r="AR5" i="43"/>
  <c r="AQ5" i="43"/>
  <c r="AP5" i="43"/>
  <c r="AO5" i="43"/>
  <c r="AN5" i="43"/>
  <c r="AM5" i="43"/>
  <c r="AL5" i="43"/>
  <c r="AK5" i="43"/>
  <c r="AJ5" i="43"/>
  <c r="AI5" i="43"/>
  <c r="AH5" i="43"/>
  <c r="AG5" i="43"/>
  <c r="AF5" i="43"/>
  <c r="AE5" i="43"/>
  <c r="AD5" i="43"/>
  <c r="AB5" i="43"/>
  <c r="AA5" i="43"/>
  <c r="Z5" i="43"/>
  <c r="Y5" i="43"/>
  <c r="X5" i="43"/>
  <c r="W5" i="43"/>
  <c r="V5" i="43"/>
  <c r="T5" i="43"/>
  <c r="S5" i="43"/>
  <c r="R5" i="43"/>
  <c r="Q5" i="43"/>
  <c r="P5" i="43"/>
  <c r="O5" i="43"/>
  <c r="N5" i="43"/>
  <c r="M5" i="43"/>
  <c r="L5" i="43"/>
  <c r="K5" i="43"/>
  <c r="J5" i="43"/>
  <c r="I5" i="43"/>
  <c r="H5" i="43"/>
  <c r="G5" i="43"/>
  <c r="F5" i="43"/>
  <c r="E5" i="43"/>
  <c r="D5" i="43"/>
  <c r="BB40" i="21" l="1"/>
  <c r="V40" i="21"/>
  <c r="AI40" i="21"/>
  <c r="AQ40" i="21"/>
  <c r="T13" i="16"/>
  <c r="N13" i="16"/>
  <c r="J40" i="21"/>
  <c r="R40" i="21"/>
  <c r="Y40" i="21"/>
  <c r="W8" i="50"/>
  <c r="AF8" i="50"/>
  <c r="AN8" i="50"/>
  <c r="AW8" i="50"/>
  <c r="D8" i="50"/>
  <c r="H8" i="50"/>
  <c r="P8" i="50"/>
  <c r="AD14" i="13"/>
  <c r="AL14" i="13"/>
  <c r="AT14" i="13"/>
  <c r="BC14" i="13"/>
  <c r="AE14" i="13"/>
  <c r="AM14" i="13"/>
  <c r="AU14" i="13"/>
  <c r="G46" i="20"/>
  <c r="O46" i="20"/>
  <c r="X46" i="20"/>
  <c r="AG46" i="20"/>
  <c r="AO46" i="20"/>
  <c r="AX46" i="20"/>
  <c r="I46" i="20"/>
  <c r="Q46" i="20"/>
  <c r="Z46" i="20"/>
  <c r="AI46" i="20"/>
  <c r="AQ46" i="20"/>
  <c r="AZ46" i="20"/>
  <c r="AW46" i="20"/>
  <c r="J46" i="20"/>
  <c r="R46" i="20"/>
  <c r="AA46" i="20"/>
  <c r="AJ46" i="20"/>
  <c r="AR46" i="20"/>
  <c r="D46" i="20"/>
  <c r="L46" i="20"/>
  <c r="T46" i="20"/>
  <c r="AD46" i="20"/>
  <c r="AL46" i="20"/>
  <c r="AT46" i="20"/>
  <c r="BC46" i="20"/>
  <c r="W46" i="20"/>
  <c r="AF46" i="20"/>
  <c r="AN46" i="20"/>
  <c r="C14" i="31"/>
  <c r="D15" i="16"/>
  <c r="D17" i="16" s="1"/>
  <c r="E13" i="16"/>
  <c r="V13" i="16"/>
  <c r="H15" i="16"/>
  <c r="H17" i="16" s="1"/>
  <c r="M15" i="16"/>
  <c r="M17" i="16" s="1"/>
  <c r="U13" i="16"/>
  <c r="E15" i="16"/>
  <c r="E17" i="16" s="1"/>
  <c r="Z15" i="16"/>
  <c r="Z17" i="16" s="1"/>
  <c r="R13" i="16"/>
  <c r="U15" i="16"/>
  <c r="U17" i="16" s="1"/>
  <c r="L15" i="16"/>
  <c r="L17" i="16" s="1"/>
  <c r="G13" i="16"/>
  <c r="R15" i="16"/>
  <c r="R17" i="16" s="1"/>
  <c r="F15" i="16"/>
  <c r="F17" i="16" s="1"/>
  <c r="K13" i="16"/>
  <c r="X15" i="16"/>
  <c r="X17" i="16" s="1"/>
  <c r="Z13" i="16"/>
  <c r="J15" i="16"/>
  <c r="J17" i="16" s="1"/>
  <c r="D13" i="16"/>
  <c r="P15" i="16"/>
  <c r="P17" i="16" s="1"/>
  <c r="AB15" i="16"/>
  <c r="AB17" i="16" s="1"/>
  <c r="T15" i="16"/>
  <c r="T17" i="16" s="1"/>
  <c r="P13" i="16"/>
  <c r="J13" i="16"/>
  <c r="S13" i="16"/>
  <c r="N15" i="16"/>
  <c r="N17" i="16" s="1"/>
  <c r="Q13" i="16"/>
  <c r="O13" i="16"/>
  <c r="AA15" i="16"/>
  <c r="AA17" i="16" s="1"/>
  <c r="W13" i="16"/>
  <c r="S15" i="16"/>
  <c r="S17" i="16" s="1"/>
  <c r="Y13" i="16"/>
  <c r="L13" i="16"/>
  <c r="K15" i="16"/>
  <c r="K17" i="16" s="1"/>
  <c r="Y15" i="16"/>
  <c r="Y17" i="16" s="1"/>
  <c r="W15" i="16"/>
  <c r="W17" i="16" s="1"/>
  <c r="H13" i="16"/>
  <c r="C15" i="16"/>
  <c r="C17" i="16" s="1"/>
  <c r="Q15" i="16"/>
  <c r="Q17" i="16" s="1"/>
  <c r="O15" i="16"/>
  <c r="O17" i="16" s="1"/>
  <c r="AB13" i="16"/>
  <c r="I15" i="16"/>
  <c r="I17" i="16" s="1"/>
  <c r="G15" i="16"/>
  <c r="G17" i="16" s="1"/>
  <c r="X13" i="16"/>
  <c r="V15" i="16"/>
  <c r="V17" i="16" s="1"/>
  <c r="I13" i="16"/>
  <c r="AF22" i="35"/>
  <c r="AN22" i="35"/>
  <c r="N22" i="35"/>
  <c r="F22" i="35"/>
  <c r="AR42" i="35"/>
  <c r="BA42" i="35"/>
  <c r="BC42" i="35"/>
  <c r="V22" i="35"/>
  <c r="AE22" i="35"/>
  <c r="AM22" i="35"/>
  <c r="E22" i="35"/>
  <c r="I42" i="35"/>
  <c r="Z42" i="35"/>
  <c r="AQ42" i="35"/>
  <c r="AZ42" i="35"/>
  <c r="AJ42" i="35"/>
  <c r="C42" i="35"/>
  <c r="K42" i="35"/>
  <c r="S42" i="35"/>
  <c r="AB42" i="35"/>
  <c r="AK42" i="35"/>
  <c r="AS42" i="35"/>
  <c r="BB42" i="35"/>
  <c r="D42" i="35"/>
  <c r="L42" i="35"/>
  <c r="T42" i="35"/>
  <c r="AD42" i="35"/>
  <c r="AL42" i="35"/>
  <c r="AT42" i="35"/>
  <c r="R42" i="35"/>
  <c r="BC22" i="35"/>
  <c r="E42" i="35"/>
  <c r="M42" i="35"/>
  <c r="V42" i="35"/>
  <c r="AE42" i="35"/>
  <c r="AM42" i="35"/>
  <c r="AU42" i="35"/>
  <c r="Q42" i="35"/>
  <c r="AI42" i="35"/>
  <c r="AD22" i="35"/>
  <c r="AL22" i="35"/>
  <c r="AT22" i="35"/>
  <c r="F42" i="35"/>
  <c r="N42" i="35"/>
  <c r="AW42" i="35"/>
  <c r="J42" i="35"/>
  <c r="X42" i="35"/>
  <c r="AG42" i="35"/>
  <c r="AO42" i="35"/>
  <c r="AX42" i="35"/>
  <c r="AA42" i="35"/>
  <c r="M43" i="35"/>
  <c r="D12" i="35"/>
  <c r="L12" i="35"/>
  <c r="E34" i="35"/>
  <c r="M34" i="35"/>
  <c r="H42" i="35"/>
  <c r="P42" i="35"/>
  <c r="Y42" i="35"/>
  <c r="AH42" i="35"/>
  <c r="AP42" i="35"/>
  <c r="AY42" i="35"/>
  <c r="I34" i="35"/>
  <c r="Q34" i="35"/>
  <c r="W42" i="35"/>
  <c r="AF42" i="35"/>
  <c r="AN42" i="35"/>
  <c r="G42" i="35"/>
  <c r="O42" i="35"/>
  <c r="V12" i="35"/>
  <c r="AE12" i="35"/>
  <c r="AM12" i="35"/>
  <c r="AX22" i="35"/>
  <c r="AX34" i="35"/>
  <c r="E12" i="35"/>
  <c r="M12" i="35"/>
  <c r="AX12" i="35"/>
  <c r="G22" i="35"/>
  <c r="F12" i="35"/>
  <c r="N12" i="35"/>
  <c r="AY12" i="35"/>
  <c r="Y34" i="35"/>
  <c r="AH34" i="35"/>
  <c r="AP34" i="35"/>
  <c r="AU12" i="35"/>
  <c r="Y12" i="35"/>
  <c r="AZ12" i="35"/>
  <c r="Z12" i="35"/>
  <c r="AI12" i="35"/>
  <c r="AQ12" i="35"/>
  <c r="BA12" i="35"/>
  <c r="AA22" i="35"/>
  <c r="AJ22" i="35"/>
  <c r="AR22" i="35"/>
  <c r="BB22" i="35"/>
  <c r="BB34" i="35"/>
  <c r="Q12" i="35"/>
  <c r="AA12" i="35"/>
  <c r="AJ12" i="35"/>
  <c r="AR12" i="35"/>
  <c r="BB12" i="35"/>
  <c r="R22" i="35"/>
  <c r="AK22" i="35"/>
  <c r="J12" i="35"/>
  <c r="R12" i="35"/>
  <c r="AB12" i="35"/>
  <c r="AK12" i="35"/>
  <c r="AS12" i="35"/>
  <c r="BC12" i="35"/>
  <c r="S22" i="35"/>
  <c r="AD34" i="35"/>
  <c r="AL34" i="35"/>
  <c r="AT34" i="35"/>
  <c r="C12" i="35"/>
  <c r="K12" i="35"/>
  <c r="S12" i="35"/>
  <c r="AD12" i="35"/>
  <c r="AL12" i="35"/>
  <c r="AT12" i="35"/>
  <c r="C22" i="35"/>
  <c r="K22" i="35"/>
  <c r="M22" i="35"/>
  <c r="BC40" i="21"/>
  <c r="AE40" i="21"/>
  <c r="AU40" i="21"/>
  <c r="F40" i="21"/>
  <c r="AH14" i="14"/>
  <c r="AP14" i="14"/>
  <c r="V20" i="14"/>
  <c r="N20" i="14"/>
  <c r="F20" i="14"/>
  <c r="H20" i="14"/>
  <c r="W20" i="14"/>
  <c r="U20" i="14"/>
  <c r="M20" i="14"/>
  <c r="E20" i="14"/>
  <c r="P20" i="14"/>
  <c r="O20" i="14"/>
  <c r="AB20" i="14"/>
  <c r="T20" i="14"/>
  <c r="L20" i="14"/>
  <c r="D20" i="14"/>
  <c r="AA20" i="14"/>
  <c r="S20" i="14"/>
  <c r="K20" i="14"/>
  <c r="C20" i="14"/>
  <c r="G20" i="14"/>
  <c r="Z20" i="14"/>
  <c r="R20" i="14"/>
  <c r="J20" i="14"/>
  <c r="X20" i="14"/>
  <c r="Y20" i="14"/>
  <c r="Q20" i="14"/>
  <c r="I20" i="14"/>
  <c r="V19" i="14"/>
  <c r="N19" i="14"/>
  <c r="F19" i="14"/>
  <c r="Z19" i="14"/>
  <c r="U19" i="14"/>
  <c r="M19" i="14"/>
  <c r="E19" i="14"/>
  <c r="W19" i="14"/>
  <c r="AB19" i="14"/>
  <c r="AB21" i="14" s="1"/>
  <c r="T19" i="14"/>
  <c r="T21" i="14" s="1"/>
  <c r="L19" i="14"/>
  <c r="D19" i="14"/>
  <c r="R19" i="14"/>
  <c r="J19" i="14"/>
  <c r="J21" i="14" s="1"/>
  <c r="G19" i="14"/>
  <c r="G21" i="14" s="1"/>
  <c r="AA19" i="14"/>
  <c r="S19" i="14"/>
  <c r="K19" i="14"/>
  <c r="C19" i="14"/>
  <c r="O19" i="14"/>
  <c r="O21" i="14" s="1"/>
  <c r="Y19" i="14"/>
  <c r="Q19" i="14"/>
  <c r="I19" i="14"/>
  <c r="X19" i="14"/>
  <c r="P19" i="14"/>
  <c r="H19" i="14"/>
  <c r="AY18" i="14"/>
  <c r="AI18" i="14"/>
  <c r="AX14" i="14"/>
  <c r="AI14" i="14"/>
  <c r="BA14" i="14"/>
  <c r="AK14" i="14"/>
  <c r="AS14" i="14"/>
  <c r="AS22" i="14" s="1"/>
  <c r="AS24" i="14" s="1"/>
  <c r="BB14" i="14"/>
  <c r="BB22" i="14" s="1"/>
  <c r="BB24" i="14" s="1"/>
  <c r="BA18" i="9"/>
  <c r="AK18" i="9"/>
  <c r="AS18" i="9"/>
  <c r="BB18" i="9"/>
  <c r="AO18" i="9"/>
  <c r="AW18" i="9"/>
  <c r="BB10" i="9"/>
  <c r="BC10" i="9"/>
  <c r="AK14" i="10"/>
  <c r="AS14" i="10"/>
  <c r="BB14" i="10"/>
  <c r="AI8" i="10"/>
  <c r="AQ8" i="10"/>
  <c r="V16" i="10"/>
  <c r="N16" i="10"/>
  <c r="F16" i="10"/>
  <c r="Z15" i="10"/>
  <c r="R15" i="10"/>
  <c r="J15" i="10"/>
  <c r="K15" i="10"/>
  <c r="U16" i="10"/>
  <c r="M16" i="10"/>
  <c r="E16" i="10"/>
  <c r="Y15" i="10"/>
  <c r="Q15" i="10"/>
  <c r="I15" i="10"/>
  <c r="G16" i="10"/>
  <c r="AA15" i="10"/>
  <c r="C15" i="10"/>
  <c r="C17" i="10" s="1"/>
  <c r="AB16" i="10"/>
  <c r="T16" i="10"/>
  <c r="L16" i="10"/>
  <c r="D16" i="10"/>
  <c r="X15" i="10"/>
  <c r="P15" i="10"/>
  <c r="H15" i="10"/>
  <c r="AA16" i="10"/>
  <c r="S16" i="10"/>
  <c r="K16" i="10"/>
  <c r="C16" i="10"/>
  <c r="W15" i="10"/>
  <c r="O15" i="10"/>
  <c r="G15" i="10"/>
  <c r="G17" i="10" s="1"/>
  <c r="O16" i="10"/>
  <c r="Z16" i="10"/>
  <c r="R16" i="10"/>
  <c r="J16" i="10"/>
  <c r="V15" i="10"/>
  <c r="V17" i="10" s="1"/>
  <c r="N15" i="10"/>
  <c r="F15" i="10"/>
  <c r="F17" i="10" s="1"/>
  <c r="W16" i="10"/>
  <c r="Y16" i="10"/>
  <c r="Q16" i="10"/>
  <c r="I16" i="10"/>
  <c r="U15" i="10"/>
  <c r="U17" i="10" s="1"/>
  <c r="M15" i="10"/>
  <c r="M17" i="10" s="1"/>
  <c r="E15" i="10"/>
  <c r="S15" i="10"/>
  <c r="S17" i="10" s="1"/>
  <c r="X16" i="10"/>
  <c r="P16" i="10"/>
  <c r="H16" i="10"/>
  <c r="AB15" i="10"/>
  <c r="AB17" i="10" s="1"/>
  <c r="T15" i="10"/>
  <c r="T17" i="10" s="1"/>
  <c r="L15" i="10"/>
  <c r="L17" i="10" s="1"/>
  <c r="D15" i="10"/>
  <c r="D17" i="10" s="1"/>
  <c r="BB8" i="10"/>
  <c r="AZ14" i="10"/>
  <c r="AH18" i="10"/>
  <c r="AH20" i="10" s="1"/>
  <c r="AP18" i="10"/>
  <c r="AP20" i="10" s="1"/>
  <c r="AY18" i="10"/>
  <c r="AY20" i="10" s="1"/>
  <c r="AI18" i="10"/>
  <c r="AI20" i="10" s="1"/>
  <c r="AQ18" i="10"/>
  <c r="AQ20" i="10" s="1"/>
  <c r="AD14" i="10"/>
  <c r="AL14" i="10"/>
  <c r="AT14" i="10"/>
  <c r="BC14" i="10"/>
  <c r="AI21" i="6"/>
  <c r="AQ21" i="6"/>
  <c r="AZ21" i="6"/>
  <c r="AJ21" i="6"/>
  <c r="AR21" i="6"/>
  <c r="BA21" i="6"/>
  <c r="AK21" i="6"/>
  <c r="AS21" i="6"/>
  <c r="BB21" i="6"/>
  <c r="AG17" i="6"/>
  <c r="AO17" i="6"/>
  <c r="AX17" i="6"/>
  <c r="AD21" i="6"/>
  <c r="AL21" i="6"/>
  <c r="AT21" i="6"/>
  <c r="BC21" i="6"/>
  <c r="AH17" i="6"/>
  <c r="AP17" i="6"/>
  <c r="AY17" i="6"/>
  <c r="AJ10" i="6"/>
  <c r="AR10" i="6"/>
  <c r="BA10" i="6"/>
  <c r="AH21" i="6"/>
  <c r="AP21" i="6"/>
  <c r="AY21" i="6"/>
  <c r="AE21" i="6"/>
  <c r="AU21" i="6"/>
  <c r="AJ17" i="6"/>
  <c r="AR17" i="6"/>
  <c r="BA17" i="6"/>
  <c r="AX21" i="6"/>
  <c r="AK17" i="6"/>
  <c r="AS17" i="6"/>
  <c r="BB17" i="6"/>
  <c r="AE17" i="6"/>
  <c r="AM17" i="6"/>
  <c r="AU17" i="6"/>
  <c r="AF17" i="6"/>
  <c r="AN17" i="6"/>
  <c r="AW17" i="6"/>
  <c r="AG10" i="6"/>
  <c r="AO10" i="6"/>
  <c r="AX10" i="6"/>
  <c r="AH10" i="6"/>
  <c r="AP10" i="6"/>
  <c r="AY10" i="6"/>
  <c r="AI10" i="6"/>
  <c r="AQ10" i="6"/>
  <c r="AZ10" i="6"/>
  <c r="BA10" i="20"/>
  <c r="D10" i="20"/>
  <c r="L10" i="20"/>
  <c r="T10" i="20"/>
  <c r="BC10" i="20"/>
  <c r="N10" i="20"/>
  <c r="J25" i="18"/>
  <c r="W25" i="18"/>
  <c r="AF25" i="18"/>
  <c r="AN25" i="18"/>
  <c r="AW25" i="18"/>
  <c r="C25" i="18"/>
  <c r="K25" i="18"/>
  <c r="X25" i="18"/>
  <c r="AG25" i="18"/>
  <c r="AO25" i="18"/>
  <c r="AX25" i="18"/>
  <c r="W30" i="18"/>
  <c r="AF30" i="18"/>
  <c r="AN30" i="18"/>
  <c r="I25" i="18"/>
  <c r="V25" i="18"/>
  <c r="AE25" i="18"/>
  <c r="AM25" i="18"/>
  <c r="AU25" i="18"/>
  <c r="Q25" i="18"/>
  <c r="D25" i="18"/>
  <c r="AH25" i="18"/>
  <c r="E25" i="18"/>
  <c r="M25" i="18"/>
  <c r="Z25" i="18"/>
  <c r="AI25" i="18"/>
  <c r="AQ25" i="18"/>
  <c r="AZ25" i="18"/>
  <c r="S25" i="18"/>
  <c r="Y25" i="18"/>
  <c r="AY25" i="18"/>
  <c r="R25" i="18"/>
  <c r="F25" i="18"/>
  <c r="N25" i="18"/>
  <c r="AA25" i="18"/>
  <c r="AJ25" i="18"/>
  <c r="AR25" i="18"/>
  <c r="BA25" i="18"/>
  <c r="T25" i="18"/>
  <c r="L25" i="18"/>
  <c r="AP25" i="18"/>
  <c r="G25" i="18"/>
  <c r="O25" i="18"/>
  <c r="AB25" i="18"/>
  <c r="AK25" i="18"/>
  <c r="AS25" i="18"/>
  <c r="BB25" i="18"/>
  <c r="H25" i="18"/>
  <c r="P25" i="18"/>
  <c r="AD25" i="18"/>
  <c r="AL25" i="18"/>
  <c r="AT25" i="18"/>
  <c r="BC25" i="18"/>
  <c r="R16" i="17"/>
  <c r="AA16" i="17"/>
  <c r="AR16" i="17"/>
  <c r="E34" i="17"/>
  <c r="M34" i="17"/>
  <c r="V34" i="17"/>
  <c r="AE34" i="17"/>
  <c r="AM34" i="17"/>
  <c r="AM37" i="17" s="1"/>
  <c r="AU34" i="17"/>
  <c r="V16" i="17"/>
  <c r="W33" i="17"/>
  <c r="AF33" i="17"/>
  <c r="AN33" i="17"/>
  <c r="AD13" i="17"/>
  <c r="AL13" i="17"/>
  <c r="AT13" i="17"/>
  <c r="N34" i="17"/>
  <c r="W34" i="17"/>
  <c r="AF34" i="17"/>
  <c r="AN34" i="17"/>
  <c r="AW34" i="17"/>
  <c r="G34" i="17"/>
  <c r="G37" i="17" s="1"/>
  <c r="O34" i="17"/>
  <c r="O37" i="17" s="1"/>
  <c r="X34" i="17"/>
  <c r="X37" i="17" s="1"/>
  <c r="AG34" i="17"/>
  <c r="AO34" i="17"/>
  <c r="AX34" i="17"/>
  <c r="S16" i="17"/>
  <c r="H34" i="17"/>
  <c r="P34" i="17"/>
  <c r="P37" i="17" s="1"/>
  <c r="Y34" i="17"/>
  <c r="AH34" i="17"/>
  <c r="AH37" i="17" s="1"/>
  <c r="AP34" i="17"/>
  <c r="AY34" i="17"/>
  <c r="F34" i="17"/>
  <c r="I34" i="17"/>
  <c r="I37" i="17" s="1"/>
  <c r="Q34" i="17"/>
  <c r="Q37" i="17" s="1"/>
  <c r="Z34" i="17"/>
  <c r="AI34" i="17"/>
  <c r="AQ34" i="17"/>
  <c r="AQ37" i="17" s="1"/>
  <c r="AZ34" i="17"/>
  <c r="J34" i="17"/>
  <c r="R34" i="17"/>
  <c r="AA34" i="17"/>
  <c r="AA37" i="17" s="1"/>
  <c r="AJ34" i="17"/>
  <c r="AJ37" i="17" s="1"/>
  <c r="AR34" i="17"/>
  <c r="BA34" i="17"/>
  <c r="AE16" i="17"/>
  <c r="AM16" i="17"/>
  <c r="AU16" i="17"/>
  <c r="C34" i="17"/>
  <c r="S34" i="17"/>
  <c r="S37" i="17" s="1"/>
  <c r="AB34" i="17"/>
  <c r="AB37" i="17" s="1"/>
  <c r="AK34" i="17"/>
  <c r="AS34" i="17"/>
  <c r="BB34" i="17"/>
  <c r="BB37" i="17" s="1"/>
  <c r="D34" i="17"/>
  <c r="D37" i="17" s="1"/>
  <c r="L34" i="17"/>
  <c r="T34" i="17"/>
  <c r="AD34" i="17"/>
  <c r="AL34" i="17"/>
  <c r="AT34" i="17"/>
  <c r="BC34" i="17"/>
  <c r="W28" i="17"/>
  <c r="AF28" i="17"/>
  <c r="Y13" i="17"/>
  <c r="AH13" i="17"/>
  <c r="AP13" i="17"/>
  <c r="AH16" i="17"/>
  <c r="AP16" i="17"/>
  <c r="AQ16" i="17"/>
  <c r="AZ16" i="17"/>
  <c r="AY17" i="30"/>
  <c r="AB14" i="31"/>
  <c r="AK14" i="31"/>
  <c r="AS14" i="31"/>
  <c r="AB16" i="17"/>
  <c r="AK16" i="17"/>
  <c r="E13" i="17"/>
  <c r="M13" i="17"/>
  <c r="L16" i="17"/>
  <c r="T16" i="17"/>
  <c r="AT8" i="50"/>
  <c r="N16" i="17"/>
  <c r="AF10" i="6"/>
  <c r="AN10" i="6"/>
  <c r="AW10" i="6"/>
  <c r="AD8" i="7"/>
  <c r="AL8" i="7"/>
  <c r="AT8" i="7"/>
  <c r="AX18" i="10"/>
  <c r="AX20" i="10" s="1"/>
  <c r="AI10" i="9"/>
  <c r="AQ10" i="9"/>
  <c r="AA14" i="31"/>
  <c r="AJ14" i="31"/>
  <c r="AR14" i="31"/>
  <c r="AZ17" i="13"/>
  <c r="BA40" i="21"/>
  <c r="AP40" i="21"/>
  <c r="AY40" i="21"/>
  <c r="AE8" i="7"/>
  <c r="AM8" i="7"/>
  <c r="AU8" i="7"/>
  <c r="AB40" i="21"/>
  <c r="AK40" i="21"/>
  <c r="AS40" i="21"/>
  <c r="Z40" i="21"/>
  <c r="D40" i="21"/>
  <c r="L40" i="21"/>
  <c r="T40" i="21"/>
  <c r="V7" i="10"/>
  <c r="AF14" i="10"/>
  <c r="AN14" i="10"/>
  <c r="AW14" i="10"/>
  <c r="K14" i="31"/>
  <c r="AU22" i="35"/>
  <c r="AB10" i="20"/>
  <c r="AK10" i="20"/>
  <c r="AS10" i="20"/>
  <c r="AY8" i="7"/>
  <c r="AE17" i="13"/>
  <c r="AL40" i="21"/>
  <c r="AD10" i="6"/>
  <c r="AL10" i="6"/>
  <c r="AT10" i="6"/>
  <c r="BC10" i="6"/>
  <c r="AQ8" i="7"/>
  <c r="AD14" i="14"/>
  <c r="AL14" i="14"/>
  <c r="AL22" i="14" s="1"/>
  <c r="AL24" i="14" s="1"/>
  <c r="AT14" i="14"/>
  <c r="BC14" i="14"/>
  <c r="BC22" i="14" s="1"/>
  <c r="BC24" i="14" s="1"/>
  <c r="AM40" i="21"/>
  <c r="AE10" i="6"/>
  <c r="AM10" i="6"/>
  <c r="AU10" i="6"/>
  <c r="N40" i="21"/>
  <c r="AU13" i="50"/>
  <c r="AU5" i="35"/>
  <c r="AU5" i="43"/>
  <c r="AU14" i="50"/>
  <c r="O12" i="35"/>
  <c r="I12" i="35"/>
  <c r="AH12" i="35"/>
  <c r="AP12" i="35"/>
  <c r="W12" i="35"/>
  <c r="AN12" i="35"/>
  <c r="P12" i="35"/>
  <c r="X12" i="35"/>
  <c r="H12" i="35"/>
  <c r="AG12" i="35"/>
  <c r="AO12" i="35"/>
  <c r="AW12" i="35"/>
  <c r="G12" i="35"/>
  <c r="AF12" i="35"/>
  <c r="I22" i="35"/>
  <c r="F34" i="35"/>
  <c r="N34" i="35"/>
  <c r="V34" i="35"/>
  <c r="AE34" i="35"/>
  <c r="AM34" i="35"/>
  <c r="AU34" i="35"/>
  <c r="BC34" i="35"/>
  <c r="P22" i="35"/>
  <c r="X22" i="35"/>
  <c r="W34" i="35"/>
  <c r="AF34" i="35"/>
  <c r="AN34" i="35"/>
  <c r="C34" i="35"/>
  <c r="K34" i="35"/>
  <c r="S34" i="35"/>
  <c r="AA34" i="35"/>
  <c r="AJ34" i="35"/>
  <c r="AR34" i="35"/>
  <c r="AZ34" i="35"/>
  <c r="D34" i="35"/>
  <c r="L34" i="35"/>
  <c r="AB34" i="35"/>
  <c r="AK34" i="35"/>
  <c r="AS34" i="35"/>
  <c r="BA34" i="35"/>
  <c r="J34" i="35"/>
  <c r="R34" i="35"/>
  <c r="Z34" i="35"/>
  <c r="AI34" i="35"/>
  <c r="AQ34" i="35"/>
  <c r="AY34" i="35"/>
  <c r="O34" i="35"/>
  <c r="H34" i="35"/>
  <c r="P34" i="35"/>
  <c r="X34" i="35"/>
  <c r="AG34" i="35"/>
  <c r="AO34" i="35"/>
  <c r="AW34" i="35"/>
  <c r="G34" i="35"/>
  <c r="AB22" i="35"/>
  <c r="AS22" i="35"/>
  <c r="BA22" i="35"/>
  <c r="O22" i="35"/>
  <c r="W22" i="35"/>
  <c r="D22" i="35"/>
  <c r="L22" i="35"/>
  <c r="H22" i="35"/>
  <c r="AG22" i="35"/>
  <c r="AO22" i="35"/>
  <c r="AW22" i="35"/>
  <c r="J22" i="35"/>
  <c r="Z22" i="35"/>
  <c r="AI22" i="35"/>
  <c r="AY22" i="35"/>
  <c r="E40" i="21"/>
  <c r="M40" i="21"/>
  <c r="AD40" i="21"/>
  <c r="AT40" i="21"/>
  <c r="I40" i="21"/>
  <c r="Q40" i="21"/>
  <c r="AH40" i="21"/>
  <c r="AX40" i="21"/>
  <c r="C40" i="21"/>
  <c r="K40" i="21"/>
  <c r="S40" i="21"/>
  <c r="AA40" i="21"/>
  <c r="AJ40" i="21"/>
  <c r="AR40" i="21"/>
  <c r="AZ40" i="21"/>
  <c r="H40" i="21"/>
  <c r="AG40" i="21"/>
  <c r="AO40" i="21"/>
  <c r="AW40" i="21"/>
  <c r="G40" i="21"/>
  <c r="O40" i="21"/>
  <c r="AF40" i="21"/>
  <c r="AN40" i="21"/>
  <c r="P40" i="21"/>
  <c r="X40" i="21"/>
  <c r="W40" i="21"/>
  <c r="N10" i="17"/>
  <c r="AM10" i="17"/>
  <c r="E16" i="17"/>
  <c r="W21" i="17"/>
  <c r="J13" i="17"/>
  <c r="R13" i="17"/>
  <c r="Z13" i="17"/>
  <c r="AI13" i="17"/>
  <c r="AY13" i="17"/>
  <c r="C16" i="17"/>
  <c r="AS16" i="17"/>
  <c r="BA16" i="17"/>
  <c r="D16" i="17"/>
  <c r="C13" i="17"/>
  <c r="AD16" i="17"/>
  <c r="J21" i="17"/>
  <c r="R21" i="17"/>
  <c r="Z21" i="17"/>
  <c r="AI21" i="17"/>
  <c r="AQ21" i="17"/>
  <c r="AY21" i="17"/>
  <c r="D10" i="17"/>
  <c r="L10" i="17"/>
  <c r="T10" i="17"/>
  <c r="AB10" i="17"/>
  <c r="AK10" i="17"/>
  <c r="AS10" i="17"/>
  <c r="BA10" i="17"/>
  <c r="N13" i="17"/>
  <c r="BC13" i="17"/>
  <c r="BC8" i="7"/>
  <c r="AR16" i="7"/>
  <c r="AH8" i="7"/>
  <c r="AP8" i="7"/>
  <c r="AI16" i="7"/>
  <c r="AQ16" i="7"/>
  <c r="AY16" i="7"/>
  <c r="G13" i="21"/>
  <c r="O13" i="21"/>
  <c r="F13" i="21"/>
  <c r="N13" i="21"/>
  <c r="V13" i="21"/>
  <c r="AE13" i="21"/>
  <c r="AM13" i="21"/>
  <c r="AU13" i="21"/>
  <c r="BC13" i="21"/>
  <c r="AT13" i="21"/>
  <c r="W13" i="21"/>
  <c r="AF13" i="21"/>
  <c r="AN13" i="21"/>
  <c r="AD13" i="21"/>
  <c r="H13" i="21"/>
  <c r="P13" i="21"/>
  <c r="X13" i="21"/>
  <c r="AG13" i="21"/>
  <c r="AO13" i="21"/>
  <c r="AW13" i="21"/>
  <c r="E13" i="21"/>
  <c r="I13" i="21"/>
  <c r="Q13" i="21"/>
  <c r="Y13" i="21"/>
  <c r="AH13" i="21"/>
  <c r="AP13" i="21"/>
  <c r="AX13" i="21"/>
  <c r="M13" i="21"/>
  <c r="J13" i="21"/>
  <c r="R13" i="21"/>
  <c r="Z13" i="21"/>
  <c r="AI13" i="21"/>
  <c r="AQ13" i="21"/>
  <c r="AY13" i="21"/>
  <c r="BB13" i="21"/>
  <c r="C13" i="21"/>
  <c r="K13" i="21"/>
  <c r="S13" i="21"/>
  <c r="AA13" i="21"/>
  <c r="AJ13" i="21"/>
  <c r="AR13" i="21"/>
  <c r="AZ13" i="21"/>
  <c r="AL13" i="21"/>
  <c r="D13" i="21"/>
  <c r="L13" i="21"/>
  <c r="T13" i="21"/>
  <c r="AB13" i="21"/>
  <c r="AK13" i="21"/>
  <c r="AS13" i="21"/>
  <c r="BA13" i="21"/>
  <c r="E5" i="22"/>
  <c r="I7" i="50"/>
  <c r="J7" i="50"/>
  <c r="H8" i="22"/>
  <c r="P8" i="22"/>
  <c r="X8" i="22"/>
  <c r="AG8" i="22"/>
  <c r="AO8" i="22"/>
  <c r="AW8" i="22"/>
  <c r="I8" i="22"/>
  <c r="Q8" i="22"/>
  <c r="AH8" i="22"/>
  <c r="AP8" i="22"/>
  <c r="AX8" i="22"/>
  <c r="BA8" i="22"/>
  <c r="C8" i="22"/>
  <c r="K8" i="22"/>
  <c r="S8" i="22"/>
  <c r="AA8" i="22"/>
  <c r="AJ8" i="22"/>
  <c r="AR8" i="22"/>
  <c r="AZ8" i="22"/>
  <c r="G8" i="22"/>
  <c r="O8" i="22"/>
  <c r="W8" i="22"/>
  <c r="AF8" i="22"/>
  <c r="AN8" i="22"/>
  <c r="D8" i="22"/>
  <c r="L8" i="22"/>
  <c r="T8" i="22"/>
  <c r="AB8" i="22"/>
  <c r="AK8" i="22"/>
  <c r="AS8" i="22"/>
  <c r="Y8" i="22"/>
  <c r="AE13" i="12"/>
  <c r="AM13" i="12"/>
  <c r="AU13" i="12"/>
  <c r="BC13" i="12"/>
  <c r="AD13" i="12"/>
  <c r="AL13" i="12"/>
  <c r="AI13" i="12"/>
  <c r="AQ13" i="12"/>
  <c r="AY13" i="12"/>
  <c r="AO13" i="12"/>
  <c r="AF13" i="12"/>
  <c r="AN13" i="12"/>
  <c r="AG13" i="12"/>
  <c r="AJ13" i="12"/>
  <c r="AR13" i="12"/>
  <c r="AZ13" i="12"/>
  <c r="AW13" i="12"/>
  <c r="AK13" i="12"/>
  <c r="AS13" i="12"/>
  <c r="BA13" i="12"/>
  <c r="AD17" i="13"/>
  <c r="AL17" i="13"/>
  <c r="AI23" i="13"/>
  <c r="AQ23" i="13"/>
  <c r="AY23" i="13"/>
  <c r="AT17" i="13"/>
  <c r="AK23" i="13"/>
  <c r="AS23" i="13"/>
  <c r="BA23" i="13"/>
  <c r="AM17" i="13"/>
  <c r="AU17" i="13"/>
  <c r="AE23" i="13"/>
  <c r="AM23" i="13"/>
  <c r="AU23" i="13"/>
  <c r="BC23" i="13"/>
  <c r="AG17" i="13"/>
  <c r="AO17" i="13"/>
  <c r="AW17" i="13"/>
  <c r="AD23" i="13"/>
  <c r="AL23" i="13"/>
  <c r="AT23" i="13"/>
  <c r="BB23" i="13"/>
  <c r="AF17" i="13"/>
  <c r="AN17" i="13"/>
  <c r="AH17" i="13"/>
  <c r="AP17" i="13"/>
  <c r="AX17" i="13"/>
  <c r="AI17" i="13"/>
  <c r="AQ17" i="13"/>
  <c r="AY17" i="13"/>
  <c r="AH23" i="13"/>
  <c r="AP23" i="13"/>
  <c r="AX23" i="13"/>
  <c r="AJ23" i="13"/>
  <c r="AR23" i="13"/>
  <c r="AZ23" i="13"/>
  <c r="AG23" i="13"/>
  <c r="AO23" i="13"/>
  <c r="AW23" i="13"/>
  <c r="AF23" i="13"/>
  <c r="AN23" i="13"/>
  <c r="H23" i="14"/>
  <c r="P23" i="14"/>
  <c r="X23" i="14"/>
  <c r="I23" i="14"/>
  <c r="Q23" i="14"/>
  <c r="Y23" i="14"/>
  <c r="G16" i="14"/>
  <c r="J23" i="14"/>
  <c r="R23" i="14"/>
  <c r="Z23" i="14"/>
  <c r="G23" i="14"/>
  <c r="O16" i="14"/>
  <c r="C23" i="14"/>
  <c r="K23" i="14"/>
  <c r="S23" i="14"/>
  <c r="AA23" i="14"/>
  <c r="W23" i="14"/>
  <c r="AQ18" i="14"/>
  <c r="C13" i="14"/>
  <c r="P16" i="14"/>
  <c r="D23" i="14"/>
  <c r="L23" i="14"/>
  <c r="T23" i="14"/>
  <c r="AB23" i="14"/>
  <c r="O23" i="14"/>
  <c r="K13" i="14"/>
  <c r="W16" i="14"/>
  <c r="E23" i="14"/>
  <c r="M23" i="14"/>
  <c r="U23" i="14"/>
  <c r="AA13" i="14"/>
  <c r="S13" i="14"/>
  <c r="AZ14" i="14"/>
  <c r="F23" i="14"/>
  <c r="N23" i="14"/>
  <c r="V23" i="14"/>
  <c r="C12" i="14"/>
  <c r="E13" i="14"/>
  <c r="M13" i="14"/>
  <c r="I16" i="14"/>
  <c r="Q16" i="14"/>
  <c r="Y16" i="14"/>
  <c r="D13" i="14"/>
  <c r="AB13" i="14"/>
  <c r="K12" i="14"/>
  <c r="F13" i="14"/>
  <c r="N13" i="14"/>
  <c r="V13" i="14"/>
  <c r="J16" i="14"/>
  <c r="R16" i="14"/>
  <c r="Z16" i="14"/>
  <c r="X16" i="14"/>
  <c r="S12" i="14"/>
  <c r="AJ14" i="14"/>
  <c r="AJ22" i="14" s="1"/>
  <c r="AJ24" i="14" s="1"/>
  <c r="AR14" i="14"/>
  <c r="AR22" i="14" s="1"/>
  <c r="AR24" i="14" s="1"/>
  <c r="G13" i="14"/>
  <c r="O13" i="14"/>
  <c r="W13" i="14"/>
  <c r="C16" i="14"/>
  <c r="K16" i="14"/>
  <c r="S16" i="14"/>
  <c r="AA16" i="14"/>
  <c r="T13" i="14"/>
  <c r="G11" i="14"/>
  <c r="AQ14" i="14"/>
  <c r="AA12" i="14"/>
  <c r="H13" i="14"/>
  <c r="P13" i="14"/>
  <c r="X13" i="14"/>
  <c r="D16" i="14"/>
  <c r="L16" i="14"/>
  <c r="T16" i="14"/>
  <c r="AB16" i="14"/>
  <c r="O11" i="14"/>
  <c r="I13" i="14"/>
  <c r="Q13" i="14"/>
  <c r="Y13" i="14"/>
  <c r="E16" i="14"/>
  <c r="M16" i="14"/>
  <c r="L13" i="14"/>
  <c r="H16" i="14"/>
  <c r="W11" i="14"/>
  <c r="J13" i="14"/>
  <c r="R13" i="14"/>
  <c r="Z13" i="14"/>
  <c r="F16" i="14"/>
  <c r="N16" i="14"/>
  <c r="V16" i="14"/>
  <c r="H11" i="14"/>
  <c r="P11" i="14"/>
  <c r="X11" i="14"/>
  <c r="D12" i="14"/>
  <c r="L12" i="14"/>
  <c r="T12" i="14"/>
  <c r="AB12" i="14"/>
  <c r="I11" i="14"/>
  <c r="Q11" i="14"/>
  <c r="Y11" i="14"/>
  <c r="E12" i="14"/>
  <c r="M12" i="14"/>
  <c r="U12" i="14"/>
  <c r="J11" i="14"/>
  <c r="R11" i="14"/>
  <c r="Z11" i="14"/>
  <c r="F12" i="14"/>
  <c r="N12" i="14"/>
  <c r="V12" i="14"/>
  <c r="C11" i="14"/>
  <c r="K11" i="14"/>
  <c r="S11" i="14"/>
  <c r="AA11" i="14"/>
  <c r="G12" i="14"/>
  <c r="G14" i="14" s="1"/>
  <c r="O12" i="14"/>
  <c r="W12" i="14"/>
  <c r="W14" i="14" s="1"/>
  <c r="D11" i="14"/>
  <c r="L11" i="14"/>
  <c r="T11" i="14"/>
  <c r="AB11" i="14"/>
  <c r="H12" i="14"/>
  <c r="P12" i="14"/>
  <c r="X12" i="14"/>
  <c r="E11" i="14"/>
  <c r="M11" i="14"/>
  <c r="I12" i="14"/>
  <c r="Q12" i="14"/>
  <c r="Y12" i="14"/>
  <c r="F11" i="14"/>
  <c r="N11" i="14"/>
  <c r="V11" i="14"/>
  <c r="J12" i="14"/>
  <c r="R12" i="14"/>
  <c r="Z12" i="14"/>
  <c r="AF14" i="14"/>
  <c r="AF22" i="14" s="1"/>
  <c r="AF24" i="14" s="1"/>
  <c r="AN14" i="14"/>
  <c r="AN22" i="14" s="1"/>
  <c r="AN24" i="14" s="1"/>
  <c r="AG14" i="14"/>
  <c r="AG22" i="14" s="1"/>
  <c r="AG24" i="14" s="1"/>
  <c r="AO14" i="14"/>
  <c r="AO22" i="14" s="1"/>
  <c r="AO24" i="14" s="1"/>
  <c r="AW14" i="14"/>
  <c r="AW22" i="14" s="1"/>
  <c r="AW24" i="14" s="1"/>
  <c r="AD18" i="14"/>
  <c r="AL18" i="14"/>
  <c r="AT18" i="14"/>
  <c r="BB18" i="14"/>
  <c r="AF18" i="14"/>
  <c r="AN18" i="14"/>
  <c r="X9" i="14"/>
  <c r="AD22" i="14"/>
  <c r="AD24" i="14" s="1"/>
  <c r="AT22" i="14"/>
  <c r="AT24" i="14" s="1"/>
  <c r="AP22" i="14"/>
  <c r="AP24" i="14" s="1"/>
  <c r="AA8" i="14"/>
  <c r="W9" i="14"/>
  <c r="C5" i="14"/>
  <c r="AH18" i="14"/>
  <c r="AP18" i="14"/>
  <c r="AX18" i="14"/>
  <c r="G10" i="14"/>
  <c r="C8" i="14"/>
  <c r="F5" i="14"/>
  <c r="AE18" i="14"/>
  <c r="AU18" i="14"/>
  <c r="H10" i="14"/>
  <c r="D8" i="14"/>
  <c r="AB8" i="14"/>
  <c r="O10" i="14"/>
  <c r="K8" i="14"/>
  <c r="G9" i="14"/>
  <c r="P10" i="14"/>
  <c r="L8" i="14"/>
  <c r="H9" i="14"/>
  <c r="T7" i="14"/>
  <c r="W10" i="14"/>
  <c r="S8" i="14"/>
  <c r="O9" i="14"/>
  <c r="AB7" i="14"/>
  <c r="X10" i="14"/>
  <c r="T8" i="14"/>
  <c r="P9" i="14"/>
  <c r="AZ22" i="14"/>
  <c r="AZ24" i="14" s="1"/>
  <c r="AK22" i="14"/>
  <c r="AK24" i="14" s="1"/>
  <c r="BA22" i="14"/>
  <c r="BA24" i="14" s="1"/>
  <c r="V5" i="14"/>
  <c r="I10" i="14"/>
  <c r="Q10" i="14"/>
  <c r="Y10" i="14"/>
  <c r="E8" i="14"/>
  <c r="M8" i="14"/>
  <c r="I9" i="14"/>
  <c r="Q9" i="14"/>
  <c r="Y9" i="14"/>
  <c r="AM18" i="14"/>
  <c r="BC18" i="14"/>
  <c r="J10" i="14"/>
  <c r="R10" i="14"/>
  <c r="Z10" i="14"/>
  <c r="F8" i="14"/>
  <c r="N8" i="14"/>
  <c r="V8" i="14"/>
  <c r="J9" i="14"/>
  <c r="R9" i="14"/>
  <c r="Z9" i="14"/>
  <c r="AE22" i="14"/>
  <c r="AE24" i="14" s="1"/>
  <c r="AM22" i="14"/>
  <c r="AM24" i="14" s="1"/>
  <c r="AU22" i="14"/>
  <c r="AU24" i="14" s="1"/>
  <c r="C10" i="14"/>
  <c r="K10" i="14"/>
  <c r="S10" i="14"/>
  <c r="AA10" i="14"/>
  <c r="G8" i="14"/>
  <c r="O8" i="14"/>
  <c r="W8" i="14"/>
  <c r="C9" i="14"/>
  <c r="K9" i="14"/>
  <c r="S9" i="14"/>
  <c r="AA9" i="14"/>
  <c r="G6" i="14"/>
  <c r="D10" i="14"/>
  <c r="L10" i="14"/>
  <c r="T10" i="14"/>
  <c r="AB10" i="14"/>
  <c r="H8" i="14"/>
  <c r="P8" i="14"/>
  <c r="X8" i="14"/>
  <c r="D9" i="14"/>
  <c r="L9" i="14"/>
  <c r="T9" i="14"/>
  <c r="AB9" i="14"/>
  <c r="AJ18" i="14"/>
  <c r="AR18" i="14"/>
  <c r="AZ18" i="14"/>
  <c r="D7" i="14"/>
  <c r="E10" i="14"/>
  <c r="M10" i="14"/>
  <c r="I8" i="14"/>
  <c r="Q8" i="14"/>
  <c r="Y8" i="14"/>
  <c r="E9" i="14"/>
  <c r="M9" i="14"/>
  <c r="U9" i="14"/>
  <c r="AA15" i="14"/>
  <c r="AK18" i="14"/>
  <c r="AS18" i="14"/>
  <c r="BA18" i="14"/>
  <c r="L7" i="14"/>
  <c r="F10" i="14"/>
  <c r="N10" i="14"/>
  <c r="V10" i="14"/>
  <c r="J8" i="14"/>
  <c r="R8" i="14"/>
  <c r="Z8" i="14"/>
  <c r="F9" i="14"/>
  <c r="N9" i="14"/>
  <c r="V9" i="14"/>
  <c r="K5" i="14"/>
  <c r="O6" i="14"/>
  <c r="E7" i="14"/>
  <c r="M7" i="14"/>
  <c r="N5" i="14"/>
  <c r="W6" i="14"/>
  <c r="F7" i="14"/>
  <c r="N7" i="14"/>
  <c r="V7" i="14"/>
  <c r="S5" i="14"/>
  <c r="C17" i="14"/>
  <c r="G7" i="14"/>
  <c r="O7" i="14"/>
  <c r="W7" i="14"/>
  <c r="K17" i="14"/>
  <c r="H7" i="14"/>
  <c r="P7" i="14"/>
  <c r="X7" i="14"/>
  <c r="AA5" i="14"/>
  <c r="C15" i="14"/>
  <c r="S17" i="14"/>
  <c r="I7" i="14"/>
  <c r="Q7" i="14"/>
  <c r="Y7" i="14"/>
  <c r="AH22" i="14"/>
  <c r="AH24" i="14" s="1"/>
  <c r="AX22" i="14"/>
  <c r="AX24" i="14" s="1"/>
  <c r="K15" i="14"/>
  <c r="AA17" i="14"/>
  <c r="J7" i="14"/>
  <c r="R7" i="14"/>
  <c r="Z7" i="14"/>
  <c r="S15" i="14"/>
  <c r="C7" i="14"/>
  <c r="K7" i="14"/>
  <c r="S7" i="14"/>
  <c r="AA7" i="14"/>
  <c r="D5" i="14"/>
  <c r="L5" i="14"/>
  <c r="T5" i="14"/>
  <c r="AB5" i="14"/>
  <c r="H6" i="14"/>
  <c r="P6" i="14"/>
  <c r="X6" i="14"/>
  <c r="D15" i="14"/>
  <c r="L15" i="14"/>
  <c r="T15" i="14"/>
  <c r="AB15" i="14"/>
  <c r="AG18" i="14"/>
  <c r="AO18" i="14"/>
  <c r="AW18" i="14"/>
  <c r="D17" i="14"/>
  <c r="L17" i="14"/>
  <c r="T17" i="14"/>
  <c r="AB17" i="14"/>
  <c r="E5" i="14"/>
  <c r="M5" i="14"/>
  <c r="I6" i="14"/>
  <c r="Q6" i="14"/>
  <c r="Y6" i="14"/>
  <c r="E15" i="14"/>
  <c r="M15" i="14"/>
  <c r="E17" i="14"/>
  <c r="M17" i="14"/>
  <c r="U17" i="14"/>
  <c r="J6" i="14"/>
  <c r="R6" i="14"/>
  <c r="Z6" i="14"/>
  <c r="AI22" i="14"/>
  <c r="AI24" i="14" s="1"/>
  <c r="AQ22" i="14"/>
  <c r="AQ24" i="14" s="1"/>
  <c r="AY22" i="14"/>
  <c r="AY24" i="14" s="1"/>
  <c r="F15" i="14"/>
  <c r="N15" i="14"/>
  <c r="V15" i="14"/>
  <c r="F17" i="14"/>
  <c r="N17" i="14"/>
  <c r="V17" i="14"/>
  <c r="G5" i="14"/>
  <c r="O5" i="14"/>
  <c r="W5" i="14"/>
  <c r="C6" i="14"/>
  <c r="K6" i="14"/>
  <c r="S6" i="14"/>
  <c r="AA6" i="14"/>
  <c r="G15" i="14"/>
  <c r="O15" i="14"/>
  <c r="W15" i="14"/>
  <c r="G17" i="14"/>
  <c r="O17" i="14"/>
  <c r="W17" i="14"/>
  <c r="H5" i="14"/>
  <c r="P5" i="14"/>
  <c r="X5" i="14"/>
  <c r="D6" i="14"/>
  <c r="L6" i="14"/>
  <c r="T6" i="14"/>
  <c r="AB6" i="14"/>
  <c r="H15" i="14"/>
  <c r="P15" i="14"/>
  <c r="X15" i="14"/>
  <c r="H17" i="14"/>
  <c r="P17" i="14"/>
  <c r="X17" i="14"/>
  <c r="I5" i="14"/>
  <c r="Q5" i="14"/>
  <c r="Y5" i="14"/>
  <c r="E6" i="14"/>
  <c r="M6" i="14"/>
  <c r="I15" i="14"/>
  <c r="Q15" i="14"/>
  <c r="Y15" i="14"/>
  <c r="I17" i="14"/>
  <c r="Q17" i="14"/>
  <c r="Y17" i="14"/>
  <c r="J5" i="14"/>
  <c r="R5" i="14"/>
  <c r="Z5" i="14"/>
  <c r="F6" i="14"/>
  <c r="N6" i="14"/>
  <c r="V6" i="14"/>
  <c r="J15" i="14"/>
  <c r="R15" i="14"/>
  <c r="Z15" i="14"/>
  <c r="J17" i="14"/>
  <c r="R17" i="14"/>
  <c r="Z17" i="14"/>
  <c r="H14" i="31"/>
  <c r="AO14" i="31"/>
  <c r="C9" i="31"/>
  <c r="K9" i="31"/>
  <c r="S9" i="31"/>
  <c r="AA9" i="31"/>
  <c r="AJ9" i="31"/>
  <c r="AR9" i="31"/>
  <c r="H9" i="31"/>
  <c r="P14" i="31"/>
  <c r="X14" i="31"/>
  <c r="AG14" i="31"/>
  <c r="AW14" i="31"/>
  <c r="G14" i="31"/>
  <c r="AF14" i="31"/>
  <c r="AN14" i="31"/>
  <c r="W14" i="31"/>
  <c r="O14" i="31"/>
  <c r="P9" i="31"/>
  <c r="X9" i="31"/>
  <c r="AG9" i="31"/>
  <c r="AO9" i="31"/>
  <c r="G9" i="31"/>
  <c r="O9" i="31"/>
  <c r="W9" i="31"/>
  <c r="AF9" i="31"/>
  <c r="AN9" i="31"/>
  <c r="AF18" i="9"/>
  <c r="AN18" i="9"/>
  <c r="AK10" i="9"/>
  <c r="AS10" i="9"/>
  <c r="BA10" i="9"/>
  <c r="AG10" i="9"/>
  <c r="AO10" i="9"/>
  <c r="AW10" i="9"/>
  <c r="AJ10" i="9"/>
  <c r="AR10" i="9"/>
  <c r="AZ10" i="9"/>
  <c r="AD10" i="9"/>
  <c r="AL10" i="9"/>
  <c r="AT10" i="9"/>
  <c r="AH10" i="9"/>
  <c r="AP10" i="9"/>
  <c r="AX10" i="9"/>
  <c r="AW8" i="10"/>
  <c r="AH14" i="10"/>
  <c r="AX14" i="10"/>
  <c r="AI14" i="10"/>
  <c r="AY14" i="10"/>
  <c r="AD18" i="10"/>
  <c r="AD20" i="10" s="1"/>
  <c r="AL18" i="10"/>
  <c r="AL20" i="10" s="1"/>
  <c r="AT18" i="10"/>
  <c r="AT20" i="10" s="1"/>
  <c r="BB18" i="10"/>
  <c r="BB20" i="10" s="1"/>
  <c r="AE18" i="10"/>
  <c r="AE20" i="10" s="1"/>
  <c r="AM18" i="10"/>
  <c r="AM20" i="10" s="1"/>
  <c r="AU18" i="10"/>
  <c r="AU20" i="10" s="1"/>
  <c r="BC18" i="10"/>
  <c r="BC20" i="10" s="1"/>
  <c r="O6" i="10"/>
  <c r="C5" i="10"/>
  <c r="L9" i="10"/>
  <c r="H10" i="10"/>
  <c r="D5" i="10"/>
  <c r="AA5" i="10"/>
  <c r="W6" i="10"/>
  <c r="W8" i="10" s="1"/>
  <c r="S9" i="10"/>
  <c r="O10" i="10"/>
  <c r="K11" i="10"/>
  <c r="G12" i="10"/>
  <c r="AA13" i="10"/>
  <c r="W19" i="10"/>
  <c r="O7" i="10"/>
  <c r="C11" i="10"/>
  <c r="S13" i="10"/>
  <c r="H5" i="10"/>
  <c r="AB5" i="10"/>
  <c r="X6" i="10"/>
  <c r="T9" i="10"/>
  <c r="P10" i="10"/>
  <c r="L11" i="10"/>
  <c r="H12" i="10"/>
  <c r="AB13" i="10"/>
  <c r="X19" i="10"/>
  <c r="P7" i="10"/>
  <c r="X5" i="10"/>
  <c r="P19" i="10"/>
  <c r="K5" i="10"/>
  <c r="AA9" i="10"/>
  <c r="W10" i="10"/>
  <c r="S11" i="10"/>
  <c r="O12" i="10"/>
  <c r="C13" i="10"/>
  <c r="W7" i="10"/>
  <c r="L5" i="10"/>
  <c r="AB9" i="10"/>
  <c r="X10" i="10"/>
  <c r="T11" i="10"/>
  <c r="P12" i="10"/>
  <c r="D13" i="10"/>
  <c r="X7" i="10"/>
  <c r="P6" i="10"/>
  <c r="T13" i="10"/>
  <c r="H7" i="10"/>
  <c r="P5" i="10"/>
  <c r="G6" i="10"/>
  <c r="AF18" i="10"/>
  <c r="AF20" i="10" s="1"/>
  <c r="AN18" i="10"/>
  <c r="AN20" i="10" s="1"/>
  <c r="C9" i="10"/>
  <c r="AA11" i="10"/>
  <c r="W12" i="10"/>
  <c r="K13" i="10"/>
  <c r="G19" i="10"/>
  <c r="T5" i="10"/>
  <c r="K9" i="10"/>
  <c r="G10" i="10"/>
  <c r="O19" i="10"/>
  <c r="G7" i="10"/>
  <c r="D11" i="10"/>
  <c r="S5" i="10"/>
  <c r="H6" i="10"/>
  <c r="D9" i="10"/>
  <c r="AB11" i="10"/>
  <c r="X12" i="10"/>
  <c r="L13" i="10"/>
  <c r="H19" i="10"/>
  <c r="E5" i="10"/>
  <c r="M5" i="10"/>
  <c r="I6" i="10"/>
  <c r="Q6" i="10"/>
  <c r="Y6" i="10"/>
  <c r="E9" i="10"/>
  <c r="M9" i="10"/>
  <c r="I10" i="10"/>
  <c r="Q10" i="10"/>
  <c r="Y10" i="10"/>
  <c r="E11" i="10"/>
  <c r="M11" i="10"/>
  <c r="I12" i="10"/>
  <c r="Q12" i="10"/>
  <c r="Y12" i="10"/>
  <c r="E13" i="10"/>
  <c r="M13" i="10"/>
  <c r="I19" i="10"/>
  <c r="Q19" i="10"/>
  <c r="Y19" i="10"/>
  <c r="I7" i="10"/>
  <c r="Q7" i="10"/>
  <c r="Y7" i="10"/>
  <c r="F5" i="10"/>
  <c r="N5" i="10"/>
  <c r="V5" i="10"/>
  <c r="J6" i="10"/>
  <c r="R6" i="10"/>
  <c r="Z6" i="10"/>
  <c r="F9" i="10"/>
  <c r="N9" i="10"/>
  <c r="V9" i="10"/>
  <c r="J10" i="10"/>
  <c r="R10" i="10"/>
  <c r="Z10" i="10"/>
  <c r="F11" i="10"/>
  <c r="N11" i="10"/>
  <c r="V11" i="10"/>
  <c r="J12" i="10"/>
  <c r="R12" i="10"/>
  <c r="Z12" i="10"/>
  <c r="F13" i="10"/>
  <c r="N13" i="10"/>
  <c r="V13" i="10"/>
  <c r="J19" i="10"/>
  <c r="R19" i="10"/>
  <c r="Z19" i="10"/>
  <c r="J7" i="10"/>
  <c r="R7" i="10"/>
  <c r="Z7" i="10"/>
  <c r="Z8" i="10" s="1"/>
  <c r="G5" i="10"/>
  <c r="O5" i="10"/>
  <c r="W5" i="10"/>
  <c r="C6" i="10"/>
  <c r="K6" i="10"/>
  <c r="S6" i="10"/>
  <c r="AA6" i="10"/>
  <c r="G9" i="10"/>
  <c r="O9" i="10"/>
  <c r="W9" i="10"/>
  <c r="C10" i="10"/>
  <c r="K10" i="10"/>
  <c r="S10" i="10"/>
  <c r="AA10" i="10"/>
  <c r="G11" i="10"/>
  <c r="O11" i="10"/>
  <c r="W11" i="10"/>
  <c r="C12" i="10"/>
  <c r="K12" i="10"/>
  <c r="S12" i="10"/>
  <c r="AA12" i="10"/>
  <c r="G13" i="10"/>
  <c r="O13" i="10"/>
  <c r="W13" i="10"/>
  <c r="C19" i="10"/>
  <c r="K19" i="10"/>
  <c r="S19" i="10"/>
  <c r="AA19" i="10"/>
  <c r="C7" i="10"/>
  <c r="K7" i="10"/>
  <c r="S7" i="10"/>
  <c r="AA7" i="10"/>
  <c r="AG18" i="10"/>
  <c r="AG20" i="10" s="1"/>
  <c r="AO18" i="10"/>
  <c r="AO20" i="10" s="1"/>
  <c r="AW18" i="10"/>
  <c r="AW20" i="10" s="1"/>
  <c r="D6" i="10"/>
  <c r="L6" i="10"/>
  <c r="T6" i="10"/>
  <c r="AB6" i="10"/>
  <c r="H9" i="10"/>
  <c r="P9" i="10"/>
  <c r="X9" i="10"/>
  <c r="D10" i="10"/>
  <c r="L10" i="10"/>
  <c r="T10" i="10"/>
  <c r="AB10" i="10"/>
  <c r="H11" i="10"/>
  <c r="P11" i="10"/>
  <c r="X11" i="10"/>
  <c r="D12" i="10"/>
  <c r="L12" i="10"/>
  <c r="T12" i="10"/>
  <c r="AB12" i="10"/>
  <c r="H13" i="10"/>
  <c r="P13" i="10"/>
  <c r="X13" i="10"/>
  <c r="D19" i="10"/>
  <c r="L19" i="10"/>
  <c r="T19" i="10"/>
  <c r="AB19" i="10"/>
  <c r="D7" i="10"/>
  <c r="L7" i="10"/>
  <c r="T7" i="10"/>
  <c r="AB7" i="10"/>
  <c r="I5" i="10"/>
  <c r="Q5" i="10"/>
  <c r="Y5" i="10"/>
  <c r="E6" i="10"/>
  <c r="M6" i="10"/>
  <c r="I9" i="10"/>
  <c r="Q9" i="10"/>
  <c r="Y9" i="10"/>
  <c r="E10" i="10"/>
  <c r="M10" i="10"/>
  <c r="I11" i="10"/>
  <c r="Q11" i="10"/>
  <c r="Y11" i="10"/>
  <c r="E12" i="10"/>
  <c r="E14" i="10" s="1"/>
  <c r="M12" i="10"/>
  <c r="I13" i="10"/>
  <c r="Q13" i="10"/>
  <c r="Y13" i="10"/>
  <c r="E19" i="10"/>
  <c r="M19" i="10"/>
  <c r="E7" i="10"/>
  <c r="M7" i="10"/>
  <c r="J5" i="10"/>
  <c r="R5" i="10"/>
  <c r="Z5" i="10"/>
  <c r="F6" i="10"/>
  <c r="N6" i="10"/>
  <c r="V6" i="10"/>
  <c r="J9" i="10"/>
  <c r="R9" i="10"/>
  <c r="Z9" i="10"/>
  <c r="F10" i="10"/>
  <c r="N10" i="10"/>
  <c r="V10" i="10"/>
  <c r="J11" i="10"/>
  <c r="R11" i="10"/>
  <c r="Z11" i="10"/>
  <c r="F12" i="10"/>
  <c r="N12" i="10"/>
  <c r="V12" i="10"/>
  <c r="J13" i="10"/>
  <c r="R13" i="10"/>
  <c r="Z13" i="10"/>
  <c r="F19" i="10"/>
  <c r="N19" i="10"/>
  <c r="V19" i="10"/>
  <c r="F7" i="10"/>
  <c r="N7" i="10"/>
  <c r="AF8" i="10"/>
  <c r="AG8" i="10"/>
  <c r="AN8" i="10"/>
  <c r="AO8" i="10"/>
  <c r="AJ18" i="10"/>
  <c r="AJ20" i="10" s="1"/>
  <c r="AR18" i="10"/>
  <c r="AR20" i="10" s="1"/>
  <c r="AZ18" i="10"/>
  <c r="AZ20" i="10" s="1"/>
  <c r="AJ8" i="10"/>
  <c r="AR8" i="10"/>
  <c r="AZ8" i="10"/>
  <c r="V8" i="10"/>
  <c r="AK18" i="10"/>
  <c r="AK20" i="10" s="1"/>
  <c r="AS18" i="10"/>
  <c r="AS20" i="10" s="1"/>
  <c r="BA18" i="10"/>
  <c r="BA20" i="10" s="1"/>
  <c r="X8" i="10"/>
  <c r="AK8" i="10"/>
  <c r="AS8" i="10"/>
  <c r="BA8" i="10"/>
  <c r="AG8" i="7"/>
  <c r="AO8" i="7"/>
  <c r="AD16" i="7"/>
  <c r="AL16" i="7"/>
  <c r="AT16" i="7"/>
  <c r="BB16" i="7"/>
  <c r="AF8" i="7"/>
  <c r="AN8" i="7"/>
  <c r="AH16" i="7"/>
  <c r="AP16" i="7"/>
  <c r="AX16" i="7"/>
  <c r="AJ16" i="7"/>
  <c r="AZ16" i="7"/>
  <c r="AS16" i="7"/>
  <c r="AE16" i="7"/>
  <c r="AK16" i="7"/>
  <c r="BA16" i="7"/>
  <c r="AF16" i="7"/>
  <c r="AN16" i="7"/>
  <c r="AG16" i="7"/>
  <c r="AO16" i="7"/>
  <c r="AW16" i="7"/>
  <c r="R10" i="20"/>
  <c r="Z10" i="20"/>
  <c r="AI10" i="20"/>
  <c r="AY10" i="20"/>
  <c r="F10" i="20"/>
  <c r="AX10" i="20"/>
  <c r="E10" i="20"/>
  <c r="M10" i="20"/>
  <c r="AD10" i="20"/>
  <c r="AL10" i="20"/>
  <c r="AT10" i="20"/>
  <c r="BB10" i="20"/>
  <c r="I10" i="20"/>
  <c r="Q10" i="20"/>
  <c r="Y10" i="20"/>
  <c r="AH10" i="20"/>
  <c r="AP10" i="20"/>
  <c r="AA10" i="20"/>
  <c r="AZ10" i="20"/>
  <c r="V10" i="20"/>
  <c r="AM10" i="20"/>
  <c r="AU10" i="20"/>
  <c r="C10" i="20"/>
  <c r="K10" i="20"/>
  <c r="S10" i="20"/>
  <c r="AJ10" i="20"/>
  <c r="AR10" i="20"/>
  <c r="J10" i="20"/>
  <c r="AQ10" i="20"/>
  <c r="AE10" i="20"/>
  <c r="G10" i="20"/>
  <c r="X10" i="20"/>
  <c r="H10" i="20"/>
  <c r="P10" i="20"/>
  <c r="AG10" i="20"/>
  <c r="AO10" i="20"/>
  <c r="AW10" i="20"/>
  <c r="O10" i="20"/>
  <c r="W10" i="20"/>
  <c r="AF10" i="20"/>
  <c r="AN10" i="20"/>
  <c r="BC16" i="17"/>
  <c r="X16" i="17"/>
  <c r="E37" i="17"/>
  <c r="M37" i="17"/>
  <c r="AL37" i="17"/>
  <c r="AT37" i="17"/>
  <c r="E10" i="17"/>
  <c r="M10" i="17"/>
  <c r="AL10" i="17"/>
  <c r="AT10" i="17"/>
  <c r="BB10" i="17"/>
  <c r="F37" i="17"/>
  <c r="N37" i="17"/>
  <c r="V37" i="17"/>
  <c r="AU37" i="17"/>
  <c r="V10" i="17"/>
  <c r="AE10" i="17"/>
  <c r="AU10" i="17"/>
  <c r="V13" i="17"/>
  <c r="AE13" i="17"/>
  <c r="I16" i="17"/>
  <c r="Z16" i="17"/>
  <c r="AI16" i="17"/>
  <c r="AY16" i="17"/>
  <c r="AS13" i="17"/>
  <c r="AJ16" i="17"/>
  <c r="AE37" i="17"/>
  <c r="BC37" i="17"/>
  <c r="J10" i="17"/>
  <c r="AI10" i="17"/>
  <c r="AY10" i="17"/>
  <c r="AA13" i="17"/>
  <c r="AJ13" i="17"/>
  <c r="AR13" i="17"/>
  <c r="AZ13" i="17"/>
  <c r="D13" i="17"/>
  <c r="T13" i="17"/>
  <c r="AB13" i="17"/>
  <c r="AK13" i="17"/>
  <c r="BA13" i="17"/>
  <c r="M16" i="17"/>
  <c r="AL16" i="17"/>
  <c r="AT16" i="17"/>
  <c r="BB16" i="17"/>
  <c r="G10" i="17"/>
  <c r="O10" i="17"/>
  <c r="W10" i="17"/>
  <c r="AF10" i="17"/>
  <c r="AN10" i="17"/>
  <c r="F13" i="17"/>
  <c r="AM13" i="17"/>
  <c r="G16" i="17"/>
  <c r="O16" i="17"/>
  <c r="W16" i="17"/>
  <c r="AF16" i="17"/>
  <c r="AN16" i="17"/>
  <c r="H16" i="17"/>
  <c r="P16" i="17"/>
  <c r="AG16" i="17"/>
  <c r="AO16" i="17"/>
  <c r="AW16" i="17"/>
  <c r="J37" i="17"/>
  <c r="R37" i="17"/>
  <c r="AI37" i="17"/>
  <c r="AY37" i="17"/>
  <c r="C10" i="17"/>
  <c r="S10" i="17"/>
  <c r="AA10" i="17"/>
  <c r="AJ10" i="17"/>
  <c r="AR10" i="17"/>
  <c r="AD37" i="17"/>
  <c r="AQ13" i="17"/>
  <c r="I21" i="17"/>
  <c r="Q21" i="17"/>
  <c r="Y21" i="17"/>
  <c r="AH21" i="17"/>
  <c r="AP21" i="17"/>
  <c r="AX21" i="17"/>
  <c r="I10" i="17"/>
  <c r="AH10" i="17"/>
  <c r="AU13" i="17"/>
  <c r="G13" i="17"/>
  <c r="O13" i="17"/>
  <c r="W13" i="17"/>
  <c r="AF13" i="17"/>
  <c r="AN13" i="17"/>
  <c r="H13" i="17"/>
  <c r="P13" i="17"/>
  <c r="X13" i="17"/>
  <c r="AG13" i="17"/>
  <c r="AO13" i="17"/>
  <c r="AW13" i="17"/>
  <c r="H37" i="17"/>
  <c r="AG37" i="17"/>
  <c r="AO37" i="17"/>
  <c r="AW37" i="17"/>
  <c r="W37" i="17"/>
  <c r="AF37" i="17"/>
  <c r="Q10" i="17"/>
  <c r="Y10" i="17"/>
  <c r="AP10" i="17"/>
  <c r="AX10" i="17"/>
  <c r="R10" i="17"/>
  <c r="Z10" i="17"/>
  <c r="AQ10" i="17"/>
  <c r="E21" i="17"/>
  <c r="M21" i="17"/>
  <c r="AD21" i="17"/>
  <c r="AL21" i="17"/>
  <c r="AT21" i="17"/>
  <c r="BB21" i="17"/>
  <c r="AZ10" i="17"/>
  <c r="AD10" i="17"/>
  <c r="F10" i="17"/>
  <c r="BC10" i="17"/>
  <c r="K10" i="17"/>
  <c r="H10" i="17"/>
  <c r="P10" i="17"/>
  <c r="X10" i="17"/>
  <c r="AG10" i="17"/>
  <c r="AO10" i="17"/>
  <c r="AW10" i="17"/>
  <c r="H28" i="17"/>
  <c r="P28" i="17"/>
  <c r="X28" i="17"/>
  <c r="AG28" i="17"/>
  <c r="AO28" i="17"/>
  <c r="AW28" i="17"/>
  <c r="AF21" i="17"/>
  <c r="O21" i="17"/>
  <c r="C21" i="17"/>
  <c r="K21" i="17"/>
  <c r="S21" i="17"/>
  <c r="AA21" i="17"/>
  <c r="AJ21" i="17"/>
  <c r="AR21" i="17"/>
  <c r="AZ21" i="17"/>
  <c r="C28" i="17"/>
  <c r="K28" i="17"/>
  <c r="S28" i="17"/>
  <c r="AA28" i="17"/>
  <c r="AJ28" i="17"/>
  <c r="AR28" i="17"/>
  <c r="AZ28" i="17"/>
  <c r="AN37" i="17"/>
  <c r="AN21" i="17"/>
  <c r="G21" i="17"/>
  <c r="I28" i="17"/>
  <c r="Q28" i="17"/>
  <c r="Y28" i="17"/>
  <c r="AH28" i="17"/>
  <c r="AP28" i="17"/>
  <c r="AX28" i="17"/>
  <c r="D21" i="17"/>
  <c r="L21" i="17"/>
  <c r="T21" i="17"/>
  <c r="AB21" i="17"/>
  <c r="AK21" i="17"/>
  <c r="AS21" i="17"/>
  <c r="BA21" i="17"/>
  <c r="D28" i="17"/>
  <c r="L28" i="17"/>
  <c r="T28" i="17"/>
  <c r="AB28" i="17"/>
  <c r="AK28" i="17"/>
  <c r="AS28" i="17"/>
  <c r="BA28" i="17"/>
  <c r="E28" i="17"/>
  <c r="M28" i="17"/>
  <c r="AD28" i="17"/>
  <c r="AL28" i="17"/>
  <c r="AT28" i="17"/>
  <c r="BB28" i="17"/>
  <c r="F21" i="17"/>
  <c r="N21" i="17"/>
  <c r="V21" i="17"/>
  <c r="AE21" i="17"/>
  <c r="AM21" i="17"/>
  <c r="AU21" i="17"/>
  <c r="BC21" i="17"/>
  <c r="AN28" i="17"/>
  <c r="H21" i="17"/>
  <c r="P21" i="17"/>
  <c r="X21" i="17"/>
  <c r="AG21" i="17"/>
  <c r="AO21" i="17"/>
  <c r="AW21" i="17"/>
  <c r="F28" i="17"/>
  <c r="N28" i="17"/>
  <c r="V28" i="17"/>
  <c r="AE28" i="17"/>
  <c r="AM28" i="17"/>
  <c r="AU28" i="17"/>
  <c r="BC28" i="17"/>
  <c r="Y37" i="17"/>
  <c r="AP37" i="17"/>
  <c r="AX37" i="17"/>
  <c r="J28" i="17"/>
  <c r="R28" i="17"/>
  <c r="Z28" i="17"/>
  <c r="AI28" i="17"/>
  <c r="AQ28" i="17"/>
  <c r="AY28" i="17"/>
  <c r="C37" i="17"/>
  <c r="AR37" i="17"/>
  <c r="AZ37" i="17"/>
  <c r="L37" i="17"/>
  <c r="T37" i="17"/>
  <c r="AK37" i="17"/>
  <c r="AS37" i="17"/>
  <c r="BA37" i="17"/>
  <c r="Z37" i="17"/>
  <c r="P21" i="14" l="1"/>
  <c r="C21" i="14"/>
  <c r="K21" i="14"/>
  <c r="E21" i="14"/>
  <c r="S21" i="14"/>
  <c r="W21" i="14"/>
  <c r="M21" i="14"/>
  <c r="AA21" i="14"/>
  <c r="U21" i="14"/>
  <c r="H21" i="14"/>
  <c r="I21" i="14"/>
  <c r="F21" i="14"/>
  <c r="X21" i="14"/>
  <c r="Q21" i="14"/>
  <c r="R21" i="14"/>
  <c r="D21" i="14"/>
  <c r="Z21" i="14"/>
  <c r="N21" i="14"/>
  <c r="Y21" i="14"/>
  <c r="L21" i="14"/>
  <c r="V21" i="14"/>
  <c r="Y17" i="10"/>
  <c r="H17" i="10"/>
  <c r="AA17" i="10"/>
  <c r="K17" i="10"/>
  <c r="W17" i="10"/>
  <c r="P17" i="10"/>
  <c r="J17" i="10"/>
  <c r="O17" i="10"/>
  <c r="X17" i="10"/>
  <c r="I17" i="10"/>
  <c r="R17" i="10"/>
  <c r="E17" i="10"/>
  <c r="N17" i="10"/>
  <c r="Q17" i="10"/>
  <c r="Z17" i="10"/>
  <c r="C8" i="10"/>
  <c r="H8" i="10"/>
  <c r="S14" i="14"/>
  <c r="S22" i="14" s="1"/>
  <c r="S24" i="14" s="1"/>
  <c r="AA8" i="10"/>
  <c r="K14" i="14"/>
  <c r="J8" i="10"/>
  <c r="P14" i="10"/>
  <c r="I14" i="14"/>
  <c r="I22" i="14" s="1"/>
  <c r="I24" i="14" s="1"/>
  <c r="H14" i="14"/>
  <c r="H22" i="14" s="1"/>
  <c r="H24" i="14" s="1"/>
  <c r="T14" i="14"/>
  <c r="T22" i="14" s="1"/>
  <c r="T24" i="14" s="1"/>
  <c r="V14" i="14"/>
  <c r="V22" i="14" s="1"/>
  <c r="V24" i="14" s="1"/>
  <c r="E14" i="14"/>
  <c r="E22" i="14" s="1"/>
  <c r="E24" i="14" s="1"/>
  <c r="P14" i="14"/>
  <c r="L14" i="14"/>
  <c r="L22" i="14" s="1"/>
  <c r="L24" i="14" s="1"/>
  <c r="O14" i="14"/>
  <c r="O22" i="14" s="1"/>
  <c r="O24" i="14" s="1"/>
  <c r="X14" i="14"/>
  <c r="X22" i="14" s="1"/>
  <c r="X24" i="14" s="1"/>
  <c r="D14" i="14"/>
  <c r="D22" i="14" s="1"/>
  <c r="D24" i="14" s="1"/>
  <c r="AA14" i="14"/>
  <c r="AA22" i="14" s="1"/>
  <c r="AA24" i="14" s="1"/>
  <c r="Z14" i="14"/>
  <c r="Z22" i="14" s="1"/>
  <c r="Z24" i="14" s="1"/>
  <c r="N14" i="14"/>
  <c r="N22" i="14" s="1"/>
  <c r="N24" i="14" s="1"/>
  <c r="C14" i="14"/>
  <c r="C22" i="14" s="1"/>
  <c r="C24" i="14" s="1"/>
  <c r="R14" i="14"/>
  <c r="R22" i="14" s="1"/>
  <c r="R24" i="14" s="1"/>
  <c r="Y14" i="14"/>
  <c r="Y22" i="14" s="1"/>
  <c r="Y24" i="14" s="1"/>
  <c r="F14" i="14"/>
  <c r="F22" i="14" s="1"/>
  <c r="F24" i="14" s="1"/>
  <c r="M14" i="14"/>
  <c r="M22" i="14" s="1"/>
  <c r="M24" i="14" s="1"/>
  <c r="J14" i="14"/>
  <c r="J22" i="14" s="1"/>
  <c r="J24" i="14" s="1"/>
  <c r="Q14" i="14"/>
  <c r="Q22" i="14" s="1"/>
  <c r="Q24" i="14" s="1"/>
  <c r="AB14" i="14"/>
  <c r="AB22" i="14" s="1"/>
  <c r="AB24" i="14" s="1"/>
  <c r="P18" i="14"/>
  <c r="AB18" i="14"/>
  <c r="H18" i="14"/>
  <c r="L18" i="14"/>
  <c r="P22" i="14"/>
  <c r="P24" i="14" s="1"/>
  <c r="O18" i="14"/>
  <c r="T18" i="14"/>
  <c r="W18" i="14"/>
  <c r="Z18" i="14"/>
  <c r="E18" i="14"/>
  <c r="C18" i="14"/>
  <c r="D18" i="14"/>
  <c r="R18" i="14"/>
  <c r="K22" i="14"/>
  <c r="K24" i="14" s="1"/>
  <c r="J18" i="14"/>
  <c r="X18" i="14"/>
  <c r="V18" i="14"/>
  <c r="N18" i="14"/>
  <c r="W22" i="14"/>
  <c r="W24" i="14" s="1"/>
  <c r="Y18" i="14"/>
  <c r="F18" i="14"/>
  <c r="Q18" i="14"/>
  <c r="G18" i="14"/>
  <c r="AA18" i="14"/>
  <c r="G22" i="14"/>
  <c r="G24" i="14" s="1"/>
  <c r="I18" i="14"/>
  <c r="S18" i="14"/>
  <c r="M18" i="14"/>
  <c r="K18" i="14"/>
  <c r="Q8" i="10"/>
  <c r="N8" i="10"/>
  <c r="R8" i="10"/>
  <c r="AB18" i="10"/>
  <c r="AB20" i="10" s="1"/>
  <c r="Y8" i="10"/>
  <c r="I14" i="10"/>
  <c r="AB8" i="10"/>
  <c r="K18" i="10"/>
  <c r="K20" i="10" s="1"/>
  <c r="I8" i="10"/>
  <c r="E8" i="10"/>
  <c r="P8" i="10"/>
  <c r="W14" i="10"/>
  <c r="S8" i="10"/>
  <c r="K14" i="10"/>
  <c r="X14" i="10"/>
  <c r="Z14" i="10"/>
  <c r="AA14" i="10"/>
  <c r="L8" i="10"/>
  <c r="D14" i="10"/>
  <c r="Q18" i="10"/>
  <c r="Q20" i="10" s="1"/>
  <c r="V14" i="10"/>
  <c r="O14" i="10"/>
  <c r="M18" i="10"/>
  <c r="M20" i="10" s="1"/>
  <c r="G18" i="10"/>
  <c r="G20" i="10" s="1"/>
  <c r="Y18" i="10"/>
  <c r="Y20" i="10" s="1"/>
  <c r="O8" i="10"/>
  <c r="R14" i="10"/>
  <c r="S14" i="10"/>
  <c r="D8" i="10"/>
  <c r="I18" i="10"/>
  <c r="I20" i="10" s="1"/>
  <c r="F8" i="10"/>
  <c r="N14" i="10"/>
  <c r="Q14" i="10"/>
  <c r="O18" i="10"/>
  <c r="O20" i="10" s="1"/>
  <c r="T14" i="10"/>
  <c r="M14" i="10"/>
  <c r="T18" i="10"/>
  <c r="T20" i="10" s="1"/>
  <c r="S18" i="10"/>
  <c r="S20" i="10" s="1"/>
  <c r="G8" i="10"/>
  <c r="Y14" i="10"/>
  <c r="W18" i="10"/>
  <c r="W20" i="10" s="1"/>
  <c r="AB14" i="10"/>
  <c r="M8" i="10"/>
  <c r="G14" i="10"/>
  <c r="L18" i="10"/>
  <c r="L20" i="10" s="1"/>
  <c r="L14" i="10"/>
  <c r="F18" i="10"/>
  <c r="F20" i="10" s="1"/>
  <c r="H18" i="10"/>
  <c r="H20" i="10" s="1"/>
  <c r="J18" i="10"/>
  <c r="J20" i="10" s="1"/>
  <c r="AA18" i="10"/>
  <c r="AA20" i="10" s="1"/>
  <c r="H14" i="10"/>
  <c r="C18" i="10"/>
  <c r="C20" i="10" s="1"/>
  <c r="E18" i="10"/>
  <c r="E20" i="10" s="1"/>
  <c r="T8" i="10"/>
  <c r="N18" i="10"/>
  <c r="N20" i="10" s="1"/>
  <c r="K8" i="10"/>
  <c r="C14" i="10"/>
  <c r="P18" i="10"/>
  <c r="P20" i="10" s="1"/>
  <c r="R18" i="10"/>
  <c r="R20" i="10" s="1"/>
  <c r="D18" i="10"/>
  <c r="D20" i="10" s="1"/>
  <c r="V18" i="10"/>
  <c r="V20" i="10" s="1"/>
  <c r="J14" i="10"/>
  <c r="X18" i="10"/>
  <c r="X20" i="10" s="1"/>
  <c r="Z18" i="10"/>
  <c r="Z20" i="10" s="1"/>
  <c r="F14" i="10"/>
  <c r="BC13" i="15" l="1"/>
  <c r="BB13" i="15"/>
  <c r="BC23" i="15"/>
  <c r="BB23" i="15"/>
  <c r="BC31" i="15"/>
  <c r="BB31" i="15"/>
  <c r="BC10" i="15"/>
  <c r="BB10" i="15"/>
  <c r="BC9" i="15"/>
  <c r="BB9" i="15"/>
  <c r="BC8" i="15"/>
  <c r="BB8" i="15"/>
  <c r="BC21" i="15"/>
  <c r="BB21" i="15"/>
  <c r="BC29" i="15"/>
  <c r="BB29" i="15"/>
  <c r="BC19" i="15"/>
  <c r="BB19" i="15"/>
  <c r="BC7" i="15"/>
  <c r="BB7" i="15"/>
  <c r="BC18" i="15"/>
  <c r="BB18" i="15"/>
  <c r="BC28" i="15"/>
  <c r="BB28" i="15" l="1"/>
  <c r="BA13" i="15" l="1"/>
  <c r="AZ13" i="15"/>
  <c r="AY13" i="15"/>
  <c r="BA23" i="15"/>
  <c r="AZ23" i="15"/>
  <c r="AY23" i="15"/>
  <c r="BA31" i="15"/>
  <c r="AZ31" i="15"/>
  <c r="AY31" i="15"/>
  <c r="BA10" i="15"/>
  <c r="AZ10" i="15"/>
  <c r="AY10" i="15"/>
  <c r="BA9" i="15"/>
  <c r="AZ9" i="15"/>
  <c r="AY9" i="15"/>
  <c r="BA8" i="15"/>
  <c r="AZ8" i="15"/>
  <c r="AY8" i="15"/>
  <c r="BA21" i="15"/>
  <c r="AZ21" i="15"/>
  <c r="AY21" i="15"/>
  <c r="BA29" i="15"/>
  <c r="AZ29" i="15"/>
  <c r="AY29" i="15"/>
  <c r="BA19" i="15"/>
  <c r="AZ19" i="15"/>
  <c r="AY19" i="15"/>
  <c r="BA7" i="15"/>
  <c r="AZ7" i="15"/>
  <c r="AY7" i="15"/>
  <c r="BA18" i="15"/>
  <c r="AZ18" i="15"/>
  <c r="AY18" i="15"/>
  <c r="BA28" i="15"/>
  <c r="AY28" i="15" l="1"/>
  <c r="AZ28" i="15"/>
  <c r="AX13" i="15" l="1"/>
  <c r="AX23" i="15"/>
  <c r="AX31" i="15"/>
  <c r="AX10" i="15"/>
  <c r="AX9" i="15"/>
  <c r="AX8" i="15"/>
  <c r="AX21" i="15"/>
  <c r="AX29" i="15"/>
  <c r="AX19" i="15"/>
  <c r="AX7" i="15"/>
  <c r="AX18" i="15"/>
  <c r="AX28" i="15" l="1"/>
  <c r="AW13" i="15"/>
  <c r="AW23" i="15"/>
  <c r="AW31" i="15"/>
  <c r="AW10" i="15"/>
  <c r="AW9" i="15"/>
  <c r="AW8" i="15"/>
  <c r="AW21" i="15"/>
  <c r="AW29" i="15"/>
  <c r="AW19" i="15"/>
  <c r="AW7" i="15"/>
  <c r="AW18" i="15"/>
  <c r="AV19" i="7"/>
  <c r="AW28" i="15" l="1"/>
  <c r="AV13" i="15"/>
  <c r="AV23" i="15"/>
  <c r="AV31" i="15"/>
  <c r="AV10" i="15"/>
  <c r="AV9" i="15"/>
  <c r="AV8" i="15"/>
  <c r="AV21" i="15"/>
  <c r="AV29" i="15"/>
  <c r="AV19" i="15"/>
  <c r="AV7" i="15"/>
  <c r="AV18" i="15"/>
  <c r="AV10" i="12"/>
  <c r="AV29" i="12"/>
  <c r="AV28" i="12"/>
  <c r="AV37" i="12"/>
  <c r="AV27" i="12"/>
  <c r="AV26" i="12"/>
  <c r="AV36" i="12"/>
  <c r="AV25" i="12"/>
  <c r="AV9" i="12"/>
  <c r="AV17" i="12"/>
  <c r="AV24" i="12"/>
  <c r="AV35" i="12"/>
  <c r="AV16" i="12"/>
  <c r="AV23" i="12"/>
  <c r="AV22" i="12"/>
  <c r="AV21" i="12"/>
  <c r="AV15" i="12"/>
  <c r="AV8" i="12"/>
  <c r="AV12" i="12"/>
  <c r="AV32" i="12"/>
  <c r="AV20" i="12"/>
  <c r="AV28" i="15" l="1"/>
  <c r="AV13" i="13"/>
  <c r="AV22" i="13"/>
  <c r="AV26" i="13"/>
  <c r="AV21" i="13"/>
  <c r="AV16" i="13"/>
  <c r="AV20" i="13"/>
  <c r="AV19" i="13"/>
  <c r="AV12" i="13"/>
  <c r="AU13" i="15" l="1"/>
  <c r="AU10" i="15"/>
  <c r="AU51" i="26"/>
  <c r="AU31" i="26"/>
  <c r="AU50" i="26"/>
  <c r="AU43" i="26"/>
  <c r="AU8" i="15"/>
  <c r="AU49" i="26"/>
  <c r="AU25" i="26"/>
  <c r="AU29" i="15"/>
  <c r="AU7" i="15"/>
  <c r="AU42" i="26"/>
  <c r="T32" i="26"/>
  <c r="T45" i="26"/>
  <c r="T51" i="26"/>
  <c r="T50" i="26"/>
  <c r="T10" i="26"/>
  <c r="T43" i="26"/>
  <c r="T49" i="26"/>
  <c r="T37" i="26"/>
  <c r="T27" i="26"/>
  <c r="T25" i="26"/>
  <c r="T14" i="26"/>
  <c r="T22" i="26"/>
  <c r="T41" i="26"/>
  <c r="T42" i="26"/>
  <c r="BC22" i="26"/>
  <c r="BC24" i="26"/>
  <c r="BC25" i="26"/>
  <c r="BC31" i="26"/>
  <c r="BB23" i="26"/>
  <c r="BB27" i="26"/>
  <c r="BB29" i="26"/>
  <c r="BB32" i="26"/>
  <c r="BA25" i="26"/>
  <c r="BA26" i="26"/>
  <c r="BA28" i="26"/>
  <c r="BA29" i="26"/>
  <c r="BA30" i="26"/>
  <c r="BA32" i="26"/>
  <c r="AZ22" i="26"/>
  <c r="AZ23" i="26"/>
  <c r="AZ25" i="26"/>
  <c r="AZ26" i="26"/>
  <c r="AZ27" i="26"/>
  <c r="AZ29" i="26"/>
  <c r="AZ30" i="26"/>
  <c r="AZ32" i="26"/>
  <c r="AY22" i="26"/>
  <c r="AY24" i="26"/>
  <c r="AY27" i="26"/>
  <c r="AY28" i="26"/>
  <c r="AY30" i="26"/>
  <c r="AY31" i="26"/>
  <c r="AY32" i="26"/>
  <c r="AX22" i="26"/>
  <c r="AX23" i="26"/>
  <c r="AX24" i="26"/>
  <c r="AX28" i="26"/>
  <c r="AX29" i="26"/>
  <c r="AX31" i="26"/>
  <c r="AX32" i="26"/>
  <c r="AW22" i="26"/>
  <c r="AW23" i="26"/>
  <c r="AW24" i="26"/>
  <c r="AW26" i="26"/>
  <c r="AW29" i="26"/>
  <c r="AW30" i="26"/>
  <c r="AW31" i="26"/>
  <c r="AW32" i="26"/>
  <c r="AT18" i="15"/>
  <c r="AT23" i="26"/>
  <c r="AT19" i="15"/>
  <c r="AT21" i="15"/>
  <c r="AT27" i="26"/>
  <c r="AT29" i="26"/>
  <c r="AS27" i="26"/>
  <c r="AS29" i="26"/>
  <c r="AS30" i="26"/>
  <c r="AS31" i="26"/>
  <c r="AR19" i="15"/>
  <c r="AR21" i="15"/>
  <c r="AR27" i="26"/>
  <c r="AR29" i="26"/>
  <c r="AR30" i="26"/>
  <c r="AR31" i="26"/>
  <c r="AR23" i="15"/>
  <c r="AQ18" i="15"/>
  <c r="AQ25" i="26"/>
  <c r="AQ21" i="15"/>
  <c r="AQ27" i="26"/>
  <c r="AQ29" i="26"/>
  <c r="AQ30" i="26"/>
  <c r="AQ31" i="26"/>
  <c r="AP25" i="26"/>
  <c r="AP21" i="15"/>
  <c r="AP27" i="26"/>
  <c r="AP29" i="26"/>
  <c r="AP30" i="26"/>
  <c r="AP31" i="26"/>
  <c r="AO25" i="26"/>
  <c r="AO27" i="26"/>
  <c r="AO29" i="26"/>
  <c r="AO30" i="26"/>
  <c r="AN18" i="15"/>
  <c r="AN19" i="15"/>
  <c r="AN21" i="15"/>
  <c r="AN27" i="26"/>
  <c r="AN30" i="26"/>
  <c r="AN8" i="26"/>
  <c r="AN41" i="26"/>
  <c r="AN19" i="26"/>
  <c r="AN7" i="15"/>
  <c r="AN29" i="15"/>
  <c r="AN37" i="26"/>
  <c r="AN49" i="26"/>
  <c r="AN8" i="15"/>
  <c r="AN15" i="26"/>
  <c r="AN43" i="26"/>
  <c r="AN51" i="26"/>
  <c r="AN10" i="15"/>
  <c r="AN31" i="15"/>
  <c r="AN52" i="26"/>
  <c r="AB22" i="26"/>
  <c r="AB23" i="26"/>
  <c r="AB25" i="26"/>
  <c r="AB26" i="26"/>
  <c r="AB27" i="26"/>
  <c r="AB29" i="26"/>
  <c r="AB32" i="26"/>
  <c r="Z22" i="26"/>
  <c r="Z23" i="26"/>
  <c r="Z24" i="26"/>
  <c r="Z25" i="26"/>
  <c r="Z26" i="26"/>
  <c r="Z27" i="26"/>
  <c r="Z29" i="26"/>
  <c r="Z31" i="26"/>
  <c r="Z32" i="26"/>
  <c r="Y24" i="26"/>
  <c r="Y28" i="26"/>
  <c r="Y30" i="26"/>
  <c r="X22" i="26"/>
  <c r="X26" i="26"/>
  <c r="X27" i="26"/>
  <c r="W23" i="26"/>
  <c r="W25" i="26"/>
  <c r="W26" i="26"/>
  <c r="W28" i="26"/>
  <c r="W29" i="26"/>
  <c r="W30" i="26"/>
  <c r="V23" i="26"/>
  <c r="V25" i="26"/>
  <c r="V26" i="26"/>
  <c r="V27" i="26"/>
  <c r="V28" i="26"/>
  <c r="V29" i="26"/>
  <c r="V32" i="26"/>
  <c r="S27" i="26"/>
  <c r="S29" i="26"/>
  <c r="S32" i="26"/>
  <c r="R22" i="26"/>
  <c r="R24" i="26"/>
  <c r="R26" i="26"/>
  <c r="R27" i="26"/>
  <c r="R29" i="26"/>
  <c r="R30" i="26"/>
  <c r="R31" i="26"/>
  <c r="R32" i="26"/>
  <c r="Q23" i="26"/>
  <c r="Q27" i="26"/>
  <c r="Q29" i="26"/>
  <c r="Q30" i="26"/>
  <c r="Q31" i="26"/>
  <c r="P24" i="26"/>
  <c r="P25" i="26"/>
  <c r="P27" i="26"/>
  <c r="P29" i="26"/>
  <c r="P30" i="26"/>
  <c r="P31" i="26"/>
  <c r="P32" i="26"/>
  <c r="O22" i="26"/>
  <c r="O24" i="26"/>
  <c r="O25" i="26"/>
  <c r="O27" i="26"/>
  <c r="O29" i="26"/>
  <c r="O30" i="26"/>
  <c r="O31" i="26"/>
  <c r="N22" i="26"/>
  <c r="N24" i="26"/>
  <c r="N25" i="26"/>
  <c r="N26" i="26"/>
  <c r="N29" i="26"/>
  <c r="N30" i="26"/>
  <c r="N31" i="26"/>
  <c r="N32" i="26"/>
  <c r="M27" i="26"/>
  <c r="M31" i="26"/>
  <c r="M8" i="26"/>
  <c r="M41" i="26"/>
  <c r="M37" i="26"/>
  <c r="M49" i="26"/>
  <c r="M43" i="26"/>
  <c r="M10" i="26"/>
  <c r="M51" i="26"/>
  <c r="M16" i="26"/>
  <c r="M52" i="26"/>
  <c r="AT13" i="15"/>
  <c r="AT10" i="15"/>
  <c r="AT51" i="26"/>
  <c r="AT50" i="26"/>
  <c r="AT43" i="26"/>
  <c r="AT29" i="15"/>
  <c r="AT7" i="15"/>
  <c r="AT41" i="26"/>
  <c r="S51" i="26"/>
  <c r="S50" i="26"/>
  <c r="S10" i="26"/>
  <c r="S43" i="26"/>
  <c r="S15" i="26"/>
  <c r="S9" i="26"/>
  <c r="S41" i="26"/>
  <c r="AS10" i="15"/>
  <c r="AS51" i="26"/>
  <c r="AS43" i="26"/>
  <c r="AS15" i="26"/>
  <c r="AS8" i="15"/>
  <c r="AS29" i="15"/>
  <c r="AS41" i="26"/>
  <c r="AS28" i="15"/>
  <c r="R16" i="26"/>
  <c r="R51" i="26"/>
  <c r="R10" i="26"/>
  <c r="R43" i="26"/>
  <c r="R49" i="26"/>
  <c r="R7" i="26"/>
  <c r="R14" i="26"/>
  <c r="R41" i="26"/>
  <c r="R50" i="26"/>
  <c r="Q41" i="26"/>
  <c r="Q49" i="26"/>
  <c r="Q15" i="26"/>
  <c r="Q43" i="26"/>
  <c r="Q10" i="26"/>
  <c r="Q51" i="26"/>
  <c r="Q45" i="26"/>
  <c r="P8" i="26"/>
  <c r="P41" i="26"/>
  <c r="P42" i="26"/>
  <c r="P37" i="26"/>
  <c r="P9" i="26"/>
  <c r="P15" i="26"/>
  <c r="P43" i="26"/>
  <c r="P10" i="26"/>
  <c r="P51" i="26"/>
  <c r="P45" i="26"/>
  <c r="P16" i="26"/>
  <c r="O8" i="26"/>
  <c r="O48" i="26"/>
  <c r="O14" i="26"/>
  <c r="O7" i="26"/>
  <c r="O37" i="26"/>
  <c r="O15" i="26"/>
  <c r="O43" i="26"/>
  <c r="O10" i="26"/>
  <c r="O51" i="26"/>
  <c r="O45" i="26"/>
  <c r="O16" i="26"/>
  <c r="O52" i="26"/>
  <c r="N41" i="26"/>
  <c r="N14" i="26"/>
  <c r="N37" i="26"/>
  <c r="N49" i="26"/>
  <c r="N9" i="26"/>
  <c r="N15" i="26"/>
  <c r="N43" i="26"/>
  <c r="N10" i="26"/>
  <c r="N51" i="26"/>
  <c r="N45" i="26"/>
  <c r="N52" i="26"/>
  <c r="P49" i="26"/>
  <c r="O50" i="26"/>
  <c r="AR13" i="15"/>
  <c r="AR10" i="15"/>
  <c r="AR51" i="26"/>
  <c r="AR43" i="26"/>
  <c r="AR15" i="26"/>
  <c r="AR8" i="15"/>
  <c r="AR49" i="26"/>
  <c r="AR29" i="15"/>
  <c r="AR7" i="15"/>
  <c r="AR41" i="26"/>
  <c r="AR8" i="26"/>
  <c r="AQ10" i="15"/>
  <c r="AQ43" i="26"/>
  <c r="AQ15" i="26"/>
  <c r="AQ37" i="26"/>
  <c r="AQ7" i="15"/>
  <c r="AQ41" i="26"/>
  <c r="AQ8" i="26"/>
  <c r="BC16" i="26"/>
  <c r="BB15" i="26"/>
  <c r="BA14" i="26"/>
  <c r="BA16" i="26"/>
  <c r="AZ14" i="26"/>
  <c r="AZ15" i="26"/>
  <c r="AY14" i="26"/>
  <c r="AY15" i="26"/>
  <c r="AX14" i="26"/>
  <c r="AP14" i="26"/>
  <c r="AP15" i="26"/>
  <c r="AO15" i="26"/>
  <c r="AX19" i="26"/>
  <c r="BC7" i="26"/>
  <c r="BC9" i="26"/>
  <c r="BB7" i="26"/>
  <c r="BB9" i="26"/>
  <c r="BB10" i="26"/>
  <c r="BA7" i="26"/>
  <c r="BA9" i="26"/>
  <c r="BA10" i="26"/>
  <c r="AZ7" i="26"/>
  <c r="AZ9" i="26"/>
  <c r="AZ10" i="26"/>
  <c r="AY7" i="26"/>
  <c r="AY9" i="26"/>
  <c r="AY10" i="26"/>
  <c r="AX7" i="26"/>
  <c r="AX9" i="26"/>
  <c r="AX10" i="26"/>
  <c r="AW9" i="26"/>
  <c r="AW10" i="26"/>
  <c r="AP8" i="26"/>
  <c r="AP8" i="15"/>
  <c r="AP10" i="15"/>
  <c r="AO8" i="26"/>
  <c r="AO7" i="15"/>
  <c r="AO10" i="15"/>
  <c r="BC35" i="26"/>
  <c r="BC36" i="26"/>
  <c r="BB35" i="26"/>
  <c r="BB36" i="26"/>
  <c r="BB37" i="26"/>
  <c r="BA36" i="26"/>
  <c r="BA37" i="26"/>
  <c r="AZ36" i="26"/>
  <c r="AY35" i="26"/>
  <c r="AY36" i="26"/>
  <c r="AY37" i="26"/>
  <c r="AX35" i="26"/>
  <c r="AX37" i="26"/>
  <c r="AW35" i="26"/>
  <c r="AW37" i="26"/>
  <c r="AP37" i="26"/>
  <c r="AO37" i="26"/>
  <c r="BC48" i="26"/>
  <c r="BC42" i="26"/>
  <c r="BC49" i="26"/>
  <c r="BC43" i="26"/>
  <c r="BC51" i="26"/>
  <c r="BC45" i="26"/>
  <c r="BC52" i="26"/>
  <c r="BB48" i="26"/>
  <c r="BB42" i="26"/>
  <c r="BB49" i="26"/>
  <c r="BB43" i="26"/>
  <c r="BB51" i="26"/>
  <c r="BB52" i="26"/>
  <c r="BA48" i="26"/>
  <c r="BA42" i="26"/>
  <c r="BA49" i="26"/>
  <c r="BA43" i="26"/>
  <c r="BA51" i="26"/>
  <c r="BA52" i="26"/>
  <c r="AZ48" i="26"/>
  <c r="AZ42" i="26"/>
  <c r="AZ49" i="26"/>
  <c r="AZ43" i="26"/>
  <c r="AZ51" i="26"/>
  <c r="AZ52" i="26"/>
  <c r="AY48" i="26"/>
  <c r="AY42" i="26"/>
  <c r="AY49" i="26"/>
  <c r="AY52" i="26"/>
  <c r="AX48" i="26"/>
  <c r="AX42" i="26"/>
  <c r="AX43" i="26"/>
  <c r="AX51" i="26"/>
  <c r="AX45" i="26"/>
  <c r="AX52" i="26"/>
  <c r="AW48" i="26"/>
  <c r="AW41" i="26"/>
  <c r="AW42" i="26"/>
  <c r="AW43" i="26"/>
  <c r="AW51" i="26"/>
  <c r="AW45" i="26"/>
  <c r="AW52" i="26"/>
  <c r="AP48" i="26"/>
  <c r="AP29" i="15"/>
  <c r="AP43" i="26"/>
  <c r="AP51" i="26"/>
  <c r="AP52" i="26"/>
  <c r="AO41" i="26"/>
  <c r="AO29" i="15"/>
  <c r="AO49" i="26"/>
  <c r="AO43" i="26"/>
  <c r="AO44" i="26"/>
  <c r="AO51" i="26"/>
  <c r="AO52" i="26"/>
  <c r="AB14" i="26"/>
  <c r="AB16" i="26"/>
  <c r="Z16" i="26"/>
  <c r="Y14" i="26"/>
  <c r="Y16" i="26"/>
  <c r="X15" i="26"/>
  <c r="W15" i="26"/>
  <c r="W16" i="26"/>
  <c r="V14" i="26"/>
  <c r="V15" i="26"/>
  <c r="Z19" i="26"/>
  <c r="X19" i="26"/>
  <c r="AB8" i="26"/>
  <c r="AB7" i="26"/>
  <c r="AB10" i="26"/>
  <c r="Z7" i="26"/>
  <c r="Z9" i="26"/>
  <c r="Z10" i="26"/>
  <c r="Y8" i="26"/>
  <c r="Y7" i="26"/>
  <c r="Y9" i="26"/>
  <c r="X7" i="26"/>
  <c r="X10" i="26"/>
  <c r="W7" i="26"/>
  <c r="W10" i="26"/>
  <c r="V7" i="26"/>
  <c r="V9" i="26"/>
  <c r="V10" i="26"/>
  <c r="AB35" i="26"/>
  <c r="Z36" i="26"/>
  <c r="Z37" i="26"/>
  <c r="Y36" i="26"/>
  <c r="X35" i="26"/>
  <c r="X36" i="26"/>
  <c r="X37" i="26"/>
  <c r="W35" i="26"/>
  <c r="W37" i="26"/>
  <c r="V37" i="26"/>
  <c r="AB48" i="26"/>
  <c r="AB42" i="26"/>
  <c r="AB49" i="26"/>
  <c r="AB44" i="26"/>
  <c r="AB51" i="26"/>
  <c r="AB45" i="26"/>
  <c r="AB52" i="26"/>
  <c r="Z48" i="26"/>
  <c r="Z41" i="26"/>
  <c r="Z42" i="26"/>
  <c r="Z49" i="26"/>
  <c r="Z50" i="26"/>
  <c r="Z51" i="26"/>
  <c r="Z45" i="26"/>
  <c r="Y48" i="26"/>
  <c r="Y41" i="26"/>
  <c r="Y42" i="26"/>
  <c r="Y49" i="26"/>
  <c r="Y43" i="26"/>
  <c r="Y50" i="26"/>
  <c r="Y51" i="26"/>
  <c r="Y45" i="26"/>
  <c r="Y52" i="26"/>
  <c r="X48" i="26"/>
  <c r="X41" i="26"/>
  <c r="X42" i="26"/>
  <c r="X49" i="26"/>
  <c r="X50" i="26"/>
  <c r="X51" i="26"/>
  <c r="X52" i="26"/>
  <c r="W48" i="26"/>
  <c r="W41" i="26"/>
  <c r="W42" i="26"/>
  <c r="W49" i="26"/>
  <c r="W50" i="26"/>
  <c r="W51" i="26"/>
  <c r="W45" i="26"/>
  <c r="V48" i="26"/>
  <c r="V41" i="26"/>
  <c r="V42" i="26"/>
  <c r="V49" i="26"/>
  <c r="V50" i="26"/>
  <c r="V51" i="26"/>
  <c r="BC12" i="15"/>
  <c r="BC14" i="15" s="1"/>
  <c r="BB12" i="15"/>
  <c r="BB14" i="15" s="1"/>
  <c r="BA12" i="15"/>
  <c r="BA14" i="15" s="1"/>
  <c r="AZ12" i="15"/>
  <c r="AZ14" i="15" s="1"/>
  <c r="AY12" i="15"/>
  <c r="AY14" i="15" s="1"/>
  <c r="AX12" i="15"/>
  <c r="AX14" i="15" s="1"/>
  <c r="AW12" i="15"/>
  <c r="AW14" i="15" s="1"/>
  <c r="BC6" i="15"/>
  <c r="BB6" i="15"/>
  <c r="BA6" i="15"/>
  <c r="AZ6" i="15"/>
  <c r="AY6" i="15"/>
  <c r="AX6" i="15"/>
  <c r="AW6" i="15"/>
  <c r="Z11" i="26" l="1"/>
  <c r="Z38" i="26"/>
  <c r="AP45" i="26"/>
  <c r="AP31" i="15"/>
  <c r="AP7" i="26"/>
  <c r="AP7" i="15"/>
  <c r="AQ29" i="15"/>
  <c r="AN10" i="26"/>
  <c r="AN9" i="15"/>
  <c r="W38" i="26"/>
  <c r="W11" i="26"/>
  <c r="AW40" i="26"/>
  <c r="AO19" i="26"/>
  <c r="AW19" i="26"/>
  <c r="AQ9" i="26"/>
  <c r="AQ8" i="15"/>
  <c r="AR10" i="26"/>
  <c r="AR9" i="15"/>
  <c r="AS10" i="26"/>
  <c r="AS9" i="15"/>
  <c r="AT10" i="26"/>
  <c r="AT9" i="15"/>
  <c r="AT44" i="26"/>
  <c r="AN28" i="15"/>
  <c r="AO32" i="26"/>
  <c r="AO23" i="15"/>
  <c r="AP32" i="26"/>
  <c r="AP23" i="15"/>
  <c r="AQ32" i="26"/>
  <c r="AQ23" i="15"/>
  <c r="AS32" i="26"/>
  <c r="AS23" i="15"/>
  <c r="AT32" i="26"/>
  <c r="AT23" i="15"/>
  <c r="AU21" i="15"/>
  <c r="AQ31" i="15"/>
  <c r="Y38" i="26"/>
  <c r="Y11" i="26"/>
  <c r="AO45" i="26"/>
  <c r="AO31" i="15"/>
  <c r="AZ38" i="26"/>
  <c r="AZ11" i="26"/>
  <c r="AO9" i="26"/>
  <c r="AO8" i="15"/>
  <c r="AQ28" i="15"/>
  <c r="N44" i="26"/>
  <c r="AS45" i="26"/>
  <c r="AS31" i="15"/>
  <c r="AS26" i="26"/>
  <c r="AS21" i="15"/>
  <c r="AU22" i="26"/>
  <c r="AU18" i="15"/>
  <c r="AO28" i="15"/>
  <c r="AP28" i="15"/>
  <c r="AW44" i="26"/>
  <c r="AX44" i="26"/>
  <c r="BB44" i="26"/>
  <c r="AQ13" i="15"/>
  <c r="AT28" i="15"/>
  <c r="AT9" i="26"/>
  <c r="AT8" i="15"/>
  <c r="AO26" i="26"/>
  <c r="AO21" i="15"/>
  <c r="AU24" i="26"/>
  <c r="AU19" i="15"/>
  <c r="AO13" i="15"/>
  <c r="W44" i="26"/>
  <c r="Y19" i="26"/>
  <c r="BB38" i="26"/>
  <c r="BB11" i="26"/>
  <c r="AP13" i="15"/>
  <c r="AQ19" i="26"/>
  <c r="AQ44" i="26"/>
  <c r="AR28" i="15"/>
  <c r="P44" i="26"/>
  <c r="P19" i="26"/>
  <c r="AS7" i="26"/>
  <c r="AS7" i="15"/>
  <c r="AS13" i="15"/>
  <c r="AN23" i="15"/>
  <c r="AU28" i="15"/>
  <c r="AU45" i="26"/>
  <c r="AU31" i="15"/>
  <c r="X38" i="26"/>
  <c r="X11" i="26"/>
  <c r="AY38" i="26"/>
  <c r="AY11" i="26"/>
  <c r="AO10" i="26"/>
  <c r="AO9" i="15"/>
  <c r="AP10" i="26"/>
  <c r="AP9" i="15"/>
  <c r="AR31" i="15"/>
  <c r="AT45" i="26"/>
  <c r="AT31" i="15"/>
  <c r="AO24" i="26"/>
  <c r="AO19" i="15"/>
  <c r="AO22" i="26"/>
  <c r="AO18" i="15"/>
  <c r="AP24" i="26"/>
  <c r="AP19" i="15"/>
  <c r="AP18" i="15"/>
  <c r="AQ24" i="26"/>
  <c r="AQ19" i="15"/>
  <c r="AR22" i="26"/>
  <c r="AR18" i="15"/>
  <c r="AS24" i="26"/>
  <c r="AS19" i="15"/>
  <c r="AS22" i="26"/>
  <c r="AS18" i="15"/>
  <c r="AU9" i="15"/>
  <c r="BC38" i="26"/>
  <c r="BC11" i="26"/>
  <c r="AQ38" i="26"/>
  <c r="AQ11" i="26"/>
  <c r="AQ10" i="26"/>
  <c r="AQ9" i="15"/>
  <c r="AR19" i="26"/>
  <c r="N19" i="26"/>
  <c r="AS44" i="26"/>
  <c r="AN16" i="26"/>
  <c r="AN13" i="15"/>
  <c r="AU23" i="15"/>
  <c r="W32" i="26"/>
  <c r="AS42" i="26"/>
  <c r="AU35" i="26"/>
  <c r="AU14" i="26"/>
  <c r="AU12" i="15"/>
  <c r="AU14" i="15" s="1"/>
  <c r="T16" i="26"/>
  <c r="O9" i="26"/>
  <c r="AU7" i="26"/>
  <c r="T44" i="26"/>
  <c r="AU44" i="26"/>
  <c r="AT15" i="26"/>
  <c r="AT12" i="15"/>
  <c r="AT14" i="15" s="1"/>
  <c r="AU6" i="15"/>
  <c r="AS14" i="26"/>
  <c r="AS12" i="15"/>
  <c r="AS14" i="15" s="1"/>
  <c r="T7" i="26"/>
  <c r="AY7" i="32"/>
  <c r="T20" i="35"/>
  <c r="T22" i="35" s="1"/>
  <c r="AX7" i="32"/>
  <c r="AN42" i="26"/>
  <c r="V44" i="26"/>
  <c r="W52" i="26"/>
  <c r="AU9" i="26"/>
  <c r="AN12" i="15"/>
  <c r="AN14" i="15" s="1"/>
  <c r="BC7" i="32"/>
  <c r="BB7" i="32"/>
  <c r="BC7" i="31"/>
  <c r="BC9" i="31" s="1"/>
  <c r="AB41" i="26"/>
  <c r="AY51" i="26"/>
  <c r="Y37" i="26"/>
  <c r="Y10" i="26"/>
  <c r="X16" i="26"/>
  <c r="AP12" i="15"/>
  <c r="AP14" i="15" s="1"/>
  <c r="AW49" i="26"/>
  <c r="AX49" i="26"/>
  <c r="W19" i="26"/>
  <c r="Z52" i="26"/>
  <c r="AY10" i="31"/>
  <c r="AY7" i="31"/>
  <c r="AY9" i="31" s="1"/>
  <c r="M7" i="26"/>
  <c r="AN44" i="26"/>
  <c r="M42" i="26"/>
  <c r="AR12" i="15"/>
  <c r="AR14" i="15" s="1"/>
  <c r="AZ7" i="31"/>
  <c r="AZ9" i="31" s="1"/>
  <c r="M14" i="26"/>
  <c r="BC10" i="26"/>
  <c r="T13" i="35"/>
  <c r="T8" i="26"/>
  <c r="T36" i="26"/>
  <c r="AU8" i="26"/>
  <c r="AZ37" i="26"/>
  <c r="V52" i="26"/>
  <c r="AX7" i="31"/>
  <c r="AX9" i="31" s="1"/>
  <c r="AN7" i="26"/>
  <c r="AO6" i="15"/>
  <c r="AP6" i="15"/>
  <c r="AP19" i="26"/>
  <c r="AO14" i="26"/>
  <c r="AO12" i="15"/>
  <c r="AO14" i="15" s="1"/>
  <c r="AW15" i="26"/>
  <c r="BB14" i="26"/>
  <c r="AQ42" i="26"/>
  <c r="AT6" i="15"/>
  <c r="M48" i="26"/>
  <c r="S19" i="26"/>
  <c r="V43" i="26"/>
  <c r="W36" i="26"/>
  <c r="Z35" i="26"/>
  <c r="S52" i="26"/>
  <c r="AT49" i="26"/>
  <c r="R37" i="26"/>
  <c r="AT7" i="26"/>
  <c r="V45" i="26"/>
  <c r="X45" i="26"/>
  <c r="X44" i="26"/>
  <c r="Y44" i="26"/>
  <c r="Z44" i="26"/>
  <c r="AS9" i="26"/>
  <c r="AX8" i="32"/>
  <c r="AY8" i="32"/>
  <c r="AZ9" i="32"/>
  <c r="BA6" i="32"/>
  <c r="BC8" i="32"/>
  <c r="BB8" i="32"/>
  <c r="AX9" i="32"/>
  <c r="AZ7" i="32"/>
  <c r="BC9" i="32"/>
  <c r="AZ10" i="31"/>
  <c r="BA7" i="31"/>
  <c r="BA9" i="31" s="1"/>
  <c r="BB7" i="31"/>
  <c r="BB9" i="31" s="1"/>
  <c r="V8" i="26"/>
  <c r="W8" i="26"/>
  <c r="AB19" i="26"/>
  <c r="T15" i="26"/>
  <c r="AS6" i="15"/>
  <c r="AB50" i="26"/>
  <c r="AT42" i="26"/>
  <c r="M36" i="26"/>
  <c r="AT19" i="26"/>
  <c r="R8" i="26"/>
  <c r="BB9" i="32"/>
  <c r="BA7" i="32"/>
  <c r="AY43" i="26"/>
  <c r="AU37" i="26"/>
  <c r="AX36" i="26"/>
  <c r="BA35" i="26"/>
  <c r="BC37" i="26"/>
  <c r="AU10" i="26"/>
  <c r="BC6" i="32"/>
  <c r="BA9" i="32"/>
  <c r="AY9" i="32"/>
  <c r="BB6" i="32"/>
  <c r="BA8" i="32"/>
  <c r="AS50" i="26"/>
  <c r="R9" i="26"/>
  <c r="S16" i="26"/>
  <c r="AT52" i="26"/>
  <c r="AQ7" i="26"/>
  <c r="AQ6" i="15"/>
  <c r="AQ14" i="26"/>
  <c r="AQ12" i="15"/>
  <c r="AQ14" i="15" s="1"/>
  <c r="AR6" i="15"/>
  <c r="Q37" i="26"/>
  <c r="AX41" i="26"/>
  <c r="AY41" i="26"/>
  <c r="AZ41" i="26"/>
  <c r="BA41" i="26"/>
  <c r="BB41" i="26"/>
  <c r="BC41" i="26"/>
  <c r="AW36" i="26"/>
  <c r="AX16" i="26"/>
  <c r="BC15" i="26"/>
  <c r="Z15" i="26"/>
  <c r="S42" i="26"/>
  <c r="S49" i="26"/>
  <c r="R48" i="26"/>
  <c r="AT16" i="26"/>
  <c r="BB19" i="26"/>
  <c r="BC19" i="26"/>
  <c r="AW16" i="26"/>
  <c r="AY45" i="26"/>
  <c r="AY44" i="26"/>
  <c r="AZ45" i="26"/>
  <c r="AZ44" i="26"/>
  <c r="BA45" i="26"/>
  <c r="BA44" i="26"/>
  <c r="BB45" i="26"/>
  <c r="BC44" i="26"/>
  <c r="AT36" i="26"/>
  <c r="AY6" i="32"/>
  <c r="AX6" i="32"/>
  <c r="AZ8" i="32"/>
  <c r="Q35" i="26"/>
  <c r="AR9" i="26"/>
  <c r="S7" i="26"/>
  <c r="AS49" i="26"/>
  <c r="AT14" i="26"/>
  <c r="AT48" i="26"/>
  <c r="M50" i="26"/>
  <c r="M35" i="26"/>
  <c r="P52" i="26"/>
  <c r="AT8" i="26"/>
  <c r="N50" i="26"/>
  <c r="P50" i="26"/>
  <c r="P7" i="26"/>
  <c r="AT37" i="26"/>
  <c r="W9" i="26"/>
  <c r="X9" i="26"/>
  <c r="AB9" i="26"/>
  <c r="AZ35" i="26"/>
  <c r="BB34" i="26"/>
  <c r="BB39" i="26" s="1"/>
  <c r="AW8" i="26"/>
  <c r="AX8" i="26"/>
  <c r="AY8" i="26"/>
  <c r="BA8" i="26"/>
  <c r="BB8" i="26"/>
  <c r="O41" i="26"/>
  <c r="AS36" i="26"/>
  <c r="P36" i="26"/>
  <c r="AZ6" i="31"/>
  <c r="AZ11" i="31"/>
  <c r="AZ14" i="31" s="1"/>
  <c r="BB10" i="31"/>
  <c r="BB11" i="31"/>
  <c r="BB14" i="31" s="1"/>
  <c r="AX6" i="31"/>
  <c r="AY11" i="31"/>
  <c r="AY14" i="31" s="1"/>
  <c r="AX10" i="31"/>
  <c r="AX11" i="31"/>
  <c r="AX14" i="31" s="1"/>
  <c r="BA10" i="31"/>
  <c r="AY6" i="31"/>
  <c r="BA11" i="31"/>
  <c r="BA14" i="31" s="1"/>
  <c r="BC10" i="31"/>
  <c r="BC11" i="31"/>
  <c r="BC14" i="31" s="1"/>
  <c r="Q44" i="26"/>
  <c r="T17" i="43"/>
  <c r="T20" i="43" s="1"/>
  <c r="T10" i="43"/>
  <c r="T9" i="43"/>
  <c r="T11" i="43"/>
  <c r="T6" i="35"/>
  <c r="T12" i="35" s="1"/>
  <c r="T28" i="35"/>
  <c r="T34" i="35" s="1"/>
  <c r="T48" i="26"/>
  <c r="AU48" i="26"/>
  <c r="AU16" i="26"/>
  <c r="AU52" i="26"/>
  <c r="AN6" i="15"/>
  <c r="BA6" i="31"/>
  <c r="BB6" i="31"/>
  <c r="BC6" i="31"/>
  <c r="R23" i="26"/>
  <c r="AR23" i="26"/>
  <c r="AS23" i="26"/>
  <c r="BA5" i="32"/>
  <c r="BB5" i="32"/>
  <c r="AY50" i="26"/>
  <c r="AZ50" i="26"/>
  <c r="BA50" i="26"/>
  <c r="BB50" i="26"/>
  <c r="AU41" i="26"/>
  <c r="AX5" i="31"/>
  <c r="BC5" i="32"/>
  <c r="AY5" i="31"/>
  <c r="AZ5" i="31"/>
  <c r="BA5" i="31"/>
  <c r="AX5" i="32"/>
  <c r="BB5" i="31"/>
  <c r="AY5" i="32"/>
  <c r="BC5" i="31"/>
  <c r="M45" i="26"/>
  <c r="Q7" i="26"/>
  <c r="N48" i="26"/>
  <c r="Q50" i="26"/>
  <c r="Q48" i="26"/>
  <c r="N42" i="26"/>
  <c r="AZ19" i="26"/>
  <c r="AW50" i="26"/>
  <c r="AX50" i="26"/>
  <c r="BC50" i="26"/>
  <c r="Q36" i="26"/>
  <c r="AZ28" i="26"/>
  <c r="AZ6" i="32"/>
  <c r="S31" i="26"/>
  <c r="S24" i="26"/>
  <c r="Q16" i="26"/>
  <c r="T23" i="26"/>
  <c r="AU23" i="26"/>
  <c r="V36" i="26"/>
  <c r="Y35" i="26"/>
  <c r="W43" i="26"/>
  <c r="X43" i="26"/>
  <c r="Z43" i="26"/>
  <c r="AB43" i="26"/>
  <c r="AQ51" i="26"/>
  <c r="AR45" i="26"/>
  <c r="Q14" i="26"/>
  <c r="S44" i="26"/>
  <c r="Q52" i="26"/>
  <c r="R45" i="26"/>
  <c r="R44" i="26"/>
  <c r="S45" i="26"/>
  <c r="AZ5" i="32"/>
  <c r="AQ48" i="26"/>
  <c r="P35" i="26"/>
  <c r="N36" i="26"/>
  <c r="O44" i="26"/>
  <c r="V30" i="26"/>
  <c r="AR36" i="26"/>
  <c r="BB25" i="26"/>
  <c r="AW28" i="26"/>
  <c r="AX26" i="26"/>
  <c r="X31" i="26"/>
  <c r="X24" i="26"/>
  <c r="BA23" i="26"/>
  <c r="T23" i="35"/>
  <c r="S26" i="26"/>
  <c r="AQ45" i="26"/>
  <c r="AR52" i="26"/>
  <c r="P48" i="26"/>
  <c r="AU28" i="26"/>
  <c r="M24" i="26"/>
  <c r="T26" i="26"/>
  <c r="Y25" i="26"/>
  <c r="S28" i="26"/>
  <c r="O42" i="26"/>
  <c r="N7" i="26"/>
  <c r="O49" i="26"/>
  <c r="V31" i="26"/>
  <c r="V24" i="26"/>
  <c r="X32" i="26"/>
  <c r="X29" i="26"/>
  <c r="AU30" i="26"/>
  <c r="AX27" i="26"/>
  <c r="AY25" i="26"/>
  <c r="BB31" i="26"/>
  <c r="BB24" i="26"/>
  <c r="BB22" i="26"/>
  <c r="BC30" i="26"/>
  <c r="BC28" i="26"/>
  <c r="AQ35" i="26"/>
  <c r="Y27" i="26"/>
  <c r="M25" i="26"/>
  <c r="AY23" i="26"/>
  <c r="AW25" i="26"/>
  <c r="AZ31" i="26"/>
  <c r="AZ24" i="26"/>
  <c r="BB26" i="26"/>
  <c r="V22" i="26"/>
  <c r="X23" i="26"/>
  <c r="AT31" i="26"/>
  <c r="AQ52" i="26"/>
  <c r="M22" i="26"/>
  <c r="T31" i="26"/>
  <c r="T24" i="26"/>
  <c r="AB31" i="26"/>
  <c r="AB24" i="26"/>
  <c r="T29" i="26"/>
  <c r="N35" i="26"/>
  <c r="O35" i="26"/>
  <c r="AX30" i="26"/>
  <c r="AY29" i="26"/>
  <c r="AY26" i="26"/>
  <c r="BA27" i="26"/>
  <c r="AQ28" i="26"/>
  <c r="Y31" i="26"/>
  <c r="Y22" i="26"/>
  <c r="Z30" i="26"/>
  <c r="Z28" i="26"/>
  <c r="M26" i="26"/>
  <c r="AS28" i="26"/>
  <c r="W31" i="26"/>
  <c r="W24" i="26"/>
  <c r="W22" i="26"/>
  <c r="X30" i="26"/>
  <c r="X28" i="26"/>
  <c r="Y32" i="26"/>
  <c r="Y29" i="26"/>
  <c r="Y26" i="26"/>
  <c r="Y23" i="26"/>
  <c r="AP23" i="26"/>
  <c r="T30" i="26"/>
  <c r="W27" i="26"/>
  <c r="X25" i="26"/>
  <c r="X21" i="26"/>
  <c r="AT24" i="26"/>
  <c r="AP28" i="26"/>
  <c r="AW14" i="26"/>
  <c r="AO42" i="26"/>
  <c r="AP41" i="26"/>
  <c r="N27" i="26"/>
  <c r="AN29" i="26"/>
  <c r="Q25" i="26"/>
  <c r="AN23" i="26"/>
  <c r="AT30" i="26"/>
  <c r="AN25" i="26"/>
  <c r="AP26" i="26"/>
  <c r="AR28" i="26"/>
  <c r="BC14" i="26"/>
  <c r="AY19" i="26"/>
  <c r="AO16" i="26"/>
  <c r="BB16" i="26"/>
  <c r="Q8" i="26"/>
  <c r="V19" i="26"/>
  <c r="T40" i="26"/>
  <c r="AS16" i="26"/>
  <c r="AU15" i="26"/>
  <c r="Q19" i="26"/>
  <c r="X14" i="26"/>
  <c r="AR14" i="26"/>
  <c r="S25" i="26"/>
  <c r="S22" i="26"/>
  <c r="AB30" i="26"/>
  <c r="AB28" i="26"/>
  <c r="AQ26" i="26"/>
  <c r="AN48" i="26"/>
  <c r="O32" i="26"/>
  <c r="AO31" i="26"/>
  <c r="AU27" i="26"/>
  <c r="BC27" i="26"/>
  <c r="AN36" i="26"/>
  <c r="S23" i="26"/>
  <c r="AN32" i="26"/>
  <c r="AU32" i="26"/>
  <c r="AU29" i="26"/>
  <c r="AU26" i="26"/>
  <c r="AW27" i="26"/>
  <c r="AX25" i="26"/>
  <c r="BA31" i="26"/>
  <c r="BA24" i="26"/>
  <c r="BA22" i="26"/>
  <c r="BB30" i="26"/>
  <c r="BB28" i="26"/>
  <c r="BC32" i="26"/>
  <c r="BC29" i="26"/>
  <c r="BC26" i="26"/>
  <c r="BC23" i="26"/>
  <c r="Q22" i="26"/>
  <c r="AT25" i="26"/>
  <c r="AR25" i="26"/>
  <c r="AS25" i="26"/>
  <c r="N28" i="26"/>
  <c r="P22" i="26"/>
  <c r="Q28" i="26"/>
  <c r="AR24" i="26"/>
  <c r="O28" i="26"/>
  <c r="AO23" i="26"/>
  <c r="AT26" i="26"/>
  <c r="BC12" i="32"/>
  <c r="Q26" i="26"/>
  <c r="R28" i="26"/>
  <c r="AN26" i="26"/>
  <c r="AR26" i="26"/>
  <c r="AX12" i="32"/>
  <c r="AX15" i="31"/>
  <c r="O13" i="26"/>
  <c r="AP17" i="26"/>
  <c r="AN24" i="26"/>
  <c r="O23" i="26"/>
  <c r="E22" i="26"/>
  <c r="AT28" i="26"/>
  <c r="Q24" i="26"/>
  <c r="AQ23" i="26"/>
  <c r="AN28" i="26"/>
  <c r="P26" i="26"/>
  <c r="P23" i="26"/>
  <c r="AO28" i="26"/>
  <c r="P28" i="26"/>
  <c r="O18" i="26"/>
  <c r="AZ8" i="26"/>
  <c r="M19" i="26"/>
  <c r="N8" i="26"/>
  <c r="AB37" i="26"/>
  <c r="Z14" i="26"/>
  <c r="X8" i="26"/>
  <c r="Z8" i="26"/>
  <c r="M15" i="26"/>
  <c r="AB36" i="26"/>
  <c r="S40" i="26"/>
  <c r="V35" i="26"/>
  <c r="S14" i="26"/>
  <c r="AS19" i="26"/>
  <c r="AX15" i="26"/>
  <c r="BC8" i="26"/>
  <c r="BA19" i="26"/>
  <c r="AW7" i="26"/>
  <c r="AQ16" i="26"/>
  <c r="AP22" i="26"/>
  <c r="M30" i="26"/>
  <c r="M28" i="26"/>
  <c r="AY15" i="31"/>
  <c r="BA12" i="32"/>
  <c r="BB15" i="31"/>
  <c r="AZ12" i="32"/>
  <c r="BB12" i="32"/>
  <c r="BA15" i="31"/>
  <c r="AZ15" i="31"/>
  <c r="AY12" i="32"/>
  <c r="BC15" i="31"/>
  <c r="V38" i="26" l="1"/>
  <c r="V11" i="26"/>
  <c r="AB13" i="26"/>
  <c r="AB15" i="26"/>
  <c r="N38" i="26"/>
  <c r="N11" i="26"/>
  <c r="AZ13" i="26"/>
  <c r="AZ16" i="26"/>
  <c r="V40" i="26"/>
  <c r="AU40" i="26"/>
  <c r="BB40" i="26"/>
  <c r="AX40" i="26"/>
  <c r="O40" i="26"/>
  <c r="R13" i="26"/>
  <c r="R15" i="26"/>
  <c r="M38" i="26"/>
  <c r="M11" i="26"/>
  <c r="AT40" i="26"/>
  <c r="N40" i="26"/>
  <c r="AU38" i="26"/>
  <c r="AU11" i="26"/>
  <c r="BA40" i="26"/>
  <c r="V17" i="26"/>
  <c r="AX18" i="26"/>
  <c r="AX20" i="26" s="1"/>
  <c r="AX38" i="26"/>
  <c r="AX11" i="26"/>
  <c r="BA38" i="26"/>
  <c r="BA11" i="26"/>
  <c r="N13" i="26"/>
  <c r="N16" i="26"/>
  <c r="AN13" i="26"/>
  <c r="AN14" i="26"/>
  <c r="AY13" i="26"/>
  <c r="AY16" i="26"/>
  <c r="Y13" i="26"/>
  <c r="Y15" i="26"/>
  <c r="AR38" i="26"/>
  <c r="AR11" i="26"/>
  <c r="AW38" i="26"/>
  <c r="AW11" i="26"/>
  <c r="AS40" i="26"/>
  <c r="AT38" i="26"/>
  <c r="AT11" i="26"/>
  <c r="W13" i="26"/>
  <c r="W14" i="26"/>
  <c r="AB38" i="26"/>
  <c r="AB11" i="26"/>
  <c r="P40" i="26"/>
  <c r="O19" i="26"/>
  <c r="O20" i="26" s="1"/>
  <c r="Z40" i="26"/>
  <c r="AZ40" i="26"/>
  <c r="V13" i="26"/>
  <c r="V16" i="26"/>
  <c r="O38" i="26"/>
  <c r="O11" i="26"/>
  <c r="Y34" i="26"/>
  <c r="Y39" i="26" s="1"/>
  <c r="AB40" i="26"/>
  <c r="Y40" i="26"/>
  <c r="AP13" i="26"/>
  <c r="AP16" i="26"/>
  <c r="BA13" i="26"/>
  <c r="BA15" i="26"/>
  <c r="AN38" i="26"/>
  <c r="AN11" i="26"/>
  <c r="AU19" i="26"/>
  <c r="AQ40" i="26"/>
  <c r="BC40" i="26"/>
  <c r="AY40" i="26"/>
  <c r="W40" i="26"/>
  <c r="P38" i="26"/>
  <c r="P11" i="26"/>
  <c r="X40" i="26"/>
  <c r="W17" i="26"/>
  <c r="M17" i="26"/>
  <c r="Z18" i="26"/>
  <c r="Z20" i="26" s="1"/>
  <c r="AN17" i="26"/>
  <c r="T13" i="26"/>
  <c r="BB13" i="26"/>
  <c r="AX13" i="26"/>
  <c r="AS13" i="26"/>
  <c r="BC13" i="26"/>
  <c r="AO13" i="26"/>
  <c r="AO18" i="26"/>
  <c r="AO20" i="26" s="1"/>
  <c r="Z13" i="26"/>
  <c r="AP18" i="26"/>
  <c r="AP20" i="26" s="1"/>
  <c r="O17" i="26"/>
  <c r="AO17" i="26"/>
  <c r="M13" i="26"/>
  <c r="AW34" i="26"/>
  <c r="X34" i="26"/>
  <c r="X39" i="26" s="1"/>
  <c r="X18" i="26"/>
  <c r="X20" i="26" s="1"/>
  <c r="V18" i="26"/>
  <c r="V20" i="26" s="1"/>
  <c r="AT13" i="26"/>
  <c r="Z34" i="26"/>
  <c r="Z39" i="26" s="1"/>
  <c r="AN18" i="26"/>
  <c r="AN20" i="26" s="1"/>
  <c r="R6" i="26"/>
  <c r="X6" i="26"/>
  <c r="X12" i="26" s="1"/>
  <c r="AQ18" i="26"/>
  <c r="AQ20" i="26" s="1"/>
  <c r="AB18" i="26"/>
  <c r="AB20" i="26" s="1"/>
  <c r="N17" i="26"/>
  <c r="BC34" i="26"/>
  <c r="BC39" i="26" s="1"/>
  <c r="BA6" i="26"/>
  <c r="BA12" i="26" s="1"/>
  <c r="Y18" i="26"/>
  <c r="Y20" i="26" s="1"/>
  <c r="P17" i="26"/>
  <c r="AZ34" i="26"/>
  <c r="AZ39" i="26" s="1"/>
  <c r="W6" i="26"/>
  <c r="W12" i="26" s="1"/>
  <c r="BA17" i="26"/>
  <c r="M18" i="26"/>
  <c r="M20" i="26" s="1"/>
  <c r="BC17" i="26"/>
  <c r="BA34" i="26"/>
  <c r="BA39" i="26" s="1"/>
  <c r="AX34" i="26"/>
  <c r="AX39" i="26" s="1"/>
  <c r="AY6" i="26"/>
  <c r="AY12" i="26" s="1"/>
  <c r="S13" i="26"/>
  <c r="AT18" i="26"/>
  <c r="AT20" i="26" s="1"/>
  <c r="X13" i="26"/>
  <c r="BB18" i="26"/>
  <c r="BB20" i="26" s="1"/>
  <c r="W18" i="26"/>
  <c r="W20" i="26" s="1"/>
  <c r="AT6" i="26"/>
  <c r="AT12" i="26" s="1"/>
  <c r="AW17" i="26"/>
  <c r="V6" i="26"/>
  <c r="N18" i="26"/>
  <c r="N20" i="26" s="1"/>
  <c r="AZ18" i="26"/>
  <c r="AZ20" i="26" s="1"/>
  <c r="BC6" i="26"/>
  <c r="BC12" i="26" s="1"/>
  <c r="AX6" i="26"/>
  <c r="AX12" i="26" s="1"/>
  <c r="AS18" i="26"/>
  <c r="AS20" i="26" s="1"/>
  <c r="Q13" i="26"/>
  <c r="Y17" i="26"/>
  <c r="Z6" i="26"/>
  <c r="Z12" i="26" s="1"/>
  <c r="S18" i="26"/>
  <c r="S20" i="26" s="1"/>
  <c r="V34" i="26"/>
  <c r="V39" i="26" s="1"/>
  <c r="AT17" i="26"/>
  <c r="Z17" i="26"/>
  <c r="P34" i="26"/>
  <c r="P39" i="26" s="1"/>
  <c r="BA18" i="26"/>
  <c r="BA20" i="26" s="1"/>
  <c r="AY17" i="26"/>
  <c r="W34" i="26"/>
  <c r="W39" i="26" s="1"/>
  <c r="Q18" i="26"/>
  <c r="Q20" i="26" s="1"/>
  <c r="AY18" i="26"/>
  <c r="AY20" i="26" s="1"/>
  <c r="AQ17" i="26"/>
  <c r="T17" i="26"/>
  <c r="AX17" i="26"/>
  <c r="BC18" i="26"/>
  <c r="BC20" i="26" s="1"/>
  <c r="AB6" i="26"/>
  <c r="AB12" i="26" s="1"/>
  <c r="Y6" i="26"/>
  <c r="Y12" i="26" s="1"/>
  <c r="O6" i="26"/>
  <c r="O12" i="26" s="1"/>
  <c r="BB17" i="26"/>
  <c r="AZ6" i="26"/>
  <c r="AZ12" i="26" s="1"/>
  <c r="BB6" i="26"/>
  <c r="BB12" i="26" s="1"/>
  <c r="AZ17" i="26"/>
  <c r="P6" i="26"/>
  <c r="P12" i="26" s="1"/>
  <c r="AW13" i="26"/>
  <c r="AZ21" i="26"/>
  <c r="AS17" i="26"/>
  <c r="AU17" i="26"/>
  <c r="R17" i="26"/>
  <c r="AU21" i="26"/>
  <c r="AO21" i="26"/>
  <c r="AQ13" i="26"/>
  <c r="AP21" i="26"/>
  <c r="E31" i="26"/>
  <c r="AW18" i="26"/>
  <c r="AW20" i="26" s="1"/>
  <c r="X17" i="26"/>
  <c r="AU13" i="26"/>
  <c r="K31" i="26"/>
  <c r="G30" i="26"/>
  <c r="K28" i="26"/>
  <c r="T9" i="26"/>
  <c r="T35" i="26"/>
  <c r="AN9" i="26"/>
  <c r="J30" i="26"/>
  <c r="G26" i="26"/>
  <c r="D27" i="26"/>
  <c r="M44" i="26"/>
  <c r="J27" i="26"/>
  <c r="I29" i="26"/>
  <c r="H27" i="26"/>
  <c r="C32" i="26"/>
  <c r="J32" i="26"/>
  <c r="E23" i="26"/>
  <c r="F27" i="26"/>
  <c r="L23" i="26"/>
  <c r="I22" i="26"/>
  <c r="M34" i="26"/>
  <c r="M39" i="26" s="1"/>
  <c r="M9" i="26"/>
  <c r="S17" i="26"/>
  <c r="AS48" i="26"/>
  <c r="Q17" i="26"/>
  <c r="AD22" i="26"/>
  <c r="S8" i="26"/>
  <c r="AI25" i="26"/>
  <c r="AH23" i="26"/>
  <c r="R36" i="26"/>
  <c r="AQ6" i="26"/>
  <c r="AQ12" i="26" s="1"/>
  <c r="AU18" i="26"/>
  <c r="AU20" i="26" s="1"/>
  <c r="AT35" i="26"/>
  <c r="S48" i="26"/>
  <c r="P18" i="26"/>
  <c r="P20" i="26" s="1"/>
  <c r="AJ30" i="26"/>
  <c r="W21" i="26"/>
  <c r="S35" i="26"/>
  <c r="AK29" i="26"/>
  <c r="Z21" i="26"/>
  <c r="AE25" i="26"/>
  <c r="AD28" i="26"/>
  <c r="AM31" i="26"/>
  <c r="AD26" i="26"/>
  <c r="AM23" i="26"/>
  <c r="AH31" i="26"/>
  <c r="AL28" i="26"/>
  <c r="AN45" i="26"/>
  <c r="Y21" i="26"/>
  <c r="BA21" i="26"/>
  <c r="AX21" i="26"/>
  <c r="AW21" i="26"/>
  <c r="AS52" i="26"/>
  <c r="T52" i="26"/>
  <c r="AS35" i="26"/>
  <c r="R42" i="26"/>
  <c r="BC21" i="26"/>
  <c r="AY21" i="26"/>
  <c r="V21" i="26"/>
  <c r="N34" i="26"/>
  <c r="N39" i="26" s="1"/>
  <c r="AB21" i="26"/>
  <c r="AB34" i="26"/>
  <c r="AB39" i="26" s="1"/>
  <c r="AR17" i="26"/>
  <c r="AI28" i="26"/>
  <c r="AE28" i="26"/>
  <c r="AJ31" i="26"/>
  <c r="AE23" i="26"/>
  <c r="AF25" i="26"/>
  <c r="AJ23" i="26"/>
  <c r="AE27" i="26"/>
  <c r="AM28" i="26"/>
  <c r="AM25" i="26"/>
  <c r="AL27" i="26"/>
  <c r="AG23" i="26"/>
  <c r="AD24" i="26"/>
  <c r="AL30" i="26"/>
  <c r="AF28" i="26"/>
  <c r="AD30" i="26"/>
  <c r="AL23" i="26"/>
  <c r="AG27" i="26"/>
  <c r="AD29" i="26"/>
  <c r="AL31" i="26"/>
  <c r="AN50" i="26"/>
  <c r="AI30" i="26"/>
  <c r="AE30" i="26"/>
  <c r="AI23" i="26"/>
  <c r="AD27" i="26"/>
  <c r="AH25" i="26"/>
  <c r="AI27" i="26"/>
  <c r="AF29" i="26"/>
  <c r="AM30" i="26"/>
  <c r="AK25" i="26"/>
  <c r="AG25" i="26"/>
  <c r="AM29" i="26"/>
  <c r="AK23" i="26"/>
  <c r="AF27" i="26"/>
  <c r="AH28" i="26"/>
  <c r="AF30" i="26"/>
  <c r="AK27" i="26"/>
  <c r="AH29" i="26"/>
  <c r="AE31" i="26"/>
  <c r="AD32" i="26"/>
  <c r="AK28" i="26"/>
  <c r="AG28" i="26"/>
  <c r="AH27" i="26"/>
  <c r="AE29" i="26"/>
  <c r="AJ25" i="26"/>
  <c r="AM27" i="26"/>
  <c r="AJ29" i="26"/>
  <c r="AG31" i="26"/>
  <c r="AN35" i="26"/>
  <c r="S36" i="26"/>
  <c r="AJ27" i="26"/>
  <c r="AG29" i="26"/>
  <c r="AD31" i="26"/>
  <c r="AJ28" i="26"/>
  <c r="AH30" i="26"/>
  <c r="AL29" i="26"/>
  <c r="AI31" i="26"/>
  <c r="AD23" i="26"/>
  <c r="AK30" i="26"/>
  <c r="AG30" i="26"/>
  <c r="AI29" i="26"/>
  <c r="AF31" i="26"/>
  <c r="AL25" i="26"/>
  <c r="AD25" i="26"/>
  <c r="AK31" i="26"/>
  <c r="AF23" i="26"/>
  <c r="R35" i="26"/>
  <c r="BB21" i="26"/>
  <c r="S37" i="26"/>
  <c r="E24" i="26"/>
  <c r="C27" i="26"/>
  <c r="E25" i="26"/>
  <c r="C28" i="26"/>
  <c r="K26" i="26"/>
  <c r="C26" i="26"/>
  <c r="F28" i="26"/>
  <c r="H29" i="26"/>
  <c r="K32" i="26"/>
  <c r="D23" i="26"/>
  <c r="G22" i="26"/>
  <c r="AQ50" i="26"/>
  <c r="AR35" i="26"/>
  <c r="G24" i="26"/>
  <c r="E27" i="26"/>
  <c r="G25" i="26"/>
  <c r="E28" i="26"/>
  <c r="L28" i="26"/>
  <c r="J31" i="26"/>
  <c r="H31" i="26"/>
  <c r="F31" i="26"/>
  <c r="D31" i="26"/>
  <c r="C29" i="26"/>
  <c r="J29" i="26"/>
  <c r="D32" i="26"/>
  <c r="F23" i="26"/>
  <c r="I24" i="26"/>
  <c r="G27" i="26"/>
  <c r="I25" i="26"/>
  <c r="G28" i="26"/>
  <c r="C30" i="26"/>
  <c r="I26" i="26"/>
  <c r="J28" i="26"/>
  <c r="F30" i="26"/>
  <c r="L27" i="26"/>
  <c r="E29" i="26"/>
  <c r="L29" i="26"/>
  <c r="F32" i="26"/>
  <c r="H23" i="26"/>
  <c r="I27" i="26"/>
  <c r="C31" i="26"/>
  <c r="I28" i="26"/>
  <c r="E30" i="26"/>
  <c r="L30" i="26"/>
  <c r="D28" i="26"/>
  <c r="L24" i="26"/>
  <c r="G29" i="26"/>
  <c r="H32" i="26"/>
  <c r="C23" i="26"/>
  <c r="J23" i="26"/>
  <c r="R52" i="26"/>
  <c r="K24" i="26"/>
  <c r="G31" i="26"/>
  <c r="I30" i="26"/>
  <c r="H28" i="26"/>
  <c r="D30" i="26"/>
  <c r="L25" i="26"/>
  <c r="L22" i="26"/>
  <c r="J24" i="26"/>
  <c r="H24" i="26"/>
  <c r="F24" i="26"/>
  <c r="D24" i="26"/>
  <c r="K29" i="26"/>
  <c r="E32" i="26"/>
  <c r="L32" i="26"/>
  <c r="K30" i="26"/>
  <c r="G23" i="26"/>
  <c r="K22" i="26"/>
  <c r="K27" i="26"/>
  <c r="I31" i="26"/>
  <c r="E26" i="26"/>
  <c r="L26" i="26"/>
  <c r="J26" i="26"/>
  <c r="H26" i="26"/>
  <c r="F26" i="26"/>
  <c r="D26" i="26"/>
  <c r="D29" i="26"/>
  <c r="G32" i="26"/>
  <c r="I23" i="26"/>
  <c r="C22" i="26"/>
  <c r="Q42" i="26"/>
  <c r="C24" i="26"/>
  <c r="K25" i="26"/>
  <c r="C25" i="26"/>
  <c r="H30" i="26"/>
  <c r="L31" i="26"/>
  <c r="J25" i="26"/>
  <c r="J22" i="26"/>
  <c r="H25" i="26"/>
  <c r="H22" i="26"/>
  <c r="F25" i="26"/>
  <c r="F22" i="26"/>
  <c r="D25" i="26"/>
  <c r="D22" i="26"/>
  <c r="F29" i="26"/>
  <c r="I32" i="26"/>
  <c r="K23" i="26"/>
  <c r="AS37" i="26"/>
  <c r="R40" i="26"/>
  <c r="AB5" i="26"/>
  <c r="BA5" i="26"/>
  <c r="AQ49" i="26"/>
  <c r="AR50" i="26"/>
  <c r="AR37" i="26"/>
  <c r="AR42" i="26"/>
  <c r="AP35" i="26"/>
  <c r="AR48" i="26"/>
  <c r="AR44" i="26"/>
  <c r="AO40" i="26"/>
  <c r="AR18" i="26"/>
  <c r="AR20" i="26" s="1"/>
  <c r="AO50" i="26"/>
  <c r="AY5" i="26"/>
  <c r="AO7" i="26"/>
  <c r="AP36" i="26"/>
  <c r="AP42" i="26"/>
  <c r="V5" i="26"/>
  <c r="BB5" i="26"/>
  <c r="AB17" i="26"/>
  <c r="AS21" i="26"/>
  <c r="AO36" i="26"/>
  <c r="AW6" i="26"/>
  <c r="AW12" i="26" s="1"/>
  <c r="P21" i="26"/>
  <c r="AY34" i="26"/>
  <c r="AY39" i="26" s="1"/>
  <c r="X5" i="26"/>
  <c r="AX5" i="26"/>
  <c r="AR7" i="26"/>
  <c r="AO48" i="26"/>
  <c r="AN22" i="26"/>
  <c r="AO35" i="26"/>
  <c r="AP9" i="26"/>
  <c r="E52" i="26"/>
  <c r="G16" i="26"/>
  <c r="I45" i="26"/>
  <c r="K51" i="26"/>
  <c r="C51" i="26"/>
  <c r="G50" i="26"/>
  <c r="K10" i="26"/>
  <c r="C10" i="26"/>
  <c r="H43" i="26"/>
  <c r="J15" i="26"/>
  <c r="H9" i="26"/>
  <c r="K49" i="26"/>
  <c r="C49" i="26"/>
  <c r="G37" i="26"/>
  <c r="H36" i="26"/>
  <c r="I35" i="26"/>
  <c r="J42" i="26"/>
  <c r="F7" i="26"/>
  <c r="E19" i="26"/>
  <c r="J41" i="26"/>
  <c r="G48" i="26"/>
  <c r="L16" i="26"/>
  <c r="L50" i="26"/>
  <c r="L37" i="26"/>
  <c r="D52" i="26"/>
  <c r="F16" i="26"/>
  <c r="H45" i="26"/>
  <c r="J51" i="26"/>
  <c r="F44" i="26"/>
  <c r="F50" i="26"/>
  <c r="J10" i="26"/>
  <c r="G43" i="26"/>
  <c r="I15" i="26"/>
  <c r="G9" i="26"/>
  <c r="J49" i="26"/>
  <c r="F37" i="26"/>
  <c r="G36" i="26"/>
  <c r="H35" i="26"/>
  <c r="I42" i="26"/>
  <c r="E7" i="26"/>
  <c r="I41" i="26"/>
  <c r="F48" i="26"/>
  <c r="L43" i="26"/>
  <c r="L36" i="26"/>
  <c r="K52" i="26"/>
  <c r="C52" i="26"/>
  <c r="E16" i="26"/>
  <c r="G45" i="26"/>
  <c r="I51" i="26"/>
  <c r="E44" i="26"/>
  <c r="E50" i="26"/>
  <c r="I10" i="26"/>
  <c r="F43" i="26"/>
  <c r="H15" i="26"/>
  <c r="F9" i="26"/>
  <c r="I49" i="26"/>
  <c r="E37" i="26"/>
  <c r="F36" i="26"/>
  <c r="G35" i="26"/>
  <c r="H42" i="26"/>
  <c r="D7" i="26"/>
  <c r="K19" i="26"/>
  <c r="C19" i="26"/>
  <c r="H41" i="26"/>
  <c r="E48" i="26"/>
  <c r="L35" i="26"/>
  <c r="J52" i="26"/>
  <c r="D16" i="26"/>
  <c r="F45" i="26"/>
  <c r="H51" i="26"/>
  <c r="D44" i="26"/>
  <c r="D50" i="26"/>
  <c r="H10" i="26"/>
  <c r="E43" i="26"/>
  <c r="G15" i="26"/>
  <c r="E9" i="26"/>
  <c r="H49" i="26"/>
  <c r="D37" i="26"/>
  <c r="E36" i="26"/>
  <c r="F35" i="26"/>
  <c r="G42" i="26"/>
  <c r="K7" i="26"/>
  <c r="C7" i="26"/>
  <c r="J19" i="26"/>
  <c r="G41" i="26"/>
  <c r="D48" i="26"/>
  <c r="L15" i="26"/>
  <c r="I52" i="26"/>
  <c r="K16" i="26"/>
  <c r="C16" i="26"/>
  <c r="E45" i="26"/>
  <c r="G51" i="26"/>
  <c r="C44" i="26"/>
  <c r="K50" i="26"/>
  <c r="C50" i="26"/>
  <c r="G10" i="26"/>
  <c r="D43" i="26"/>
  <c r="F15" i="26"/>
  <c r="D9" i="26"/>
  <c r="G49" i="26"/>
  <c r="K37" i="26"/>
  <c r="C37" i="26"/>
  <c r="D36" i="26"/>
  <c r="E35" i="26"/>
  <c r="F42" i="26"/>
  <c r="J7" i="26"/>
  <c r="F41" i="26"/>
  <c r="K48" i="26"/>
  <c r="C48" i="26"/>
  <c r="L51" i="26"/>
  <c r="L10" i="26"/>
  <c r="L49" i="26"/>
  <c r="H52" i="26"/>
  <c r="J16" i="26"/>
  <c r="D45" i="26"/>
  <c r="F51" i="26"/>
  <c r="J44" i="26"/>
  <c r="J50" i="26"/>
  <c r="F10" i="26"/>
  <c r="K43" i="26"/>
  <c r="C43" i="26"/>
  <c r="E15" i="26"/>
  <c r="K9" i="26"/>
  <c r="C9" i="26"/>
  <c r="F49" i="26"/>
  <c r="J37" i="26"/>
  <c r="K36" i="26"/>
  <c r="C36" i="26"/>
  <c r="D35" i="26"/>
  <c r="E42" i="26"/>
  <c r="I7" i="26"/>
  <c r="H19" i="26"/>
  <c r="E41" i="26"/>
  <c r="J48" i="26"/>
  <c r="G52" i="26"/>
  <c r="I16" i="26"/>
  <c r="K45" i="26"/>
  <c r="C45" i="26"/>
  <c r="E51" i="26"/>
  <c r="I44" i="26"/>
  <c r="I50" i="26"/>
  <c r="E10" i="26"/>
  <c r="J43" i="26"/>
  <c r="D15" i="26"/>
  <c r="J9" i="26"/>
  <c r="E49" i="26"/>
  <c r="I37" i="26"/>
  <c r="J36" i="26"/>
  <c r="K35" i="26"/>
  <c r="C35" i="26"/>
  <c r="D42" i="26"/>
  <c r="H7" i="26"/>
  <c r="G19" i="26"/>
  <c r="D41" i="26"/>
  <c r="I48" i="26"/>
  <c r="L52" i="26"/>
  <c r="F52" i="26"/>
  <c r="H16" i="26"/>
  <c r="J45" i="26"/>
  <c r="D51" i="26"/>
  <c r="H50" i="26"/>
  <c r="D10" i="26"/>
  <c r="I43" i="26"/>
  <c r="K15" i="26"/>
  <c r="C15" i="26"/>
  <c r="I9" i="26"/>
  <c r="D49" i="26"/>
  <c r="H37" i="26"/>
  <c r="I36" i="26"/>
  <c r="J35" i="26"/>
  <c r="K42" i="26"/>
  <c r="C42" i="26"/>
  <c r="G7" i="26"/>
  <c r="K41" i="26"/>
  <c r="C41" i="26"/>
  <c r="H48" i="26"/>
  <c r="AK52" i="26"/>
  <c r="AI10" i="15"/>
  <c r="AG51" i="26"/>
  <c r="AG44" i="26"/>
  <c r="AG50" i="26"/>
  <c r="AI43" i="26"/>
  <c r="AM15" i="26"/>
  <c r="AE15" i="26"/>
  <c r="AG49" i="26"/>
  <c r="AG37" i="26"/>
  <c r="AI36" i="26"/>
  <c r="AK35" i="26"/>
  <c r="AK19" i="26"/>
  <c r="AM41" i="26"/>
  <c r="AE41" i="26"/>
  <c r="AJ52" i="26"/>
  <c r="AH10" i="15"/>
  <c r="AF51" i="26"/>
  <c r="AF50" i="26"/>
  <c r="AH43" i="26"/>
  <c r="AL15" i="26"/>
  <c r="AD15" i="26"/>
  <c r="AF49" i="26"/>
  <c r="AF37" i="26"/>
  <c r="AH36" i="26"/>
  <c r="AJ35" i="26"/>
  <c r="AD42" i="26"/>
  <c r="AD7" i="26"/>
  <c r="AL41" i="26"/>
  <c r="AD41" i="26"/>
  <c r="AI52" i="26"/>
  <c r="AG10" i="15"/>
  <c r="AM51" i="26"/>
  <c r="AE51" i="26"/>
  <c r="AM44" i="26"/>
  <c r="AE44" i="26"/>
  <c r="AM50" i="26"/>
  <c r="AE50" i="26"/>
  <c r="AG43" i="26"/>
  <c r="AK15" i="26"/>
  <c r="AM49" i="26"/>
  <c r="AE49" i="26"/>
  <c r="AM37" i="26"/>
  <c r="AE37" i="26"/>
  <c r="AG36" i="26"/>
  <c r="AI35" i="26"/>
  <c r="AI19" i="26"/>
  <c r="AK41" i="26"/>
  <c r="AH52" i="26"/>
  <c r="AD16" i="26"/>
  <c r="AF10" i="15"/>
  <c r="AL51" i="26"/>
  <c r="AD51" i="26"/>
  <c r="AD44" i="26"/>
  <c r="AL50" i="26"/>
  <c r="AD50" i="26"/>
  <c r="AD10" i="26"/>
  <c r="AF43" i="26"/>
  <c r="AJ15" i="26"/>
  <c r="AL49" i="26"/>
  <c r="AD49" i="26"/>
  <c r="AL37" i="26"/>
  <c r="AD37" i="26"/>
  <c r="AF36" i="26"/>
  <c r="AH35" i="26"/>
  <c r="AH19" i="26"/>
  <c r="AJ41" i="26"/>
  <c r="AG52" i="26"/>
  <c r="AM10" i="15"/>
  <c r="AE10" i="15"/>
  <c r="AK51" i="26"/>
  <c r="AK44" i="26"/>
  <c r="AK50" i="26"/>
  <c r="AM43" i="26"/>
  <c r="AE43" i="26"/>
  <c r="AI15" i="26"/>
  <c r="AK49" i="26"/>
  <c r="AK37" i="26"/>
  <c r="AM36" i="26"/>
  <c r="AE36" i="26"/>
  <c r="AG35" i="26"/>
  <c r="AI41" i="26"/>
  <c r="AF52" i="26"/>
  <c r="AL10" i="15"/>
  <c r="AJ51" i="26"/>
  <c r="AJ50" i="26"/>
  <c r="AL43" i="26"/>
  <c r="AD43" i="26"/>
  <c r="AH15" i="26"/>
  <c r="AD9" i="26"/>
  <c r="AJ49" i="26"/>
  <c r="AJ37" i="26"/>
  <c r="AL36" i="26"/>
  <c r="AD36" i="26"/>
  <c r="AF35" i="26"/>
  <c r="AH41" i="26"/>
  <c r="AM52" i="26"/>
  <c r="AE52" i="26"/>
  <c r="AK10" i="15"/>
  <c r="AI51" i="26"/>
  <c r="AI44" i="26"/>
  <c r="AI50" i="26"/>
  <c r="AK43" i="26"/>
  <c r="AG15" i="26"/>
  <c r="AI49" i="26"/>
  <c r="AI37" i="26"/>
  <c r="AK36" i="26"/>
  <c r="AM35" i="26"/>
  <c r="AE35" i="26"/>
  <c r="AE19" i="26"/>
  <c r="AG41" i="26"/>
  <c r="AL52" i="26"/>
  <c r="AD52" i="26"/>
  <c r="AD45" i="26"/>
  <c r="AJ10" i="15"/>
  <c r="AH51" i="26"/>
  <c r="AH44" i="26"/>
  <c r="AH50" i="26"/>
  <c r="AJ43" i="26"/>
  <c r="AH49" i="26"/>
  <c r="AH37" i="26"/>
  <c r="AJ36" i="26"/>
  <c r="AL35" i="26"/>
  <c r="AD35" i="26"/>
  <c r="AD19" i="26"/>
  <c r="AF41" i="26"/>
  <c r="AH48" i="26"/>
  <c r="AG48" i="26"/>
  <c r="AF48" i="26"/>
  <c r="AM48" i="26"/>
  <c r="AE48" i="26"/>
  <c r="AL48" i="26"/>
  <c r="AD48" i="26"/>
  <c r="AK48" i="26"/>
  <c r="AJ48" i="26"/>
  <c r="AI48" i="26"/>
  <c r="AP50" i="26"/>
  <c r="M32" i="26"/>
  <c r="W5" i="26"/>
  <c r="N6" i="26"/>
  <c r="N12" i="26" s="1"/>
  <c r="AP44" i="26"/>
  <c r="BC5" i="26"/>
  <c r="AP49" i="26"/>
  <c r="Y5" i="26"/>
  <c r="M23" i="26"/>
  <c r="AZ5" i="26"/>
  <c r="M29" i="26"/>
  <c r="AN31" i="26"/>
  <c r="AW5" i="26"/>
  <c r="Z5" i="26"/>
  <c r="AJ9" i="26" l="1"/>
  <c r="AJ8" i="15"/>
  <c r="AI42" i="26"/>
  <c r="AI29" i="15"/>
  <c r="AK38" i="26"/>
  <c r="AK11" i="26"/>
  <c r="AK45" i="26"/>
  <c r="AK31" i="15"/>
  <c r="AD40" i="26"/>
  <c r="AF7" i="15"/>
  <c r="AL28" i="15"/>
  <c r="AG42" i="26"/>
  <c r="AG29" i="15"/>
  <c r="AH42" i="26"/>
  <c r="AH29" i="15"/>
  <c r="AJ38" i="26"/>
  <c r="AJ11" i="26"/>
  <c r="AL16" i="26"/>
  <c r="AL13" i="15"/>
  <c r="AM10" i="26"/>
  <c r="AM9" i="15"/>
  <c r="AE16" i="26"/>
  <c r="AE13" i="15"/>
  <c r="AF10" i="26"/>
  <c r="AF9" i="15"/>
  <c r="AI9" i="26"/>
  <c r="AI8" i="15"/>
  <c r="AS6" i="26"/>
  <c r="AS8" i="26"/>
  <c r="AJ32" i="26"/>
  <c r="AJ23" i="15"/>
  <c r="AL22" i="26"/>
  <c r="AL18" i="15"/>
  <c r="AJ24" i="26"/>
  <c r="AJ19" i="15"/>
  <c r="AM26" i="26"/>
  <c r="AM21" i="15"/>
  <c r="AF22" i="26"/>
  <c r="AF18" i="15"/>
  <c r="AE24" i="26"/>
  <c r="AE19" i="15"/>
  <c r="P13" i="26"/>
  <c r="P14" i="26"/>
  <c r="AW39" i="26"/>
  <c r="AP40" i="26"/>
  <c r="AR40" i="26"/>
  <c r="AJ28" i="15"/>
  <c r="AF16" i="26"/>
  <c r="AF13" i="15"/>
  <c r="I11" i="26"/>
  <c r="I38" i="26"/>
  <c r="Q34" i="26"/>
  <c r="Q11" i="26"/>
  <c r="Q38" i="26"/>
  <c r="AE32" i="26"/>
  <c r="AE23" i="15"/>
  <c r="AJ22" i="26"/>
  <c r="AJ18" i="15"/>
  <c r="AH22" i="26"/>
  <c r="AH18" i="15"/>
  <c r="AK22" i="26"/>
  <c r="AK18" i="15"/>
  <c r="O34" i="26"/>
  <c r="O39" i="26" s="1"/>
  <c r="O36" i="26"/>
  <c r="R18" i="26"/>
  <c r="R20" i="26" s="1"/>
  <c r="R19" i="26"/>
  <c r="M40" i="26"/>
  <c r="AG7" i="26"/>
  <c r="AG7" i="15"/>
  <c r="L38" i="26"/>
  <c r="L11" i="26"/>
  <c r="AL45" i="26"/>
  <c r="AL31" i="15"/>
  <c r="AF45" i="26"/>
  <c r="AF31" i="15"/>
  <c r="AI7" i="26"/>
  <c r="AI7" i="15"/>
  <c r="AJ42" i="26"/>
  <c r="AJ29" i="15"/>
  <c r="AL38" i="26"/>
  <c r="AL11" i="26"/>
  <c r="AG10" i="26"/>
  <c r="AG9" i="15"/>
  <c r="C40" i="26"/>
  <c r="C38" i="26"/>
  <c r="C11" i="26"/>
  <c r="F38" i="26"/>
  <c r="F11" i="26"/>
  <c r="D19" i="26"/>
  <c r="AT21" i="26"/>
  <c r="AT22" i="26"/>
  <c r="AP38" i="26"/>
  <c r="AP11" i="26"/>
  <c r="AE22" i="26"/>
  <c r="AE18" i="15"/>
  <c r="AF32" i="26"/>
  <c r="AF23" i="15"/>
  <c r="AI32" i="26"/>
  <c r="AI23" i="15"/>
  <c r="V12" i="26"/>
  <c r="Q40" i="26"/>
  <c r="AE28" i="15"/>
  <c r="AL19" i="26"/>
  <c r="AH10" i="26"/>
  <c r="AH9" i="15"/>
  <c r="AK9" i="26"/>
  <c r="AK8" i="15"/>
  <c r="AE45" i="26"/>
  <c r="AE31" i="15"/>
  <c r="AL9" i="26"/>
  <c r="AL8" i="15"/>
  <c r="AE9" i="26"/>
  <c r="AE8" i="15"/>
  <c r="AJ7" i="15"/>
  <c r="AK42" i="26"/>
  <c r="AK29" i="15"/>
  <c r="AE38" i="26"/>
  <c r="AE11" i="26"/>
  <c r="AG16" i="26"/>
  <c r="AG13" i="15"/>
  <c r="H44" i="26"/>
  <c r="K38" i="26"/>
  <c r="K11" i="26"/>
  <c r="K44" i="26"/>
  <c r="AQ21" i="26"/>
  <c r="AQ22" i="26"/>
  <c r="AR21" i="26"/>
  <c r="AR32" i="26"/>
  <c r="AL26" i="26"/>
  <c r="AL21" i="15"/>
  <c r="AG26" i="26"/>
  <c r="AG21" i="15"/>
  <c r="AM22" i="26"/>
  <c r="AM18" i="15"/>
  <c r="AK32" i="26"/>
  <c r="AK23" i="15"/>
  <c r="S38" i="26"/>
  <c r="S11" i="26"/>
  <c r="T18" i="26"/>
  <c r="T19" i="26"/>
  <c r="T21" i="26"/>
  <c r="T28" i="26"/>
  <c r="R12" i="26"/>
  <c r="AH7" i="26"/>
  <c r="AH7" i="15"/>
  <c r="AK28" i="15"/>
  <c r="AM28" i="15"/>
  <c r="AF38" i="26"/>
  <c r="AF11" i="26"/>
  <c r="AH16" i="26"/>
  <c r="AH13" i="15"/>
  <c r="AM45" i="26"/>
  <c r="AM31" i="15"/>
  <c r="AJ44" i="26"/>
  <c r="AM9" i="26"/>
  <c r="AM8" i="15"/>
  <c r="AG45" i="26"/>
  <c r="AG31" i="15"/>
  <c r="AF9" i="26"/>
  <c r="AF8" i="15"/>
  <c r="AK7" i="26"/>
  <c r="AK7" i="15"/>
  <c r="AL42" i="26"/>
  <c r="AL29" i="15"/>
  <c r="AM38" i="26"/>
  <c r="AM11" i="26"/>
  <c r="F19" i="26"/>
  <c r="E38" i="26"/>
  <c r="E11" i="26"/>
  <c r="I19" i="26"/>
  <c r="H38" i="26"/>
  <c r="H11" i="26"/>
  <c r="R21" i="26"/>
  <c r="R25" i="26"/>
  <c r="AQ34" i="26"/>
  <c r="AQ39" i="26" s="1"/>
  <c r="AQ36" i="26"/>
  <c r="AH32" i="26"/>
  <c r="AH23" i="15"/>
  <c r="AK26" i="26"/>
  <c r="AK21" i="15"/>
  <c r="AM24" i="26"/>
  <c r="AM19" i="15"/>
  <c r="AH24" i="26"/>
  <c r="AH19" i="15"/>
  <c r="AE26" i="26"/>
  <c r="AE21" i="15"/>
  <c r="AF26" i="26"/>
  <c r="AF21" i="15"/>
  <c r="AL32" i="26"/>
  <c r="AL23" i="15"/>
  <c r="AU34" i="26"/>
  <c r="AU39" i="26" s="1"/>
  <c r="AU36" i="26"/>
  <c r="AD38" i="26"/>
  <c r="AD11" i="26"/>
  <c r="AH28" i="15"/>
  <c r="AI28" i="15"/>
  <c r="AM19" i="26"/>
  <c r="AI10" i="26"/>
  <c r="AI9" i="15"/>
  <c r="AJ10" i="26"/>
  <c r="AJ9" i="15"/>
  <c r="AJ16" i="26"/>
  <c r="AJ13" i="15"/>
  <c r="AG19" i="26"/>
  <c r="AH45" i="26"/>
  <c r="AH31" i="15"/>
  <c r="AG9" i="26"/>
  <c r="AG8" i="15"/>
  <c r="AL7" i="26"/>
  <c r="AL7" i="15"/>
  <c r="AE42" i="26"/>
  <c r="AE29" i="15"/>
  <c r="N21" i="26"/>
  <c r="N23" i="26"/>
  <c r="L44" i="26"/>
  <c r="AS38" i="26"/>
  <c r="AS11" i="26"/>
  <c r="AM32" i="26"/>
  <c r="AM23" i="15"/>
  <c r="AF24" i="26"/>
  <c r="AF19" i="15"/>
  <c r="AG24" i="26"/>
  <c r="AG19" i="15"/>
  <c r="AL24" i="26"/>
  <c r="AL19" i="15"/>
  <c r="AM16" i="26"/>
  <c r="AM13" i="15"/>
  <c r="AF42" i="26"/>
  <c r="AF29" i="15"/>
  <c r="AG38" i="26"/>
  <c r="AG11" i="26"/>
  <c r="AI16" i="26"/>
  <c r="AI13" i="15"/>
  <c r="AH38" i="26"/>
  <c r="AH11" i="26"/>
  <c r="AK10" i="26"/>
  <c r="AK9" i="15"/>
  <c r="AL44" i="26"/>
  <c r="AI45" i="26"/>
  <c r="AI31" i="15"/>
  <c r="AH9" i="26"/>
  <c r="AH8" i="15"/>
  <c r="AE7" i="26"/>
  <c r="AE7" i="15"/>
  <c r="AM42" i="26"/>
  <c r="AM29" i="15"/>
  <c r="L19" i="26"/>
  <c r="G44" i="26"/>
  <c r="J38" i="26"/>
  <c r="J11" i="26"/>
  <c r="S21" i="26"/>
  <c r="S30" i="26"/>
  <c r="AO38" i="26"/>
  <c r="AO11" i="26"/>
  <c r="AR13" i="26"/>
  <c r="AR16" i="26"/>
  <c r="AG22" i="26"/>
  <c r="AG18" i="15"/>
  <c r="AJ26" i="26"/>
  <c r="AJ21" i="15"/>
  <c r="AH26" i="26"/>
  <c r="AH21" i="15"/>
  <c r="AI22" i="26"/>
  <c r="AI18" i="15"/>
  <c r="AG32" i="26"/>
  <c r="AG23" i="15"/>
  <c r="AG28" i="15"/>
  <c r="AF28" i="15"/>
  <c r="AI38" i="26"/>
  <c r="AI11" i="26"/>
  <c r="AK16" i="26"/>
  <c r="AK13" i="15"/>
  <c r="AL10" i="26"/>
  <c r="AL9" i="15"/>
  <c r="AE10" i="26"/>
  <c r="AE9" i="15"/>
  <c r="AF44" i="26"/>
  <c r="AJ45" i="26"/>
  <c r="AJ31" i="15"/>
  <c r="AM7" i="26"/>
  <c r="AM7" i="15"/>
  <c r="O21" i="26"/>
  <c r="O26" i="26"/>
  <c r="D38" i="26"/>
  <c r="D11" i="26"/>
  <c r="G38" i="26"/>
  <c r="G11" i="26"/>
  <c r="Q21" i="26"/>
  <c r="Q32" i="26"/>
  <c r="Q6" i="26"/>
  <c r="Q12" i="26" s="1"/>
  <c r="Q9" i="26"/>
  <c r="AI26" i="26"/>
  <c r="AI21" i="15"/>
  <c r="AK24" i="26"/>
  <c r="AK19" i="15"/>
  <c r="AI24" i="26"/>
  <c r="AI19" i="15"/>
  <c r="T38" i="26"/>
  <c r="T11" i="26"/>
  <c r="R38" i="26"/>
  <c r="R11" i="26"/>
  <c r="AN40" i="26"/>
  <c r="AU5" i="26"/>
  <c r="R34" i="26"/>
  <c r="R39" i="26" s="1"/>
  <c r="P5" i="26"/>
  <c r="AU6" i="26"/>
  <c r="AU12" i="26" s="1"/>
  <c r="AT5" i="26"/>
  <c r="T6" i="26"/>
  <c r="T12" i="26" s="1"/>
  <c r="S6" i="26"/>
  <c r="S12" i="26" s="1"/>
  <c r="T34" i="26"/>
  <c r="T39" i="26" s="1"/>
  <c r="AN6" i="26"/>
  <c r="AN12" i="26" s="1"/>
  <c r="AN34" i="26"/>
  <c r="AN39" i="26" s="1"/>
  <c r="AP6" i="26"/>
  <c r="AP12" i="26" s="1"/>
  <c r="M6" i="26"/>
  <c r="M12" i="26" s="1"/>
  <c r="AT34" i="26"/>
  <c r="AT39" i="26" s="1"/>
  <c r="AO5" i="26"/>
  <c r="AP34" i="26"/>
  <c r="AP39" i="26" s="1"/>
  <c r="T5" i="26"/>
  <c r="AS5" i="26"/>
  <c r="AR5" i="26"/>
  <c r="AS34" i="26"/>
  <c r="AS39" i="26" s="1"/>
  <c r="N5" i="26"/>
  <c r="S34" i="26"/>
  <c r="S39" i="26" s="1"/>
  <c r="AP5" i="26"/>
  <c r="AR34" i="26"/>
  <c r="AR39" i="26" s="1"/>
  <c r="AQ5" i="26"/>
  <c r="AO6" i="26"/>
  <c r="AO12" i="26" s="1"/>
  <c r="AR6" i="26"/>
  <c r="AR12" i="26" s="1"/>
  <c r="AO34" i="26"/>
  <c r="AO39" i="26" s="1"/>
  <c r="AE6" i="15"/>
  <c r="AD12" i="15"/>
  <c r="AD14" i="15" s="1"/>
  <c r="AI12" i="15"/>
  <c r="AI14" i="15" s="1"/>
  <c r="L41" i="26"/>
  <c r="AM6" i="15"/>
  <c r="AD6" i="15"/>
  <c r="AL12" i="15"/>
  <c r="AL14" i="15" s="1"/>
  <c r="L7" i="26"/>
  <c r="AH6" i="15"/>
  <c r="AJ6" i="15"/>
  <c r="AJ8" i="26"/>
  <c r="AL6" i="15"/>
  <c r="AF7" i="26"/>
  <c r="AE12" i="15"/>
  <c r="AE14" i="15" s="1"/>
  <c r="AJ7" i="26"/>
  <c r="M5" i="26"/>
  <c r="AF6" i="15"/>
  <c r="AM12" i="15"/>
  <c r="AM14" i="15" s="1"/>
  <c r="AJ19" i="26"/>
  <c r="L8" i="26"/>
  <c r="AF14" i="26"/>
  <c r="AF12" i="15"/>
  <c r="AF14" i="15" s="1"/>
  <c r="R5" i="26"/>
  <c r="AJ12" i="15"/>
  <c r="AJ14" i="15" s="1"/>
  <c r="AF15" i="26"/>
  <c r="AF19" i="26"/>
  <c r="AG12" i="15"/>
  <c r="AG14" i="15" s="1"/>
  <c r="L45" i="26"/>
  <c r="L9" i="26"/>
  <c r="O5" i="26"/>
  <c r="Q5" i="26"/>
  <c r="AG6" i="15"/>
  <c r="AI6" i="15"/>
  <c r="AK6" i="15"/>
  <c r="AH12" i="15"/>
  <c r="AH14" i="15" s="1"/>
  <c r="L48" i="26"/>
  <c r="AK12" i="15"/>
  <c r="L42" i="26"/>
  <c r="S5" i="26"/>
  <c r="M21" i="26"/>
  <c r="AN5" i="26"/>
  <c r="AN21" i="26"/>
  <c r="L40" i="26" l="1"/>
  <c r="I40" i="26"/>
  <c r="AS12" i="26"/>
  <c r="AI40" i="26"/>
  <c r="D40" i="26"/>
  <c r="J40" i="26"/>
  <c r="AM40" i="26"/>
  <c r="AF40" i="26"/>
  <c r="AH40" i="26"/>
  <c r="E40" i="26"/>
  <c r="T20" i="26"/>
  <c r="AJ40" i="26"/>
  <c r="AL40" i="26"/>
  <c r="AK40" i="26"/>
  <c r="AE40" i="26"/>
  <c r="AG40" i="26"/>
  <c r="Q39" i="26"/>
  <c r="G40" i="26"/>
  <c r="AK14" i="15"/>
  <c r="H40" i="26"/>
  <c r="F40" i="26"/>
  <c r="K40" i="26"/>
  <c r="AJ17" i="26"/>
  <c r="AF18" i="26"/>
  <c r="AF20" i="26" s="1"/>
  <c r="K17" i="26"/>
  <c r="AJ18" i="26"/>
  <c r="AJ20" i="26" s="1"/>
  <c r="L34" i="26"/>
  <c r="L39" i="26" s="1"/>
  <c r="AF17" i="26"/>
  <c r="AF13" i="26"/>
  <c r="AF34" i="26"/>
  <c r="AF39" i="26" s="1"/>
  <c r="K18" i="26"/>
  <c r="K20" i="26" s="1"/>
  <c r="F18" i="26"/>
  <c r="F20" i="26" s="1"/>
  <c r="I34" i="26"/>
  <c r="I39" i="26" s="1"/>
  <c r="AL18" i="26"/>
  <c r="AL20" i="26" s="1"/>
  <c r="AJ34" i="26"/>
  <c r="AJ39" i="26" s="1"/>
  <c r="AM34" i="26"/>
  <c r="AM39" i="26" s="1"/>
  <c r="AE34" i="26"/>
  <c r="AE39" i="26" s="1"/>
  <c r="AM17" i="26"/>
  <c r="AE17" i="26"/>
  <c r="D34" i="26"/>
  <c r="D39" i="26" s="1"/>
  <c r="E17" i="26"/>
  <c r="AI18" i="26"/>
  <c r="AI20" i="26" s="1"/>
  <c r="K34" i="26"/>
  <c r="K39" i="26" s="1"/>
  <c r="AI17" i="26"/>
  <c r="J17" i="26"/>
  <c r="F34" i="26"/>
  <c r="F39" i="26" s="1"/>
  <c r="I18" i="26"/>
  <c r="I20" i="26" s="1"/>
  <c r="G18" i="26"/>
  <c r="G20" i="26" s="1"/>
  <c r="J18" i="26"/>
  <c r="J20" i="26" s="1"/>
  <c r="AL34" i="26"/>
  <c r="AL39" i="26" s="1"/>
  <c r="AM18" i="26"/>
  <c r="AM20" i="26" s="1"/>
  <c r="AE18" i="26"/>
  <c r="AE20" i="26" s="1"/>
  <c r="AK34" i="26"/>
  <c r="AK39" i="26" s="1"/>
  <c r="AG34" i="26"/>
  <c r="AG39" i="26" s="1"/>
  <c r="AD18" i="26"/>
  <c r="AD20" i="26" s="1"/>
  <c r="AJ6" i="26"/>
  <c r="AJ12" i="26" s="1"/>
  <c r="F17" i="26"/>
  <c r="AH17" i="26"/>
  <c r="H34" i="26"/>
  <c r="H39" i="26" s="1"/>
  <c r="C34" i="26"/>
  <c r="C39" i="26" s="1"/>
  <c r="G17" i="26"/>
  <c r="D17" i="26"/>
  <c r="C18" i="26"/>
  <c r="C20" i="26" s="1"/>
  <c r="L6" i="26"/>
  <c r="L12" i="26" s="1"/>
  <c r="G34" i="26"/>
  <c r="G39" i="26" s="1"/>
  <c r="C17" i="26"/>
  <c r="AK18" i="26"/>
  <c r="AK20" i="26" s="1"/>
  <c r="I17" i="26"/>
  <c r="AH34" i="26"/>
  <c r="AH39" i="26" s="1"/>
  <c r="AG18" i="26"/>
  <c r="AG20" i="26" s="1"/>
  <c r="AK17" i="26"/>
  <c r="AG17" i="26"/>
  <c r="D18" i="26"/>
  <c r="D20" i="26" s="1"/>
  <c r="L17" i="26"/>
  <c r="E18" i="26"/>
  <c r="E20" i="26" s="1"/>
  <c r="AD34" i="26"/>
  <c r="AD39" i="26" s="1"/>
  <c r="AI34" i="26"/>
  <c r="AI39" i="26" s="1"/>
  <c r="L18" i="26"/>
  <c r="L20" i="26" s="1"/>
  <c r="J34" i="26"/>
  <c r="J39" i="26" s="1"/>
  <c r="AL17" i="26"/>
  <c r="E34" i="26"/>
  <c r="E39" i="26" s="1"/>
  <c r="AH18" i="26"/>
  <c r="AH20" i="26" s="1"/>
  <c r="AD17" i="26"/>
  <c r="H17" i="26"/>
  <c r="H18" i="26"/>
  <c r="H20" i="26" s="1"/>
  <c r="D21" i="26"/>
  <c r="K21" i="26"/>
  <c r="AE21" i="26"/>
  <c r="AF21" i="26"/>
  <c r="AH21" i="26"/>
  <c r="AI21" i="26"/>
  <c r="AG21" i="26"/>
  <c r="AL21" i="26"/>
  <c r="H21" i="26"/>
  <c r="I21" i="26"/>
  <c r="F21" i="26"/>
  <c r="AM21" i="26"/>
  <c r="L21" i="26"/>
  <c r="G21" i="26"/>
  <c r="C21" i="26"/>
  <c r="AD21" i="26"/>
  <c r="E21" i="26"/>
  <c r="J21" i="26"/>
  <c r="AJ21" i="26"/>
  <c r="AK21" i="26"/>
  <c r="AK13" i="26" l="1"/>
  <c r="AK14" i="26"/>
  <c r="I13" i="26"/>
  <c r="I14" i="26"/>
  <c r="H13" i="26"/>
  <c r="H14" i="26"/>
  <c r="AH6" i="26"/>
  <c r="AH12" i="26" s="1"/>
  <c r="AH8" i="26"/>
  <c r="G6" i="26"/>
  <c r="G12" i="26" s="1"/>
  <c r="G8" i="26"/>
  <c r="AG13" i="26"/>
  <c r="AG14" i="26"/>
  <c r="AK6" i="26"/>
  <c r="AK12" i="26" s="1"/>
  <c r="AK8" i="26"/>
  <c r="AE6" i="26"/>
  <c r="AE12" i="26" s="1"/>
  <c r="AE8" i="26"/>
  <c r="G13" i="26"/>
  <c r="G14" i="26"/>
  <c r="AJ13" i="26"/>
  <c r="AJ14" i="26"/>
  <c r="H6" i="26"/>
  <c r="H12" i="26" s="1"/>
  <c r="H8" i="26"/>
  <c r="E13" i="26"/>
  <c r="E14" i="26"/>
  <c r="L13" i="26"/>
  <c r="L14" i="26"/>
  <c r="AM6" i="26"/>
  <c r="AM12" i="26" s="1"/>
  <c r="AM8" i="26"/>
  <c r="AH13" i="26"/>
  <c r="AH14" i="26"/>
  <c r="AD6" i="26"/>
  <c r="AD12" i="26" s="1"/>
  <c r="AD8" i="26"/>
  <c r="AI13" i="26"/>
  <c r="AI14" i="26"/>
  <c r="AE13" i="26"/>
  <c r="AE14" i="26"/>
  <c r="AG6" i="26"/>
  <c r="AG12" i="26" s="1"/>
  <c r="AG8" i="26"/>
  <c r="C13" i="26"/>
  <c r="C14" i="26"/>
  <c r="K6" i="26"/>
  <c r="K12" i="26" s="1"/>
  <c r="K8" i="26"/>
  <c r="AL13" i="26"/>
  <c r="AL14" i="26"/>
  <c r="D13" i="26"/>
  <c r="D14" i="26"/>
  <c r="F6" i="26"/>
  <c r="F12" i="26" s="1"/>
  <c r="F8" i="26"/>
  <c r="K13" i="26"/>
  <c r="K14" i="26"/>
  <c r="E6" i="26"/>
  <c r="E12" i="26" s="1"/>
  <c r="E8" i="26"/>
  <c r="AF6" i="26"/>
  <c r="AF12" i="26" s="1"/>
  <c r="AF8" i="26"/>
  <c r="F13" i="26"/>
  <c r="F14" i="26"/>
  <c r="AL6" i="26"/>
  <c r="AL12" i="26" s="1"/>
  <c r="AL8" i="26"/>
  <c r="J6" i="26"/>
  <c r="J12" i="26" s="1"/>
  <c r="J8" i="26"/>
  <c r="D6" i="26"/>
  <c r="D12" i="26" s="1"/>
  <c r="D8" i="26"/>
  <c r="C6" i="26"/>
  <c r="C12" i="26" s="1"/>
  <c r="C8" i="26"/>
  <c r="I6" i="26"/>
  <c r="I12" i="26" s="1"/>
  <c r="I8" i="26"/>
  <c r="AM13" i="26"/>
  <c r="AM14" i="26"/>
  <c r="AI6" i="26"/>
  <c r="AI12" i="26" s="1"/>
  <c r="AI8" i="26"/>
  <c r="AD13" i="26"/>
  <c r="AD14" i="26"/>
  <c r="J13" i="26"/>
  <c r="J14" i="26"/>
  <c r="AM5" i="26"/>
  <c r="AD5" i="26"/>
  <c r="AG5" i="26"/>
  <c r="AH5" i="26"/>
  <c r="F5" i="26"/>
  <c r="J5" i="26"/>
  <c r="E5" i="26"/>
  <c r="L5" i="26"/>
  <c r="K5" i="26"/>
  <c r="H5" i="26"/>
  <c r="C5" i="26"/>
  <c r="G5" i="26"/>
  <c r="AL5" i="26"/>
  <c r="AE5" i="26"/>
  <c r="AK5" i="26"/>
  <c r="I5" i="26"/>
  <c r="AJ5" i="26"/>
  <c r="AI5" i="26"/>
  <c r="AF5" i="26"/>
  <c r="D5" i="26"/>
  <c r="U31" i="17" l="1"/>
  <c r="AV13" i="39"/>
  <c r="AV13" i="38"/>
  <c r="AV14" i="30"/>
  <c r="AV15" i="30"/>
  <c r="AV16" i="30"/>
  <c r="AV16" i="42"/>
  <c r="AV21" i="42"/>
  <c r="AV28" i="42"/>
  <c r="AV20" i="42"/>
  <c r="AV18" i="42"/>
  <c r="AV27" i="42"/>
  <c r="AV22" i="42"/>
  <c r="AV19" i="42"/>
  <c r="AV10" i="30" l="1"/>
  <c r="AV23" i="43"/>
  <c r="AV14" i="32"/>
  <c r="AV16" i="31"/>
  <c r="AV17" i="31"/>
  <c r="U7" i="10"/>
  <c r="AV8" i="20"/>
  <c r="U8" i="20"/>
  <c r="AV43" i="20"/>
  <c r="U43" i="20"/>
  <c r="AV49" i="26"/>
  <c r="AV50" i="26"/>
  <c r="AV29" i="26"/>
  <c r="AV44" i="26"/>
  <c r="AV31" i="26"/>
  <c r="AV10" i="26"/>
  <c r="AV15" i="26"/>
  <c r="AV27" i="26"/>
  <c r="AV41" i="26"/>
  <c r="AV45" i="26"/>
  <c r="AV43" i="26"/>
  <c r="AV8" i="26"/>
  <c r="AV44" i="35"/>
  <c r="AV29" i="22"/>
  <c r="AV26" i="22"/>
  <c r="U10" i="26"/>
  <c r="U15" i="26"/>
  <c r="U27" i="26"/>
  <c r="U50" i="26"/>
  <c r="U31" i="26"/>
  <c r="U49" i="26"/>
  <c r="U29" i="26"/>
  <c r="U41" i="26"/>
  <c r="U45" i="26"/>
  <c r="U44" i="26"/>
  <c r="U43" i="26"/>
  <c r="AV13" i="30"/>
  <c r="AV17" i="42"/>
  <c r="U16" i="31" l="1"/>
  <c r="U17" i="31"/>
  <c r="U13" i="31"/>
  <c r="U19" i="17"/>
  <c r="U14" i="32"/>
  <c r="U8" i="17"/>
  <c r="U9" i="17"/>
  <c r="U15" i="17"/>
  <c r="AV5" i="30"/>
  <c r="AV12" i="30"/>
  <c r="AV17" i="30" s="1"/>
  <c r="AV8" i="30"/>
  <c r="AV9" i="30"/>
  <c r="AV13" i="20"/>
  <c r="AV44" i="20"/>
  <c r="U13" i="20"/>
  <c r="AV35" i="26"/>
  <c r="AV17" i="26"/>
  <c r="U8" i="26"/>
  <c r="AV15" i="42"/>
  <c r="AV12" i="42"/>
  <c r="AV24" i="42"/>
  <c r="AV7" i="39"/>
  <c r="AV7" i="37"/>
  <c r="AV12" i="39"/>
  <c r="U28" i="26"/>
  <c r="AV51" i="26"/>
  <c r="AV15" i="50" l="1"/>
  <c r="AV5" i="42"/>
  <c r="AV18" i="26"/>
  <c r="AV19" i="26"/>
  <c r="U6" i="32"/>
  <c r="U6" i="31"/>
  <c r="AV6" i="30"/>
  <c r="AV7" i="30"/>
  <c r="AV24" i="20"/>
  <c r="AV35" i="20"/>
  <c r="AV34" i="20"/>
  <c r="AV33" i="20"/>
  <c r="AV6" i="12"/>
  <c r="AV11" i="12"/>
  <c r="AV13" i="12" s="1"/>
  <c r="U44" i="20"/>
  <c r="AV51" i="20"/>
  <c r="AV29" i="20"/>
  <c r="AV24" i="26"/>
  <c r="AV6" i="13"/>
  <c r="AV11" i="13"/>
  <c r="AV14" i="13" s="1"/>
  <c r="AV5" i="13"/>
  <c r="AV15" i="13"/>
  <c r="AV17" i="13" s="1"/>
  <c r="AV18" i="13"/>
  <c r="AV23" i="13" s="1"/>
  <c r="AV38" i="35"/>
  <c r="AV39" i="35"/>
  <c r="AV52" i="26"/>
  <c r="AV14" i="35"/>
  <c r="AV48" i="26"/>
  <c r="AV14" i="22"/>
  <c r="AV42" i="26"/>
  <c r="AV32" i="26"/>
  <c r="U32" i="26"/>
  <c r="AV12" i="15"/>
  <c r="AV14" i="15" s="1"/>
  <c r="U17" i="26"/>
  <c r="AV14" i="42"/>
  <c r="AV13" i="42"/>
  <c r="AV32" i="35"/>
  <c r="AV7" i="35"/>
  <c r="AV30" i="22"/>
  <c r="AV8" i="35"/>
  <c r="AV46" i="35"/>
  <c r="AV40" i="35"/>
  <c r="AV7" i="38"/>
  <c r="AV9" i="22"/>
  <c r="AV9" i="35"/>
  <c r="AV16" i="35"/>
  <c r="AV53" i="21"/>
  <c r="AV20" i="22"/>
  <c r="AV13" i="22"/>
  <c r="AV7" i="22"/>
  <c r="AV19" i="22"/>
  <c r="AV33" i="35"/>
  <c r="AV20" i="21"/>
  <c r="U26" i="21"/>
  <c r="U23" i="21"/>
  <c r="U24" i="22"/>
  <c r="U28" i="21"/>
  <c r="U56" i="21"/>
  <c r="U52" i="21"/>
  <c r="U7" i="35"/>
  <c r="U33" i="21"/>
  <c r="U20" i="22"/>
  <c r="U39" i="35"/>
  <c r="U29" i="22"/>
  <c r="U15" i="35"/>
  <c r="U37" i="21"/>
  <c r="U25" i="26"/>
  <c r="AV37" i="26"/>
  <c r="U23" i="26"/>
  <c r="AV36" i="26"/>
  <c r="U22" i="26"/>
  <c r="U26" i="26"/>
  <c r="U30" i="26"/>
  <c r="AV9" i="26"/>
  <c r="AV14" i="26"/>
  <c r="AV28" i="26"/>
  <c r="U35" i="26"/>
  <c r="U7" i="26"/>
  <c r="U51" i="26"/>
  <c r="U52" i="26"/>
  <c r="U42" i="26"/>
  <c r="AV40" i="26" l="1"/>
  <c r="AV20" i="26"/>
  <c r="AV38" i="26"/>
  <c r="AV11" i="26"/>
  <c r="U30" i="21"/>
  <c r="AV8" i="36"/>
  <c r="AV7" i="36"/>
  <c r="U18" i="26"/>
  <c r="U19" i="26"/>
  <c r="AV7" i="12"/>
  <c r="AV19" i="12"/>
  <c r="U24" i="20"/>
  <c r="AV23" i="20"/>
  <c r="AV9" i="20"/>
  <c r="AV7" i="21"/>
  <c r="U20" i="21"/>
  <c r="AV9" i="43"/>
  <c r="AV51" i="21"/>
  <c r="AV16" i="21"/>
  <c r="AV6" i="15"/>
  <c r="AV15" i="21"/>
  <c r="U16" i="26"/>
  <c r="U8" i="21"/>
  <c r="AV13" i="35"/>
  <c r="AV28" i="21"/>
  <c r="AV46" i="21"/>
  <c r="AV9" i="21"/>
  <c r="AV44" i="21"/>
  <c r="AV42" i="21"/>
  <c r="AV30" i="35"/>
  <c r="AV31" i="35"/>
  <c r="AV45" i="35"/>
  <c r="AV52" i="21"/>
  <c r="AV24" i="21"/>
  <c r="AV56" i="21"/>
  <c r="AV27" i="21"/>
  <c r="AV24" i="35"/>
  <c r="AV11" i="21"/>
  <c r="AV21" i="35"/>
  <c r="AV21" i="22"/>
  <c r="AV37" i="21"/>
  <c r="AV10" i="35"/>
  <c r="AV36" i="35"/>
  <c r="AV6" i="38"/>
  <c r="AV10" i="39"/>
  <c r="AV10" i="38"/>
  <c r="AV9" i="37"/>
  <c r="AV9" i="36"/>
  <c r="AV11" i="36"/>
  <c r="AV11" i="37"/>
  <c r="AV11" i="39"/>
  <c r="AV15" i="35"/>
  <c r="AV26" i="21"/>
  <c r="AV24" i="22"/>
  <c r="U10" i="21"/>
  <c r="U27" i="21"/>
  <c r="U55" i="21"/>
  <c r="U46" i="21"/>
  <c r="U7" i="21"/>
  <c r="U15" i="21"/>
  <c r="U36" i="21"/>
  <c r="U43" i="21"/>
  <c r="U46" i="35"/>
  <c r="U42" i="21"/>
  <c r="U51" i="21"/>
  <c r="U16" i="21"/>
  <c r="U32" i="35"/>
  <c r="U33" i="35"/>
  <c r="U45" i="35"/>
  <c r="U37" i="35"/>
  <c r="U45" i="21"/>
  <c r="U44" i="21"/>
  <c r="U11" i="21"/>
  <c r="U9" i="21"/>
  <c r="U25" i="21"/>
  <c r="U54" i="21"/>
  <c r="U53" i="21"/>
  <c r="U31" i="35"/>
  <c r="U24" i="21"/>
  <c r="U9" i="35"/>
  <c r="U17" i="21"/>
  <c r="U47" i="21"/>
  <c r="U16" i="35"/>
  <c r="U25" i="35"/>
  <c r="U26" i="35"/>
  <c r="U10" i="35"/>
  <c r="U26" i="22"/>
  <c r="U23" i="43"/>
  <c r="U8" i="35"/>
  <c r="U18" i="22"/>
  <c r="U14" i="22"/>
  <c r="U14" i="35"/>
  <c r="U38" i="35"/>
  <c r="U44" i="35"/>
  <c r="U25" i="22"/>
  <c r="U19" i="22"/>
  <c r="U30" i="35"/>
  <c r="U24" i="35"/>
  <c r="U36" i="35"/>
  <c r="U21" i="35"/>
  <c r="U40" i="35"/>
  <c r="U7" i="22"/>
  <c r="U29" i="35"/>
  <c r="U13" i="22"/>
  <c r="U21" i="22"/>
  <c r="U15" i="22"/>
  <c r="U30" i="22"/>
  <c r="AV7" i="26"/>
  <c r="AV30" i="26"/>
  <c r="AV26" i="26"/>
  <c r="AV22" i="26"/>
  <c r="AV23" i="26"/>
  <c r="AV25" i="26"/>
  <c r="U37" i="26"/>
  <c r="U14" i="26"/>
  <c r="U24" i="26"/>
  <c r="U36" i="26"/>
  <c r="U48" i="26"/>
  <c r="U40" i="26"/>
  <c r="U42" i="35" l="1"/>
  <c r="U20" i="26"/>
  <c r="U15" i="50"/>
  <c r="U35" i="21"/>
  <c r="U29" i="21"/>
  <c r="U11" i="26"/>
  <c r="U38" i="26"/>
  <c r="AV25" i="21"/>
  <c r="AV5" i="12"/>
  <c r="AV14" i="12"/>
  <c r="U14" i="21"/>
  <c r="U13" i="26"/>
  <c r="AV47" i="21"/>
  <c r="AV45" i="21"/>
  <c r="AV43" i="21"/>
  <c r="AV8" i="21"/>
  <c r="AV11" i="43"/>
  <c r="AV9" i="39"/>
  <c r="AV26" i="35"/>
  <c r="AV25" i="35"/>
  <c r="AV6" i="39"/>
  <c r="AV20" i="35"/>
  <c r="AV22" i="35" s="1"/>
  <c r="AV6" i="37"/>
  <c r="AV54" i="21"/>
  <c r="AV10" i="36"/>
  <c r="AV6" i="36"/>
  <c r="AV23" i="21"/>
  <c r="AV10" i="37"/>
  <c r="AV11" i="22"/>
  <c r="AV19" i="21"/>
  <c r="AV55" i="21"/>
  <c r="AV10" i="21"/>
  <c r="AV25" i="22"/>
  <c r="AV33" i="21"/>
  <c r="AV15" i="22"/>
  <c r="AV10" i="43"/>
  <c r="AV37" i="35"/>
  <c r="AV42" i="35" s="1"/>
  <c r="AV11" i="38"/>
  <c r="AV36" i="21"/>
  <c r="AV9" i="38"/>
  <c r="U19" i="21"/>
  <c r="U22" i="21"/>
  <c r="U13" i="35"/>
  <c r="U32" i="21"/>
  <c r="U18" i="21"/>
  <c r="U34" i="26"/>
  <c r="U20" i="35"/>
  <c r="U22" i="35" s="1"/>
  <c r="U17" i="43"/>
  <c r="U20" i="43" s="1"/>
  <c r="U10" i="22"/>
  <c r="U12" i="22"/>
  <c r="U10" i="43"/>
  <c r="U17" i="22"/>
  <c r="U11" i="43"/>
  <c r="U11" i="22"/>
  <c r="AV5" i="26"/>
  <c r="U28" i="35"/>
  <c r="U34" i="35" s="1"/>
  <c r="U9" i="22"/>
  <c r="U23" i="35"/>
  <c r="U9" i="43"/>
  <c r="AV21" i="26"/>
  <c r="AV6" i="26"/>
  <c r="AV12" i="26" s="1"/>
  <c r="AV34" i="26"/>
  <c r="AV39" i="26" s="1"/>
  <c r="U21" i="26"/>
  <c r="U39" i="26" l="1"/>
  <c r="U40" i="21"/>
  <c r="U6" i="26"/>
  <c r="U12" i="26" s="1"/>
  <c r="U9" i="26"/>
  <c r="AV29" i="21"/>
  <c r="AV35" i="21"/>
  <c r="AV17" i="22"/>
  <c r="AV18" i="22"/>
  <c r="AV30" i="21"/>
  <c r="AV28" i="35"/>
  <c r="AV29" i="35"/>
  <c r="AV14" i="21"/>
  <c r="AV17" i="21"/>
  <c r="AV13" i="26"/>
  <c r="AV16" i="26"/>
  <c r="AV12" i="22"/>
  <c r="AV6" i="22"/>
  <c r="AV8" i="22" s="1"/>
  <c r="AV17" i="43"/>
  <c r="AV20" i="43" s="1"/>
  <c r="AV23" i="35"/>
  <c r="AV32" i="21"/>
  <c r="AV40" i="21" s="1"/>
  <c r="AV22" i="21"/>
  <c r="U5" i="26"/>
  <c r="AV34" i="35" l="1"/>
  <c r="AV41" i="20" l="1"/>
  <c r="AV46" i="20" s="1"/>
  <c r="AV6" i="14"/>
  <c r="AV21" i="20" l="1"/>
  <c r="AV22" i="20"/>
  <c r="AV6" i="20"/>
  <c r="AV7" i="20"/>
  <c r="AV6" i="9"/>
  <c r="AV22" i="31"/>
  <c r="AV10" i="20" l="1"/>
  <c r="AV6" i="31"/>
  <c r="AV12" i="9"/>
  <c r="AV18" i="7"/>
  <c r="AV21" i="7" s="1"/>
  <c r="AV20" i="9"/>
  <c r="AV22" i="9" s="1"/>
  <c r="AV14" i="7"/>
  <c r="AV13" i="14"/>
  <c r="AV16" i="14"/>
  <c r="AV8" i="14"/>
  <c r="AV10" i="14"/>
  <c r="AV18" i="31" l="1"/>
  <c r="AV18" i="32"/>
  <c r="AV25" i="31"/>
  <c r="AV13" i="31"/>
  <c r="AV19" i="31"/>
  <c r="AV12" i="31"/>
  <c r="AV9" i="9"/>
  <c r="AV17" i="9"/>
  <c r="AV24" i="9"/>
  <c r="AV22" i="6"/>
  <c r="AV25" i="9"/>
  <c r="AV23" i="7"/>
  <c r="AV15" i="7"/>
  <c r="AV10" i="32"/>
  <c r="AV16" i="6"/>
  <c r="AV13" i="9"/>
  <c r="AV13" i="7"/>
  <c r="AV13" i="10"/>
  <c r="AV15" i="32"/>
  <c r="AV7" i="6"/>
  <c r="AV15" i="6"/>
  <c r="AV19" i="10"/>
  <c r="AV9" i="6"/>
  <c r="AV8" i="6"/>
  <c r="AV7" i="10"/>
  <c r="AV7" i="7"/>
  <c r="AV13" i="32" l="1"/>
  <c r="U22" i="31"/>
  <c r="AV26" i="31"/>
  <c r="AV14" i="6"/>
  <c r="AV17" i="6" s="1"/>
  <c r="AV6" i="6"/>
  <c r="AV10" i="6" s="1"/>
  <c r="AV9" i="18"/>
  <c r="AV20" i="18"/>
  <c r="AV9" i="17" l="1"/>
  <c r="AV8" i="17"/>
  <c r="AV15" i="17"/>
  <c r="AV31" i="17"/>
  <c r="AV14" i="18"/>
  <c r="AV19" i="17"/>
  <c r="AV22" i="32"/>
  <c r="U26" i="31"/>
  <c r="U25" i="31"/>
  <c r="AV15" i="31"/>
  <c r="U18" i="31"/>
  <c r="AV22" i="18"/>
  <c r="U6" i="10"/>
  <c r="U8" i="10" s="1"/>
  <c r="AV28" i="18"/>
  <c r="U13" i="10"/>
  <c r="AV19" i="18"/>
  <c r="AV21" i="18"/>
  <c r="U8" i="18"/>
  <c r="U19" i="18"/>
  <c r="U14" i="18"/>
  <c r="U9" i="18"/>
  <c r="U21" i="18"/>
  <c r="U20" i="18"/>
  <c r="U10" i="14"/>
  <c r="U8" i="14"/>
  <c r="U16" i="14"/>
  <c r="U6" i="14"/>
  <c r="U41" i="20"/>
  <c r="U46" i="20" s="1"/>
  <c r="AV35" i="17" l="1"/>
  <c r="AV25" i="17"/>
  <c r="AV27" i="17"/>
  <c r="AV23" i="18"/>
  <c r="AV26" i="17"/>
  <c r="AV24" i="17"/>
  <c r="U27" i="17"/>
  <c r="U13" i="14"/>
  <c r="U19" i="31"/>
  <c r="U18" i="32"/>
  <c r="U22" i="32"/>
  <c r="U15" i="32"/>
  <c r="U12" i="31"/>
  <c r="U10" i="32"/>
  <c r="U13" i="32"/>
  <c r="AV6" i="10"/>
  <c r="AV8" i="10" s="1"/>
  <c r="U19" i="10"/>
  <c r="AV24" i="18"/>
  <c r="AV17" i="18"/>
  <c r="AV6" i="7"/>
  <c r="AV8" i="7" s="1"/>
  <c r="AV8" i="18"/>
  <c r="AV12" i="7"/>
  <c r="AV16" i="7" s="1"/>
  <c r="U17" i="18"/>
  <c r="U22" i="18"/>
  <c r="U33" i="18"/>
  <c r="AV33" i="18"/>
  <c r="AV14" i="20"/>
  <c r="AV30" i="20"/>
  <c r="AV7" i="14"/>
  <c r="AV5" i="14"/>
  <c r="AV15" i="14"/>
  <c r="AV18" i="14" s="1"/>
  <c r="AV11" i="14"/>
  <c r="AV14" i="14" s="1"/>
  <c r="AV32" i="20"/>
  <c r="AV31" i="20"/>
  <c r="U7" i="20"/>
  <c r="U22" i="20"/>
  <c r="U7" i="14"/>
  <c r="U11" i="14"/>
  <c r="U14" i="14" s="1"/>
  <c r="U15" i="14"/>
  <c r="U18" i="14" s="1"/>
  <c r="U5" i="14"/>
  <c r="U27" i="20"/>
  <c r="U22" i="14" l="1"/>
  <c r="U24" i="14" s="1"/>
  <c r="AV32" i="18"/>
  <c r="AV36" i="17"/>
  <c r="AV13" i="18"/>
  <c r="AV18" i="17"/>
  <c r="U24" i="17"/>
  <c r="AV18" i="18"/>
  <c r="AV23" i="17"/>
  <c r="U35" i="17"/>
  <c r="AV27" i="18"/>
  <c r="AV30" i="18" s="1"/>
  <c r="AV30" i="17"/>
  <c r="AV33" i="17" s="1"/>
  <c r="U25" i="17"/>
  <c r="AV22" i="14"/>
  <c r="AV24" i="14" s="1"/>
  <c r="AV7" i="17"/>
  <c r="U15" i="31"/>
  <c r="U24" i="18"/>
  <c r="AV16" i="18"/>
  <c r="AV25" i="18" s="1"/>
  <c r="AV12" i="32"/>
  <c r="U28" i="18"/>
  <c r="AV22" i="17"/>
  <c r="AV28" i="17" s="1"/>
  <c r="AV6" i="32"/>
  <c r="U12" i="32"/>
  <c r="AV16" i="9"/>
  <c r="AV18" i="9" s="1"/>
  <c r="AV12" i="10"/>
  <c r="AV14" i="10" s="1"/>
  <c r="U12" i="10"/>
  <c r="U14" i="10" s="1"/>
  <c r="AV6" i="18"/>
  <c r="AV6" i="17"/>
  <c r="AV10" i="17" s="1"/>
  <c r="AV27" i="20"/>
  <c r="AV11" i="20" l="1"/>
  <c r="AV12" i="20"/>
  <c r="U23" i="18"/>
  <c r="U26" i="17"/>
  <c r="U18" i="18"/>
  <c r="U23" i="17"/>
  <c r="U27" i="18"/>
  <c r="U30" i="18" s="1"/>
  <c r="U30" i="17"/>
  <c r="U33" i="17" s="1"/>
  <c r="U32" i="18"/>
  <c r="U36" i="17"/>
  <c r="U6" i="17"/>
  <c r="U7" i="17"/>
  <c r="U13" i="18"/>
  <c r="U18" i="17"/>
  <c r="U6" i="18"/>
  <c r="U22" i="17"/>
  <c r="U16" i="18"/>
  <c r="AV26" i="20"/>
  <c r="AV5" i="20"/>
  <c r="U25" i="18" l="1"/>
  <c r="U10" i="17"/>
  <c r="U28" i="17"/>
  <c r="AV8" i="39" l="1"/>
  <c r="AV8" i="37"/>
  <c r="U6" i="22"/>
  <c r="U8" i="22" s="1"/>
  <c r="AV6" i="35" l="1"/>
  <c r="AV11" i="35"/>
  <c r="U6" i="35"/>
  <c r="U11" i="35"/>
  <c r="AV10" i="22"/>
  <c r="AV18" i="21"/>
  <c r="AV8" i="38"/>
  <c r="U12" i="50"/>
  <c r="U11" i="50"/>
  <c r="AV12" i="35" l="1"/>
  <c r="U12" i="35"/>
  <c r="AV5" i="37"/>
  <c r="AV11" i="50"/>
  <c r="AV6" i="21"/>
  <c r="AV12" i="21"/>
  <c r="U6" i="21"/>
  <c r="U12" i="21"/>
  <c r="AV5" i="36"/>
  <c r="AV12" i="50"/>
  <c r="U10" i="50"/>
  <c r="U9" i="50"/>
  <c r="AV13" i="21" l="1"/>
  <c r="U13" i="21"/>
  <c r="AV10" i="50"/>
  <c r="AV5" i="39"/>
  <c r="AV5" i="38"/>
  <c r="AV9" i="50"/>
  <c r="U5" i="43"/>
  <c r="U14" i="50"/>
  <c r="AV5" i="21"/>
  <c r="AV13" i="50" l="1"/>
  <c r="AV5" i="35"/>
  <c r="U13" i="50"/>
  <c r="U5" i="35"/>
  <c r="AV8" i="50"/>
  <c r="AV5" i="43"/>
  <c r="AV14" i="50"/>
  <c r="U7" i="50"/>
  <c r="U5" i="22"/>
  <c r="U5" i="21"/>
  <c r="U8" i="50"/>
  <c r="AV7" i="50"/>
  <c r="AV5" i="22"/>
  <c r="U14" i="20" l="1"/>
  <c r="U34" i="20"/>
  <c r="U31" i="20"/>
  <c r="U35" i="20"/>
  <c r="U32" i="20"/>
  <c r="U30" i="20"/>
  <c r="U29" i="20"/>
  <c r="U51" i="20"/>
  <c r="U33" i="20"/>
  <c r="U11" i="20" l="1"/>
  <c r="U12" i="20"/>
  <c r="U6" i="20"/>
  <c r="U9" i="20"/>
  <c r="U21" i="20"/>
  <c r="U23" i="20"/>
  <c r="U26" i="20"/>
  <c r="U10" i="20" l="1"/>
  <c r="U5" i="20"/>
  <c r="U10" i="10"/>
  <c r="U14" i="17" l="1"/>
  <c r="U16" i="17" s="1"/>
  <c r="U10" i="31"/>
  <c r="U8" i="32"/>
  <c r="AV10" i="10" l="1"/>
  <c r="AV8" i="9"/>
  <c r="AV10" i="9" s="1"/>
  <c r="AV10" i="31" l="1"/>
  <c r="AV12" i="6"/>
  <c r="AV8" i="32"/>
  <c r="AV11" i="7"/>
  <c r="AV11" i="9" l="1"/>
  <c r="AV14" i="9"/>
  <c r="AV13" i="6" l="1"/>
  <c r="AV11" i="10"/>
  <c r="AV10" i="7"/>
  <c r="AV14" i="17"/>
  <c r="AV16" i="17" s="1"/>
  <c r="AV11" i="18" l="1"/>
  <c r="AV8" i="31"/>
  <c r="U11" i="10"/>
  <c r="AV5" i="9"/>
  <c r="AV7" i="9"/>
  <c r="AV9" i="32"/>
  <c r="AV11" i="31"/>
  <c r="AV14" i="31" s="1"/>
  <c r="U11" i="18"/>
  <c r="AV17" i="17" l="1"/>
  <c r="AV20" i="17"/>
  <c r="U11" i="31"/>
  <c r="U14" i="31" s="1"/>
  <c r="U8" i="31"/>
  <c r="AV9" i="10"/>
  <c r="AV5" i="10"/>
  <c r="AV18" i="10" s="1"/>
  <c r="AV20" i="10" s="1"/>
  <c r="AV7" i="31"/>
  <c r="AV9" i="31" s="1"/>
  <c r="AV5" i="31"/>
  <c r="AV5" i="7"/>
  <c r="AV9" i="7"/>
  <c r="AV11" i="6"/>
  <c r="AV5" i="6"/>
  <c r="AV21" i="6" s="1"/>
  <c r="AV12" i="18"/>
  <c r="AV21" i="17" l="1"/>
  <c r="AV11" i="17"/>
  <c r="AV12" i="17"/>
  <c r="AV5" i="17"/>
  <c r="AV34" i="17" s="1"/>
  <c r="AV37" i="17" s="1"/>
  <c r="U7" i="31"/>
  <c r="U9" i="31" s="1"/>
  <c r="U5" i="31"/>
  <c r="U20" i="17"/>
  <c r="U9" i="10"/>
  <c r="U5" i="10"/>
  <c r="U9" i="32"/>
  <c r="AV7" i="32"/>
  <c r="AV5" i="32"/>
  <c r="AV5" i="18"/>
  <c r="AV13" i="17" l="1"/>
  <c r="U18" i="10"/>
  <c r="U20" i="10" s="1"/>
  <c r="AV7" i="18"/>
  <c r="AV10" i="18"/>
  <c r="U7" i="32"/>
  <c r="U5" i="32"/>
  <c r="U17" i="17"/>
  <c r="U21" i="17" s="1"/>
  <c r="U12" i="18"/>
  <c r="U12" i="17"/>
  <c r="U11" i="17" l="1"/>
  <c r="U13" i="17" s="1"/>
  <c r="U5" i="17"/>
  <c r="U34" i="17" s="1"/>
  <c r="U37" i="17" s="1"/>
  <c r="U10" i="18"/>
  <c r="U7" i="18" l="1"/>
  <c r="U5" i="18"/>
  <c r="AA15" i="26" l="1"/>
  <c r="AA31" i="26"/>
  <c r="AA10" i="26" l="1"/>
  <c r="AA50" i="26"/>
  <c r="AA35" i="26"/>
  <c r="AA26" i="26"/>
  <c r="AA25" i="26"/>
  <c r="AA49" i="26"/>
  <c r="AA28" i="26"/>
  <c r="AA45" i="26"/>
  <c r="AA51" i="26"/>
  <c r="AA44" i="26"/>
  <c r="AA7" i="26"/>
  <c r="AA32" i="26"/>
  <c r="AA52" i="26"/>
  <c r="AA16" i="26"/>
  <c r="AA41" i="26"/>
  <c r="AA36" i="26"/>
  <c r="AA42" i="26"/>
  <c r="AA24" i="26"/>
  <c r="AA43" i="26"/>
  <c r="AA23" i="26"/>
  <c r="AA29" i="26"/>
  <c r="AA22" i="26"/>
  <c r="AA37" i="26"/>
  <c r="AA30" i="26"/>
  <c r="AA19" i="26"/>
  <c r="AA27" i="26"/>
  <c r="AA9" i="26"/>
  <c r="AA48" i="26"/>
  <c r="AA38" i="26" l="1"/>
  <c r="AA11" i="26"/>
  <c r="AA21" i="26"/>
  <c r="AA6" i="26" l="1"/>
  <c r="AA12" i="26" s="1"/>
  <c r="AA8" i="26"/>
  <c r="AA40" i="26"/>
  <c r="AA18" i="26"/>
  <c r="AA20" i="26" s="1"/>
  <c r="AA34" i="26"/>
  <c r="AA39" i="26" s="1"/>
  <c r="AA17" i="26"/>
  <c r="AA13" i="26" l="1"/>
  <c r="AA14" i="26"/>
  <c r="AA5" i="26"/>
  <c r="C5" i="43" l="1"/>
  <c r="BC15" i="53"/>
  <c r="BB15" i="53"/>
  <c r="BA15" i="53"/>
  <c r="AZ15" i="53"/>
  <c r="AY15" i="53"/>
  <c r="AX15" i="53"/>
  <c r="AW15" i="53"/>
  <c r="AV15" i="53"/>
  <c r="AU15" i="53"/>
  <c r="AT15" i="53"/>
  <c r="AS15" i="53"/>
  <c r="AR15" i="53"/>
  <c r="AQ15" i="53"/>
  <c r="AP15" i="53"/>
  <c r="AO15" i="53"/>
  <c r="AN15" i="53"/>
  <c r="AM15" i="53"/>
  <c r="AL15" i="53"/>
  <c r="AK15" i="53"/>
  <c r="AJ15" i="53"/>
  <c r="AI15" i="53"/>
  <c r="AH15" i="53"/>
  <c r="AG15" i="53"/>
  <c r="AF15" i="53"/>
  <c r="AE15" i="53"/>
  <c r="AD15" i="53"/>
  <c r="BC12" i="53"/>
  <c r="BB12" i="53"/>
  <c r="BA12" i="53"/>
  <c r="AZ12" i="53"/>
  <c r="AY12" i="53"/>
  <c r="AX12" i="53"/>
  <c r="AW12" i="53"/>
  <c r="AV12" i="53"/>
  <c r="AU12" i="53"/>
  <c r="AT12" i="53"/>
  <c r="AS12" i="53"/>
  <c r="AR12" i="53"/>
  <c r="AQ12" i="53"/>
  <c r="AP12" i="53"/>
  <c r="AO12" i="53"/>
  <c r="AN12" i="53"/>
  <c r="AM12" i="53"/>
  <c r="AL12" i="53"/>
  <c r="AK12" i="53"/>
  <c r="AJ12" i="53"/>
  <c r="AI12" i="53"/>
  <c r="AH12" i="53"/>
  <c r="AG12" i="53"/>
  <c r="AF12" i="53"/>
  <c r="AE12" i="53"/>
  <c r="AD12" i="53"/>
  <c r="BC11" i="53"/>
  <c r="BB11" i="53"/>
  <c r="BA11" i="53"/>
  <c r="AZ11" i="53"/>
  <c r="AY11" i="53"/>
  <c r="AX11" i="53"/>
  <c r="AW11" i="53"/>
  <c r="AV11" i="53"/>
  <c r="AU11" i="53"/>
  <c r="AT11" i="53"/>
  <c r="AS11" i="53"/>
  <c r="AR11" i="53"/>
  <c r="AQ11" i="53"/>
  <c r="AP11" i="53"/>
  <c r="AO11" i="53"/>
  <c r="AN11" i="53"/>
  <c r="AM11" i="53"/>
  <c r="AL11" i="53"/>
  <c r="AK11" i="53"/>
  <c r="AJ11" i="53"/>
  <c r="AI11" i="53"/>
  <c r="AH11" i="53"/>
  <c r="AG11" i="53"/>
  <c r="AF11" i="53"/>
  <c r="AE11" i="53"/>
  <c r="AD11" i="53"/>
  <c r="BC10" i="53"/>
  <c r="BB10" i="53"/>
  <c r="BA10" i="53"/>
  <c r="AZ10" i="53"/>
  <c r="AY10" i="53"/>
  <c r="AX10" i="53"/>
  <c r="AW10" i="53"/>
  <c r="AV10" i="53"/>
  <c r="AU10" i="53"/>
  <c r="AT10" i="53"/>
  <c r="AS10" i="53"/>
  <c r="AR10" i="53"/>
  <c r="AQ10" i="53"/>
  <c r="AP10" i="53"/>
  <c r="AO10" i="53"/>
  <c r="AN10" i="53"/>
  <c r="AM10" i="53"/>
  <c r="AL10" i="53"/>
  <c r="AK10" i="53"/>
  <c r="AJ10" i="53"/>
  <c r="AI10" i="53"/>
  <c r="AH10" i="53"/>
  <c r="AG10" i="53"/>
  <c r="AF10" i="53"/>
  <c r="AE10" i="53"/>
  <c r="AD10" i="53"/>
  <c r="BC9" i="53"/>
  <c r="BB9" i="53"/>
  <c r="BA9" i="53"/>
  <c r="AZ9" i="53"/>
  <c r="AY9" i="53"/>
  <c r="AX9" i="53"/>
  <c r="AW9" i="53"/>
  <c r="AV9" i="53"/>
  <c r="AU9" i="53"/>
  <c r="AT9" i="53"/>
  <c r="AS9" i="53"/>
  <c r="AR9" i="53"/>
  <c r="AQ9" i="53"/>
  <c r="AP9" i="53"/>
  <c r="AO9" i="53"/>
  <c r="AN9" i="53"/>
  <c r="AM9" i="53"/>
  <c r="AL9" i="53"/>
  <c r="AK9" i="53"/>
  <c r="AJ9" i="53"/>
  <c r="AI9" i="53"/>
  <c r="AH9" i="53"/>
  <c r="AG9" i="53"/>
  <c r="AF9" i="53"/>
  <c r="AE9" i="53"/>
  <c r="AD9" i="53"/>
  <c r="BC8" i="53"/>
  <c r="BB8" i="53"/>
  <c r="BA8" i="53"/>
  <c r="AZ8" i="53"/>
  <c r="AY8" i="53"/>
  <c r="AX8" i="53"/>
  <c r="AW8" i="53"/>
  <c r="AV8" i="53"/>
  <c r="AU8" i="53"/>
  <c r="AT8" i="53"/>
  <c r="AS8" i="53"/>
  <c r="AR8" i="53"/>
  <c r="AQ8" i="53"/>
  <c r="AP8" i="53"/>
  <c r="AO8" i="53"/>
  <c r="AN8" i="53"/>
  <c r="AM8" i="53"/>
  <c r="AL8" i="53"/>
  <c r="AK8" i="53"/>
  <c r="AJ8" i="53"/>
  <c r="AI8" i="53"/>
  <c r="AH8" i="53"/>
  <c r="AG8" i="53"/>
  <c r="AF8" i="53"/>
  <c r="AE8" i="53"/>
  <c r="AD8" i="53"/>
  <c r="BC7" i="53"/>
  <c r="BB7" i="53"/>
  <c r="BA7" i="53"/>
  <c r="AZ7" i="53"/>
  <c r="AY7" i="53"/>
  <c r="AX7" i="53"/>
  <c r="AW7" i="53"/>
  <c r="AV7" i="53"/>
  <c r="AU7" i="53"/>
  <c r="AT7" i="53"/>
  <c r="AS7" i="53"/>
  <c r="AR7" i="53"/>
  <c r="AQ7" i="53"/>
  <c r="AP7" i="53"/>
  <c r="AO7" i="53"/>
  <c r="AN7" i="53"/>
  <c r="AM7" i="53"/>
  <c r="AL7" i="53"/>
  <c r="AK7" i="53"/>
  <c r="AJ7" i="53"/>
  <c r="AI7" i="53"/>
  <c r="AH7" i="53"/>
  <c r="AG7" i="53"/>
  <c r="AF7" i="53"/>
  <c r="AE7" i="53"/>
  <c r="AD7" i="53"/>
  <c r="BC6" i="53"/>
  <c r="BB6" i="53"/>
  <c r="BA6" i="53"/>
  <c r="AZ6" i="53"/>
  <c r="AY6" i="53"/>
  <c r="AX6" i="53"/>
  <c r="AW6" i="53"/>
  <c r="AV6" i="53"/>
  <c r="AU6" i="53"/>
  <c r="AT6" i="53"/>
  <c r="AS6" i="53"/>
  <c r="AR6" i="53"/>
  <c r="AQ6" i="53"/>
  <c r="AP6" i="53"/>
  <c r="AO6" i="53"/>
  <c r="AN6" i="53"/>
  <c r="AM6" i="53"/>
  <c r="AL6" i="53"/>
  <c r="AK6" i="53"/>
  <c r="AJ6" i="53"/>
  <c r="AI6" i="53"/>
  <c r="AH6" i="53"/>
  <c r="AG6" i="53"/>
  <c r="AF6" i="53"/>
  <c r="AE6" i="53"/>
  <c r="AD6" i="53"/>
  <c r="BC5" i="53"/>
  <c r="BB5" i="53"/>
  <c r="BA5" i="53"/>
  <c r="AZ5" i="53"/>
  <c r="AY5" i="53"/>
  <c r="AX5" i="53"/>
  <c r="AW5" i="53"/>
  <c r="AV5" i="53"/>
  <c r="AU5" i="53"/>
  <c r="AT5" i="53"/>
  <c r="AS5" i="53"/>
  <c r="AR5" i="53"/>
  <c r="AQ5" i="53"/>
  <c r="AP5" i="53"/>
  <c r="AO5" i="53"/>
  <c r="AN5" i="53"/>
  <c r="AM5" i="53"/>
  <c r="AL5" i="53"/>
  <c r="AK5" i="53"/>
  <c r="AJ5" i="53"/>
  <c r="AI5" i="53"/>
  <c r="AH5" i="53"/>
  <c r="AG5" i="53"/>
  <c r="AF5" i="53"/>
  <c r="AE5" i="53"/>
  <c r="AD5" i="53"/>
  <c r="BC5" i="49"/>
  <c r="BB5" i="49"/>
  <c r="BA5" i="49"/>
  <c r="AZ5" i="49"/>
  <c r="AY5" i="49"/>
  <c r="AX5" i="49"/>
  <c r="AW5" i="49"/>
  <c r="AV5" i="49"/>
  <c r="AU5" i="49"/>
  <c r="AT5" i="49"/>
  <c r="AS5" i="49"/>
  <c r="AR5" i="49"/>
  <c r="AQ5" i="49"/>
  <c r="AP5" i="49"/>
  <c r="AO5" i="49"/>
  <c r="AN5" i="49"/>
  <c r="AM5" i="49"/>
  <c r="AL5" i="49"/>
  <c r="AK5" i="49"/>
  <c r="AJ5" i="49"/>
  <c r="AI5" i="49"/>
  <c r="AH5" i="49"/>
  <c r="AG5" i="49"/>
  <c r="AF5" i="49"/>
  <c r="AE5" i="49"/>
  <c r="AD5" i="49"/>
  <c r="BC37" i="15"/>
  <c r="BB37" i="15"/>
  <c r="BA37" i="15"/>
  <c r="AZ37" i="15"/>
  <c r="AY37" i="15"/>
  <c r="AX37" i="15"/>
  <c r="AW37" i="15"/>
  <c r="AV37" i="15"/>
  <c r="AU37" i="15"/>
  <c r="AT37" i="15"/>
  <c r="AS37" i="15"/>
  <c r="AR37" i="15"/>
  <c r="AQ37" i="15"/>
  <c r="AP37" i="15"/>
  <c r="AO37" i="15"/>
  <c r="AN37" i="15"/>
  <c r="AM37" i="15"/>
  <c r="AL37" i="15"/>
  <c r="AK37" i="15"/>
  <c r="AJ37" i="15"/>
  <c r="AI37" i="15"/>
  <c r="AH37" i="15"/>
  <c r="AG37" i="15"/>
  <c r="AF37" i="15"/>
  <c r="AE37" i="15"/>
  <c r="AD37" i="15"/>
  <c r="BC36" i="15"/>
  <c r="BB36" i="15"/>
  <c r="BA36" i="15"/>
  <c r="AZ36" i="15"/>
  <c r="AY36" i="15"/>
  <c r="AX36" i="15"/>
  <c r="AW36" i="15"/>
  <c r="AV36" i="15"/>
  <c r="AU36" i="15"/>
  <c r="AT36" i="15"/>
  <c r="AS36" i="15"/>
  <c r="AR36" i="15"/>
  <c r="AQ36" i="15"/>
  <c r="AP36" i="15"/>
  <c r="AO36" i="15"/>
  <c r="AN36" i="15"/>
  <c r="AM36" i="15"/>
  <c r="AL36" i="15"/>
  <c r="AK36" i="15"/>
  <c r="AJ36" i="15"/>
  <c r="AI36" i="15"/>
  <c r="AH36" i="15"/>
  <c r="AG36" i="15"/>
  <c r="AF36" i="15"/>
  <c r="AE36" i="15"/>
  <c r="AD36" i="15"/>
  <c r="BC35" i="15"/>
  <c r="BB35" i="15"/>
  <c r="BA35" i="15"/>
  <c r="AZ35" i="15"/>
  <c r="AY35" i="15"/>
  <c r="AX35" i="15"/>
  <c r="AW35" i="15"/>
  <c r="AV35" i="15"/>
  <c r="AU35" i="15"/>
  <c r="AT35" i="15"/>
  <c r="AS35" i="15"/>
  <c r="AR35" i="15"/>
  <c r="AQ35" i="15"/>
  <c r="AP35" i="15"/>
  <c r="AO35" i="15"/>
  <c r="AN35" i="15"/>
  <c r="AM35" i="15"/>
  <c r="AL35" i="15"/>
  <c r="AK35" i="15"/>
  <c r="AJ35" i="15"/>
  <c r="AI35" i="15"/>
  <c r="AH35" i="15"/>
  <c r="AG35" i="15"/>
  <c r="AF35" i="15"/>
  <c r="AE35" i="15"/>
  <c r="AD35" i="15"/>
  <c r="BC34" i="15"/>
  <c r="BB34" i="15"/>
  <c r="BA34" i="15"/>
  <c r="AZ34" i="15"/>
  <c r="AY34" i="15"/>
  <c r="AX34" i="15"/>
  <c r="AW34" i="15"/>
  <c r="AV34" i="15"/>
  <c r="AU34" i="15"/>
  <c r="AT34" i="15"/>
  <c r="AS34" i="15"/>
  <c r="AR34" i="15"/>
  <c r="AQ34" i="15"/>
  <c r="AP34" i="15"/>
  <c r="AO34" i="15"/>
  <c r="AN34" i="15"/>
  <c r="AM34" i="15"/>
  <c r="AL34" i="15"/>
  <c r="AK34" i="15"/>
  <c r="AJ34" i="15"/>
  <c r="AI34" i="15"/>
  <c r="AH34" i="15"/>
  <c r="AG34" i="15"/>
  <c r="AF34" i="15"/>
  <c r="AE34" i="15"/>
  <c r="AD34" i="15"/>
  <c r="BC30" i="15"/>
  <c r="BB30" i="15"/>
  <c r="BA30" i="15"/>
  <c r="AZ30" i="15"/>
  <c r="AY30" i="15"/>
  <c r="AX30" i="15"/>
  <c r="AW30" i="15"/>
  <c r="AV30" i="15"/>
  <c r="AU30" i="15"/>
  <c r="AT30" i="15"/>
  <c r="AS30" i="15"/>
  <c r="AR30" i="15"/>
  <c r="AQ30" i="15"/>
  <c r="AP30" i="15"/>
  <c r="AO30" i="15"/>
  <c r="AN30" i="15"/>
  <c r="AM30" i="15"/>
  <c r="AL30" i="15"/>
  <c r="AK30" i="15"/>
  <c r="AJ30" i="15"/>
  <c r="AI30" i="15"/>
  <c r="AH30" i="15"/>
  <c r="AG30" i="15"/>
  <c r="AF30" i="15"/>
  <c r="AE30" i="15"/>
  <c r="AD30" i="15"/>
  <c r="BC26" i="15"/>
  <c r="BB26" i="15"/>
  <c r="BA26" i="15"/>
  <c r="AZ26" i="15"/>
  <c r="AY26" i="15"/>
  <c r="AX26" i="15"/>
  <c r="AW26" i="15"/>
  <c r="AV26" i="15"/>
  <c r="AU26" i="15"/>
  <c r="AT26" i="15"/>
  <c r="AS26" i="15"/>
  <c r="AR26" i="15"/>
  <c r="AQ26" i="15"/>
  <c r="AP26" i="15"/>
  <c r="AO26" i="15"/>
  <c r="AN26" i="15"/>
  <c r="AM26" i="15"/>
  <c r="AL26" i="15"/>
  <c r="AK26" i="15"/>
  <c r="AJ26" i="15"/>
  <c r="AI26" i="15"/>
  <c r="AH26" i="15"/>
  <c r="AG26" i="15"/>
  <c r="AF26" i="15"/>
  <c r="AE26" i="15"/>
  <c r="AD26" i="15"/>
  <c r="BC25" i="15"/>
  <c r="BB25" i="15"/>
  <c r="BA25" i="15"/>
  <c r="AZ25" i="15"/>
  <c r="AY25" i="15"/>
  <c r="AX25" i="15"/>
  <c r="AW25" i="15"/>
  <c r="AV25" i="15"/>
  <c r="AU25" i="15"/>
  <c r="AT25" i="15"/>
  <c r="AS25" i="15"/>
  <c r="AR25" i="15"/>
  <c r="AQ25" i="15"/>
  <c r="AP25" i="15"/>
  <c r="AO25" i="15"/>
  <c r="AN25" i="15"/>
  <c r="AM25" i="15"/>
  <c r="AL25" i="15"/>
  <c r="AK25" i="15"/>
  <c r="AJ25" i="15"/>
  <c r="AI25" i="15"/>
  <c r="AH25" i="15"/>
  <c r="AG25" i="15"/>
  <c r="AF25" i="15"/>
  <c r="AE25" i="15"/>
  <c r="AD25" i="15"/>
  <c r="BC22" i="15"/>
  <c r="BB22" i="15"/>
  <c r="BA22" i="15"/>
  <c r="AZ22" i="15"/>
  <c r="AY22" i="15"/>
  <c r="AX22" i="15"/>
  <c r="AW22" i="15"/>
  <c r="AV22" i="15"/>
  <c r="AU22" i="15"/>
  <c r="AT22" i="15"/>
  <c r="AS22" i="15"/>
  <c r="AR22" i="15"/>
  <c r="AQ22" i="15"/>
  <c r="AP22" i="15"/>
  <c r="AO22" i="15"/>
  <c r="AN22" i="15"/>
  <c r="AM22" i="15"/>
  <c r="AL22" i="15"/>
  <c r="AK22" i="15"/>
  <c r="AJ22" i="15"/>
  <c r="AI22" i="15"/>
  <c r="AH22" i="15"/>
  <c r="AG22" i="15"/>
  <c r="AF22" i="15"/>
  <c r="AE22" i="15"/>
  <c r="AD22" i="15"/>
  <c r="BC20" i="15"/>
  <c r="BB20" i="15"/>
  <c r="BA20" i="15"/>
  <c r="AZ20" i="15"/>
  <c r="AY20" i="15"/>
  <c r="AX20" i="15"/>
  <c r="AW20" i="15"/>
  <c r="AV20" i="15"/>
  <c r="AU20" i="15"/>
  <c r="AT20" i="15"/>
  <c r="AS20" i="15"/>
  <c r="AR20" i="15"/>
  <c r="AQ20" i="15"/>
  <c r="AP20" i="15"/>
  <c r="AO20" i="15"/>
  <c r="AN20" i="15"/>
  <c r="AM20" i="15"/>
  <c r="AL20" i="15"/>
  <c r="AK20" i="15"/>
  <c r="AJ20" i="15"/>
  <c r="AI20" i="15"/>
  <c r="AH20" i="15"/>
  <c r="AG20" i="15"/>
  <c r="AF20" i="15"/>
  <c r="AE20" i="15"/>
  <c r="AD20" i="15"/>
  <c r="BC17" i="15"/>
  <c r="BB17" i="15"/>
  <c r="BA17" i="15"/>
  <c r="AZ17" i="15"/>
  <c r="AY17" i="15"/>
  <c r="AX17" i="15"/>
  <c r="AW17" i="15"/>
  <c r="AV17" i="15"/>
  <c r="AU17" i="15"/>
  <c r="AT17" i="15"/>
  <c r="AS17" i="15"/>
  <c r="AR17" i="15"/>
  <c r="AQ17" i="15"/>
  <c r="AP17" i="15"/>
  <c r="AO17" i="15"/>
  <c r="AN17" i="15"/>
  <c r="AM17" i="15"/>
  <c r="AL17" i="15"/>
  <c r="AK17" i="15"/>
  <c r="AJ17" i="15"/>
  <c r="AI17" i="15"/>
  <c r="AH17" i="15"/>
  <c r="AG17" i="15"/>
  <c r="AF17" i="15"/>
  <c r="AE17" i="15"/>
  <c r="AD17" i="15"/>
  <c r="BC16" i="15"/>
  <c r="BB16" i="15"/>
  <c r="BA16" i="15"/>
  <c r="AZ16" i="15"/>
  <c r="AY16" i="15"/>
  <c r="AX16" i="15"/>
  <c r="AW16" i="15"/>
  <c r="AV16" i="15"/>
  <c r="AU16" i="15"/>
  <c r="AT16" i="15"/>
  <c r="AS16" i="15"/>
  <c r="AR16" i="15"/>
  <c r="AQ16" i="15"/>
  <c r="AP16" i="15"/>
  <c r="AO16" i="15"/>
  <c r="AN16" i="15"/>
  <c r="AM16" i="15"/>
  <c r="AL16" i="15"/>
  <c r="AK16" i="15"/>
  <c r="AJ16" i="15"/>
  <c r="AI16" i="15"/>
  <c r="AH16" i="15"/>
  <c r="AG16" i="15"/>
  <c r="AF16" i="15"/>
  <c r="AE16" i="15"/>
  <c r="AD16" i="15"/>
  <c r="BC15" i="15"/>
  <c r="BB15" i="15"/>
  <c r="BA15" i="15"/>
  <c r="AZ15" i="15"/>
  <c r="AY15" i="15"/>
  <c r="AX15" i="15"/>
  <c r="AW15" i="15"/>
  <c r="AV15" i="15"/>
  <c r="AU15" i="15"/>
  <c r="AT15" i="15"/>
  <c r="AS15" i="15"/>
  <c r="AR15" i="15"/>
  <c r="AQ15" i="15"/>
  <c r="AP15" i="15"/>
  <c r="AO15" i="15"/>
  <c r="AN15" i="15"/>
  <c r="AM15" i="15"/>
  <c r="AL15" i="15"/>
  <c r="AK15" i="15"/>
  <c r="AJ15" i="15"/>
  <c r="AI15" i="15"/>
  <c r="AH15" i="15"/>
  <c r="AG15" i="15"/>
  <c r="AF15" i="15"/>
  <c r="AE15" i="15"/>
  <c r="AD15" i="15"/>
  <c r="BC5" i="15"/>
  <c r="BB5" i="15"/>
  <c r="BA5" i="15"/>
  <c r="AZ5" i="15"/>
  <c r="AY5" i="15"/>
  <c r="AX5" i="15"/>
  <c r="AW5" i="15"/>
  <c r="AV5" i="15"/>
  <c r="AU5" i="15"/>
  <c r="AT5" i="15"/>
  <c r="AS5" i="15"/>
  <c r="AR5" i="15"/>
  <c r="AQ5" i="15"/>
  <c r="AP5" i="15"/>
  <c r="AO5" i="15"/>
  <c r="AN5" i="15"/>
  <c r="AM5" i="15"/>
  <c r="AL5" i="15"/>
  <c r="AK5" i="15"/>
  <c r="AJ5" i="15"/>
  <c r="AI5" i="15"/>
  <c r="AH5" i="15"/>
  <c r="AG5" i="15"/>
  <c r="AF5" i="15"/>
  <c r="AE5" i="15"/>
  <c r="AD5" i="15"/>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B36" i="1"/>
  <c r="AA36" i="1"/>
  <c r="Z36" i="1"/>
  <c r="Y36" i="1"/>
  <c r="X36" i="1"/>
  <c r="W36" i="1"/>
  <c r="V36" i="1"/>
  <c r="U36" i="1"/>
  <c r="T36" i="1"/>
  <c r="S36" i="1"/>
  <c r="R36" i="1"/>
  <c r="Q36" i="1"/>
  <c r="P36" i="1"/>
  <c r="O36" i="1"/>
  <c r="N36" i="1"/>
  <c r="M36" i="1"/>
  <c r="L36" i="1"/>
  <c r="K36" i="1"/>
  <c r="J36" i="1"/>
  <c r="I36" i="1"/>
  <c r="H36" i="1"/>
  <c r="G36" i="1"/>
  <c r="F36" i="1"/>
  <c r="E36" i="1"/>
  <c r="D36" i="1"/>
  <c r="C36" i="1"/>
  <c r="BC35" i="1"/>
  <c r="BB35" i="1"/>
  <c r="BA35" i="1"/>
  <c r="AZ35" i="1"/>
  <c r="AY35" i="1"/>
  <c r="AX35" i="1"/>
  <c r="AW35" i="1"/>
  <c r="AV35" i="1"/>
  <c r="AV33" i="1" s="1"/>
  <c r="AU35" i="1"/>
  <c r="AT35" i="1"/>
  <c r="AS35" i="1"/>
  <c r="AR35" i="1"/>
  <c r="AQ35" i="1"/>
  <c r="AQ33" i="1" s="1"/>
  <c r="AP35" i="1"/>
  <c r="AO35" i="1"/>
  <c r="AN35" i="1"/>
  <c r="AM35" i="1"/>
  <c r="AL35" i="1"/>
  <c r="AK35" i="1"/>
  <c r="AJ35" i="1"/>
  <c r="AI35" i="1"/>
  <c r="AI33" i="1" s="1"/>
  <c r="AH35" i="1"/>
  <c r="AG35" i="1"/>
  <c r="AF35" i="1"/>
  <c r="AE35" i="1"/>
  <c r="AD35" i="1"/>
  <c r="AB35" i="1"/>
  <c r="AA35" i="1"/>
  <c r="Z35" i="1"/>
  <c r="Z33" i="1" s="1"/>
  <c r="Y35" i="1"/>
  <c r="X35" i="1"/>
  <c r="W35" i="1"/>
  <c r="V35" i="1"/>
  <c r="U35" i="1"/>
  <c r="T35" i="1"/>
  <c r="S35" i="1"/>
  <c r="R35" i="1"/>
  <c r="R33" i="1" s="1"/>
  <c r="Q35" i="1"/>
  <c r="P35" i="1"/>
  <c r="O35" i="1"/>
  <c r="N35" i="1"/>
  <c r="M35" i="1"/>
  <c r="L35" i="1"/>
  <c r="K35" i="1"/>
  <c r="J35" i="1"/>
  <c r="J33" i="1" s="1"/>
  <c r="I35" i="1"/>
  <c r="H35" i="1"/>
  <c r="G35" i="1"/>
  <c r="F35" i="1"/>
  <c r="E35" i="1"/>
  <c r="D35" i="1"/>
  <c r="C35"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B34" i="1"/>
  <c r="AA34" i="1"/>
  <c r="Z34" i="1"/>
  <c r="Y34" i="1"/>
  <c r="X34" i="1"/>
  <c r="W34" i="1"/>
  <c r="V34" i="1"/>
  <c r="U34" i="1"/>
  <c r="T34" i="1"/>
  <c r="S34" i="1"/>
  <c r="R34" i="1"/>
  <c r="Q34" i="1"/>
  <c r="P34" i="1"/>
  <c r="O34" i="1"/>
  <c r="N34" i="1"/>
  <c r="M34" i="1"/>
  <c r="L34" i="1"/>
  <c r="K34" i="1"/>
  <c r="J34" i="1"/>
  <c r="I34" i="1"/>
  <c r="H34" i="1"/>
  <c r="G34" i="1"/>
  <c r="F34" i="1"/>
  <c r="E34" i="1"/>
  <c r="D34" i="1"/>
  <c r="C34" i="1"/>
  <c r="BC33" i="1"/>
  <c r="BB33" i="1"/>
  <c r="BA33" i="1"/>
  <c r="AZ33" i="1"/>
  <c r="AY33" i="1"/>
  <c r="AX33" i="1"/>
  <c r="AW33" i="1"/>
  <c r="AU33" i="1"/>
  <c r="AT33" i="1"/>
  <c r="AS33" i="1"/>
  <c r="AR33" i="1"/>
  <c r="AP33" i="1"/>
  <c r="AO33" i="1"/>
  <c r="AN33" i="1"/>
  <c r="AM33" i="1"/>
  <c r="AL33" i="1"/>
  <c r="AK33" i="1"/>
  <c r="AJ33" i="1"/>
  <c r="AH33" i="1"/>
  <c r="AG33" i="1"/>
  <c r="AF33" i="1"/>
  <c r="AE33" i="1"/>
  <c r="AD33" i="1"/>
  <c r="AB33" i="1"/>
  <c r="AA33" i="1"/>
  <c r="Y33" i="1"/>
  <c r="X33" i="1"/>
  <c r="W33" i="1"/>
  <c r="V33" i="1"/>
  <c r="U33" i="1"/>
  <c r="T33" i="1"/>
  <c r="S33" i="1"/>
  <c r="Q33" i="1"/>
  <c r="P33" i="1"/>
  <c r="O33" i="1"/>
  <c r="N33" i="1"/>
  <c r="M33" i="1"/>
  <c r="L33" i="1"/>
  <c r="K33" i="1"/>
  <c r="I33" i="1"/>
  <c r="H33" i="1"/>
  <c r="G33" i="1"/>
  <c r="F33" i="1"/>
  <c r="E33" i="1"/>
  <c r="D33" i="1"/>
  <c r="C33"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B31" i="1"/>
  <c r="AA31" i="1"/>
  <c r="Z31" i="1"/>
  <c r="Y31" i="1"/>
  <c r="X31" i="1"/>
  <c r="W31" i="1"/>
  <c r="V31" i="1"/>
  <c r="U31" i="1"/>
  <c r="T31" i="1"/>
  <c r="S31" i="1"/>
  <c r="R31" i="1"/>
  <c r="Q31" i="1"/>
  <c r="P31" i="1"/>
  <c r="O31" i="1"/>
  <c r="N31" i="1"/>
  <c r="M31" i="1"/>
  <c r="L31" i="1"/>
  <c r="K31" i="1"/>
  <c r="J31" i="1"/>
  <c r="I31" i="1"/>
  <c r="H31" i="1"/>
  <c r="G31" i="1"/>
  <c r="F31" i="1"/>
  <c r="E31" i="1"/>
  <c r="D31" i="1"/>
  <c r="C31"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B30" i="1"/>
  <c r="AA30" i="1"/>
  <c r="Z30" i="1"/>
  <c r="Y30" i="1"/>
  <c r="X30" i="1"/>
  <c r="W30" i="1"/>
  <c r="V30" i="1"/>
  <c r="U30" i="1"/>
  <c r="T30" i="1"/>
  <c r="S30" i="1"/>
  <c r="R30" i="1"/>
  <c r="Q30" i="1"/>
  <c r="P30" i="1"/>
  <c r="O30" i="1"/>
  <c r="N30" i="1"/>
  <c r="M30" i="1"/>
  <c r="L30" i="1"/>
  <c r="K30" i="1"/>
  <c r="J30" i="1"/>
  <c r="I30" i="1"/>
  <c r="H30" i="1"/>
  <c r="G30" i="1"/>
  <c r="F30" i="1"/>
  <c r="E30" i="1"/>
  <c r="D30" i="1"/>
  <c r="C30"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B29" i="1"/>
  <c r="AA29" i="1"/>
  <c r="Z29" i="1"/>
  <c r="Y29" i="1"/>
  <c r="X29" i="1"/>
  <c r="W29" i="1"/>
  <c r="V29" i="1"/>
  <c r="U29" i="1"/>
  <c r="T29" i="1"/>
  <c r="S29" i="1"/>
  <c r="R29" i="1"/>
  <c r="Q29" i="1"/>
  <c r="P29" i="1"/>
  <c r="O29" i="1"/>
  <c r="N29" i="1"/>
  <c r="M29" i="1"/>
  <c r="L29" i="1"/>
  <c r="K29" i="1"/>
  <c r="J29" i="1"/>
  <c r="I29" i="1"/>
  <c r="H29" i="1"/>
  <c r="G29" i="1"/>
  <c r="F29" i="1"/>
  <c r="E29" i="1"/>
  <c r="D29" i="1"/>
  <c r="C29"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B28" i="1"/>
  <c r="AA28" i="1"/>
  <c r="Z28" i="1"/>
  <c r="Y28" i="1"/>
  <c r="X28" i="1"/>
  <c r="W28" i="1"/>
  <c r="V28" i="1"/>
  <c r="U28" i="1"/>
  <c r="T28" i="1"/>
  <c r="S28" i="1"/>
  <c r="R28" i="1"/>
  <c r="Q28" i="1"/>
  <c r="P28" i="1"/>
  <c r="O28" i="1"/>
  <c r="N28" i="1"/>
  <c r="M28" i="1"/>
  <c r="L28" i="1"/>
  <c r="K28" i="1"/>
  <c r="J28" i="1"/>
  <c r="I28" i="1"/>
  <c r="H28" i="1"/>
  <c r="G28" i="1"/>
  <c r="F28" i="1"/>
  <c r="E28" i="1"/>
  <c r="D28" i="1"/>
  <c r="C28"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B27" i="1"/>
  <c r="AA27" i="1"/>
  <c r="Z27" i="1"/>
  <c r="Y27" i="1"/>
  <c r="X27" i="1"/>
  <c r="W27" i="1"/>
  <c r="V27" i="1"/>
  <c r="U27" i="1"/>
  <c r="T27" i="1"/>
  <c r="S27" i="1"/>
  <c r="R27" i="1"/>
  <c r="Q27" i="1"/>
  <c r="P27" i="1"/>
  <c r="O27" i="1"/>
  <c r="N27" i="1"/>
  <c r="M27" i="1"/>
  <c r="L27" i="1"/>
  <c r="K27" i="1"/>
  <c r="J27" i="1"/>
  <c r="I27" i="1"/>
  <c r="H27" i="1"/>
  <c r="G27" i="1"/>
  <c r="F27" i="1"/>
  <c r="E27" i="1"/>
  <c r="D27" i="1"/>
  <c r="C27"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B26" i="1"/>
  <c r="AA26" i="1"/>
  <c r="Z26" i="1"/>
  <c r="Y26" i="1"/>
  <c r="X26" i="1"/>
  <c r="W26" i="1"/>
  <c r="V26" i="1"/>
  <c r="U26" i="1"/>
  <c r="T26" i="1"/>
  <c r="S26" i="1"/>
  <c r="R26" i="1"/>
  <c r="Q26" i="1"/>
  <c r="P26" i="1"/>
  <c r="O26" i="1"/>
  <c r="N26" i="1"/>
  <c r="M26" i="1"/>
  <c r="L26" i="1"/>
  <c r="K26" i="1"/>
  <c r="J26" i="1"/>
  <c r="I26" i="1"/>
  <c r="H26" i="1"/>
  <c r="G26" i="1"/>
  <c r="F26" i="1"/>
  <c r="E26" i="1"/>
  <c r="D26" i="1"/>
  <c r="C26" i="1"/>
  <c r="BC25" i="1"/>
  <c r="BB25" i="1"/>
  <c r="BA25" i="1"/>
  <c r="BA24" i="1" s="1"/>
  <c r="AZ25" i="1"/>
  <c r="AY25" i="1"/>
  <c r="AX25" i="1"/>
  <c r="AW25" i="1"/>
  <c r="AV25" i="1"/>
  <c r="AV24" i="1" s="1"/>
  <c r="AU25" i="1"/>
  <c r="AT25" i="1"/>
  <c r="AS25" i="1"/>
  <c r="AS24" i="1" s="1"/>
  <c r="AR25" i="1"/>
  <c r="AQ25" i="1"/>
  <c r="AP25" i="1"/>
  <c r="AP24" i="1" s="1"/>
  <c r="AO25" i="1"/>
  <c r="AN25" i="1"/>
  <c r="AN24" i="1" s="1"/>
  <c r="AM25" i="1"/>
  <c r="AL25" i="1"/>
  <c r="AK25" i="1"/>
  <c r="AK24" i="1" s="1"/>
  <c r="AJ25" i="1"/>
  <c r="AI25" i="1"/>
  <c r="AH25" i="1"/>
  <c r="AG25" i="1"/>
  <c r="AF25" i="1"/>
  <c r="AF24" i="1" s="1"/>
  <c r="AE25" i="1"/>
  <c r="AD25" i="1"/>
  <c r="AB25" i="1"/>
  <c r="AB24" i="1" s="1"/>
  <c r="AA25" i="1"/>
  <c r="Z25" i="1"/>
  <c r="Y25" i="1"/>
  <c r="X25" i="1"/>
  <c r="W25" i="1"/>
  <c r="W24" i="1" s="1"/>
  <c r="V25" i="1"/>
  <c r="U25" i="1"/>
  <c r="U24" i="1" s="1"/>
  <c r="T25" i="1"/>
  <c r="T24" i="1" s="1"/>
  <c r="S25" i="1"/>
  <c r="R25" i="1"/>
  <c r="Q25" i="1"/>
  <c r="P25" i="1"/>
  <c r="O25" i="1"/>
  <c r="O24" i="1" s="1"/>
  <c r="N25" i="1"/>
  <c r="M25" i="1"/>
  <c r="L25" i="1"/>
  <c r="L24" i="1" s="1"/>
  <c r="K25" i="1"/>
  <c r="J25" i="1"/>
  <c r="I25" i="1"/>
  <c r="H25" i="1"/>
  <c r="G25" i="1"/>
  <c r="G24" i="1" s="1"/>
  <c r="F25" i="1"/>
  <c r="E25" i="1"/>
  <c r="D25" i="1"/>
  <c r="D24" i="1" s="1"/>
  <c r="C25" i="1"/>
  <c r="C24" i="1" s="1"/>
  <c r="BC24" i="1"/>
  <c r="BB24" i="1"/>
  <c r="AZ24" i="1"/>
  <c r="AY24" i="1"/>
  <c r="AX24" i="1"/>
  <c r="AW24" i="1"/>
  <c r="AU24" i="1"/>
  <c r="AT24" i="1"/>
  <c r="AR24" i="1"/>
  <c r="AQ24" i="1"/>
  <c r="AO24" i="1"/>
  <c r="AM24" i="1"/>
  <c r="AL24" i="1"/>
  <c r="AJ24" i="1"/>
  <c r="AI24" i="1"/>
  <c r="AH24" i="1"/>
  <c r="AG24" i="1"/>
  <c r="AE24" i="1"/>
  <c r="AD24" i="1"/>
  <c r="AA24" i="1"/>
  <c r="Z24" i="1"/>
  <c r="Y24" i="1"/>
  <c r="X24" i="1"/>
  <c r="V24" i="1"/>
  <c r="S24" i="1"/>
  <c r="R24" i="1"/>
  <c r="Q24" i="1"/>
  <c r="P24" i="1"/>
  <c r="N24" i="1"/>
  <c r="M24" i="1"/>
  <c r="K24" i="1"/>
  <c r="J24" i="1"/>
  <c r="I24" i="1"/>
  <c r="H24" i="1"/>
  <c r="F24" i="1"/>
  <c r="E24"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B23" i="1"/>
  <c r="AA23" i="1"/>
  <c r="Z23" i="1"/>
  <c r="Y23" i="1"/>
  <c r="X23" i="1"/>
  <c r="W23" i="1"/>
  <c r="V23" i="1"/>
  <c r="U23" i="1"/>
  <c r="T23" i="1"/>
  <c r="S23" i="1"/>
  <c r="R23" i="1"/>
  <c r="Q23" i="1"/>
  <c r="P23" i="1"/>
  <c r="O23" i="1"/>
  <c r="N23" i="1"/>
  <c r="M23" i="1"/>
  <c r="L23" i="1"/>
  <c r="K23" i="1"/>
  <c r="J23" i="1"/>
  <c r="I23" i="1"/>
  <c r="H23" i="1"/>
  <c r="G23" i="1"/>
  <c r="F23" i="1"/>
  <c r="E23" i="1"/>
  <c r="D23" i="1"/>
  <c r="C23"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B20" i="1"/>
  <c r="AA20" i="1"/>
  <c r="Z20" i="1"/>
  <c r="Y20" i="1"/>
  <c r="X20" i="1"/>
  <c r="W20" i="1"/>
  <c r="V20" i="1"/>
  <c r="U20" i="1"/>
  <c r="T20" i="1"/>
  <c r="S20" i="1"/>
  <c r="R20" i="1"/>
  <c r="Q20" i="1"/>
  <c r="P20" i="1"/>
  <c r="O20" i="1"/>
  <c r="N20" i="1"/>
  <c r="M20" i="1"/>
  <c r="L20" i="1"/>
  <c r="K20" i="1"/>
  <c r="J20" i="1"/>
  <c r="I20" i="1"/>
  <c r="H20" i="1"/>
  <c r="G20" i="1"/>
  <c r="F20" i="1"/>
  <c r="E20" i="1"/>
  <c r="D20" i="1"/>
  <c r="C20"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B19" i="1"/>
  <c r="AA19" i="1"/>
  <c r="Z19" i="1"/>
  <c r="Y19" i="1"/>
  <c r="X19" i="1"/>
  <c r="W19" i="1"/>
  <c r="V19" i="1"/>
  <c r="U19" i="1"/>
  <c r="T19" i="1"/>
  <c r="S19" i="1"/>
  <c r="R19" i="1"/>
  <c r="Q19" i="1"/>
  <c r="P19" i="1"/>
  <c r="O19" i="1"/>
  <c r="N19" i="1"/>
  <c r="M19" i="1"/>
  <c r="L19" i="1"/>
  <c r="K19" i="1"/>
  <c r="J19" i="1"/>
  <c r="I19" i="1"/>
  <c r="H19" i="1"/>
  <c r="G19" i="1"/>
  <c r="F19" i="1"/>
  <c r="E19" i="1"/>
  <c r="D19" i="1"/>
  <c r="C19"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B18" i="1"/>
  <c r="AA18" i="1"/>
  <c r="Z18" i="1"/>
  <c r="Y18" i="1"/>
  <c r="X18" i="1"/>
  <c r="W18" i="1"/>
  <c r="V18" i="1"/>
  <c r="U18" i="1"/>
  <c r="T18" i="1"/>
  <c r="S18" i="1"/>
  <c r="R18" i="1"/>
  <c r="Q18" i="1"/>
  <c r="P18" i="1"/>
  <c r="O18" i="1"/>
  <c r="N18" i="1"/>
  <c r="M18" i="1"/>
  <c r="L18" i="1"/>
  <c r="K18" i="1"/>
  <c r="J18" i="1"/>
  <c r="I18" i="1"/>
  <c r="H18" i="1"/>
  <c r="G18" i="1"/>
  <c r="F18" i="1"/>
  <c r="E18" i="1"/>
  <c r="D18" i="1"/>
  <c r="C18"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B17" i="1"/>
  <c r="AA17" i="1"/>
  <c r="Z17" i="1"/>
  <c r="Y17" i="1"/>
  <c r="X17" i="1"/>
  <c r="W17" i="1"/>
  <c r="V17" i="1"/>
  <c r="U17" i="1"/>
  <c r="T17" i="1"/>
  <c r="S17" i="1"/>
  <c r="R17" i="1"/>
  <c r="Q17" i="1"/>
  <c r="P17" i="1"/>
  <c r="O17" i="1"/>
  <c r="N17" i="1"/>
  <c r="M17" i="1"/>
  <c r="L17" i="1"/>
  <c r="K17" i="1"/>
  <c r="J17" i="1"/>
  <c r="I17" i="1"/>
  <c r="H17" i="1"/>
  <c r="G17" i="1"/>
  <c r="F17" i="1"/>
  <c r="E17" i="1"/>
  <c r="D17" i="1"/>
  <c r="C17"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B15" i="1"/>
  <c r="AA15" i="1"/>
  <c r="Z15" i="1"/>
  <c r="Y15" i="1"/>
  <c r="X15" i="1"/>
  <c r="W15" i="1"/>
  <c r="V15" i="1"/>
  <c r="U15" i="1"/>
  <c r="T15" i="1"/>
  <c r="S15" i="1"/>
  <c r="R15" i="1"/>
  <c r="Q15" i="1"/>
  <c r="P15" i="1"/>
  <c r="O15" i="1"/>
  <c r="N15" i="1"/>
  <c r="M15" i="1"/>
  <c r="L15" i="1"/>
  <c r="K15" i="1"/>
  <c r="J15" i="1"/>
  <c r="I15" i="1"/>
  <c r="H15" i="1"/>
  <c r="G15" i="1"/>
  <c r="F15" i="1"/>
  <c r="E15" i="1"/>
  <c r="D15" i="1"/>
  <c r="C15"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B14" i="1"/>
  <c r="AA14" i="1"/>
  <c r="Z14" i="1"/>
  <c r="Y14" i="1"/>
  <c r="X14" i="1"/>
  <c r="W14" i="1"/>
  <c r="V14" i="1"/>
  <c r="U14" i="1"/>
  <c r="T14" i="1"/>
  <c r="S14" i="1"/>
  <c r="R14" i="1"/>
  <c r="Q14" i="1"/>
  <c r="P14" i="1"/>
  <c r="O14" i="1"/>
  <c r="N14" i="1"/>
  <c r="M14" i="1"/>
  <c r="L14" i="1"/>
  <c r="K14" i="1"/>
  <c r="J14" i="1"/>
  <c r="I14" i="1"/>
  <c r="H14" i="1"/>
  <c r="G14" i="1"/>
  <c r="F14" i="1"/>
  <c r="E14" i="1"/>
  <c r="D14" i="1"/>
  <c r="C14"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B13" i="1"/>
  <c r="AA13" i="1"/>
  <c r="Z13" i="1"/>
  <c r="Y13" i="1"/>
  <c r="X13" i="1"/>
  <c r="W13" i="1"/>
  <c r="V13" i="1"/>
  <c r="U13" i="1"/>
  <c r="T13" i="1"/>
  <c r="S13" i="1"/>
  <c r="R13" i="1"/>
  <c r="Q13" i="1"/>
  <c r="P13" i="1"/>
  <c r="O13" i="1"/>
  <c r="N13" i="1"/>
  <c r="M13" i="1"/>
  <c r="L13" i="1"/>
  <c r="K13" i="1"/>
  <c r="J13" i="1"/>
  <c r="I13" i="1"/>
  <c r="H13" i="1"/>
  <c r="G13" i="1"/>
  <c r="F13" i="1"/>
  <c r="E13" i="1"/>
  <c r="D13" i="1"/>
  <c r="C13" i="1"/>
  <c r="BC12" i="1"/>
  <c r="BB12" i="1"/>
  <c r="BA12" i="1"/>
  <c r="AZ12" i="1"/>
  <c r="AY12" i="1"/>
  <c r="AX12" i="1"/>
  <c r="AW12" i="1"/>
  <c r="AV12" i="1"/>
  <c r="AU12" i="1"/>
  <c r="AT12" i="1"/>
  <c r="AS12" i="1"/>
  <c r="AR12" i="1"/>
  <c r="AQ12" i="1"/>
  <c r="AP12" i="1"/>
  <c r="AO12" i="1"/>
  <c r="AN12" i="1"/>
  <c r="AM12" i="1"/>
  <c r="AL12" i="1"/>
  <c r="AK12" i="1"/>
  <c r="AJ12" i="1"/>
  <c r="AI12" i="1"/>
  <c r="AH12" i="1"/>
  <c r="AG12" i="1"/>
  <c r="AF12" i="1"/>
  <c r="AE12" i="1"/>
  <c r="AD12" i="1"/>
  <c r="AB12" i="1"/>
  <c r="AA12" i="1"/>
  <c r="Z12" i="1"/>
  <c r="Y12" i="1"/>
  <c r="X12" i="1"/>
  <c r="W12" i="1"/>
  <c r="V12" i="1"/>
  <c r="U12" i="1"/>
  <c r="T12" i="1"/>
  <c r="S12" i="1"/>
  <c r="R12" i="1"/>
  <c r="Q12" i="1"/>
  <c r="P12" i="1"/>
  <c r="O12" i="1"/>
  <c r="N12" i="1"/>
  <c r="M12" i="1"/>
  <c r="L12" i="1"/>
  <c r="K12" i="1"/>
  <c r="J12" i="1"/>
  <c r="I12" i="1"/>
  <c r="H12" i="1"/>
  <c r="G12" i="1"/>
  <c r="F12" i="1"/>
  <c r="E12" i="1"/>
  <c r="D12" i="1"/>
  <c r="C12"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B11" i="1"/>
  <c r="AA11" i="1"/>
  <c r="Z11" i="1"/>
  <c r="Y11" i="1"/>
  <c r="X11" i="1"/>
  <c r="W11" i="1"/>
  <c r="V11" i="1"/>
  <c r="U11" i="1"/>
  <c r="T11" i="1"/>
  <c r="S11" i="1"/>
  <c r="R11" i="1"/>
  <c r="Q11" i="1"/>
  <c r="P11" i="1"/>
  <c r="O11" i="1"/>
  <c r="N11" i="1"/>
  <c r="M11" i="1"/>
  <c r="L11" i="1"/>
  <c r="K11" i="1"/>
  <c r="J11" i="1"/>
  <c r="I11" i="1"/>
  <c r="H11" i="1"/>
  <c r="G11" i="1"/>
  <c r="F11" i="1"/>
  <c r="E11" i="1"/>
  <c r="D11" i="1"/>
  <c r="C11"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B10" i="1"/>
  <c r="AA10" i="1"/>
  <c r="Z10" i="1"/>
  <c r="Y10" i="1"/>
  <c r="X10" i="1"/>
  <c r="W10" i="1"/>
  <c r="V10" i="1"/>
  <c r="U10" i="1"/>
  <c r="T10" i="1"/>
  <c r="S10" i="1"/>
  <c r="R10" i="1"/>
  <c r="Q10" i="1"/>
  <c r="P10" i="1"/>
  <c r="O10" i="1"/>
  <c r="N10" i="1"/>
  <c r="M10" i="1"/>
  <c r="L10" i="1"/>
  <c r="K10" i="1"/>
  <c r="J10" i="1"/>
  <c r="I10" i="1"/>
  <c r="H10" i="1"/>
  <c r="G10" i="1"/>
  <c r="F10" i="1"/>
  <c r="E10" i="1"/>
  <c r="D10" i="1"/>
  <c r="C10" i="1"/>
  <c r="BC9" i="1"/>
  <c r="BC8" i="1" s="1"/>
  <c r="BB9" i="1"/>
  <c r="BA9" i="1"/>
  <c r="AZ9" i="1"/>
  <c r="AZ8" i="1" s="1"/>
  <c r="AY9" i="1"/>
  <c r="AX9" i="1"/>
  <c r="AW9" i="1"/>
  <c r="AW8" i="1" s="1"/>
  <c r="AV9" i="1"/>
  <c r="AV8" i="1" s="1"/>
  <c r="AU9" i="1"/>
  <c r="AT9" i="1"/>
  <c r="AS9" i="1"/>
  <c r="AR9" i="1"/>
  <c r="AR8" i="1" s="1"/>
  <c r="AQ9" i="1"/>
  <c r="AP9" i="1"/>
  <c r="AO9" i="1"/>
  <c r="AO8" i="1" s="1"/>
  <c r="AN9" i="1"/>
  <c r="AM9" i="1"/>
  <c r="AL9" i="1"/>
  <c r="AK9" i="1"/>
  <c r="AJ9" i="1"/>
  <c r="AJ8" i="1" s="1"/>
  <c r="AI9" i="1"/>
  <c r="AH9" i="1"/>
  <c r="AG9" i="1"/>
  <c r="AG8" i="1" s="1"/>
  <c r="AF9" i="1"/>
  <c r="AE9" i="1"/>
  <c r="AD9" i="1"/>
  <c r="AB9" i="1"/>
  <c r="AA9" i="1"/>
  <c r="AA8" i="1" s="1"/>
  <c r="Z9" i="1"/>
  <c r="Y9" i="1"/>
  <c r="X9" i="1"/>
  <c r="X8" i="1" s="1"/>
  <c r="W9" i="1"/>
  <c r="V9" i="1"/>
  <c r="U9" i="1"/>
  <c r="T9" i="1"/>
  <c r="S9" i="1"/>
  <c r="S8" i="1" s="1"/>
  <c r="R9" i="1"/>
  <c r="Q9" i="1"/>
  <c r="P9" i="1"/>
  <c r="P8" i="1" s="1"/>
  <c r="O9" i="1"/>
  <c r="N9" i="1"/>
  <c r="M9" i="1"/>
  <c r="L9" i="1"/>
  <c r="K9" i="1"/>
  <c r="K8" i="1" s="1"/>
  <c r="J9" i="1"/>
  <c r="I9" i="1"/>
  <c r="H9" i="1"/>
  <c r="H8" i="1" s="1"/>
  <c r="G9" i="1"/>
  <c r="F9" i="1"/>
  <c r="E9" i="1"/>
  <c r="D9" i="1"/>
  <c r="C9" i="1"/>
  <c r="C8" i="1" s="1"/>
  <c r="BB8" i="1"/>
  <c r="BA8" i="1"/>
  <c r="AY8" i="1"/>
  <c r="AX8" i="1"/>
  <c r="AU8" i="1"/>
  <c r="AT8" i="1"/>
  <c r="AS8" i="1"/>
  <c r="AQ8" i="1"/>
  <c r="AP8" i="1"/>
  <c r="AN8" i="1"/>
  <c r="AM8" i="1"/>
  <c r="AL8" i="1"/>
  <c r="AK8" i="1"/>
  <c r="AI8" i="1"/>
  <c r="AH8" i="1"/>
  <c r="AF8" i="1"/>
  <c r="AE8" i="1"/>
  <c r="AD8" i="1"/>
  <c r="AB8" i="1"/>
  <c r="Z8" i="1"/>
  <c r="Y8" i="1"/>
  <c r="W8" i="1"/>
  <c r="V8" i="1"/>
  <c r="U8" i="1"/>
  <c r="T8" i="1"/>
  <c r="R8" i="1"/>
  <c r="Q8" i="1"/>
  <c r="O8" i="1"/>
  <c r="N8" i="1"/>
  <c r="M8" i="1"/>
  <c r="L8" i="1"/>
  <c r="J8" i="1"/>
  <c r="I8" i="1"/>
  <c r="G8" i="1"/>
  <c r="F8" i="1"/>
  <c r="E8" i="1"/>
  <c r="D8" i="1"/>
  <c r="BC7" i="1"/>
  <c r="BB7" i="1"/>
  <c r="BA7" i="1"/>
  <c r="AZ7" i="1"/>
  <c r="AY7" i="1"/>
  <c r="AX7" i="1"/>
  <c r="AW7" i="1"/>
  <c r="AV7" i="1"/>
  <c r="AU7" i="1"/>
  <c r="AT7" i="1"/>
  <c r="AS7" i="1"/>
  <c r="AR7" i="1"/>
  <c r="AQ7" i="1"/>
  <c r="AP7" i="1"/>
  <c r="AO7" i="1"/>
  <c r="AN7" i="1"/>
  <c r="AM7" i="1"/>
  <c r="AL7" i="1"/>
  <c r="AK7" i="1"/>
  <c r="AJ7" i="1"/>
  <c r="AI7" i="1"/>
  <c r="AH7" i="1"/>
  <c r="AG7" i="1"/>
  <c r="AF7" i="1"/>
  <c r="AE7" i="1"/>
  <c r="AD7" i="1"/>
  <c r="AB7" i="1"/>
  <c r="AA7" i="1"/>
  <c r="Z7" i="1"/>
  <c r="Y7" i="1"/>
  <c r="X7" i="1"/>
  <c r="W7" i="1"/>
  <c r="V7" i="1"/>
  <c r="U7" i="1"/>
  <c r="T7" i="1"/>
  <c r="S7" i="1"/>
  <c r="R7" i="1"/>
  <c r="Q7" i="1"/>
  <c r="P7" i="1"/>
  <c r="O7" i="1"/>
  <c r="N7" i="1"/>
  <c r="M7" i="1"/>
  <c r="L7" i="1"/>
  <c r="K7" i="1"/>
  <c r="J7" i="1"/>
  <c r="I7" i="1"/>
  <c r="H7" i="1"/>
  <c r="G7" i="1"/>
  <c r="F7" i="1"/>
  <c r="E7" i="1"/>
  <c r="D7" i="1"/>
  <c r="C7" i="1"/>
  <c r="A1" i="6" l="1"/>
  <c r="A1" i="7"/>
  <c r="A1" i="9"/>
  <c r="BC20" i="31"/>
  <c r="AR20" i="31"/>
  <c r="AQ20" i="31"/>
  <c r="AP20" i="31"/>
  <c r="AJ20" i="31"/>
  <c r="AI20" i="31"/>
  <c r="AH20" i="31"/>
  <c r="V20" i="31"/>
  <c r="U20" i="31"/>
  <c r="T20" i="31"/>
  <c r="N20" i="31"/>
  <c r="M20" i="31"/>
  <c r="L20" i="31"/>
  <c r="F20" i="31"/>
  <c r="E20" i="31"/>
  <c r="D20" i="31"/>
  <c r="A1" i="30"/>
  <c r="A1" i="13"/>
  <c r="Z21" i="9" l="1"/>
  <c r="R21" i="9"/>
  <c r="J21" i="9"/>
  <c r="T21" i="9"/>
  <c r="Y21" i="9"/>
  <c r="Q21" i="9"/>
  <c r="I21" i="9"/>
  <c r="L21" i="9"/>
  <c r="AA21" i="9"/>
  <c r="C21" i="9"/>
  <c r="X21" i="9"/>
  <c r="P21" i="9"/>
  <c r="H21" i="9"/>
  <c r="AB21" i="9"/>
  <c r="D21" i="9"/>
  <c r="S21" i="9"/>
  <c r="W21" i="9"/>
  <c r="O21" i="9"/>
  <c r="G21" i="9"/>
  <c r="V21" i="9"/>
  <c r="N21" i="9"/>
  <c r="F21" i="9"/>
  <c r="U21" i="9"/>
  <c r="M21" i="9"/>
  <c r="E21" i="9"/>
  <c r="K21" i="9"/>
  <c r="Z20" i="7"/>
  <c r="R20" i="7"/>
  <c r="J20" i="7"/>
  <c r="Y20" i="7"/>
  <c r="Q20" i="7"/>
  <c r="I20" i="7"/>
  <c r="AA20" i="7"/>
  <c r="X20" i="7"/>
  <c r="P20" i="7"/>
  <c r="H20" i="7"/>
  <c r="W20" i="7"/>
  <c r="O20" i="7"/>
  <c r="G20" i="7"/>
  <c r="K20" i="7"/>
  <c r="V20" i="7"/>
  <c r="N20" i="7"/>
  <c r="F20" i="7"/>
  <c r="C20" i="7"/>
  <c r="U20" i="7"/>
  <c r="M20" i="7"/>
  <c r="E20" i="7"/>
  <c r="S20" i="7"/>
  <c r="AB20" i="7"/>
  <c r="T20" i="7"/>
  <c r="L20" i="7"/>
  <c r="D20" i="7"/>
  <c r="V19" i="6"/>
  <c r="N19" i="6"/>
  <c r="F19" i="6"/>
  <c r="Z18" i="6"/>
  <c r="R18" i="6"/>
  <c r="J18" i="6"/>
  <c r="J20" i="6" s="1"/>
  <c r="H19" i="6"/>
  <c r="T18" i="6"/>
  <c r="U19" i="6"/>
  <c r="M19" i="6"/>
  <c r="E19" i="6"/>
  <c r="Y18" i="6"/>
  <c r="Q18" i="6"/>
  <c r="I18" i="6"/>
  <c r="AB19" i="6"/>
  <c r="T19" i="6"/>
  <c r="L19" i="6"/>
  <c r="D19" i="6"/>
  <c r="X18" i="6"/>
  <c r="P18" i="6"/>
  <c r="H18" i="6"/>
  <c r="P19" i="6"/>
  <c r="AA19" i="6"/>
  <c r="S19" i="6"/>
  <c r="K19" i="6"/>
  <c r="C19" i="6"/>
  <c r="W18" i="6"/>
  <c r="O18" i="6"/>
  <c r="G18" i="6"/>
  <c r="G20" i="6" s="1"/>
  <c r="X19" i="6"/>
  <c r="Z19" i="6"/>
  <c r="R19" i="6"/>
  <c r="J19" i="6"/>
  <c r="V18" i="6"/>
  <c r="V20" i="6" s="1"/>
  <c r="N18" i="6"/>
  <c r="F18" i="6"/>
  <c r="F20" i="6" s="1"/>
  <c r="L18" i="6"/>
  <c r="L20" i="6" s="1"/>
  <c r="Y19" i="6"/>
  <c r="Q19" i="6"/>
  <c r="I19" i="6"/>
  <c r="U18" i="6"/>
  <c r="U20" i="6" s="1"/>
  <c r="M18" i="6"/>
  <c r="M20" i="6" s="1"/>
  <c r="E18" i="6"/>
  <c r="E20" i="6" s="1"/>
  <c r="D18" i="6"/>
  <c r="W19" i="6"/>
  <c r="O19" i="6"/>
  <c r="G19" i="6"/>
  <c r="AA18" i="6"/>
  <c r="S18" i="6"/>
  <c r="S20" i="6" s="1"/>
  <c r="K18" i="6"/>
  <c r="K20" i="6" s="1"/>
  <c r="C18" i="6"/>
  <c r="C20" i="6" s="1"/>
  <c r="AB18" i="6"/>
  <c r="AA24" i="13"/>
  <c r="S24" i="13"/>
  <c r="K24" i="13"/>
  <c r="C24" i="13"/>
  <c r="Z24" i="13"/>
  <c r="R24" i="13"/>
  <c r="J24" i="13"/>
  <c r="Y24" i="13"/>
  <c r="Q24" i="13"/>
  <c r="I24" i="13"/>
  <c r="X24" i="13"/>
  <c r="P24" i="13"/>
  <c r="H24" i="13"/>
  <c r="W24" i="13"/>
  <c r="O24" i="13"/>
  <c r="G24" i="13"/>
  <c r="V24" i="13"/>
  <c r="N24" i="13"/>
  <c r="F24" i="13"/>
  <c r="U24" i="13"/>
  <c r="M24" i="13"/>
  <c r="E24" i="13"/>
  <c r="AB24" i="13"/>
  <c r="T24" i="13"/>
  <c r="L24" i="13"/>
  <c r="D24" i="13"/>
  <c r="AB13" i="13"/>
  <c r="S13" i="13"/>
  <c r="K13" i="13"/>
  <c r="C13" i="13"/>
  <c r="AA13" i="13"/>
  <c r="R13" i="13"/>
  <c r="J13" i="13"/>
  <c r="Z13" i="13"/>
  <c r="Q13" i="13"/>
  <c r="I13" i="13"/>
  <c r="Y13" i="13"/>
  <c r="P13" i="13"/>
  <c r="H13" i="13"/>
  <c r="X13" i="13"/>
  <c r="O13" i="13"/>
  <c r="G13" i="13"/>
  <c r="W13" i="13"/>
  <c r="N13" i="13"/>
  <c r="F13" i="13"/>
  <c r="V13" i="13"/>
  <c r="M13" i="13"/>
  <c r="E13" i="13"/>
  <c r="T13" i="13"/>
  <c r="L13" i="13"/>
  <c r="D13" i="13"/>
  <c r="U13" i="13"/>
  <c r="AA18" i="30"/>
  <c r="S18" i="30"/>
  <c r="K18" i="30"/>
  <c r="C18" i="30"/>
  <c r="Z18" i="30"/>
  <c r="R18" i="30"/>
  <c r="J18" i="30"/>
  <c r="Y18" i="30"/>
  <c r="Q18" i="30"/>
  <c r="I18" i="30"/>
  <c r="X18" i="30"/>
  <c r="P18" i="30"/>
  <c r="H18" i="30"/>
  <c r="W18" i="30"/>
  <c r="O18" i="30"/>
  <c r="G18" i="30"/>
  <c r="V18" i="30"/>
  <c r="N18" i="30"/>
  <c r="F18" i="30"/>
  <c r="U18" i="30"/>
  <c r="M18" i="30"/>
  <c r="E18" i="30"/>
  <c r="AB18" i="30"/>
  <c r="T18" i="30"/>
  <c r="L18" i="30"/>
  <c r="D18" i="30"/>
  <c r="F10" i="30"/>
  <c r="N10" i="30"/>
  <c r="W10" i="30"/>
  <c r="Z16" i="30"/>
  <c r="Q16" i="30"/>
  <c r="I16" i="30"/>
  <c r="G10" i="30"/>
  <c r="O10" i="30"/>
  <c r="X10" i="30"/>
  <c r="Y16" i="30"/>
  <c r="P16" i="30"/>
  <c r="H16" i="30"/>
  <c r="H10" i="30"/>
  <c r="P10" i="30"/>
  <c r="Y10" i="30"/>
  <c r="X16" i="30"/>
  <c r="O16" i="30"/>
  <c r="G16" i="30"/>
  <c r="I10" i="30"/>
  <c r="Q10" i="30"/>
  <c r="Z10" i="30"/>
  <c r="W16" i="30"/>
  <c r="N16" i="30"/>
  <c r="F16" i="30"/>
  <c r="J10" i="30"/>
  <c r="R10" i="30"/>
  <c r="AA10" i="30"/>
  <c r="V16" i="30"/>
  <c r="M16" i="30"/>
  <c r="E16" i="30"/>
  <c r="C10" i="30"/>
  <c r="K10" i="30"/>
  <c r="S10" i="30"/>
  <c r="AB10" i="30"/>
  <c r="T16" i="30"/>
  <c r="L16" i="30"/>
  <c r="D16" i="30"/>
  <c r="D10" i="30"/>
  <c r="L10" i="30"/>
  <c r="T10" i="30"/>
  <c r="E10" i="30"/>
  <c r="M10" i="30"/>
  <c r="V10" i="30"/>
  <c r="AA16" i="30"/>
  <c r="R16" i="30"/>
  <c r="J16" i="30"/>
  <c r="AB16" i="30"/>
  <c r="S16" i="30"/>
  <c r="K16" i="30"/>
  <c r="C16" i="30"/>
  <c r="U16" i="30"/>
  <c r="U10" i="30"/>
  <c r="W19" i="9"/>
  <c r="O19" i="9"/>
  <c r="G19" i="9"/>
  <c r="V19" i="9"/>
  <c r="N19" i="9"/>
  <c r="F19" i="9"/>
  <c r="U19" i="9"/>
  <c r="M19" i="9"/>
  <c r="E19" i="9"/>
  <c r="AB19" i="9"/>
  <c r="T19" i="9"/>
  <c r="L19" i="9"/>
  <c r="D19" i="9"/>
  <c r="AA19" i="9"/>
  <c r="S19" i="9"/>
  <c r="K19" i="9"/>
  <c r="C19" i="9"/>
  <c r="Z19" i="9"/>
  <c r="R19" i="9"/>
  <c r="J19" i="9"/>
  <c r="Y19" i="9"/>
  <c r="Q19" i="9"/>
  <c r="I19" i="9"/>
  <c r="X19" i="9"/>
  <c r="P19" i="9"/>
  <c r="H19" i="9"/>
  <c r="Z17" i="9"/>
  <c r="Q17" i="9"/>
  <c r="I17" i="9"/>
  <c r="AB16" i="9"/>
  <c r="S16" i="9"/>
  <c r="K16" i="9"/>
  <c r="C16" i="9"/>
  <c r="Y17" i="9"/>
  <c r="P17" i="9"/>
  <c r="H17" i="9"/>
  <c r="AA16" i="9"/>
  <c r="R16" i="9"/>
  <c r="J16" i="9"/>
  <c r="X17" i="9"/>
  <c r="O17" i="9"/>
  <c r="O18" i="9" s="1"/>
  <c r="G17" i="9"/>
  <c r="Z16" i="9"/>
  <c r="Z18" i="9" s="1"/>
  <c r="Q16" i="9"/>
  <c r="Q18" i="9" s="1"/>
  <c r="I16" i="9"/>
  <c r="I18" i="9" s="1"/>
  <c r="W17" i="9"/>
  <c r="N17" i="9"/>
  <c r="F17" i="9"/>
  <c r="Y16" i="9"/>
  <c r="Y18" i="9" s="1"/>
  <c r="P16" i="9"/>
  <c r="P18" i="9" s="1"/>
  <c r="H16" i="9"/>
  <c r="V17" i="9"/>
  <c r="M17" i="9"/>
  <c r="E17" i="9"/>
  <c r="X16" i="9"/>
  <c r="X18" i="9" s="1"/>
  <c r="O16" i="9"/>
  <c r="G16" i="9"/>
  <c r="T17" i="9"/>
  <c r="L17" i="9"/>
  <c r="D17" i="9"/>
  <c r="W16" i="9"/>
  <c r="N16" i="9"/>
  <c r="F16" i="9"/>
  <c r="F18" i="9" s="1"/>
  <c r="AA17" i="9"/>
  <c r="R17" i="9"/>
  <c r="J17" i="9"/>
  <c r="T16" i="9"/>
  <c r="L16" i="9"/>
  <c r="L18" i="9" s="1"/>
  <c r="D16" i="9"/>
  <c r="E16" i="9"/>
  <c r="E18" i="9" s="1"/>
  <c r="AB17" i="9"/>
  <c r="S17" i="9"/>
  <c r="K17" i="9"/>
  <c r="C17" i="9"/>
  <c r="V16" i="9"/>
  <c r="M16" i="9"/>
  <c r="M18" i="9" s="1"/>
  <c r="U17" i="9"/>
  <c r="U16" i="9"/>
  <c r="W17" i="7"/>
  <c r="O17" i="7"/>
  <c r="G17" i="7"/>
  <c r="G21" i="7" s="1"/>
  <c r="V17" i="7"/>
  <c r="N17" i="7"/>
  <c r="F17" i="7"/>
  <c r="U17" i="7"/>
  <c r="M17" i="7"/>
  <c r="E17" i="7"/>
  <c r="AB17" i="7"/>
  <c r="T17" i="7"/>
  <c r="T21" i="7" s="1"/>
  <c r="L17" i="7"/>
  <c r="D17" i="7"/>
  <c r="AA17" i="7"/>
  <c r="S17" i="7"/>
  <c r="K17" i="7"/>
  <c r="C17" i="7"/>
  <c r="Z17" i="7"/>
  <c r="R17" i="7"/>
  <c r="R21" i="7" s="1"/>
  <c r="J17" i="7"/>
  <c r="Y17" i="7"/>
  <c r="Q17" i="7"/>
  <c r="I17" i="7"/>
  <c r="X17" i="7"/>
  <c r="P17" i="7"/>
  <c r="H17" i="7"/>
  <c r="W15" i="6"/>
  <c r="N15" i="6"/>
  <c r="F15" i="6"/>
  <c r="Y16" i="6"/>
  <c r="P16" i="6"/>
  <c r="H16" i="6"/>
  <c r="V15" i="6"/>
  <c r="M15" i="6"/>
  <c r="E15" i="6"/>
  <c r="X16" i="6"/>
  <c r="O16" i="6"/>
  <c r="G16" i="6"/>
  <c r="T15" i="6"/>
  <c r="L15" i="6"/>
  <c r="D15" i="6"/>
  <c r="W16" i="6"/>
  <c r="N16" i="6"/>
  <c r="F16" i="6"/>
  <c r="AB15" i="6"/>
  <c r="S15" i="6"/>
  <c r="K15" i="6"/>
  <c r="C15" i="6"/>
  <c r="V16" i="6"/>
  <c r="M16" i="6"/>
  <c r="E16" i="6"/>
  <c r="AA15" i="6"/>
  <c r="R15" i="6"/>
  <c r="J15" i="6"/>
  <c r="T16" i="6"/>
  <c r="L16" i="6"/>
  <c r="D16" i="6"/>
  <c r="Z15" i="6"/>
  <c r="Q15" i="6"/>
  <c r="I15" i="6"/>
  <c r="AB16" i="6"/>
  <c r="S16" i="6"/>
  <c r="K16" i="6"/>
  <c r="C16" i="6"/>
  <c r="X15" i="6"/>
  <c r="O15" i="6"/>
  <c r="G15" i="6"/>
  <c r="Z16" i="6"/>
  <c r="Q16" i="6"/>
  <c r="I16" i="6"/>
  <c r="P15" i="6"/>
  <c r="H15" i="6"/>
  <c r="AA16" i="6"/>
  <c r="R16" i="6"/>
  <c r="J16" i="6"/>
  <c r="Y15" i="6"/>
  <c r="U15" i="6"/>
  <c r="U16" i="6"/>
  <c r="V19" i="7"/>
  <c r="N19" i="7"/>
  <c r="F19" i="7"/>
  <c r="U19" i="7"/>
  <c r="M19" i="7"/>
  <c r="E19" i="7"/>
  <c r="G19" i="7"/>
  <c r="AB19" i="7"/>
  <c r="T19" i="7"/>
  <c r="L19" i="7"/>
  <c r="D19" i="7"/>
  <c r="W19" i="7"/>
  <c r="AA19" i="7"/>
  <c r="S19" i="7"/>
  <c r="K19" i="7"/>
  <c r="C19" i="7"/>
  <c r="O19" i="7"/>
  <c r="Z19" i="7"/>
  <c r="R19" i="7"/>
  <c r="J19" i="7"/>
  <c r="Y19" i="7"/>
  <c r="Q19" i="7"/>
  <c r="I19" i="7"/>
  <c r="X19" i="7"/>
  <c r="P19" i="7"/>
  <c r="H19" i="7"/>
  <c r="V12" i="13"/>
  <c r="N12" i="13"/>
  <c r="F12" i="13"/>
  <c r="Z11" i="13"/>
  <c r="R11" i="13"/>
  <c r="J11" i="13"/>
  <c r="P12" i="13"/>
  <c r="T11" i="13"/>
  <c r="U12" i="13"/>
  <c r="M12" i="13"/>
  <c r="E12" i="13"/>
  <c r="Y11" i="13"/>
  <c r="Q11" i="13"/>
  <c r="I11" i="13"/>
  <c r="I14" i="13" s="1"/>
  <c r="X12" i="13"/>
  <c r="L11" i="13"/>
  <c r="L14" i="13" s="1"/>
  <c r="AB12" i="13"/>
  <c r="T12" i="13"/>
  <c r="L12" i="13"/>
  <c r="D12" i="13"/>
  <c r="X11" i="13"/>
  <c r="X14" i="13" s="1"/>
  <c r="P11" i="13"/>
  <c r="P14" i="13" s="1"/>
  <c r="H11" i="13"/>
  <c r="H12" i="13"/>
  <c r="AA12" i="13"/>
  <c r="S12" i="13"/>
  <c r="K12" i="13"/>
  <c r="C12" i="13"/>
  <c r="W11" i="13"/>
  <c r="O11" i="13"/>
  <c r="O14" i="13" s="1"/>
  <c r="G11" i="13"/>
  <c r="D11" i="13"/>
  <c r="Z12" i="13"/>
  <c r="R12" i="13"/>
  <c r="J12" i="13"/>
  <c r="V11" i="13"/>
  <c r="V14" i="13" s="1"/>
  <c r="N11" i="13"/>
  <c r="N14" i="13" s="1"/>
  <c r="F11" i="13"/>
  <c r="F14" i="13" s="1"/>
  <c r="AB11" i="13"/>
  <c r="Y12" i="13"/>
  <c r="Q12" i="13"/>
  <c r="I12" i="13"/>
  <c r="U11" i="13"/>
  <c r="M11" i="13"/>
  <c r="M14" i="13" s="1"/>
  <c r="E11" i="13"/>
  <c r="E14" i="13" s="1"/>
  <c r="W12" i="13"/>
  <c r="O12" i="13"/>
  <c r="G12" i="13"/>
  <c r="AA11" i="13"/>
  <c r="AA14" i="13" s="1"/>
  <c r="S11" i="13"/>
  <c r="S14" i="13" s="1"/>
  <c r="K11" i="13"/>
  <c r="K14" i="13" s="1"/>
  <c r="C11" i="13"/>
  <c r="C14" i="13" s="1"/>
  <c r="V15" i="13"/>
  <c r="V17" i="13" s="1"/>
  <c r="N15" i="13"/>
  <c r="N17" i="13" s="1"/>
  <c r="F15" i="13"/>
  <c r="V16" i="13"/>
  <c r="N16" i="13"/>
  <c r="F16" i="13"/>
  <c r="U15" i="13"/>
  <c r="M15" i="13"/>
  <c r="E15" i="13"/>
  <c r="E17" i="13" s="1"/>
  <c r="U16" i="13"/>
  <c r="M16" i="13"/>
  <c r="E16" i="13"/>
  <c r="G15" i="13"/>
  <c r="AB15" i="13"/>
  <c r="T15" i="13"/>
  <c r="L15" i="13"/>
  <c r="L17" i="13" s="1"/>
  <c r="D15" i="13"/>
  <c r="D17" i="13" s="1"/>
  <c r="AB16" i="13"/>
  <c r="T16" i="13"/>
  <c r="L16" i="13"/>
  <c r="D16" i="13"/>
  <c r="O15" i="13"/>
  <c r="AA15" i="13"/>
  <c r="S15" i="13"/>
  <c r="S17" i="13" s="1"/>
  <c r="K15" i="13"/>
  <c r="K17" i="13" s="1"/>
  <c r="C15" i="13"/>
  <c r="AA16" i="13"/>
  <c r="S16" i="13"/>
  <c r="K16" i="13"/>
  <c r="C16" i="13"/>
  <c r="W15" i="13"/>
  <c r="Z15" i="13"/>
  <c r="R15" i="13"/>
  <c r="R17" i="13" s="1"/>
  <c r="J15" i="13"/>
  <c r="J17" i="13" s="1"/>
  <c r="Z16" i="13"/>
  <c r="R16" i="13"/>
  <c r="J16" i="13"/>
  <c r="O16" i="13"/>
  <c r="Y15" i="13"/>
  <c r="Q15" i="13"/>
  <c r="I15" i="13"/>
  <c r="I17" i="13" s="1"/>
  <c r="Y16" i="13"/>
  <c r="Q16" i="13"/>
  <c r="I16" i="13"/>
  <c r="W16" i="13"/>
  <c r="X15" i="13"/>
  <c r="P15" i="13"/>
  <c r="H15" i="13"/>
  <c r="X16" i="13"/>
  <c r="P16" i="13"/>
  <c r="H16" i="13"/>
  <c r="G16" i="13"/>
  <c r="V22" i="13"/>
  <c r="N22" i="13"/>
  <c r="F22" i="13"/>
  <c r="Z21" i="13"/>
  <c r="R21" i="13"/>
  <c r="J21" i="13"/>
  <c r="AA21" i="13"/>
  <c r="U22" i="13"/>
  <c r="M22" i="13"/>
  <c r="E22" i="13"/>
  <c r="Y21" i="13"/>
  <c r="Q21" i="13"/>
  <c r="I21" i="13"/>
  <c r="G22" i="13"/>
  <c r="S21" i="13"/>
  <c r="AB22" i="13"/>
  <c r="T22" i="13"/>
  <c r="L22" i="13"/>
  <c r="D22" i="13"/>
  <c r="X21" i="13"/>
  <c r="P21" i="13"/>
  <c r="H21" i="13"/>
  <c r="W22" i="13"/>
  <c r="AA22" i="13"/>
  <c r="S22" i="13"/>
  <c r="K22" i="13"/>
  <c r="C22" i="13"/>
  <c r="W21" i="13"/>
  <c r="O21" i="13"/>
  <c r="G21" i="13"/>
  <c r="Z22" i="13"/>
  <c r="R22" i="13"/>
  <c r="J22" i="13"/>
  <c r="V21" i="13"/>
  <c r="N21" i="13"/>
  <c r="F21" i="13"/>
  <c r="O22" i="13"/>
  <c r="C21" i="13"/>
  <c r="Y22" i="13"/>
  <c r="Q22" i="13"/>
  <c r="I22" i="13"/>
  <c r="U21" i="13"/>
  <c r="M21" i="13"/>
  <c r="E21" i="13"/>
  <c r="K21" i="13"/>
  <c r="X22" i="13"/>
  <c r="P22" i="13"/>
  <c r="H22" i="13"/>
  <c r="AB21" i="13"/>
  <c r="T21" i="13"/>
  <c r="L21" i="13"/>
  <c r="D21" i="13"/>
  <c r="V20" i="13"/>
  <c r="N20" i="13"/>
  <c r="F20" i="13"/>
  <c r="W20" i="13"/>
  <c r="U20" i="13"/>
  <c r="M20" i="13"/>
  <c r="E20" i="13"/>
  <c r="AB20" i="13"/>
  <c r="T20" i="13"/>
  <c r="L20" i="13"/>
  <c r="D20" i="13"/>
  <c r="G20" i="13"/>
  <c r="AA20" i="13"/>
  <c r="S20" i="13"/>
  <c r="K20" i="13"/>
  <c r="C20" i="13"/>
  <c r="Z20" i="13"/>
  <c r="R20" i="13"/>
  <c r="J20" i="13"/>
  <c r="Y20" i="13"/>
  <c r="Q20" i="13"/>
  <c r="I20" i="13"/>
  <c r="O20" i="13"/>
  <c r="X20" i="13"/>
  <c r="P20" i="13"/>
  <c r="H20" i="13"/>
  <c r="V19" i="13"/>
  <c r="N19" i="13"/>
  <c r="F19" i="13"/>
  <c r="G19" i="13"/>
  <c r="U19" i="13"/>
  <c r="M19" i="13"/>
  <c r="E19" i="13"/>
  <c r="AB19" i="13"/>
  <c r="T19" i="13"/>
  <c r="L19" i="13"/>
  <c r="D19" i="13"/>
  <c r="O19" i="13"/>
  <c r="AA19" i="13"/>
  <c r="S19" i="13"/>
  <c r="K19" i="13"/>
  <c r="C19" i="13"/>
  <c r="Z19" i="13"/>
  <c r="R19" i="13"/>
  <c r="J19" i="13"/>
  <c r="Y19" i="13"/>
  <c r="Q19" i="13"/>
  <c r="I19" i="13"/>
  <c r="W19" i="13"/>
  <c r="X19" i="13"/>
  <c r="P19" i="13"/>
  <c r="H19" i="13"/>
  <c r="AA26" i="13"/>
  <c r="S26" i="13"/>
  <c r="K26" i="13"/>
  <c r="C26" i="13"/>
  <c r="W18" i="13"/>
  <c r="O18" i="13"/>
  <c r="O23" i="13" s="1"/>
  <c r="G18" i="13"/>
  <c r="W6" i="13"/>
  <c r="O6" i="13"/>
  <c r="G6" i="13"/>
  <c r="AA5" i="13"/>
  <c r="S5" i="13"/>
  <c r="K5" i="13"/>
  <c r="C5" i="13"/>
  <c r="H18" i="13"/>
  <c r="D5" i="13"/>
  <c r="Z26" i="13"/>
  <c r="R26" i="13"/>
  <c r="J26" i="13"/>
  <c r="V18" i="13"/>
  <c r="V23" i="13" s="1"/>
  <c r="N18" i="13"/>
  <c r="F18" i="13"/>
  <c r="F23" i="13" s="1"/>
  <c r="V6" i="13"/>
  <c r="N6" i="13"/>
  <c r="F6" i="13"/>
  <c r="Z5" i="13"/>
  <c r="R5" i="13"/>
  <c r="J5" i="13"/>
  <c r="T26" i="13"/>
  <c r="Y26" i="13"/>
  <c r="Q26" i="13"/>
  <c r="I26" i="13"/>
  <c r="U18" i="13"/>
  <c r="M18" i="13"/>
  <c r="E18" i="13"/>
  <c r="E23" i="13" s="1"/>
  <c r="U6" i="13"/>
  <c r="M6" i="13"/>
  <c r="E6" i="13"/>
  <c r="Y5" i="13"/>
  <c r="Q5" i="13"/>
  <c r="I5" i="13"/>
  <c r="P18" i="13"/>
  <c r="P23" i="13" s="1"/>
  <c r="L5" i="13"/>
  <c r="X26" i="13"/>
  <c r="P26" i="13"/>
  <c r="H26" i="13"/>
  <c r="AB18" i="13"/>
  <c r="T18" i="13"/>
  <c r="T23" i="13" s="1"/>
  <c r="L18" i="13"/>
  <c r="D18" i="13"/>
  <c r="D23" i="13" s="1"/>
  <c r="AB6" i="13"/>
  <c r="T6" i="13"/>
  <c r="L6" i="13"/>
  <c r="D6" i="13"/>
  <c r="X5" i="13"/>
  <c r="P5" i="13"/>
  <c r="H5" i="13"/>
  <c r="W26" i="13"/>
  <c r="O26" i="13"/>
  <c r="G26" i="13"/>
  <c r="AA18" i="13"/>
  <c r="AA23" i="13" s="1"/>
  <c r="S18" i="13"/>
  <c r="S23" i="13" s="1"/>
  <c r="K18" i="13"/>
  <c r="K23" i="13" s="1"/>
  <c r="C18" i="13"/>
  <c r="AA6" i="13"/>
  <c r="S6" i="13"/>
  <c r="K6" i="13"/>
  <c r="C6" i="13"/>
  <c r="W5" i="13"/>
  <c r="O5" i="13"/>
  <c r="G5" i="13"/>
  <c r="H6" i="13"/>
  <c r="T5" i="13"/>
  <c r="V26" i="13"/>
  <c r="N26" i="13"/>
  <c r="F26" i="13"/>
  <c r="Z18" i="13"/>
  <c r="Z23" i="13" s="1"/>
  <c r="R18" i="13"/>
  <c r="J18" i="13"/>
  <c r="Z6" i="13"/>
  <c r="R6" i="13"/>
  <c r="J6" i="13"/>
  <c r="V5" i="13"/>
  <c r="N5" i="13"/>
  <c r="F5" i="13"/>
  <c r="L26" i="13"/>
  <c r="X18" i="13"/>
  <c r="X6" i="13"/>
  <c r="U26" i="13"/>
  <c r="M26" i="13"/>
  <c r="E26" i="13"/>
  <c r="Y18" i="13"/>
  <c r="Y23" i="13" s="1"/>
  <c r="Q18" i="13"/>
  <c r="Q23" i="13" s="1"/>
  <c r="I18" i="13"/>
  <c r="I23" i="13" s="1"/>
  <c r="Y6" i="13"/>
  <c r="Q6" i="13"/>
  <c r="I6" i="13"/>
  <c r="U5" i="13"/>
  <c r="M5" i="13"/>
  <c r="E5" i="13"/>
  <c r="AB26" i="13"/>
  <c r="D26" i="13"/>
  <c r="P6" i="13"/>
  <c r="AB5" i="13"/>
  <c r="V13" i="30"/>
  <c r="N13" i="30"/>
  <c r="F13" i="30"/>
  <c r="Z14" i="30"/>
  <c r="R14" i="30"/>
  <c r="J14" i="30"/>
  <c r="AA14" i="30"/>
  <c r="C14" i="30"/>
  <c r="U13" i="30"/>
  <c r="M13" i="30"/>
  <c r="E13" i="30"/>
  <c r="Y14" i="30"/>
  <c r="Q14" i="30"/>
  <c r="I14" i="30"/>
  <c r="G13" i="30"/>
  <c r="AB13" i="30"/>
  <c r="T13" i="30"/>
  <c r="L13" i="30"/>
  <c r="D13" i="30"/>
  <c r="X14" i="30"/>
  <c r="P14" i="30"/>
  <c r="H14" i="30"/>
  <c r="K14" i="30"/>
  <c r="AA13" i="30"/>
  <c r="S13" i="30"/>
  <c r="K13" i="30"/>
  <c r="C13" i="30"/>
  <c r="W14" i="30"/>
  <c r="O14" i="30"/>
  <c r="G14" i="30"/>
  <c r="W13" i="30"/>
  <c r="Z13" i="30"/>
  <c r="R13" i="30"/>
  <c r="J13" i="30"/>
  <c r="V14" i="30"/>
  <c r="N14" i="30"/>
  <c r="F14" i="30"/>
  <c r="O13" i="30"/>
  <c r="Y13" i="30"/>
  <c r="Q13" i="30"/>
  <c r="I13" i="30"/>
  <c r="U14" i="30"/>
  <c r="M14" i="30"/>
  <c r="E14" i="30"/>
  <c r="S14" i="30"/>
  <c r="X13" i="30"/>
  <c r="P13" i="30"/>
  <c r="H13" i="30"/>
  <c r="AB14" i="30"/>
  <c r="T14" i="30"/>
  <c r="L14" i="30"/>
  <c r="D14" i="30"/>
  <c r="V15" i="30"/>
  <c r="N15" i="30"/>
  <c r="F15" i="30"/>
  <c r="V12" i="30"/>
  <c r="V17" i="30" s="1"/>
  <c r="N12" i="30"/>
  <c r="F12" i="30"/>
  <c r="F17" i="30" s="1"/>
  <c r="V9" i="30"/>
  <c r="N9" i="30"/>
  <c r="F9" i="30"/>
  <c r="Z8" i="30"/>
  <c r="R8" i="30"/>
  <c r="J8" i="30"/>
  <c r="V7" i="30"/>
  <c r="N7" i="30"/>
  <c r="F7" i="30"/>
  <c r="Z6" i="30"/>
  <c r="R6" i="30"/>
  <c r="J6" i="30"/>
  <c r="V5" i="30"/>
  <c r="N5" i="30"/>
  <c r="F5" i="30"/>
  <c r="G12" i="30"/>
  <c r="G9" i="30"/>
  <c r="K8" i="30"/>
  <c r="W7" i="30"/>
  <c r="S6" i="30"/>
  <c r="U15" i="30"/>
  <c r="M15" i="30"/>
  <c r="E15" i="30"/>
  <c r="U12" i="30"/>
  <c r="U17" i="30" s="1"/>
  <c r="M12" i="30"/>
  <c r="E12" i="30"/>
  <c r="E17" i="30" s="1"/>
  <c r="U9" i="30"/>
  <c r="M9" i="30"/>
  <c r="E9" i="30"/>
  <c r="Y8" i="30"/>
  <c r="Q8" i="30"/>
  <c r="I8" i="30"/>
  <c r="U7" i="30"/>
  <c r="M7" i="30"/>
  <c r="E7" i="30"/>
  <c r="Y6" i="30"/>
  <c r="Q6" i="30"/>
  <c r="I6" i="30"/>
  <c r="U5" i="30"/>
  <c r="M5" i="30"/>
  <c r="E5" i="30"/>
  <c r="G15" i="30"/>
  <c r="W12" i="30"/>
  <c r="W9" i="30"/>
  <c r="O7" i="30"/>
  <c r="AB15" i="30"/>
  <c r="T15" i="30"/>
  <c r="L15" i="30"/>
  <c r="D15" i="30"/>
  <c r="AB12" i="30"/>
  <c r="AB17" i="30" s="1"/>
  <c r="T12" i="30"/>
  <c r="L12" i="30"/>
  <c r="D12" i="30"/>
  <c r="AB9" i="30"/>
  <c r="T9" i="30"/>
  <c r="L9" i="30"/>
  <c r="D9" i="30"/>
  <c r="X8" i="30"/>
  <c r="P8" i="30"/>
  <c r="H8" i="30"/>
  <c r="AB7" i="30"/>
  <c r="T7" i="30"/>
  <c r="L7" i="30"/>
  <c r="D7" i="30"/>
  <c r="X6" i="30"/>
  <c r="P6" i="30"/>
  <c r="H6" i="30"/>
  <c r="AB5" i="30"/>
  <c r="T5" i="30"/>
  <c r="L5" i="30"/>
  <c r="D5" i="30"/>
  <c r="O12" i="30"/>
  <c r="O17" i="30" s="1"/>
  <c r="G7" i="30"/>
  <c r="K6" i="30"/>
  <c r="O5" i="30"/>
  <c r="AA15" i="30"/>
  <c r="S15" i="30"/>
  <c r="K15" i="30"/>
  <c r="C15" i="30"/>
  <c r="AA12" i="30"/>
  <c r="AA17" i="30" s="1"/>
  <c r="S12" i="30"/>
  <c r="S17" i="30" s="1"/>
  <c r="K12" i="30"/>
  <c r="K17" i="30" s="1"/>
  <c r="C12" i="30"/>
  <c r="C17" i="30" s="1"/>
  <c r="AA9" i="30"/>
  <c r="S9" i="30"/>
  <c r="K9" i="30"/>
  <c r="C9" i="30"/>
  <c r="W8" i="30"/>
  <c r="O8" i="30"/>
  <c r="G8" i="30"/>
  <c r="AA7" i="30"/>
  <c r="S7" i="30"/>
  <c r="K7" i="30"/>
  <c r="C7" i="30"/>
  <c r="W6" i="30"/>
  <c r="O6" i="30"/>
  <c r="G6" i="30"/>
  <c r="AA5" i="30"/>
  <c r="S5" i="30"/>
  <c r="K5" i="30"/>
  <c r="C5" i="30"/>
  <c r="C8" i="30"/>
  <c r="G5" i="30"/>
  <c r="Z15" i="30"/>
  <c r="R15" i="30"/>
  <c r="J15" i="30"/>
  <c r="Z12" i="30"/>
  <c r="R12" i="30"/>
  <c r="J12" i="30"/>
  <c r="Z9" i="30"/>
  <c r="R9" i="30"/>
  <c r="J9" i="30"/>
  <c r="V8" i="30"/>
  <c r="N8" i="30"/>
  <c r="F8" i="30"/>
  <c r="Z7" i="30"/>
  <c r="R7" i="30"/>
  <c r="J7" i="30"/>
  <c r="V6" i="30"/>
  <c r="N6" i="30"/>
  <c r="F6" i="30"/>
  <c r="Z5" i="30"/>
  <c r="R5" i="30"/>
  <c r="J5" i="30"/>
  <c r="O15" i="30"/>
  <c r="O9" i="30"/>
  <c r="S8" i="30"/>
  <c r="AA6" i="30"/>
  <c r="Y15" i="30"/>
  <c r="Q15" i="30"/>
  <c r="I15" i="30"/>
  <c r="Y12" i="30"/>
  <c r="Q12" i="30"/>
  <c r="I12" i="30"/>
  <c r="Y9" i="30"/>
  <c r="Q9" i="30"/>
  <c r="I9" i="30"/>
  <c r="U8" i="30"/>
  <c r="M8" i="30"/>
  <c r="E8" i="30"/>
  <c r="Y7" i="30"/>
  <c r="Q7" i="30"/>
  <c r="I7" i="30"/>
  <c r="U6" i="30"/>
  <c r="M6" i="30"/>
  <c r="E6" i="30"/>
  <c r="Y5" i="30"/>
  <c r="Q5" i="30"/>
  <c r="I5" i="30"/>
  <c r="X15" i="30"/>
  <c r="P15" i="30"/>
  <c r="H15" i="30"/>
  <c r="X12" i="30"/>
  <c r="P12" i="30"/>
  <c r="P17" i="30" s="1"/>
  <c r="H12" i="30"/>
  <c r="X9" i="30"/>
  <c r="P9" i="30"/>
  <c r="H9" i="30"/>
  <c r="AB8" i="30"/>
  <c r="T8" i="30"/>
  <c r="L8" i="30"/>
  <c r="D8" i="30"/>
  <c r="X7" i="30"/>
  <c r="P7" i="30"/>
  <c r="H7" i="30"/>
  <c r="AB6" i="30"/>
  <c r="T6" i="30"/>
  <c r="L6" i="30"/>
  <c r="D6" i="30"/>
  <c r="X5" i="30"/>
  <c r="P5" i="30"/>
  <c r="H5" i="30"/>
  <c r="W15" i="30"/>
  <c r="AA8" i="30"/>
  <c r="C6" i="30"/>
  <c r="W5" i="30"/>
  <c r="V13" i="9"/>
  <c r="N13" i="9"/>
  <c r="F13" i="9"/>
  <c r="G13" i="9"/>
  <c r="U13" i="9"/>
  <c r="M13" i="9"/>
  <c r="E13" i="9"/>
  <c r="AB13" i="9"/>
  <c r="T13" i="9"/>
  <c r="L13" i="9"/>
  <c r="D13" i="9"/>
  <c r="W13" i="9"/>
  <c r="AA13" i="9"/>
  <c r="S13" i="9"/>
  <c r="K13" i="9"/>
  <c r="C13" i="9"/>
  <c r="O13" i="9"/>
  <c r="Z13" i="9"/>
  <c r="R13" i="9"/>
  <c r="J13" i="9"/>
  <c r="Y13" i="9"/>
  <c r="Q13" i="9"/>
  <c r="I13" i="9"/>
  <c r="X13" i="9"/>
  <c r="P13" i="9"/>
  <c r="H13" i="9"/>
  <c r="V14" i="9"/>
  <c r="N14" i="9"/>
  <c r="F14" i="9"/>
  <c r="G14" i="9"/>
  <c r="U14" i="9"/>
  <c r="M14" i="9"/>
  <c r="E14" i="9"/>
  <c r="AB14" i="9"/>
  <c r="T14" i="9"/>
  <c r="L14" i="9"/>
  <c r="D14" i="9"/>
  <c r="O14" i="9"/>
  <c r="AA14" i="9"/>
  <c r="S14" i="9"/>
  <c r="K14" i="9"/>
  <c r="C14" i="9"/>
  <c r="W14" i="9"/>
  <c r="Z14" i="9"/>
  <c r="R14" i="9"/>
  <c r="J14" i="9"/>
  <c r="Y14" i="9"/>
  <c r="Q14" i="9"/>
  <c r="I14" i="9"/>
  <c r="X14" i="9"/>
  <c r="P14" i="9"/>
  <c r="H14" i="9"/>
  <c r="C12" i="9"/>
  <c r="K12" i="9"/>
  <c r="S12" i="9"/>
  <c r="AA12" i="9"/>
  <c r="D12" i="9"/>
  <c r="L12" i="9"/>
  <c r="T12" i="9"/>
  <c r="AB12" i="9"/>
  <c r="E12" i="9"/>
  <c r="M12" i="9"/>
  <c r="U12" i="9"/>
  <c r="F12" i="9"/>
  <c r="N12" i="9"/>
  <c r="V12" i="9"/>
  <c r="G12" i="9"/>
  <c r="O12" i="9"/>
  <c r="W12" i="9"/>
  <c r="Z12" i="9"/>
  <c r="H12" i="9"/>
  <c r="P12" i="9"/>
  <c r="X12" i="9"/>
  <c r="R12" i="9"/>
  <c r="I12" i="9"/>
  <c r="Q12" i="9"/>
  <c r="Y12" i="9"/>
  <c r="J12" i="9"/>
  <c r="V24" i="9"/>
  <c r="N24" i="9"/>
  <c r="F24" i="9"/>
  <c r="U24" i="9"/>
  <c r="M24" i="9"/>
  <c r="E24" i="9"/>
  <c r="H24" i="9"/>
  <c r="AB24" i="9"/>
  <c r="T24" i="9"/>
  <c r="L24" i="9"/>
  <c r="D24" i="9"/>
  <c r="P24" i="9"/>
  <c r="AA24" i="9"/>
  <c r="S24" i="9"/>
  <c r="K24" i="9"/>
  <c r="C24" i="9"/>
  <c r="X24" i="9"/>
  <c r="Z24" i="9"/>
  <c r="R24" i="9"/>
  <c r="J24" i="9"/>
  <c r="Y24" i="9"/>
  <c r="Q24" i="9"/>
  <c r="I24" i="9"/>
  <c r="W24" i="9"/>
  <c r="O24" i="9"/>
  <c r="G24" i="9"/>
  <c r="V9" i="9"/>
  <c r="N9" i="9"/>
  <c r="F9" i="9"/>
  <c r="Z8" i="9"/>
  <c r="R8" i="9"/>
  <c r="J8" i="9"/>
  <c r="U9" i="9"/>
  <c r="M9" i="9"/>
  <c r="E9" i="9"/>
  <c r="Y8" i="9"/>
  <c r="Q8" i="9"/>
  <c r="I8" i="9"/>
  <c r="G9" i="9"/>
  <c r="AB9" i="9"/>
  <c r="T9" i="9"/>
  <c r="L9" i="9"/>
  <c r="D9" i="9"/>
  <c r="X8" i="9"/>
  <c r="P8" i="9"/>
  <c r="H8" i="9"/>
  <c r="O9" i="9"/>
  <c r="S8" i="9"/>
  <c r="AA9" i="9"/>
  <c r="S9" i="9"/>
  <c r="K9" i="9"/>
  <c r="C9" i="9"/>
  <c r="W8" i="9"/>
  <c r="O8" i="9"/>
  <c r="G8" i="9"/>
  <c r="G10" i="9" s="1"/>
  <c r="W9" i="9"/>
  <c r="Z9" i="9"/>
  <c r="R9" i="9"/>
  <c r="J9" i="9"/>
  <c r="V8" i="9"/>
  <c r="N8" i="9"/>
  <c r="F8" i="9"/>
  <c r="F10" i="9" s="1"/>
  <c r="AA8" i="9"/>
  <c r="Y9" i="9"/>
  <c r="Q9" i="9"/>
  <c r="I9" i="9"/>
  <c r="I10" i="9" s="1"/>
  <c r="U8" i="9"/>
  <c r="M8" i="9"/>
  <c r="E8" i="9"/>
  <c r="C8" i="9"/>
  <c r="X9" i="9"/>
  <c r="P9" i="9"/>
  <c r="P10" i="9" s="1"/>
  <c r="H9" i="9"/>
  <c r="AB8" i="9"/>
  <c r="T8" i="9"/>
  <c r="L8" i="9"/>
  <c r="D8" i="9"/>
  <c r="K8" i="9"/>
  <c r="X25" i="9"/>
  <c r="P25" i="9"/>
  <c r="H25" i="9"/>
  <c r="AB20" i="9"/>
  <c r="T20" i="9"/>
  <c r="L20" i="9"/>
  <c r="D20" i="9"/>
  <c r="AB11" i="9"/>
  <c r="T11" i="9"/>
  <c r="L11" i="9"/>
  <c r="D11" i="9"/>
  <c r="AB7" i="9"/>
  <c r="T7" i="9"/>
  <c r="L7" i="9"/>
  <c r="D7" i="9"/>
  <c r="X6" i="9"/>
  <c r="P6" i="9"/>
  <c r="H6" i="9"/>
  <c r="AB5" i="9"/>
  <c r="T5" i="9"/>
  <c r="L5" i="9"/>
  <c r="D5" i="9"/>
  <c r="M11" i="9"/>
  <c r="E7" i="9"/>
  <c r="Q6" i="9"/>
  <c r="U5" i="9"/>
  <c r="W25" i="9"/>
  <c r="O25" i="9"/>
  <c r="G25" i="9"/>
  <c r="AA20" i="9"/>
  <c r="S20" i="9"/>
  <c r="K20" i="9"/>
  <c r="C20" i="9"/>
  <c r="AA11" i="9"/>
  <c r="S11" i="9"/>
  <c r="K11" i="9"/>
  <c r="C11" i="9"/>
  <c r="AA7" i="9"/>
  <c r="S7" i="9"/>
  <c r="K7" i="9"/>
  <c r="C7" i="9"/>
  <c r="W6" i="9"/>
  <c r="O6" i="9"/>
  <c r="G6" i="9"/>
  <c r="AA5" i="9"/>
  <c r="S5" i="9"/>
  <c r="K5" i="9"/>
  <c r="C5" i="9"/>
  <c r="M20" i="9"/>
  <c r="Y6" i="9"/>
  <c r="V25" i="9"/>
  <c r="N25" i="9"/>
  <c r="F25" i="9"/>
  <c r="Z20" i="9"/>
  <c r="R20" i="9"/>
  <c r="J20" i="9"/>
  <c r="Z11" i="9"/>
  <c r="R11" i="9"/>
  <c r="J11" i="9"/>
  <c r="Z7" i="9"/>
  <c r="R7" i="9"/>
  <c r="J7" i="9"/>
  <c r="V6" i="9"/>
  <c r="N6" i="9"/>
  <c r="F6" i="9"/>
  <c r="Z5" i="9"/>
  <c r="R5" i="9"/>
  <c r="J5" i="9"/>
  <c r="I25" i="9"/>
  <c r="U20" i="9"/>
  <c r="M7" i="9"/>
  <c r="U25" i="9"/>
  <c r="M25" i="9"/>
  <c r="E25" i="9"/>
  <c r="Y20" i="9"/>
  <c r="Q20" i="9"/>
  <c r="I20" i="9"/>
  <c r="Y11" i="9"/>
  <c r="Q11" i="9"/>
  <c r="I11" i="9"/>
  <c r="Y7" i="9"/>
  <c r="Q7" i="9"/>
  <c r="I7" i="9"/>
  <c r="U6" i="9"/>
  <c r="M6" i="9"/>
  <c r="E6" i="9"/>
  <c r="Y5" i="9"/>
  <c r="Q5" i="9"/>
  <c r="I5" i="9"/>
  <c r="AB25" i="9"/>
  <c r="T25" i="9"/>
  <c r="L25" i="9"/>
  <c r="D25" i="9"/>
  <c r="X20" i="9"/>
  <c r="P20" i="9"/>
  <c r="H20" i="9"/>
  <c r="X11" i="9"/>
  <c r="P11" i="9"/>
  <c r="H11" i="9"/>
  <c r="X7" i="9"/>
  <c r="P7" i="9"/>
  <c r="H7" i="9"/>
  <c r="AB6" i="9"/>
  <c r="T6" i="9"/>
  <c r="L6" i="9"/>
  <c r="D6" i="9"/>
  <c r="X5" i="9"/>
  <c r="P5" i="9"/>
  <c r="H5" i="9"/>
  <c r="U7" i="9"/>
  <c r="I6" i="9"/>
  <c r="M5" i="9"/>
  <c r="AA25" i="9"/>
  <c r="S25" i="9"/>
  <c r="K25" i="9"/>
  <c r="C25" i="9"/>
  <c r="W20" i="9"/>
  <c r="O20" i="9"/>
  <c r="G20" i="9"/>
  <c r="W11" i="9"/>
  <c r="O11" i="9"/>
  <c r="G11" i="9"/>
  <c r="W7" i="9"/>
  <c r="O7" i="9"/>
  <c r="G7" i="9"/>
  <c r="AA6" i="9"/>
  <c r="S6" i="9"/>
  <c r="K6" i="9"/>
  <c r="C6" i="9"/>
  <c r="W5" i="9"/>
  <c r="O5" i="9"/>
  <c r="G5" i="9"/>
  <c r="Y25" i="9"/>
  <c r="U11" i="9"/>
  <c r="E5" i="9"/>
  <c r="Z25" i="9"/>
  <c r="R25" i="9"/>
  <c r="J25" i="9"/>
  <c r="V20" i="9"/>
  <c r="N20" i="9"/>
  <c r="F20" i="9"/>
  <c r="V11" i="9"/>
  <c r="N11" i="9"/>
  <c r="F11" i="9"/>
  <c r="V7" i="9"/>
  <c r="N7" i="9"/>
  <c r="F7" i="9"/>
  <c r="Z6" i="9"/>
  <c r="R6" i="9"/>
  <c r="J6" i="9"/>
  <c r="V5" i="9"/>
  <c r="N5" i="9"/>
  <c r="F5" i="9"/>
  <c r="Q25" i="9"/>
  <c r="E20" i="9"/>
  <c r="E11" i="9"/>
  <c r="V7" i="7"/>
  <c r="N7" i="7"/>
  <c r="F7" i="7"/>
  <c r="Z6" i="7"/>
  <c r="R6" i="7"/>
  <c r="J6" i="7"/>
  <c r="K6" i="7"/>
  <c r="U7" i="7"/>
  <c r="M7" i="7"/>
  <c r="E7" i="7"/>
  <c r="Y6" i="7"/>
  <c r="Q6" i="7"/>
  <c r="I6" i="7"/>
  <c r="G7" i="7"/>
  <c r="S6" i="7"/>
  <c r="AB7" i="7"/>
  <c r="T7" i="7"/>
  <c r="L7" i="7"/>
  <c r="D7" i="7"/>
  <c r="X6" i="7"/>
  <c r="P6" i="7"/>
  <c r="H6" i="7"/>
  <c r="O7" i="7"/>
  <c r="C6" i="7"/>
  <c r="AA7" i="7"/>
  <c r="S7" i="7"/>
  <c r="K7" i="7"/>
  <c r="C7" i="7"/>
  <c r="W6" i="7"/>
  <c r="O6" i="7"/>
  <c r="G6" i="7"/>
  <c r="Z7" i="7"/>
  <c r="R7" i="7"/>
  <c r="J7" i="7"/>
  <c r="V6" i="7"/>
  <c r="N6" i="7"/>
  <c r="N8" i="7" s="1"/>
  <c r="F6" i="7"/>
  <c r="W7" i="7"/>
  <c r="Y7" i="7"/>
  <c r="Q7" i="7"/>
  <c r="I7" i="7"/>
  <c r="U6" i="7"/>
  <c r="M6" i="7"/>
  <c r="E6" i="7"/>
  <c r="E8" i="7" s="1"/>
  <c r="AA6" i="7"/>
  <c r="X7" i="7"/>
  <c r="P7" i="7"/>
  <c r="H7" i="7"/>
  <c r="AB6" i="7"/>
  <c r="T6" i="7"/>
  <c r="L6" i="7"/>
  <c r="L8" i="7" s="1"/>
  <c r="D6" i="7"/>
  <c r="V15" i="7"/>
  <c r="N15" i="7"/>
  <c r="F15" i="7"/>
  <c r="U14" i="7"/>
  <c r="M14" i="7"/>
  <c r="E14" i="7"/>
  <c r="Y13" i="7"/>
  <c r="Q13" i="7"/>
  <c r="I13" i="7"/>
  <c r="P15" i="7"/>
  <c r="W14" i="7"/>
  <c r="K13" i="7"/>
  <c r="F14" i="7"/>
  <c r="U15" i="7"/>
  <c r="M15" i="7"/>
  <c r="E15" i="7"/>
  <c r="AB14" i="7"/>
  <c r="T14" i="7"/>
  <c r="L14" i="7"/>
  <c r="D14" i="7"/>
  <c r="X13" i="7"/>
  <c r="P13" i="7"/>
  <c r="H13" i="7"/>
  <c r="H15" i="7"/>
  <c r="C13" i="7"/>
  <c r="O15" i="7"/>
  <c r="AB15" i="7"/>
  <c r="T15" i="7"/>
  <c r="L15" i="7"/>
  <c r="D15" i="7"/>
  <c r="AA14" i="7"/>
  <c r="S14" i="7"/>
  <c r="K14" i="7"/>
  <c r="C14" i="7"/>
  <c r="W13" i="7"/>
  <c r="O13" i="7"/>
  <c r="G13" i="7"/>
  <c r="G14" i="7"/>
  <c r="N14" i="7"/>
  <c r="Z13" i="7"/>
  <c r="AA15" i="7"/>
  <c r="S15" i="7"/>
  <c r="K15" i="7"/>
  <c r="C15" i="7"/>
  <c r="Z14" i="7"/>
  <c r="R14" i="7"/>
  <c r="J14" i="7"/>
  <c r="V13" i="7"/>
  <c r="N13" i="7"/>
  <c r="F13" i="7"/>
  <c r="X15" i="7"/>
  <c r="G15" i="7"/>
  <c r="Z15" i="7"/>
  <c r="R15" i="7"/>
  <c r="J15" i="7"/>
  <c r="Y14" i="7"/>
  <c r="Q14" i="7"/>
  <c r="I14" i="7"/>
  <c r="U13" i="7"/>
  <c r="M13" i="7"/>
  <c r="E13" i="7"/>
  <c r="S13" i="7"/>
  <c r="W15" i="7"/>
  <c r="V14" i="7"/>
  <c r="J13" i="7"/>
  <c r="Y15" i="7"/>
  <c r="Q15" i="7"/>
  <c r="I15" i="7"/>
  <c r="X14" i="7"/>
  <c r="P14" i="7"/>
  <c r="H14" i="7"/>
  <c r="AB13" i="7"/>
  <c r="T13" i="7"/>
  <c r="L13" i="7"/>
  <c r="D13" i="7"/>
  <c r="O14" i="7"/>
  <c r="AA13" i="7"/>
  <c r="R13" i="7"/>
  <c r="V12" i="7"/>
  <c r="N12" i="7"/>
  <c r="F12" i="7"/>
  <c r="G12" i="7"/>
  <c r="U12" i="7"/>
  <c r="M12" i="7"/>
  <c r="E12" i="7"/>
  <c r="AB12" i="7"/>
  <c r="T12" i="7"/>
  <c r="L12" i="7"/>
  <c r="D12" i="7"/>
  <c r="W12" i="7"/>
  <c r="AA12" i="7"/>
  <c r="S12" i="7"/>
  <c r="K12" i="7"/>
  <c r="C12" i="7"/>
  <c r="O12" i="7"/>
  <c r="Z12" i="7"/>
  <c r="R12" i="7"/>
  <c r="R16" i="7" s="1"/>
  <c r="J12" i="7"/>
  <c r="Y12" i="7"/>
  <c r="Q12" i="7"/>
  <c r="I12" i="7"/>
  <c r="X12" i="7"/>
  <c r="P12" i="7"/>
  <c r="H12" i="7"/>
  <c r="W23" i="7"/>
  <c r="O23" i="7"/>
  <c r="G23" i="7"/>
  <c r="AA18" i="7"/>
  <c r="S18" i="7"/>
  <c r="K18" i="7"/>
  <c r="C18" i="7"/>
  <c r="W11" i="7"/>
  <c r="O11" i="7"/>
  <c r="G11" i="7"/>
  <c r="AA10" i="7"/>
  <c r="S10" i="7"/>
  <c r="K10" i="7"/>
  <c r="C10" i="7"/>
  <c r="W9" i="7"/>
  <c r="O9" i="7"/>
  <c r="G9" i="7"/>
  <c r="W5" i="7"/>
  <c r="O5" i="7"/>
  <c r="G5" i="7"/>
  <c r="D18" i="7"/>
  <c r="L10" i="7"/>
  <c r="P9" i="7"/>
  <c r="P5" i="7"/>
  <c r="V23" i="7"/>
  <c r="N23" i="7"/>
  <c r="F23" i="7"/>
  <c r="Z18" i="7"/>
  <c r="R18" i="7"/>
  <c r="J18" i="7"/>
  <c r="V11" i="7"/>
  <c r="N11" i="7"/>
  <c r="F11" i="7"/>
  <c r="Z10" i="7"/>
  <c r="R10" i="7"/>
  <c r="J10" i="7"/>
  <c r="V9" i="7"/>
  <c r="N9" i="7"/>
  <c r="F9" i="7"/>
  <c r="V5" i="7"/>
  <c r="N5" i="7"/>
  <c r="F5" i="7"/>
  <c r="AB18" i="7"/>
  <c r="H11" i="7"/>
  <c r="T10" i="7"/>
  <c r="X5" i="7"/>
  <c r="U23" i="7"/>
  <c r="M23" i="7"/>
  <c r="E23" i="7"/>
  <c r="Y18" i="7"/>
  <c r="Q18" i="7"/>
  <c r="I18" i="7"/>
  <c r="U11" i="7"/>
  <c r="M11" i="7"/>
  <c r="E11" i="7"/>
  <c r="Y10" i="7"/>
  <c r="Q10" i="7"/>
  <c r="I10" i="7"/>
  <c r="U9" i="7"/>
  <c r="M9" i="7"/>
  <c r="E9" i="7"/>
  <c r="U5" i="7"/>
  <c r="M5" i="7"/>
  <c r="E5" i="7"/>
  <c r="H23" i="7"/>
  <c r="T18" i="7"/>
  <c r="X9" i="7"/>
  <c r="H5" i="7"/>
  <c r="AB23" i="7"/>
  <c r="T23" i="7"/>
  <c r="L23" i="7"/>
  <c r="D23" i="7"/>
  <c r="X18" i="7"/>
  <c r="P18" i="7"/>
  <c r="H18" i="7"/>
  <c r="AB11" i="7"/>
  <c r="T11" i="7"/>
  <c r="L11" i="7"/>
  <c r="D11" i="7"/>
  <c r="X10" i="7"/>
  <c r="P10" i="7"/>
  <c r="H10" i="7"/>
  <c r="AB9" i="7"/>
  <c r="T9" i="7"/>
  <c r="L9" i="7"/>
  <c r="D9" i="7"/>
  <c r="AB5" i="7"/>
  <c r="T5" i="7"/>
  <c r="L5" i="7"/>
  <c r="D5" i="7"/>
  <c r="AA23" i="7"/>
  <c r="S23" i="7"/>
  <c r="K23" i="7"/>
  <c r="C23" i="7"/>
  <c r="W18" i="7"/>
  <c r="O18" i="7"/>
  <c r="G18" i="7"/>
  <c r="AA11" i="7"/>
  <c r="S11" i="7"/>
  <c r="K11" i="7"/>
  <c r="C11" i="7"/>
  <c r="W10" i="7"/>
  <c r="O10" i="7"/>
  <c r="G10" i="7"/>
  <c r="AA9" i="7"/>
  <c r="S9" i="7"/>
  <c r="K9" i="7"/>
  <c r="C9" i="7"/>
  <c r="AA5" i="7"/>
  <c r="S5" i="7"/>
  <c r="K5" i="7"/>
  <c r="C5" i="7"/>
  <c r="L18" i="7"/>
  <c r="X11" i="7"/>
  <c r="H9" i="7"/>
  <c r="Z23" i="7"/>
  <c r="R23" i="7"/>
  <c r="J23" i="7"/>
  <c r="V18" i="7"/>
  <c r="N18" i="7"/>
  <c r="F18" i="7"/>
  <c r="Z11" i="7"/>
  <c r="R11" i="7"/>
  <c r="J11" i="7"/>
  <c r="V10" i="7"/>
  <c r="N10" i="7"/>
  <c r="F10" i="7"/>
  <c r="Z9" i="7"/>
  <c r="R9" i="7"/>
  <c r="J9" i="7"/>
  <c r="Z5" i="7"/>
  <c r="R5" i="7"/>
  <c r="J5" i="7"/>
  <c r="P23" i="7"/>
  <c r="D10" i="7"/>
  <c r="Y23" i="7"/>
  <c r="Q23" i="7"/>
  <c r="I23" i="7"/>
  <c r="U18" i="7"/>
  <c r="M18" i="7"/>
  <c r="E18" i="7"/>
  <c r="Y11" i="7"/>
  <c r="Q11" i="7"/>
  <c r="I11" i="7"/>
  <c r="U10" i="7"/>
  <c r="M10" i="7"/>
  <c r="E10" i="7"/>
  <c r="Y9" i="7"/>
  <c r="Q9" i="7"/>
  <c r="I9" i="7"/>
  <c r="Y5" i="7"/>
  <c r="Q5" i="7"/>
  <c r="I5" i="7"/>
  <c r="X23" i="7"/>
  <c r="P11" i="7"/>
  <c r="AB10" i="7"/>
  <c r="V9" i="6"/>
  <c r="N9" i="6"/>
  <c r="F9" i="6"/>
  <c r="Z8" i="6"/>
  <c r="R8" i="6"/>
  <c r="J8" i="6"/>
  <c r="V7" i="6"/>
  <c r="N7" i="6"/>
  <c r="F7" i="6"/>
  <c r="K8" i="6"/>
  <c r="O7" i="6"/>
  <c r="U9" i="6"/>
  <c r="M9" i="6"/>
  <c r="E9" i="6"/>
  <c r="Y8" i="6"/>
  <c r="Q8" i="6"/>
  <c r="I8" i="6"/>
  <c r="U7" i="6"/>
  <c r="M7" i="6"/>
  <c r="E7" i="6"/>
  <c r="AB9" i="6"/>
  <c r="T9" i="6"/>
  <c r="L9" i="6"/>
  <c r="D9" i="6"/>
  <c r="X8" i="6"/>
  <c r="P8" i="6"/>
  <c r="H8" i="6"/>
  <c r="AB7" i="6"/>
  <c r="T7" i="6"/>
  <c r="L7" i="6"/>
  <c r="D7" i="6"/>
  <c r="G9" i="6"/>
  <c r="C8" i="6"/>
  <c r="AA9" i="6"/>
  <c r="S9" i="6"/>
  <c r="K9" i="6"/>
  <c r="C9" i="6"/>
  <c r="W8" i="6"/>
  <c r="O8" i="6"/>
  <c r="G8" i="6"/>
  <c r="AA7" i="6"/>
  <c r="S7" i="6"/>
  <c r="K7" i="6"/>
  <c r="C7" i="6"/>
  <c r="Z9" i="6"/>
  <c r="R9" i="6"/>
  <c r="J9" i="6"/>
  <c r="V8" i="6"/>
  <c r="N8" i="6"/>
  <c r="F8" i="6"/>
  <c r="Z7" i="6"/>
  <c r="R7" i="6"/>
  <c r="J7" i="6"/>
  <c r="O9" i="6"/>
  <c r="S8" i="6"/>
  <c r="Y9" i="6"/>
  <c r="Q9" i="6"/>
  <c r="I9" i="6"/>
  <c r="U8" i="6"/>
  <c r="M8" i="6"/>
  <c r="E8" i="6"/>
  <c r="Y7" i="6"/>
  <c r="Q7" i="6"/>
  <c r="I7" i="6"/>
  <c r="W9" i="6"/>
  <c r="AA8" i="6"/>
  <c r="W7" i="6"/>
  <c r="X9" i="6"/>
  <c r="P9" i="6"/>
  <c r="H9" i="6"/>
  <c r="AB8" i="6"/>
  <c r="T8" i="6"/>
  <c r="L8" i="6"/>
  <c r="D8" i="6"/>
  <c r="X7" i="6"/>
  <c r="P7" i="6"/>
  <c r="H7" i="6"/>
  <c r="G7" i="6"/>
  <c r="V6" i="6"/>
  <c r="N6" i="6"/>
  <c r="F6" i="6"/>
  <c r="G6" i="6"/>
  <c r="U6" i="6"/>
  <c r="U10" i="6" s="1"/>
  <c r="M6" i="6"/>
  <c r="E6" i="6"/>
  <c r="E10" i="6" s="1"/>
  <c r="O6" i="6"/>
  <c r="AB6" i="6"/>
  <c r="T6" i="6"/>
  <c r="L6" i="6"/>
  <c r="D6" i="6"/>
  <c r="D10" i="6" s="1"/>
  <c r="AA6" i="6"/>
  <c r="AA10" i="6" s="1"/>
  <c r="S6" i="6"/>
  <c r="K6" i="6"/>
  <c r="C6" i="6"/>
  <c r="W6" i="6"/>
  <c r="Z6" i="6"/>
  <c r="R6" i="6"/>
  <c r="J6" i="6"/>
  <c r="Y6" i="6"/>
  <c r="Q6" i="6"/>
  <c r="I6" i="6"/>
  <c r="X6" i="6"/>
  <c r="P6" i="6"/>
  <c r="H6" i="6"/>
  <c r="AA22" i="6"/>
  <c r="S22" i="6"/>
  <c r="K22" i="6"/>
  <c r="C22" i="6"/>
  <c r="W14" i="6"/>
  <c r="O14" i="6"/>
  <c r="G14" i="6"/>
  <c r="AA13" i="6"/>
  <c r="S13" i="6"/>
  <c r="K13" i="6"/>
  <c r="C13" i="6"/>
  <c r="W12" i="6"/>
  <c r="O12" i="6"/>
  <c r="G12" i="6"/>
  <c r="AA11" i="6"/>
  <c r="S11" i="6"/>
  <c r="K11" i="6"/>
  <c r="C11" i="6"/>
  <c r="AA5" i="6"/>
  <c r="AA21" i="6" s="1"/>
  <c r="S5" i="6"/>
  <c r="K5" i="6"/>
  <c r="C5" i="6"/>
  <c r="T22" i="6"/>
  <c r="AB13" i="6"/>
  <c r="H12" i="6"/>
  <c r="L11" i="6"/>
  <c r="Z22" i="6"/>
  <c r="R22" i="6"/>
  <c r="J22" i="6"/>
  <c r="V14" i="6"/>
  <c r="V17" i="6" s="1"/>
  <c r="N14" i="6"/>
  <c r="F14" i="6"/>
  <c r="F17" i="6" s="1"/>
  <c r="Z13" i="6"/>
  <c r="R13" i="6"/>
  <c r="J13" i="6"/>
  <c r="V12" i="6"/>
  <c r="N12" i="6"/>
  <c r="F12" i="6"/>
  <c r="Z11" i="6"/>
  <c r="R11" i="6"/>
  <c r="J11" i="6"/>
  <c r="Z5" i="6"/>
  <c r="R5" i="6"/>
  <c r="R21" i="6" s="1"/>
  <c r="J5" i="6"/>
  <c r="D13" i="6"/>
  <c r="L5" i="6"/>
  <c r="Y22" i="6"/>
  <c r="Q22" i="6"/>
  <c r="I22" i="6"/>
  <c r="U14" i="6"/>
  <c r="M14" i="6"/>
  <c r="M17" i="6" s="1"/>
  <c r="E14" i="6"/>
  <c r="Y13" i="6"/>
  <c r="Q13" i="6"/>
  <c r="I13" i="6"/>
  <c r="U12" i="6"/>
  <c r="M12" i="6"/>
  <c r="E12" i="6"/>
  <c r="Y11" i="6"/>
  <c r="Q11" i="6"/>
  <c r="I11" i="6"/>
  <c r="Y5" i="6"/>
  <c r="Q5" i="6"/>
  <c r="I5" i="6"/>
  <c r="L13" i="6"/>
  <c r="P12" i="6"/>
  <c r="AB11" i="6"/>
  <c r="T5" i="6"/>
  <c r="X22" i="6"/>
  <c r="P22" i="6"/>
  <c r="H22" i="6"/>
  <c r="AB14" i="6"/>
  <c r="AB17" i="6" s="1"/>
  <c r="T14" i="6"/>
  <c r="T17" i="6" s="1"/>
  <c r="L14" i="6"/>
  <c r="L17" i="6" s="1"/>
  <c r="D14" i="6"/>
  <c r="D17" i="6" s="1"/>
  <c r="X13" i="6"/>
  <c r="P13" i="6"/>
  <c r="H13" i="6"/>
  <c r="AB12" i="6"/>
  <c r="T12" i="6"/>
  <c r="L12" i="6"/>
  <c r="D12" i="6"/>
  <c r="X11" i="6"/>
  <c r="P11" i="6"/>
  <c r="H11" i="6"/>
  <c r="X5" i="6"/>
  <c r="P5" i="6"/>
  <c r="H5" i="6"/>
  <c r="D5" i="6"/>
  <c r="W22" i="6"/>
  <c r="O22" i="6"/>
  <c r="G22" i="6"/>
  <c r="AA14" i="6"/>
  <c r="AA17" i="6" s="1"/>
  <c r="S14" i="6"/>
  <c r="K14" i="6"/>
  <c r="K17" i="6" s="1"/>
  <c r="C14" i="6"/>
  <c r="C17" i="6" s="1"/>
  <c r="W13" i="6"/>
  <c r="O13" i="6"/>
  <c r="G13" i="6"/>
  <c r="AA12" i="6"/>
  <c r="S12" i="6"/>
  <c r="K12" i="6"/>
  <c r="C12" i="6"/>
  <c r="W11" i="6"/>
  <c r="O11" i="6"/>
  <c r="G11" i="6"/>
  <c r="W5" i="6"/>
  <c r="O5" i="6"/>
  <c r="G5" i="6"/>
  <c r="AB22" i="6"/>
  <c r="D22" i="6"/>
  <c r="X14" i="6"/>
  <c r="X17" i="6" s="1"/>
  <c r="H14" i="6"/>
  <c r="H17" i="6" s="1"/>
  <c r="D11" i="6"/>
  <c r="V22" i="6"/>
  <c r="N22" i="6"/>
  <c r="F22" i="6"/>
  <c r="Z14" i="6"/>
  <c r="R14" i="6"/>
  <c r="J14" i="6"/>
  <c r="V13" i="6"/>
  <c r="N13" i="6"/>
  <c r="F13" i="6"/>
  <c r="Z12" i="6"/>
  <c r="R12" i="6"/>
  <c r="J12" i="6"/>
  <c r="V11" i="6"/>
  <c r="N11" i="6"/>
  <c r="F11" i="6"/>
  <c r="V5" i="6"/>
  <c r="N5" i="6"/>
  <c r="N21" i="6" s="1"/>
  <c r="F5" i="6"/>
  <c r="L22" i="6"/>
  <c r="P14" i="6"/>
  <c r="P17" i="6" s="1"/>
  <c r="T13" i="6"/>
  <c r="X12" i="6"/>
  <c r="T11" i="6"/>
  <c r="AB5" i="6"/>
  <c r="U22" i="6"/>
  <c r="M22" i="6"/>
  <c r="E22" i="6"/>
  <c r="Y14" i="6"/>
  <c r="Q14" i="6"/>
  <c r="I14" i="6"/>
  <c r="U13" i="6"/>
  <c r="M13" i="6"/>
  <c r="E13" i="6"/>
  <c r="Y12" i="6"/>
  <c r="Q12" i="6"/>
  <c r="I12" i="6"/>
  <c r="U11" i="6"/>
  <c r="M11" i="6"/>
  <c r="E11" i="6"/>
  <c r="U5" i="6"/>
  <c r="M5" i="6"/>
  <c r="M21" i="6" s="1"/>
  <c r="E5" i="6"/>
  <c r="AZ20" i="31"/>
  <c r="BB20" i="31"/>
  <c r="G20" i="31"/>
  <c r="O20" i="31"/>
  <c r="AB20" i="31"/>
  <c r="AK20" i="31"/>
  <c r="AS20" i="31"/>
  <c r="AA20" i="31"/>
  <c r="H20" i="31"/>
  <c r="P20" i="31"/>
  <c r="AD20" i="31"/>
  <c r="AL20" i="31"/>
  <c r="AT20" i="31"/>
  <c r="I20" i="31"/>
  <c r="Q20" i="31"/>
  <c r="AE20" i="31"/>
  <c r="AM20" i="31"/>
  <c r="AU20" i="31"/>
  <c r="J20" i="31"/>
  <c r="R20" i="31"/>
  <c r="AF20" i="31"/>
  <c r="AN20" i="31"/>
  <c r="AV20" i="31"/>
  <c r="Y20" i="31"/>
  <c r="C20" i="31"/>
  <c r="K20" i="31"/>
  <c r="S20" i="31"/>
  <c r="AG20" i="31"/>
  <c r="AO20" i="31"/>
  <c r="AW20" i="31"/>
  <c r="W20" i="31"/>
  <c r="AX20" i="31"/>
  <c r="BA20" i="31"/>
  <c r="X20" i="31"/>
  <c r="T14" i="13" l="1"/>
  <c r="F17" i="13"/>
  <c r="J14" i="13"/>
  <c r="R14" i="13"/>
  <c r="H22" i="9"/>
  <c r="Z22" i="9"/>
  <c r="AB22" i="9"/>
  <c r="O22" i="9"/>
  <c r="P22" i="9"/>
  <c r="C22" i="9"/>
  <c r="E22" i="9"/>
  <c r="W22" i="9"/>
  <c r="X22" i="9"/>
  <c r="K22" i="9"/>
  <c r="M22" i="9"/>
  <c r="I22" i="9"/>
  <c r="S22" i="9"/>
  <c r="U22" i="9"/>
  <c r="Q22" i="9"/>
  <c r="AA22" i="9"/>
  <c r="F22" i="9"/>
  <c r="Y22" i="9"/>
  <c r="D22" i="9"/>
  <c r="N22" i="9"/>
  <c r="J22" i="9"/>
  <c r="L22" i="9"/>
  <c r="V22" i="9"/>
  <c r="R22" i="9"/>
  <c r="T22" i="9"/>
  <c r="G22" i="9"/>
  <c r="V18" i="9"/>
  <c r="C18" i="9"/>
  <c r="D18" i="9"/>
  <c r="J21" i="7"/>
  <c r="L21" i="7"/>
  <c r="V21" i="7"/>
  <c r="H21" i="7"/>
  <c r="Z21" i="7"/>
  <c r="AB21" i="7"/>
  <c r="O21" i="7"/>
  <c r="P21" i="7"/>
  <c r="C21" i="7"/>
  <c r="E21" i="7"/>
  <c r="W21" i="7"/>
  <c r="X21" i="7"/>
  <c r="K21" i="7"/>
  <c r="M21" i="7"/>
  <c r="Q8" i="7"/>
  <c r="I21" i="7"/>
  <c r="S21" i="7"/>
  <c r="U21" i="7"/>
  <c r="Q21" i="7"/>
  <c r="AA21" i="7"/>
  <c r="F21" i="7"/>
  <c r="X8" i="7"/>
  <c r="Y21" i="7"/>
  <c r="D21" i="7"/>
  <c r="N21" i="7"/>
  <c r="P8" i="7"/>
  <c r="O21" i="6"/>
  <c r="AB20" i="6"/>
  <c r="P20" i="6"/>
  <c r="Y20" i="6"/>
  <c r="R17" i="6"/>
  <c r="Z17" i="6"/>
  <c r="O17" i="6"/>
  <c r="I10" i="6"/>
  <c r="AA20" i="6"/>
  <c r="U21" i="6"/>
  <c r="AB21" i="6"/>
  <c r="V21" i="6"/>
  <c r="Z21" i="6"/>
  <c r="O20" i="6"/>
  <c r="D21" i="6"/>
  <c r="R20" i="6"/>
  <c r="W21" i="6"/>
  <c r="W20" i="6"/>
  <c r="I21" i="6"/>
  <c r="Z20" i="6"/>
  <c r="P21" i="6"/>
  <c r="Q21" i="6"/>
  <c r="N17" i="6"/>
  <c r="H21" i="6"/>
  <c r="H20" i="6"/>
  <c r="Q17" i="6"/>
  <c r="Y21" i="6"/>
  <c r="L21" i="6"/>
  <c r="C21" i="6"/>
  <c r="X10" i="6"/>
  <c r="O10" i="6"/>
  <c r="D20" i="6"/>
  <c r="N20" i="6"/>
  <c r="T20" i="6"/>
  <c r="G21" i="6"/>
  <c r="K21" i="6"/>
  <c r="W17" i="6"/>
  <c r="K10" i="6"/>
  <c r="X21" i="6"/>
  <c r="X20" i="6"/>
  <c r="I20" i="6"/>
  <c r="E21" i="6"/>
  <c r="F21" i="6"/>
  <c r="T21" i="6"/>
  <c r="E17" i="6"/>
  <c r="J21" i="6"/>
  <c r="S21" i="6"/>
  <c r="Q20" i="6"/>
  <c r="C10" i="6"/>
  <c r="AB8" i="7"/>
  <c r="H17" i="30"/>
  <c r="Z17" i="30"/>
  <c r="T17" i="30"/>
  <c r="W17" i="30"/>
  <c r="C23" i="13"/>
  <c r="G23" i="13"/>
  <c r="AB14" i="13"/>
  <c r="G14" i="13"/>
  <c r="H14" i="13"/>
  <c r="G18" i="9"/>
  <c r="U17" i="6"/>
  <c r="Q10" i="6"/>
  <c r="S10" i="6"/>
  <c r="M10" i="6"/>
  <c r="G8" i="7"/>
  <c r="S8" i="7"/>
  <c r="X17" i="30"/>
  <c r="M17" i="30"/>
  <c r="W14" i="13"/>
  <c r="Q14" i="13"/>
  <c r="K18" i="9"/>
  <c r="Y10" i="6"/>
  <c r="S10" i="9"/>
  <c r="G17" i="30"/>
  <c r="X23" i="13"/>
  <c r="L23" i="13"/>
  <c r="Y14" i="13"/>
  <c r="Z14" i="13"/>
  <c r="J18" i="9"/>
  <c r="S18" i="9"/>
  <c r="I17" i="6"/>
  <c r="J17" i="6"/>
  <c r="J10" i="6"/>
  <c r="G10" i="6"/>
  <c r="N17" i="30"/>
  <c r="H23" i="13"/>
  <c r="U18" i="9"/>
  <c r="N18" i="9"/>
  <c r="W18" i="9"/>
  <c r="R18" i="9"/>
  <c r="AB18" i="9"/>
  <c r="G17" i="6"/>
  <c r="R10" i="6"/>
  <c r="L10" i="6"/>
  <c r="F10" i="6"/>
  <c r="I17" i="30"/>
  <c r="AB23" i="13"/>
  <c r="M23" i="13"/>
  <c r="AA18" i="9"/>
  <c r="Y17" i="6"/>
  <c r="S17" i="6"/>
  <c r="H10" i="6"/>
  <c r="Z10" i="6"/>
  <c r="T10" i="6"/>
  <c r="N10" i="6"/>
  <c r="Q17" i="30"/>
  <c r="J17" i="30"/>
  <c r="D17" i="30"/>
  <c r="J23" i="13"/>
  <c r="N23" i="13"/>
  <c r="P10" i="6"/>
  <c r="W10" i="6"/>
  <c r="AB10" i="6"/>
  <c r="V10" i="6"/>
  <c r="U8" i="7"/>
  <c r="L10" i="9"/>
  <c r="M10" i="9"/>
  <c r="Y17" i="30"/>
  <c r="R17" i="30"/>
  <c r="L17" i="30"/>
  <c r="R23" i="13"/>
  <c r="D14" i="13"/>
  <c r="T18" i="9"/>
  <c r="H18" i="9"/>
  <c r="U23" i="13"/>
  <c r="U14" i="13"/>
  <c r="T8" i="7"/>
  <c r="AA8" i="7"/>
  <c r="Z16" i="7"/>
  <c r="M8" i="7"/>
  <c r="V8" i="7"/>
  <c r="H16" i="7"/>
  <c r="N16" i="7"/>
  <c r="D8" i="7"/>
  <c r="M16" i="7"/>
  <c r="H8" i="7"/>
  <c r="Y8" i="7"/>
  <c r="K8" i="7"/>
  <c r="J8" i="7"/>
  <c r="F8" i="7"/>
  <c r="R8" i="7"/>
  <c r="W23" i="13"/>
  <c r="H17" i="13"/>
  <c r="Q17" i="13"/>
  <c r="P17" i="13"/>
  <c r="Y17" i="13"/>
  <c r="W17" i="13"/>
  <c r="AA17" i="13"/>
  <c r="Z17" i="13"/>
  <c r="T17" i="13"/>
  <c r="M17" i="13"/>
  <c r="U17" i="13"/>
  <c r="X17" i="13"/>
  <c r="O17" i="13"/>
  <c r="AB17" i="13"/>
  <c r="G17" i="13"/>
  <c r="C17" i="13"/>
  <c r="AA10" i="9"/>
  <c r="T10" i="9"/>
  <c r="U10" i="9"/>
  <c r="J10" i="9"/>
  <c r="K10" i="9"/>
  <c r="O10" i="9"/>
  <c r="D10" i="9"/>
  <c r="E10" i="9"/>
  <c r="V10" i="9"/>
  <c r="X10" i="9"/>
  <c r="AB10" i="9"/>
  <c r="H10" i="9"/>
  <c r="R10" i="9"/>
  <c r="C10" i="9"/>
  <c r="Z10" i="9"/>
  <c r="N10" i="9"/>
  <c r="W10" i="9"/>
  <c r="Q10" i="9"/>
  <c r="Y10" i="9"/>
  <c r="C8" i="7"/>
  <c r="O8" i="7"/>
  <c r="W8" i="7"/>
  <c r="Z8" i="7"/>
  <c r="X16" i="7"/>
  <c r="I8" i="7"/>
  <c r="P16" i="7"/>
  <c r="O16" i="7"/>
  <c r="C16" i="7"/>
  <c r="I16" i="7"/>
  <c r="K16" i="7"/>
  <c r="U16" i="7"/>
  <c r="D16" i="7"/>
  <c r="F16" i="7"/>
  <c r="V16" i="7"/>
  <c r="AB16" i="7"/>
  <c r="E16" i="7"/>
  <c r="L16" i="7"/>
  <c r="Q16" i="7"/>
  <c r="S16" i="7"/>
  <c r="T16" i="7"/>
  <c r="Y16" i="7"/>
  <c r="AA16" i="7"/>
  <c r="J16" i="7"/>
  <c r="W16" i="7"/>
  <c r="G16" i="7"/>
  <c r="AY20" i="31"/>
  <c r="Z20" i="31"/>
  <c r="A1" i="12" l="1"/>
  <c r="W31" i="12" l="1"/>
  <c r="O31" i="12"/>
  <c r="G31" i="12"/>
  <c r="V31" i="12"/>
  <c r="N31" i="12"/>
  <c r="F31" i="12"/>
  <c r="U31" i="12"/>
  <c r="M31" i="12"/>
  <c r="E31" i="12"/>
  <c r="AB31" i="12"/>
  <c r="T31" i="12"/>
  <c r="L31" i="12"/>
  <c r="D31" i="12"/>
  <c r="AA31" i="12"/>
  <c r="S31" i="12"/>
  <c r="K31" i="12"/>
  <c r="C31" i="12"/>
  <c r="Z31" i="12"/>
  <c r="R31" i="12"/>
  <c r="J31" i="12"/>
  <c r="Y31" i="12"/>
  <c r="Q31" i="12"/>
  <c r="I31" i="12"/>
  <c r="X31" i="12"/>
  <c r="P31" i="12"/>
  <c r="H31" i="12"/>
  <c r="V35" i="12"/>
  <c r="M35" i="12"/>
  <c r="E35" i="12"/>
  <c r="T35" i="12"/>
  <c r="L35" i="12"/>
  <c r="D35" i="12"/>
  <c r="AB35" i="12"/>
  <c r="S35" i="12"/>
  <c r="K35" i="12"/>
  <c r="C35" i="12"/>
  <c r="AA35" i="12"/>
  <c r="R35" i="12"/>
  <c r="J35" i="12"/>
  <c r="Z35" i="12"/>
  <c r="Q35" i="12"/>
  <c r="I35" i="12"/>
  <c r="Y35" i="12"/>
  <c r="P35" i="12"/>
  <c r="H35" i="12"/>
  <c r="X35" i="12"/>
  <c r="O35" i="12"/>
  <c r="G35" i="12"/>
  <c r="W35" i="12"/>
  <c r="N35" i="12"/>
  <c r="F35" i="12"/>
  <c r="U35" i="12"/>
  <c r="V36" i="12"/>
  <c r="N36" i="12"/>
  <c r="F36" i="12"/>
  <c r="Z22" i="12"/>
  <c r="R22" i="12"/>
  <c r="J22" i="12"/>
  <c r="V23" i="12"/>
  <c r="N23" i="12"/>
  <c r="F23" i="12"/>
  <c r="Z27" i="12"/>
  <c r="R27" i="12"/>
  <c r="J27" i="12"/>
  <c r="V28" i="12"/>
  <c r="N28" i="12"/>
  <c r="F28" i="12"/>
  <c r="AA22" i="12"/>
  <c r="O23" i="12"/>
  <c r="U36" i="12"/>
  <c r="M36" i="12"/>
  <c r="E36" i="12"/>
  <c r="Y22" i="12"/>
  <c r="Q22" i="12"/>
  <c r="I22" i="12"/>
  <c r="U23" i="12"/>
  <c r="M23" i="12"/>
  <c r="E23" i="12"/>
  <c r="Y27" i="12"/>
  <c r="Q27" i="12"/>
  <c r="I27" i="12"/>
  <c r="U28" i="12"/>
  <c r="M28" i="12"/>
  <c r="E28" i="12"/>
  <c r="O36" i="12"/>
  <c r="S22" i="12"/>
  <c r="W23" i="12"/>
  <c r="C27" i="12"/>
  <c r="G28" i="12"/>
  <c r="AB36" i="12"/>
  <c r="T36" i="12"/>
  <c r="L36" i="12"/>
  <c r="D36" i="12"/>
  <c r="X22" i="12"/>
  <c r="P22" i="12"/>
  <c r="H22" i="12"/>
  <c r="AB23" i="12"/>
  <c r="T23" i="12"/>
  <c r="L23" i="12"/>
  <c r="D23" i="12"/>
  <c r="X27" i="12"/>
  <c r="P27" i="12"/>
  <c r="H27" i="12"/>
  <c r="AB28" i="12"/>
  <c r="T28" i="12"/>
  <c r="L28" i="12"/>
  <c r="D28" i="12"/>
  <c r="C22" i="12"/>
  <c r="K27" i="12"/>
  <c r="O28" i="12"/>
  <c r="AA36" i="12"/>
  <c r="S36" i="12"/>
  <c r="K36" i="12"/>
  <c r="C36" i="12"/>
  <c r="W22" i="12"/>
  <c r="O22" i="12"/>
  <c r="G22" i="12"/>
  <c r="AA23" i="12"/>
  <c r="S23" i="12"/>
  <c r="K23" i="12"/>
  <c r="C23" i="12"/>
  <c r="W27" i="12"/>
  <c r="O27" i="12"/>
  <c r="G27" i="12"/>
  <c r="AA28" i="12"/>
  <c r="S28" i="12"/>
  <c r="K28" i="12"/>
  <c r="C28" i="12"/>
  <c r="W36" i="12"/>
  <c r="W28" i="12"/>
  <c r="Z36" i="12"/>
  <c r="R36" i="12"/>
  <c r="J36" i="12"/>
  <c r="V22" i="12"/>
  <c r="N22" i="12"/>
  <c r="F22" i="12"/>
  <c r="Z23" i="12"/>
  <c r="R23" i="12"/>
  <c r="J23" i="12"/>
  <c r="V27" i="12"/>
  <c r="N27" i="12"/>
  <c r="F27" i="12"/>
  <c r="Z28" i="12"/>
  <c r="R28" i="12"/>
  <c r="J28" i="12"/>
  <c r="G36" i="12"/>
  <c r="K22" i="12"/>
  <c r="G23" i="12"/>
  <c r="AA27" i="12"/>
  <c r="Y36" i="12"/>
  <c r="Q36" i="12"/>
  <c r="I36" i="12"/>
  <c r="U22" i="12"/>
  <c r="M22" i="12"/>
  <c r="E22" i="12"/>
  <c r="Y23" i="12"/>
  <c r="Q23" i="12"/>
  <c r="I23" i="12"/>
  <c r="U27" i="12"/>
  <c r="M27" i="12"/>
  <c r="E27" i="12"/>
  <c r="Y28" i="12"/>
  <c r="Q28" i="12"/>
  <c r="I28" i="12"/>
  <c r="X36" i="12"/>
  <c r="P36" i="12"/>
  <c r="H36" i="12"/>
  <c r="AB22" i="12"/>
  <c r="T22" i="12"/>
  <c r="L22" i="12"/>
  <c r="D22" i="12"/>
  <c r="X23" i="12"/>
  <c r="P23" i="12"/>
  <c r="H23" i="12"/>
  <c r="AB27" i="12"/>
  <c r="T27" i="12"/>
  <c r="L27" i="12"/>
  <c r="D27" i="12"/>
  <c r="X28" i="12"/>
  <c r="P28" i="12"/>
  <c r="H28" i="12"/>
  <c r="S27" i="12"/>
  <c r="V17" i="12"/>
  <c r="N17" i="12"/>
  <c r="F17" i="12"/>
  <c r="Z16" i="12"/>
  <c r="R16" i="12"/>
  <c r="J16" i="12"/>
  <c r="G17" i="12"/>
  <c r="S16" i="12"/>
  <c r="U17" i="12"/>
  <c r="M17" i="12"/>
  <c r="E17" i="12"/>
  <c r="Y16" i="12"/>
  <c r="Q16" i="12"/>
  <c r="I16" i="12"/>
  <c r="K16" i="12"/>
  <c r="AB17" i="12"/>
  <c r="T17" i="12"/>
  <c r="L17" i="12"/>
  <c r="D17" i="12"/>
  <c r="X16" i="12"/>
  <c r="P16" i="12"/>
  <c r="H16" i="12"/>
  <c r="O17" i="12"/>
  <c r="AA16" i="12"/>
  <c r="C16" i="12"/>
  <c r="AA17" i="12"/>
  <c r="S17" i="12"/>
  <c r="K17" i="12"/>
  <c r="C17" i="12"/>
  <c r="W16" i="12"/>
  <c r="O16" i="12"/>
  <c r="G16" i="12"/>
  <c r="Z17" i="12"/>
  <c r="R17" i="12"/>
  <c r="J17" i="12"/>
  <c r="V16" i="12"/>
  <c r="N16" i="12"/>
  <c r="F16" i="12"/>
  <c r="Y17" i="12"/>
  <c r="Q17" i="12"/>
  <c r="I17" i="12"/>
  <c r="U16" i="12"/>
  <c r="M16" i="12"/>
  <c r="E16" i="12"/>
  <c r="W17" i="12"/>
  <c r="X17" i="12"/>
  <c r="P17" i="12"/>
  <c r="H17" i="12"/>
  <c r="AB16" i="12"/>
  <c r="T16" i="12"/>
  <c r="L16" i="12"/>
  <c r="D16" i="12"/>
  <c r="W12" i="12"/>
  <c r="O12" i="12"/>
  <c r="G12" i="12"/>
  <c r="AA11" i="12"/>
  <c r="S11" i="12"/>
  <c r="K11" i="12"/>
  <c r="C11" i="12"/>
  <c r="AB11" i="12"/>
  <c r="V12" i="12"/>
  <c r="N12" i="12"/>
  <c r="F12" i="12"/>
  <c r="Z11" i="12"/>
  <c r="R11" i="12"/>
  <c r="J11" i="12"/>
  <c r="H12" i="12"/>
  <c r="L11" i="12"/>
  <c r="U12" i="12"/>
  <c r="M12" i="12"/>
  <c r="E12" i="12"/>
  <c r="Y11" i="12"/>
  <c r="Q11" i="12"/>
  <c r="I11" i="12"/>
  <c r="X12" i="12"/>
  <c r="T11" i="12"/>
  <c r="AB12" i="12"/>
  <c r="T12" i="12"/>
  <c r="L12" i="12"/>
  <c r="D12" i="12"/>
  <c r="X11" i="12"/>
  <c r="X13" i="12" s="1"/>
  <c r="P11" i="12"/>
  <c r="H11" i="12"/>
  <c r="H13" i="12" s="1"/>
  <c r="AA12" i="12"/>
  <c r="S12" i="12"/>
  <c r="K12" i="12"/>
  <c r="K13" i="12" s="1"/>
  <c r="C12" i="12"/>
  <c r="W11" i="12"/>
  <c r="W13" i="12" s="1"/>
  <c r="O11" i="12"/>
  <c r="G11" i="12"/>
  <c r="P12" i="12"/>
  <c r="D11" i="12"/>
  <c r="Z12" i="12"/>
  <c r="R12" i="12"/>
  <c r="J12" i="12"/>
  <c r="V11" i="12"/>
  <c r="V13" i="12" s="1"/>
  <c r="N11" i="12"/>
  <c r="F11" i="12"/>
  <c r="Y12" i="12"/>
  <c r="Q12" i="12"/>
  <c r="I12" i="12"/>
  <c r="U11" i="12"/>
  <c r="U13" i="12" s="1"/>
  <c r="M11" i="12"/>
  <c r="E11" i="12"/>
  <c r="V10" i="12"/>
  <c r="N10" i="12"/>
  <c r="F10" i="12"/>
  <c r="Z9" i="12"/>
  <c r="R9" i="12"/>
  <c r="J9" i="12"/>
  <c r="V8" i="12"/>
  <c r="N8" i="12"/>
  <c r="F8" i="12"/>
  <c r="Z7" i="12"/>
  <c r="R7" i="12"/>
  <c r="J7" i="12"/>
  <c r="P10" i="12"/>
  <c r="X8" i="12"/>
  <c r="L7" i="12"/>
  <c r="U10" i="12"/>
  <c r="M10" i="12"/>
  <c r="E10" i="12"/>
  <c r="Y9" i="12"/>
  <c r="Q9" i="12"/>
  <c r="I9" i="12"/>
  <c r="U8" i="12"/>
  <c r="M8" i="12"/>
  <c r="E8" i="12"/>
  <c r="Y7" i="12"/>
  <c r="Q7" i="12"/>
  <c r="I7" i="12"/>
  <c r="H10" i="12"/>
  <c r="P8" i="12"/>
  <c r="T7" i="12"/>
  <c r="AB10" i="12"/>
  <c r="T10" i="12"/>
  <c r="L10" i="12"/>
  <c r="D10" i="12"/>
  <c r="X9" i="12"/>
  <c r="P9" i="12"/>
  <c r="H9" i="12"/>
  <c r="AB8" i="12"/>
  <c r="T8" i="12"/>
  <c r="L8" i="12"/>
  <c r="D8" i="12"/>
  <c r="X7" i="12"/>
  <c r="P7" i="12"/>
  <c r="H7" i="12"/>
  <c r="X10" i="12"/>
  <c r="L9" i="12"/>
  <c r="H8" i="12"/>
  <c r="AB7" i="12"/>
  <c r="AA10" i="12"/>
  <c r="S10" i="12"/>
  <c r="K10" i="12"/>
  <c r="C10" i="12"/>
  <c r="W9" i="12"/>
  <c r="O9" i="12"/>
  <c r="G9" i="12"/>
  <c r="AA8" i="12"/>
  <c r="S8" i="12"/>
  <c r="K8" i="12"/>
  <c r="C8" i="12"/>
  <c r="W7" i="12"/>
  <c r="O7" i="12"/>
  <c r="G7" i="12"/>
  <c r="Z10" i="12"/>
  <c r="R10" i="12"/>
  <c r="J10" i="12"/>
  <c r="V9" i="12"/>
  <c r="N9" i="12"/>
  <c r="F9" i="12"/>
  <c r="Z8" i="12"/>
  <c r="R8" i="12"/>
  <c r="J8" i="12"/>
  <c r="V7" i="12"/>
  <c r="N7" i="12"/>
  <c r="F7" i="12"/>
  <c r="T9" i="12"/>
  <c r="D7" i="12"/>
  <c r="Y10" i="12"/>
  <c r="Q10" i="12"/>
  <c r="I10" i="12"/>
  <c r="U9" i="12"/>
  <c r="M9" i="12"/>
  <c r="E9" i="12"/>
  <c r="Y8" i="12"/>
  <c r="Q8" i="12"/>
  <c r="I8" i="12"/>
  <c r="U7" i="12"/>
  <c r="M7" i="12"/>
  <c r="E7" i="12"/>
  <c r="D9" i="12"/>
  <c r="W10" i="12"/>
  <c r="O10" i="12"/>
  <c r="G10" i="12"/>
  <c r="AA9" i="12"/>
  <c r="S9" i="12"/>
  <c r="K9" i="12"/>
  <c r="C9" i="12"/>
  <c r="W8" i="12"/>
  <c r="O8" i="12"/>
  <c r="G8" i="12"/>
  <c r="AA7" i="12"/>
  <c r="S7" i="12"/>
  <c r="K7" i="12"/>
  <c r="C7" i="12"/>
  <c r="AB9" i="12"/>
  <c r="AA37" i="12"/>
  <c r="S37" i="12"/>
  <c r="K37" i="12"/>
  <c r="C37" i="12"/>
  <c r="W32" i="12"/>
  <c r="O32" i="12"/>
  <c r="G32" i="12"/>
  <c r="W29" i="12"/>
  <c r="O29" i="12"/>
  <c r="G29" i="12"/>
  <c r="AA26" i="12"/>
  <c r="S26" i="12"/>
  <c r="K26" i="12"/>
  <c r="C26" i="12"/>
  <c r="W25" i="12"/>
  <c r="O25" i="12"/>
  <c r="G25" i="12"/>
  <c r="AA24" i="12"/>
  <c r="S24" i="12"/>
  <c r="K24" i="12"/>
  <c r="C24" i="12"/>
  <c r="W21" i="12"/>
  <c r="O21" i="12"/>
  <c r="G21" i="12"/>
  <c r="AA20" i="12"/>
  <c r="S20" i="12"/>
  <c r="K20" i="12"/>
  <c r="C20" i="12"/>
  <c r="W19" i="12"/>
  <c r="O19" i="12"/>
  <c r="G19" i="12"/>
  <c r="W15" i="12"/>
  <c r="O15" i="12"/>
  <c r="G15" i="12"/>
  <c r="AA14" i="12"/>
  <c r="S14" i="12"/>
  <c r="K14" i="12"/>
  <c r="C14" i="12"/>
  <c r="W6" i="12"/>
  <c r="O6" i="12"/>
  <c r="G6" i="12"/>
  <c r="AA5" i="12"/>
  <c r="S5" i="12"/>
  <c r="K5" i="12"/>
  <c r="C5" i="12"/>
  <c r="D37" i="12"/>
  <c r="H32" i="12"/>
  <c r="D26" i="12"/>
  <c r="P25" i="12"/>
  <c r="AB24" i="12"/>
  <c r="Z37" i="12"/>
  <c r="R37" i="12"/>
  <c r="J37" i="12"/>
  <c r="V32" i="12"/>
  <c r="N32" i="12"/>
  <c r="F32" i="12"/>
  <c r="V29" i="12"/>
  <c r="N29" i="12"/>
  <c r="F29" i="12"/>
  <c r="Z26" i="12"/>
  <c r="R26" i="12"/>
  <c r="J26" i="12"/>
  <c r="V25" i="12"/>
  <c r="N25" i="12"/>
  <c r="F25" i="12"/>
  <c r="Z24" i="12"/>
  <c r="R24" i="12"/>
  <c r="J24" i="12"/>
  <c r="V21" i="12"/>
  <c r="N21" i="12"/>
  <c r="F21" i="12"/>
  <c r="Z20" i="12"/>
  <c r="R20" i="12"/>
  <c r="J20" i="12"/>
  <c r="V19" i="12"/>
  <c r="N19" i="12"/>
  <c r="F19" i="12"/>
  <c r="V15" i="12"/>
  <c r="N15" i="12"/>
  <c r="F15" i="12"/>
  <c r="Z14" i="12"/>
  <c r="R14" i="12"/>
  <c r="J14" i="12"/>
  <c r="V6" i="12"/>
  <c r="N6" i="12"/>
  <c r="F6" i="12"/>
  <c r="Z5" i="12"/>
  <c r="R5" i="12"/>
  <c r="J5" i="12"/>
  <c r="X32" i="12"/>
  <c r="L26" i="12"/>
  <c r="H25" i="12"/>
  <c r="T24" i="12"/>
  <c r="Y37" i="12"/>
  <c r="Q37" i="12"/>
  <c r="I37" i="12"/>
  <c r="U32" i="12"/>
  <c r="M32" i="12"/>
  <c r="E32" i="12"/>
  <c r="U29" i="12"/>
  <c r="M29" i="12"/>
  <c r="E29" i="12"/>
  <c r="Y26" i="12"/>
  <c r="Q26" i="12"/>
  <c r="I26" i="12"/>
  <c r="U25" i="12"/>
  <c r="M25" i="12"/>
  <c r="E25" i="12"/>
  <c r="Y24" i="12"/>
  <c r="Q24" i="12"/>
  <c r="I24" i="12"/>
  <c r="U21" i="12"/>
  <c r="M21" i="12"/>
  <c r="E21" i="12"/>
  <c r="Y20" i="12"/>
  <c r="Q20" i="12"/>
  <c r="I20" i="12"/>
  <c r="U19" i="12"/>
  <c r="M19" i="12"/>
  <c r="E19" i="12"/>
  <c r="U15" i="12"/>
  <c r="M15" i="12"/>
  <c r="E15" i="12"/>
  <c r="Y14" i="12"/>
  <c r="Q14" i="12"/>
  <c r="I14" i="12"/>
  <c r="U6" i="12"/>
  <c r="M6" i="12"/>
  <c r="E6" i="12"/>
  <c r="Y5" i="12"/>
  <c r="Q5" i="12"/>
  <c r="I5" i="12"/>
  <c r="T37" i="12"/>
  <c r="H29" i="12"/>
  <c r="AB26" i="12"/>
  <c r="X37" i="12"/>
  <c r="P37" i="12"/>
  <c r="H37" i="12"/>
  <c r="AB32" i="12"/>
  <c r="T32" i="12"/>
  <c r="L32" i="12"/>
  <c r="D32" i="12"/>
  <c r="AB29" i="12"/>
  <c r="T29" i="12"/>
  <c r="L29" i="12"/>
  <c r="D29" i="12"/>
  <c r="X26" i="12"/>
  <c r="P26" i="12"/>
  <c r="H26" i="12"/>
  <c r="AB25" i="12"/>
  <c r="T25" i="12"/>
  <c r="L25" i="12"/>
  <c r="D25" i="12"/>
  <c r="X24" i="12"/>
  <c r="P24" i="12"/>
  <c r="H24" i="12"/>
  <c r="AB21" i="12"/>
  <c r="T21" i="12"/>
  <c r="L21" i="12"/>
  <c r="D21" i="12"/>
  <c r="X20" i="12"/>
  <c r="P20" i="12"/>
  <c r="H20" i="12"/>
  <c r="AB19" i="12"/>
  <c r="T19" i="12"/>
  <c r="L19" i="12"/>
  <c r="D19" i="12"/>
  <c r="AB15" i="12"/>
  <c r="T15" i="12"/>
  <c r="L15" i="12"/>
  <c r="D15" i="12"/>
  <c r="X14" i="12"/>
  <c r="P14" i="12"/>
  <c r="H14" i="12"/>
  <c r="AB6" i="12"/>
  <c r="T6" i="12"/>
  <c r="L6" i="12"/>
  <c r="D6" i="12"/>
  <c r="X5" i="12"/>
  <c r="P5" i="12"/>
  <c r="H5" i="12"/>
  <c r="W37" i="12"/>
  <c r="O37" i="12"/>
  <c r="G37" i="12"/>
  <c r="AA32" i="12"/>
  <c r="S32" i="12"/>
  <c r="K32" i="12"/>
  <c r="C32" i="12"/>
  <c r="AA29" i="12"/>
  <c r="S29" i="12"/>
  <c r="K29" i="12"/>
  <c r="C29" i="12"/>
  <c r="W26" i="12"/>
  <c r="O26" i="12"/>
  <c r="G26" i="12"/>
  <c r="AA25" i="12"/>
  <c r="S25" i="12"/>
  <c r="K25" i="12"/>
  <c r="C25" i="12"/>
  <c r="W24" i="12"/>
  <c r="O24" i="12"/>
  <c r="G24" i="12"/>
  <c r="AA21" i="12"/>
  <c r="S21" i="12"/>
  <c r="K21" i="12"/>
  <c r="C21" i="12"/>
  <c r="W20" i="12"/>
  <c r="O20" i="12"/>
  <c r="G20" i="12"/>
  <c r="AA19" i="12"/>
  <c r="S19" i="12"/>
  <c r="K19" i="12"/>
  <c r="C19" i="12"/>
  <c r="AA15" i="12"/>
  <c r="S15" i="12"/>
  <c r="K15" i="12"/>
  <c r="C15" i="12"/>
  <c r="W14" i="12"/>
  <c r="O14" i="12"/>
  <c r="G14" i="12"/>
  <c r="AA6" i="12"/>
  <c r="S6" i="12"/>
  <c r="K6" i="12"/>
  <c r="C6" i="12"/>
  <c r="W5" i="12"/>
  <c r="O5" i="12"/>
  <c r="G5" i="12"/>
  <c r="AB37" i="12"/>
  <c r="V37" i="12"/>
  <c r="N37" i="12"/>
  <c r="F37" i="12"/>
  <c r="Z32" i="12"/>
  <c r="R32" i="12"/>
  <c r="J32" i="12"/>
  <c r="Z29" i="12"/>
  <c r="R29" i="12"/>
  <c r="J29" i="12"/>
  <c r="V26" i="12"/>
  <c r="N26" i="12"/>
  <c r="F26" i="12"/>
  <c r="Z25" i="12"/>
  <c r="R25" i="12"/>
  <c r="J25" i="12"/>
  <c r="V24" i="12"/>
  <c r="N24" i="12"/>
  <c r="F24" i="12"/>
  <c r="Z21" i="12"/>
  <c r="R21" i="12"/>
  <c r="J21" i="12"/>
  <c r="V20" i="12"/>
  <c r="N20" i="12"/>
  <c r="F20" i="12"/>
  <c r="Z19" i="12"/>
  <c r="R19" i="12"/>
  <c r="J19" i="12"/>
  <c r="Z15" i="12"/>
  <c r="R15" i="12"/>
  <c r="J15" i="12"/>
  <c r="V14" i="12"/>
  <c r="N14" i="12"/>
  <c r="F14" i="12"/>
  <c r="Z6" i="12"/>
  <c r="R6" i="12"/>
  <c r="J6" i="12"/>
  <c r="V5" i="12"/>
  <c r="N5" i="12"/>
  <c r="F5" i="12"/>
  <c r="P32" i="12"/>
  <c r="X29" i="12"/>
  <c r="T26" i="12"/>
  <c r="U37" i="12"/>
  <c r="M37" i="12"/>
  <c r="E37" i="12"/>
  <c r="Y32" i="12"/>
  <c r="Q32" i="12"/>
  <c r="I32" i="12"/>
  <c r="Y29" i="12"/>
  <c r="Q29" i="12"/>
  <c r="I29" i="12"/>
  <c r="U26" i="12"/>
  <c r="M26" i="12"/>
  <c r="E26" i="12"/>
  <c r="Y25" i="12"/>
  <c r="Q25" i="12"/>
  <c r="I25" i="12"/>
  <c r="U24" i="12"/>
  <c r="M24" i="12"/>
  <c r="E24" i="12"/>
  <c r="Y21" i="12"/>
  <c r="Q21" i="12"/>
  <c r="I21" i="12"/>
  <c r="U20" i="12"/>
  <c r="M20" i="12"/>
  <c r="E20" i="12"/>
  <c r="Y19" i="12"/>
  <c r="Q19" i="12"/>
  <c r="I19" i="12"/>
  <c r="Y15" i="12"/>
  <c r="Q15" i="12"/>
  <c r="I15" i="12"/>
  <c r="U14" i="12"/>
  <c r="M14" i="12"/>
  <c r="E14" i="12"/>
  <c r="Y6" i="12"/>
  <c r="Q6" i="12"/>
  <c r="I6" i="12"/>
  <c r="U5" i="12"/>
  <c r="M5" i="12"/>
  <c r="E5" i="12"/>
  <c r="L37" i="12"/>
  <c r="P29" i="12"/>
  <c r="X25" i="12"/>
  <c r="D24" i="12"/>
  <c r="T20" i="12"/>
  <c r="X15" i="12"/>
  <c r="D14" i="12"/>
  <c r="H6" i="12"/>
  <c r="L20" i="12"/>
  <c r="P15" i="12"/>
  <c r="X21" i="12"/>
  <c r="D20" i="12"/>
  <c r="H15" i="12"/>
  <c r="P21" i="12"/>
  <c r="AB5" i="12"/>
  <c r="AB14" i="12"/>
  <c r="L5" i="12"/>
  <c r="D5" i="12"/>
  <c r="H21" i="12"/>
  <c r="T5" i="12"/>
  <c r="L24" i="12"/>
  <c r="X19" i="12"/>
  <c r="P19" i="12"/>
  <c r="T14" i="12"/>
  <c r="X6" i="12"/>
  <c r="AB20" i="12"/>
  <c r="H19" i="12"/>
  <c r="L14" i="12"/>
  <c r="P6" i="12"/>
  <c r="BC31" i="21"/>
  <c r="BB31" i="21"/>
  <c r="BA31" i="21"/>
  <c r="AZ31" i="21"/>
  <c r="AY31" i="21"/>
  <c r="AX31" i="21"/>
  <c r="AW31" i="21"/>
  <c r="AV31" i="21"/>
  <c r="AU31" i="21"/>
  <c r="AT31" i="21"/>
  <c r="AS31" i="21"/>
  <c r="AR31" i="21"/>
  <c r="AQ31" i="21"/>
  <c r="AP31" i="21"/>
  <c r="AO31" i="21"/>
  <c r="AN31" i="21"/>
  <c r="AM31" i="21"/>
  <c r="AL31" i="21"/>
  <c r="AK31" i="21"/>
  <c r="AJ31" i="21"/>
  <c r="AI31" i="21"/>
  <c r="AH31" i="21"/>
  <c r="AG31" i="21"/>
  <c r="AF31" i="21"/>
  <c r="AE31" i="21"/>
  <c r="AD31" i="21"/>
  <c r="AB31" i="21"/>
  <c r="AA31" i="21"/>
  <c r="Z31" i="21"/>
  <c r="Y31" i="21"/>
  <c r="X31" i="21"/>
  <c r="W31" i="21"/>
  <c r="V31" i="21"/>
  <c r="U31" i="21"/>
  <c r="T31" i="21"/>
  <c r="S31" i="21"/>
  <c r="R31" i="21"/>
  <c r="Q31" i="21"/>
  <c r="P31" i="21"/>
  <c r="O31" i="21"/>
  <c r="N31" i="21"/>
  <c r="M31" i="21"/>
  <c r="L31" i="21"/>
  <c r="K31" i="21"/>
  <c r="J31" i="21"/>
  <c r="I31" i="21"/>
  <c r="H31" i="21"/>
  <c r="G31" i="21"/>
  <c r="F31" i="21"/>
  <c r="E31" i="21"/>
  <c r="D31" i="21"/>
  <c r="C31" i="21"/>
  <c r="A1" i="38"/>
  <c r="A1" i="39"/>
  <c r="A1" i="37"/>
  <c r="A1" i="36"/>
  <c r="BC23" i="42"/>
  <c r="BB23" i="42"/>
  <c r="BA23" i="42"/>
  <c r="AZ23" i="42"/>
  <c r="AY23" i="42"/>
  <c r="AX23" i="42"/>
  <c r="AW23" i="42"/>
  <c r="AV23" i="42"/>
  <c r="AU23" i="42"/>
  <c r="AT23" i="42"/>
  <c r="AS23" i="42"/>
  <c r="AR23" i="42"/>
  <c r="AQ23" i="42"/>
  <c r="AP23" i="42"/>
  <c r="AO23" i="42"/>
  <c r="AN23" i="42"/>
  <c r="AM23" i="42"/>
  <c r="AL23" i="42"/>
  <c r="AK23" i="42"/>
  <c r="AJ23" i="42"/>
  <c r="AI23" i="42"/>
  <c r="AH23" i="42"/>
  <c r="AG23" i="42"/>
  <c r="AF23" i="42"/>
  <c r="AE23" i="42"/>
  <c r="AD23" i="42"/>
  <c r="A1" i="42"/>
  <c r="A1" i="49"/>
  <c r="A1" i="15"/>
  <c r="A1" i="53"/>
  <c r="V29" i="15" l="1"/>
  <c r="N29" i="15"/>
  <c r="F29" i="15"/>
  <c r="Z31" i="15"/>
  <c r="R31" i="15"/>
  <c r="J31" i="15"/>
  <c r="V18" i="15"/>
  <c r="N18" i="15"/>
  <c r="F18" i="15"/>
  <c r="Z19" i="15"/>
  <c r="R19" i="15"/>
  <c r="J19" i="15"/>
  <c r="M31" i="15"/>
  <c r="U19" i="15"/>
  <c r="E19" i="15"/>
  <c r="U29" i="15"/>
  <c r="M29" i="15"/>
  <c r="E29" i="15"/>
  <c r="Q31" i="15"/>
  <c r="I31" i="15"/>
  <c r="U18" i="15"/>
  <c r="M18" i="15"/>
  <c r="E18" i="15"/>
  <c r="Q19" i="15"/>
  <c r="I19" i="15"/>
  <c r="I18" i="15"/>
  <c r="AB29" i="15"/>
  <c r="T29" i="15"/>
  <c r="L29" i="15"/>
  <c r="D29" i="15"/>
  <c r="X31" i="15"/>
  <c r="P31" i="15"/>
  <c r="H31" i="15"/>
  <c r="AB18" i="15"/>
  <c r="T18" i="15"/>
  <c r="L18" i="15"/>
  <c r="D18" i="15"/>
  <c r="X19" i="15"/>
  <c r="P19" i="15"/>
  <c r="H19" i="15"/>
  <c r="E31" i="15"/>
  <c r="AA29" i="15"/>
  <c r="S29" i="15"/>
  <c r="K29" i="15"/>
  <c r="C29" i="15"/>
  <c r="W31" i="15"/>
  <c r="O31" i="15"/>
  <c r="G31" i="15"/>
  <c r="AA18" i="15"/>
  <c r="S18" i="15"/>
  <c r="K18" i="15"/>
  <c r="C18" i="15"/>
  <c r="W19" i="15"/>
  <c r="O19" i="15"/>
  <c r="G19" i="15"/>
  <c r="Z29" i="15"/>
  <c r="R29" i="15"/>
  <c r="J29" i="15"/>
  <c r="V31" i="15"/>
  <c r="N31" i="15"/>
  <c r="F31" i="15"/>
  <c r="Z18" i="15"/>
  <c r="R18" i="15"/>
  <c r="J18" i="15"/>
  <c r="V19" i="15"/>
  <c r="N19" i="15"/>
  <c r="F19" i="15"/>
  <c r="I29" i="15"/>
  <c r="U31" i="15"/>
  <c r="Q18" i="15"/>
  <c r="M19" i="15"/>
  <c r="Q29" i="15"/>
  <c r="X29" i="15"/>
  <c r="P29" i="15"/>
  <c r="H29" i="15"/>
  <c r="AB31" i="15"/>
  <c r="T31" i="15"/>
  <c r="L31" i="15"/>
  <c r="D31" i="15"/>
  <c r="X18" i="15"/>
  <c r="P18" i="15"/>
  <c r="H18" i="15"/>
  <c r="AB19" i="15"/>
  <c r="T19" i="15"/>
  <c r="L19" i="15"/>
  <c r="D19" i="15"/>
  <c r="W29" i="15"/>
  <c r="O29" i="15"/>
  <c r="G29" i="15"/>
  <c r="AA31" i="15"/>
  <c r="S31" i="15"/>
  <c r="K31" i="15"/>
  <c r="C31" i="15"/>
  <c r="W18" i="15"/>
  <c r="O18" i="15"/>
  <c r="G18" i="15"/>
  <c r="AA19" i="15"/>
  <c r="S19" i="15"/>
  <c r="K19" i="15"/>
  <c r="C19" i="15"/>
  <c r="V21" i="15"/>
  <c r="N21" i="15"/>
  <c r="F21" i="15"/>
  <c r="AA23" i="15"/>
  <c r="S23" i="15"/>
  <c r="K23" i="15"/>
  <c r="C23" i="15"/>
  <c r="AB23" i="15"/>
  <c r="U21" i="15"/>
  <c r="M21" i="15"/>
  <c r="E21" i="15"/>
  <c r="Z23" i="15"/>
  <c r="R23" i="15"/>
  <c r="J23" i="15"/>
  <c r="O21" i="15"/>
  <c r="AB21" i="15"/>
  <c r="T21" i="15"/>
  <c r="L21" i="15"/>
  <c r="D21" i="15"/>
  <c r="Q23" i="15"/>
  <c r="I23" i="15"/>
  <c r="G21" i="15"/>
  <c r="T23" i="15"/>
  <c r="AA21" i="15"/>
  <c r="S21" i="15"/>
  <c r="K21" i="15"/>
  <c r="C21" i="15"/>
  <c r="X23" i="15"/>
  <c r="P23" i="15"/>
  <c r="H23" i="15"/>
  <c r="Z21" i="15"/>
  <c r="R21" i="15"/>
  <c r="J21" i="15"/>
  <c r="W23" i="15"/>
  <c r="O23" i="15"/>
  <c r="G23" i="15"/>
  <c r="W21" i="15"/>
  <c r="D23" i="15"/>
  <c r="Q21" i="15"/>
  <c r="I21" i="15"/>
  <c r="V23" i="15"/>
  <c r="N23" i="15"/>
  <c r="F23" i="15"/>
  <c r="X21" i="15"/>
  <c r="P21" i="15"/>
  <c r="H21" i="15"/>
  <c r="U23" i="15"/>
  <c r="M23" i="15"/>
  <c r="E23" i="15"/>
  <c r="L23" i="15"/>
  <c r="AA13" i="15"/>
  <c r="S13" i="15"/>
  <c r="K13" i="15"/>
  <c r="C13" i="15"/>
  <c r="Z12" i="15"/>
  <c r="R12" i="15"/>
  <c r="J12" i="15"/>
  <c r="T13" i="15"/>
  <c r="Z13" i="15"/>
  <c r="R13" i="15"/>
  <c r="J13" i="15"/>
  <c r="Q12" i="15"/>
  <c r="I12" i="15"/>
  <c r="D13" i="15"/>
  <c r="AA12" i="15"/>
  <c r="AA14" i="15" s="1"/>
  <c r="K12" i="15"/>
  <c r="Q13" i="15"/>
  <c r="I13" i="15"/>
  <c r="X12" i="15"/>
  <c r="P12" i="15"/>
  <c r="H12" i="15"/>
  <c r="AB13" i="15"/>
  <c r="X13" i="15"/>
  <c r="X14" i="15" s="1"/>
  <c r="P13" i="15"/>
  <c r="H13" i="15"/>
  <c r="W12" i="15"/>
  <c r="O12" i="15"/>
  <c r="G12" i="15"/>
  <c r="W13" i="15"/>
  <c r="O13" i="15"/>
  <c r="G13" i="15"/>
  <c r="V12" i="15"/>
  <c r="N12" i="15"/>
  <c r="F12" i="15"/>
  <c r="C12" i="15"/>
  <c r="C14" i="15" s="1"/>
  <c r="V13" i="15"/>
  <c r="N13" i="15"/>
  <c r="F13" i="15"/>
  <c r="U12" i="15"/>
  <c r="M12" i="15"/>
  <c r="E12" i="15"/>
  <c r="L13" i="15"/>
  <c r="S12" i="15"/>
  <c r="S14" i="15" s="1"/>
  <c r="U13" i="15"/>
  <c r="M13" i="15"/>
  <c r="E13" i="15"/>
  <c r="AB12" i="15"/>
  <c r="AB14" i="15" s="1"/>
  <c r="T12" i="15"/>
  <c r="T14" i="15" s="1"/>
  <c r="L12" i="15"/>
  <c r="L14" i="15" s="1"/>
  <c r="D12" i="15"/>
  <c r="D14" i="15" s="1"/>
  <c r="V10" i="15"/>
  <c r="N10" i="15"/>
  <c r="F10" i="15"/>
  <c r="Z7" i="15"/>
  <c r="R7" i="15"/>
  <c r="J7" i="15"/>
  <c r="O10" i="15"/>
  <c r="S7" i="15"/>
  <c r="U10" i="15"/>
  <c r="M10" i="15"/>
  <c r="E10" i="15"/>
  <c r="Q7" i="15"/>
  <c r="I7" i="15"/>
  <c r="AA7" i="15"/>
  <c r="C7" i="15"/>
  <c r="AB10" i="15"/>
  <c r="T10" i="15"/>
  <c r="L10" i="15"/>
  <c r="D10" i="15"/>
  <c r="X7" i="15"/>
  <c r="P7" i="15"/>
  <c r="H7" i="15"/>
  <c r="G10" i="15"/>
  <c r="AA10" i="15"/>
  <c r="S10" i="15"/>
  <c r="K10" i="15"/>
  <c r="C10" i="15"/>
  <c r="W7" i="15"/>
  <c r="O7" i="15"/>
  <c r="G7" i="15"/>
  <c r="W10" i="15"/>
  <c r="Z10" i="15"/>
  <c r="R10" i="15"/>
  <c r="J10" i="15"/>
  <c r="V7" i="15"/>
  <c r="N7" i="15"/>
  <c r="F7" i="15"/>
  <c r="Q10" i="15"/>
  <c r="I10" i="15"/>
  <c r="U7" i="15"/>
  <c r="M7" i="15"/>
  <c r="E7" i="15"/>
  <c r="X10" i="15"/>
  <c r="P10" i="15"/>
  <c r="H10" i="15"/>
  <c r="AB7" i="15"/>
  <c r="T7" i="15"/>
  <c r="L7" i="15"/>
  <c r="D7" i="15"/>
  <c r="K7" i="15"/>
  <c r="Z9" i="15"/>
  <c r="R9" i="15"/>
  <c r="J9" i="15"/>
  <c r="V8" i="15"/>
  <c r="N8" i="15"/>
  <c r="F8" i="15"/>
  <c r="V6" i="15"/>
  <c r="N6" i="15"/>
  <c r="F6" i="15"/>
  <c r="S9" i="15"/>
  <c r="O8" i="15"/>
  <c r="Q9" i="15"/>
  <c r="I9" i="15"/>
  <c r="U8" i="15"/>
  <c r="M8" i="15"/>
  <c r="E8" i="15"/>
  <c r="U6" i="15"/>
  <c r="M6" i="15"/>
  <c r="E6" i="15"/>
  <c r="AA9" i="15"/>
  <c r="X9" i="15"/>
  <c r="P9" i="15"/>
  <c r="H9" i="15"/>
  <c r="AB8" i="15"/>
  <c r="T8" i="15"/>
  <c r="L8" i="15"/>
  <c r="D8" i="15"/>
  <c r="AB6" i="15"/>
  <c r="T6" i="15"/>
  <c r="L6" i="15"/>
  <c r="D6" i="15"/>
  <c r="W9" i="15"/>
  <c r="O9" i="15"/>
  <c r="G9" i="15"/>
  <c r="AA8" i="15"/>
  <c r="S8" i="15"/>
  <c r="K8" i="15"/>
  <c r="C8" i="15"/>
  <c r="AA6" i="15"/>
  <c r="S6" i="15"/>
  <c r="K6" i="15"/>
  <c r="C6" i="15"/>
  <c r="V9" i="15"/>
  <c r="N9" i="15"/>
  <c r="F9" i="15"/>
  <c r="Z8" i="15"/>
  <c r="R8" i="15"/>
  <c r="J8" i="15"/>
  <c r="Z6" i="15"/>
  <c r="R6" i="15"/>
  <c r="J6" i="15"/>
  <c r="W8" i="15"/>
  <c r="O6" i="15"/>
  <c r="U9" i="15"/>
  <c r="M9" i="15"/>
  <c r="E9" i="15"/>
  <c r="Q8" i="15"/>
  <c r="I8" i="15"/>
  <c r="Q6" i="15"/>
  <c r="I6" i="15"/>
  <c r="C9" i="15"/>
  <c r="W6" i="15"/>
  <c r="AB9" i="15"/>
  <c r="T9" i="15"/>
  <c r="L9" i="15"/>
  <c r="D9" i="15"/>
  <c r="X8" i="15"/>
  <c r="P8" i="15"/>
  <c r="H8" i="15"/>
  <c r="X6" i="15"/>
  <c r="P6" i="15"/>
  <c r="H6" i="15"/>
  <c r="K9" i="15"/>
  <c r="G8" i="15"/>
  <c r="G6" i="15"/>
  <c r="V13" i="53"/>
  <c r="N13" i="53"/>
  <c r="F13" i="53"/>
  <c r="U13" i="53"/>
  <c r="M13" i="53"/>
  <c r="E13" i="53"/>
  <c r="G13" i="53"/>
  <c r="AB13" i="53"/>
  <c r="T13" i="53"/>
  <c r="L13" i="53"/>
  <c r="D13" i="53"/>
  <c r="O13" i="53"/>
  <c r="AA13" i="53"/>
  <c r="S13" i="53"/>
  <c r="K13" i="53"/>
  <c r="C13" i="53"/>
  <c r="W13" i="53"/>
  <c r="Z13" i="53"/>
  <c r="R13" i="53"/>
  <c r="J13" i="53"/>
  <c r="Y13" i="53"/>
  <c r="Q13" i="53"/>
  <c r="I13" i="53"/>
  <c r="X13" i="53"/>
  <c r="P13" i="53"/>
  <c r="H13" i="53"/>
  <c r="Z9" i="42"/>
  <c r="R9" i="42"/>
  <c r="J9" i="42"/>
  <c r="V7" i="42"/>
  <c r="N7" i="42"/>
  <c r="F7" i="42"/>
  <c r="Z8" i="42"/>
  <c r="R8" i="42"/>
  <c r="J8" i="42"/>
  <c r="AB6" i="42"/>
  <c r="T6" i="42"/>
  <c r="L6" i="42"/>
  <c r="D6" i="42"/>
  <c r="T9" i="42"/>
  <c r="H7" i="42"/>
  <c r="AB8" i="42"/>
  <c r="N6" i="42"/>
  <c r="AA9" i="42"/>
  <c r="G7" i="42"/>
  <c r="C8" i="42"/>
  <c r="E6" i="42"/>
  <c r="Y9" i="42"/>
  <c r="Q9" i="42"/>
  <c r="I9" i="42"/>
  <c r="U7" i="42"/>
  <c r="M7" i="42"/>
  <c r="E7" i="42"/>
  <c r="Y8" i="42"/>
  <c r="Q8" i="42"/>
  <c r="I8" i="42"/>
  <c r="AA6" i="42"/>
  <c r="S6" i="42"/>
  <c r="K6" i="42"/>
  <c r="C6" i="42"/>
  <c r="L8" i="42"/>
  <c r="X9" i="42"/>
  <c r="P9" i="42"/>
  <c r="H9" i="42"/>
  <c r="AB7" i="42"/>
  <c r="T7" i="42"/>
  <c r="L7" i="42"/>
  <c r="D7" i="42"/>
  <c r="X8" i="42"/>
  <c r="P8" i="42"/>
  <c r="H8" i="42"/>
  <c r="Z6" i="42"/>
  <c r="R6" i="42"/>
  <c r="J6" i="42"/>
  <c r="D9" i="42"/>
  <c r="P7" i="42"/>
  <c r="D8" i="42"/>
  <c r="C9" i="42"/>
  <c r="W7" i="42"/>
  <c r="S8" i="42"/>
  <c r="M6" i="42"/>
  <c r="W9" i="42"/>
  <c r="O9" i="42"/>
  <c r="G9" i="42"/>
  <c r="AA7" i="42"/>
  <c r="S7" i="42"/>
  <c r="K7" i="42"/>
  <c r="C7" i="42"/>
  <c r="W8" i="42"/>
  <c r="O8" i="42"/>
  <c r="G8" i="42"/>
  <c r="Y6" i="42"/>
  <c r="Q6" i="42"/>
  <c r="I6" i="42"/>
  <c r="V9" i="42"/>
  <c r="N9" i="42"/>
  <c r="F9" i="42"/>
  <c r="Z7" i="42"/>
  <c r="R7" i="42"/>
  <c r="J7" i="42"/>
  <c r="V8" i="42"/>
  <c r="N8" i="42"/>
  <c r="F8" i="42"/>
  <c r="X6" i="42"/>
  <c r="P6" i="42"/>
  <c r="P11" i="42" s="1"/>
  <c r="H6" i="42"/>
  <c r="L9" i="42"/>
  <c r="T8" i="42"/>
  <c r="F6" i="42"/>
  <c r="S9" i="42"/>
  <c r="O7" i="42"/>
  <c r="AA8" i="42"/>
  <c r="K8" i="42"/>
  <c r="U9" i="42"/>
  <c r="M9" i="42"/>
  <c r="E9" i="42"/>
  <c r="Y7" i="42"/>
  <c r="Q7" i="42"/>
  <c r="I7" i="42"/>
  <c r="U8" i="42"/>
  <c r="M8" i="42"/>
  <c r="E8" i="42"/>
  <c r="W6" i="42"/>
  <c r="O6" i="42"/>
  <c r="G6" i="42"/>
  <c r="G11" i="42" s="1"/>
  <c r="AB9" i="42"/>
  <c r="X7" i="42"/>
  <c r="V6" i="42"/>
  <c r="K9" i="42"/>
  <c r="U6" i="42"/>
  <c r="W12" i="37"/>
  <c r="O12" i="37"/>
  <c r="G12" i="37"/>
  <c r="V12" i="37"/>
  <c r="N12" i="37"/>
  <c r="F12" i="37"/>
  <c r="U12" i="37"/>
  <c r="M12" i="37"/>
  <c r="E12" i="37"/>
  <c r="AB12" i="37"/>
  <c r="T12" i="37"/>
  <c r="L12" i="37"/>
  <c r="D12" i="37"/>
  <c r="AA12" i="37"/>
  <c r="S12" i="37"/>
  <c r="K12" i="37"/>
  <c r="C12" i="37"/>
  <c r="Z12" i="37"/>
  <c r="R12" i="37"/>
  <c r="J12" i="37"/>
  <c r="Y12" i="37"/>
  <c r="Q12" i="37"/>
  <c r="I12" i="37"/>
  <c r="X12" i="37"/>
  <c r="P12" i="37"/>
  <c r="H12" i="37"/>
  <c r="Y5" i="49"/>
  <c r="Q5" i="49"/>
  <c r="I5" i="49"/>
  <c r="U5" i="49"/>
  <c r="M5" i="49"/>
  <c r="E5" i="49"/>
  <c r="AA5" i="49"/>
  <c r="P5" i="49"/>
  <c r="F5" i="49"/>
  <c r="Z5" i="49"/>
  <c r="O5" i="49"/>
  <c r="D5" i="49"/>
  <c r="X5" i="49"/>
  <c r="N5" i="49"/>
  <c r="C5" i="49"/>
  <c r="W5" i="49"/>
  <c r="L5" i="49"/>
  <c r="V5" i="49"/>
  <c r="K5" i="49"/>
  <c r="T5" i="49"/>
  <c r="J5" i="49"/>
  <c r="S5" i="49"/>
  <c r="H5" i="49"/>
  <c r="AB5" i="49"/>
  <c r="R5" i="49"/>
  <c r="G5" i="49"/>
  <c r="AA12" i="36"/>
  <c r="S12" i="36"/>
  <c r="K12" i="36"/>
  <c r="C12" i="36"/>
  <c r="Z12" i="36"/>
  <c r="R12" i="36"/>
  <c r="J12" i="36"/>
  <c r="Y12" i="36"/>
  <c r="Q12" i="36"/>
  <c r="I12" i="36"/>
  <c r="X12" i="36"/>
  <c r="P12" i="36"/>
  <c r="H12" i="36"/>
  <c r="W12" i="36"/>
  <c r="O12" i="36"/>
  <c r="G12" i="36"/>
  <c r="V12" i="36"/>
  <c r="N12" i="36"/>
  <c r="F12" i="36"/>
  <c r="U12" i="36"/>
  <c r="M12" i="36"/>
  <c r="E12" i="36"/>
  <c r="AB12" i="36"/>
  <c r="T12" i="36"/>
  <c r="L12" i="36"/>
  <c r="D12" i="36"/>
  <c r="AA15" i="39"/>
  <c r="S15" i="39"/>
  <c r="K15" i="39"/>
  <c r="C15" i="39"/>
  <c r="Z15" i="39"/>
  <c r="R15" i="39"/>
  <c r="J15" i="39"/>
  <c r="Y15" i="39"/>
  <c r="Q15" i="39"/>
  <c r="I15" i="39"/>
  <c r="X15" i="39"/>
  <c r="P15" i="39"/>
  <c r="H15" i="39"/>
  <c r="W15" i="39"/>
  <c r="O15" i="39"/>
  <c r="G15" i="39"/>
  <c r="V15" i="39"/>
  <c r="N15" i="39"/>
  <c r="F15" i="39"/>
  <c r="U15" i="39"/>
  <c r="M15" i="39"/>
  <c r="E15" i="39"/>
  <c r="AB15" i="39"/>
  <c r="T15" i="39"/>
  <c r="L15" i="39"/>
  <c r="D15" i="39"/>
  <c r="W12" i="38"/>
  <c r="O12" i="38"/>
  <c r="G12" i="38"/>
  <c r="V12" i="38"/>
  <c r="N12" i="38"/>
  <c r="F12" i="38"/>
  <c r="U12" i="38"/>
  <c r="M12" i="38"/>
  <c r="E12" i="38"/>
  <c r="AB12" i="38"/>
  <c r="T12" i="38"/>
  <c r="L12" i="38"/>
  <c r="D12" i="38"/>
  <c r="AA12" i="38"/>
  <c r="S12" i="38"/>
  <c r="K12" i="38"/>
  <c r="C12" i="38"/>
  <c r="Z12" i="38"/>
  <c r="R12" i="38"/>
  <c r="J12" i="38"/>
  <c r="Y12" i="38"/>
  <c r="Q12" i="38"/>
  <c r="I12" i="38"/>
  <c r="X12" i="38"/>
  <c r="P12" i="38"/>
  <c r="H12" i="38"/>
  <c r="W25" i="42"/>
  <c r="O25" i="42"/>
  <c r="G25" i="42"/>
  <c r="V25" i="42"/>
  <c r="N25" i="42"/>
  <c r="F25" i="42"/>
  <c r="U25" i="42"/>
  <c r="M25" i="42"/>
  <c r="E25" i="42"/>
  <c r="AB25" i="42"/>
  <c r="T25" i="42"/>
  <c r="L25" i="42"/>
  <c r="D25" i="42"/>
  <c r="AA25" i="42"/>
  <c r="S25" i="42"/>
  <c r="K25" i="42"/>
  <c r="C25" i="42"/>
  <c r="Z25" i="42"/>
  <c r="R25" i="42"/>
  <c r="J25" i="42"/>
  <c r="Y25" i="42"/>
  <c r="Q25" i="42"/>
  <c r="I25" i="42"/>
  <c r="X25" i="42"/>
  <c r="P25" i="42"/>
  <c r="H25" i="42"/>
  <c r="V28" i="42"/>
  <c r="M28" i="42"/>
  <c r="E28" i="42"/>
  <c r="X27" i="42"/>
  <c r="O27" i="42"/>
  <c r="G27" i="42"/>
  <c r="Z24" i="42"/>
  <c r="Q24" i="42"/>
  <c r="I24" i="42"/>
  <c r="AB22" i="42"/>
  <c r="S22" i="42"/>
  <c r="K22" i="42"/>
  <c r="C22" i="42"/>
  <c r="V21" i="42"/>
  <c r="M21" i="42"/>
  <c r="E21" i="42"/>
  <c r="X20" i="42"/>
  <c r="O20" i="42"/>
  <c r="G20" i="42"/>
  <c r="Z19" i="42"/>
  <c r="Q19" i="42"/>
  <c r="I19" i="42"/>
  <c r="AB18" i="42"/>
  <c r="S18" i="42"/>
  <c r="K18" i="42"/>
  <c r="C18" i="42"/>
  <c r="V17" i="42"/>
  <c r="M17" i="42"/>
  <c r="E17" i="42"/>
  <c r="X16" i="42"/>
  <c r="O16" i="42"/>
  <c r="G16" i="42"/>
  <c r="Z15" i="42"/>
  <c r="Q15" i="42"/>
  <c r="I15" i="42"/>
  <c r="AB14" i="42"/>
  <c r="S14" i="42"/>
  <c r="K14" i="42"/>
  <c r="C14" i="42"/>
  <c r="V13" i="42"/>
  <c r="M13" i="42"/>
  <c r="E13" i="42"/>
  <c r="X12" i="42"/>
  <c r="O12" i="42"/>
  <c r="G12" i="42"/>
  <c r="AB5" i="42"/>
  <c r="S5" i="42"/>
  <c r="K5" i="42"/>
  <c r="T28" i="42"/>
  <c r="L28" i="42"/>
  <c r="D28" i="42"/>
  <c r="W27" i="42"/>
  <c r="N27" i="42"/>
  <c r="F27" i="42"/>
  <c r="Y24" i="42"/>
  <c r="P24" i="42"/>
  <c r="H24" i="42"/>
  <c r="AA22" i="42"/>
  <c r="R22" i="42"/>
  <c r="J22" i="42"/>
  <c r="T21" i="42"/>
  <c r="L21" i="42"/>
  <c r="D21" i="42"/>
  <c r="W20" i="42"/>
  <c r="N20" i="42"/>
  <c r="F20" i="42"/>
  <c r="Y19" i="42"/>
  <c r="P19" i="42"/>
  <c r="H19" i="42"/>
  <c r="AA18" i="42"/>
  <c r="R18" i="42"/>
  <c r="J18" i="42"/>
  <c r="T17" i="42"/>
  <c r="L17" i="42"/>
  <c r="D17" i="42"/>
  <c r="W16" i="42"/>
  <c r="N16" i="42"/>
  <c r="F16" i="42"/>
  <c r="Y15" i="42"/>
  <c r="P15" i="42"/>
  <c r="H15" i="42"/>
  <c r="AA14" i="42"/>
  <c r="R14" i="42"/>
  <c r="J14" i="42"/>
  <c r="T13" i="42"/>
  <c r="L13" i="42"/>
  <c r="D13" i="42"/>
  <c r="W12" i="42"/>
  <c r="N12" i="42"/>
  <c r="F12" i="42"/>
  <c r="AA5" i="42"/>
  <c r="R5" i="42"/>
  <c r="J5" i="42"/>
  <c r="AB28" i="42"/>
  <c r="S28" i="42"/>
  <c r="K28" i="42"/>
  <c r="C28" i="42"/>
  <c r="V27" i="42"/>
  <c r="M27" i="42"/>
  <c r="E27" i="42"/>
  <c r="X24" i="42"/>
  <c r="O24" i="42"/>
  <c r="G24" i="42"/>
  <c r="Z22" i="42"/>
  <c r="Q22" i="42"/>
  <c r="I22" i="42"/>
  <c r="AB21" i="42"/>
  <c r="S21" i="42"/>
  <c r="K21" i="42"/>
  <c r="C21" i="42"/>
  <c r="V20" i="42"/>
  <c r="M20" i="42"/>
  <c r="E20" i="42"/>
  <c r="X19" i="42"/>
  <c r="O19" i="42"/>
  <c r="G19" i="42"/>
  <c r="Z18" i="42"/>
  <c r="Q18" i="42"/>
  <c r="I18" i="42"/>
  <c r="AB17" i="42"/>
  <c r="S17" i="42"/>
  <c r="K17" i="42"/>
  <c r="C17" i="42"/>
  <c r="V16" i="42"/>
  <c r="M16" i="42"/>
  <c r="E16" i="42"/>
  <c r="X15" i="42"/>
  <c r="O15" i="42"/>
  <c r="G15" i="42"/>
  <c r="Z14" i="42"/>
  <c r="Q14" i="42"/>
  <c r="I14" i="42"/>
  <c r="AB13" i="42"/>
  <c r="S13" i="42"/>
  <c r="K13" i="42"/>
  <c r="C13" i="42"/>
  <c r="V12" i="42"/>
  <c r="M12" i="42"/>
  <c r="E12" i="42"/>
  <c r="Z5" i="42"/>
  <c r="Q5" i="42"/>
  <c r="I5" i="42"/>
  <c r="AA28" i="42"/>
  <c r="R28" i="42"/>
  <c r="J28" i="42"/>
  <c r="T27" i="42"/>
  <c r="L27" i="42"/>
  <c r="D27" i="42"/>
  <c r="W24" i="42"/>
  <c r="N24" i="42"/>
  <c r="F24" i="42"/>
  <c r="Y22" i="42"/>
  <c r="P22" i="42"/>
  <c r="H22" i="42"/>
  <c r="AA21" i="42"/>
  <c r="R21" i="42"/>
  <c r="J21" i="42"/>
  <c r="T20" i="42"/>
  <c r="L20" i="42"/>
  <c r="D20" i="42"/>
  <c r="W19" i="42"/>
  <c r="N19" i="42"/>
  <c r="F19" i="42"/>
  <c r="Y18" i="42"/>
  <c r="P18" i="42"/>
  <c r="H18" i="42"/>
  <c r="AA17" i="42"/>
  <c r="R17" i="42"/>
  <c r="J17" i="42"/>
  <c r="T16" i="42"/>
  <c r="L16" i="42"/>
  <c r="D16" i="42"/>
  <c r="W15" i="42"/>
  <c r="N15" i="42"/>
  <c r="F15" i="42"/>
  <c r="Y14" i="42"/>
  <c r="P14" i="42"/>
  <c r="H14" i="42"/>
  <c r="AA13" i="42"/>
  <c r="R13" i="42"/>
  <c r="J13" i="42"/>
  <c r="T12" i="42"/>
  <c r="L12" i="42"/>
  <c r="D12" i="42"/>
  <c r="Y5" i="42"/>
  <c r="P5" i="42"/>
  <c r="H5" i="42"/>
  <c r="Z28" i="42"/>
  <c r="Q28" i="42"/>
  <c r="I28" i="42"/>
  <c r="AB27" i="42"/>
  <c r="S27" i="42"/>
  <c r="K27" i="42"/>
  <c r="C27" i="42"/>
  <c r="V24" i="42"/>
  <c r="M24" i="42"/>
  <c r="E24" i="42"/>
  <c r="X22" i="42"/>
  <c r="O22" i="42"/>
  <c r="G22" i="42"/>
  <c r="Z21" i="42"/>
  <c r="Q21" i="42"/>
  <c r="I21" i="42"/>
  <c r="AB20" i="42"/>
  <c r="S20" i="42"/>
  <c r="K20" i="42"/>
  <c r="C20" i="42"/>
  <c r="V19" i="42"/>
  <c r="M19" i="42"/>
  <c r="E19" i="42"/>
  <c r="X18" i="42"/>
  <c r="O18" i="42"/>
  <c r="G18" i="42"/>
  <c r="Z17" i="42"/>
  <c r="Q17" i="42"/>
  <c r="I17" i="42"/>
  <c r="AB16" i="42"/>
  <c r="S16" i="42"/>
  <c r="K16" i="42"/>
  <c r="C16" i="42"/>
  <c r="V15" i="42"/>
  <c r="M15" i="42"/>
  <c r="E15" i="42"/>
  <c r="X14" i="42"/>
  <c r="O14" i="42"/>
  <c r="G14" i="42"/>
  <c r="Z13" i="42"/>
  <c r="Q13" i="42"/>
  <c r="I13" i="42"/>
  <c r="AB12" i="42"/>
  <c r="S12" i="42"/>
  <c r="K12" i="42"/>
  <c r="C12" i="42"/>
  <c r="X5" i="42"/>
  <c r="O5" i="42"/>
  <c r="G5" i="42"/>
  <c r="Y28" i="42"/>
  <c r="P28" i="42"/>
  <c r="H28" i="42"/>
  <c r="AA27" i="42"/>
  <c r="R27" i="42"/>
  <c r="J27" i="42"/>
  <c r="T24" i="42"/>
  <c r="L24" i="42"/>
  <c r="D24" i="42"/>
  <c r="W22" i="42"/>
  <c r="N22" i="42"/>
  <c r="F22" i="42"/>
  <c r="Y21" i="42"/>
  <c r="P21" i="42"/>
  <c r="H21" i="42"/>
  <c r="AA20" i="42"/>
  <c r="R20" i="42"/>
  <c r="J20" i="42"/>
  <c r="T19" i="42"/>
  <c r="L19" i="42"/>
  <c r="D19" i="42"/>
  <c r="W18" i="42"/>
  <c r="N18" i="42"/>
  <c r="F18" i="42"/>
  <c r="Y17" i="42"/>
  <c r="P17" i="42"/>
  <c r="H17" i="42"/>
  <c r="AA16" i="42"/>
  <c r="R16" i="42"/>
  <c r="J16" i="42"/>
  <c r="T15" i="42"/>
  <c r="L15" i="42"/>
  <c r="D15" i="42"/>
  <c r="W14" i="42"/>
  <c r="N14" i="42"/>
  <c r="F14" i="42"/>
  <c r="Y13" i="42"/>
  <c r="P13" i="42"/>
  <c r="H13" i="42"/>
  <c r="AA12" i="42"/>
  <c r="R12" i="42"/>
  <c r="J12" i="42"/>
  <c r="W5" i="42"/>
  <c r="N5" i="42"/>
  <c r="F5" i="42"/>
  <c r="X28" i="42"/>
  <c r="O28" i="42"/>
  <c r="G28" i="42"/>
  <c r="Z27" i="42"/>
  <c r="Q27" i="42"/>
  <c r="I27" i="42"/>
  <c r="AB24" i="42"/>
  <c r="S24" i="42"/>
  <c r="K24" i="42"/>
  <c r="C24" i="42"/>
  <c r="V22" i="42"/>
  <c r="M22" i="42"/>
  <c r="E22" i="42"/>
  <c r="X21" i="42"/>
  <c r="O21" i="42"/>
  <c r="G21" i="42"/>
  <c r="Z20" i="42"/>
  <c r="Q20" i="42"/>
  <c r="I20" i="42"/>
  <c r="AB19" i="42"/>
  <c r="S19" i="42"/>
  <c r="K19" i="42"/>
  <c r="C19" i="42"/>
  <c r="V18" i="42"/>
  <c r="M18" i="42"/>
  <c r="E18" i="42"/>
  <c r="X17" i="42"/>
  <c r="O17" i="42"/>
  <c r="G17" i="42"/>
  <c r="Z16" i="42"/>
  <c r="Q16" i="42"/>
  <c r="I16" i="42"/>
  <c r="AB15" i="42"/>
  <c r="S15" i="42"/>
  <c r="K15" i="42"/>
  <c r="C15" i="42"/>
  <c r="V14" i="42"/>
  <c r="M14" i="42"/>
  <c r="E14" i="42"/>
  <c r="X13" i="42"/>
  <c r="O13" i="42"/>
  <c r="G13" i="42"/>
  <c r="Z12" i="42"/>
  <c r="Q12" i="42"/>
  <c r="I12" i="42"/>
  <c r="V5" i="42"/>
  <c r="M5" i="42"/>
  <c r="E5" i="42"/>
  <c r="W28" i="42"/>
  <c r="N28" i="42"/>
  <c r="F28" i="42"/>
  <c r="Y27" i="42"/>
  <c r="P27" i="42"/>
  <c r="H27" i="42"/>
  <c r="AA24" i="42"/>
  <c r="R24" i="42"/>
  <c r="J24" i="42"/>
  <c r="T22" i="42"/>
  <c r="L22" i="42"/>
  <c r="D22" i="42"/>
  <c r="W21" i="42"/>
  <c r="N21" i="42"/>
  <c r="F21" i="42"/>
  <c r="Y20" i="42"/>
  <c r="P20" i="42"/>
  <c r="H20" i="42"/>
  <c r="AA19" i="42"/>
  <c r="R19" i="42"/>
  <c r="J19" i="42"/>
  <c r="T18" i="42"/>
  <c r="L18" i="42"/>
  <c r="D18" i="42"/>
  <c r="W17" i="42"/>
  <c r="N17" i="42"/>
  <c r="F17" i="42"/>
  <c r="Y16" i="42"/>
  <c r="P16" i="42"/>
  <c r="H16" i="42"/>
  <c r="AA15" i="42"/>
  <c r="R15" i="42"/>
  <c r="J15" i="42"/>
  <c r="T14" i="42"/>
  <c r="L14" i="42"/>
  <c r="D14" i="42"/>
  <c r="W13" i="42"/>
  <c r="N13" i="42"/>
  <c r="F13" i="42"/>
  <c r="Y12" i="42"/>
  <c r="P12" i="42"/>
  <c r="H12" i="42"/>
  <c r="T5" i="42"/>
  <c r="L5" i="42"/>
  <c r="U17" i="42"/>
  <c r="U27" i="42"/>
  <c r="U16" i="42"/>
  <c r="U18" i="42"/>
  <c r="U22" i="42"/>
  <c r="U20" i="42"/>
  <c r="U19" i="42"/>
  <c r="U28" i="42"/>
  <c r="U21" i="42"/>
  <c r="U12" i="42"/>
  <c r="U24" i="42"/>
  <c r="U14" i="42"/>
  <c r="U13" i="42"/>
  <c r="U15" i="42"/>
  <c r="U5" i="42"/>
  <c r="D5" i="42"/>
  <c r="C5" i="42"/>
  <c r="AA16" i="53"/>
  <c r="S16" i="53"/>
  <c r="K16" i="53"/>
  <c r="C16" i="53"/>
  <c r="Z16" i="53"/>
  <c r="R16" i="53"/>
  <c r="J16" i="53"/>
  <c r="Y16" i="53"/>
  <c r="Q16" i="53"/>
  <c r="I16" i="53"/>
  <c r="X16" i="53"/>
  <c r="P16" i="53"/>
  <c r="H16" i="53"/>
  <c r="W16" i="53"/>
  <c r="O16" i="53"/>
  <c r="G16" i="53"/>
  <c r="V16" i="53"/>
  <c r="N16" i="53"/>
  <c r="F16" i="53"/>
  <c r="U16" i="53"/>
  <c r="M16" i="53"/>
  <c r="E16" i="53"/>
  <c r="AB16" i="53"/>
  <c r="T16" i="53"/>
  <c r="L16" i="53"/>
  <c r="D16" i="53"/>
  <c r="Z15" i="53"/>
  <c r="R15" i="53"/>
  <c r="J15" i="53"/>
  <c r="V12" i="53"/>
  <c r="N12" i="53"/>
  <c r="F12" i="53"/>
  <c r="V11" i="53"/>
  <c r="N11" i="53"/>
  <c r="F11" i="53"/>
  <c r="Z10" i="53"/>
  <c r="R10" i="53"/>
  <c r="J10" i="53"/>
  <c r="Z9" i="53"/>
  <c r="R9" i="53"/>
  <c r="J9" i="53"/>
  <c r="V8" i="53"/>
  <c r="N8" i="53"/>
  <c r="F8" i="53"/>
  <c r="Z7" i="53"/>
  <c r="R7" i="53"/>
  <c r="J7" i="53"/>
  <c r="V6" i="53"/>
  <c r="N6" i="53"/>
  <c r="F6" i="53"/>
  <c r="Z5" i="53"/>
  <c r="R5" i="53"/>
  <c r="J5" i="53"/>
  <c r="Y15" i="53"/>
  <c r="Q15" i="53"/>
  <c r="I15" i="53"/>
  <c r="U12" i="53"/>
  <c r="M12" i="53"/>
  <c r="E12" i="53"/>
  <c r="U11" i="53"/>
  <c r="M11" i="53"/>
  <c r="E11" i="53"/>
  <c r="Y10" i="53"/>
  <c r="Q10" i="53"/>
  <c r="I10" i="53"/>
  <c r="Y9" i="53"/>
  <c r="Q9" i="53"/>
  <c r="I9" i="53"/>
  <c r="U8" i="53"/>
  <c r="M8" i="53"/>
  <c r="E8" i="53"/>
  <c r="Y7" i="53"/>
  <c r="Q7" i="53"/>
  <c r="I7" i="53"/>
  <c r="U6" i="53"/>
  <c r="M6" i="53"/>
  <c r="E6" i="53"/>
  <c r="Y5" i="53"/>
  <c r="Q5" i="53"/>
  <c r="I5" i="53"/>
  <c r="X15" i="53"/>
  <c r="P15" i="53"/>
  <c r="H15" i="53"/>
  <c r="AB12" i="53"/>
  <c r="T12" i="53"/>
  <c r="L12" i="53"/>
  <c r="D12" i="53"/>
  <c r="AB11" i="53"/>
  <c r="T11" i="53"/>
  <c r="L11" i="53"/>
  <c r="D11" i="53"/>
  <c r="X10" i="53"/>
  <c r="P10" i="53"/>
  <c r="H10" i="53"/>
  <c r="X9" i="53"/>
  <c r="P9" i="53"/>
  <c r="H9" i="53"/>
  <c r="AB8" i="53"/>
  <c r="T8" i="53"/>
  <c r="L8" i="53"/>
  <c r="D8" i="53"/>
  <c r="X7" i="53"/>
  <c r="P7" i="53"/>
  <c r="H7" i="53"/>
  <c r="AB6" i="53"/>
  <c r="T6" i="53"/>
  <c r="L6" i="53"/>
  <c r="D6" i="53"/>
  <c r="X5" i="53"/>
  <c r="P5" i="53"/>
  <c r="H5" i="53"/>
  <c r="W15" i="53"/>
  <c r="O15" i="53"/>
  <c r="G15" i="53"/>
  <c r="AA12" i="53"/>
  <c r="S12" i="53"/>
  <c r="K12" i="53"/>
  <c r="C12" i="53"/>
  <c r="AA11" i="53"/>
  <c r="S11" i="53"/>
  <c r="K11" i="53"/>
  <c r="C11" i="53"/>
  <c r="W10" i="53"/>
  <c r="O10" i="53"/>
  <c r="G10" i="53"/>
  <c r="W9" i="53"/>
  <c r="O9" i="53"/>
  <c r="G9" i="53"/>
  <c r="AA8" i="53"/>
  <c r="S8" i="53"/>
  <c r="K8" i="53"/>
  <c r="C8" i="53"/>
  <c r="W7" i="53"/>
  <c r="O7" i="53"/>
  <c r="G7" i="53"/>
  <c r="AA6" i="53"/>
  <c r="S6" i="53"/>
  <c r="K6" i="53"/>
  <c r="C6" i="53"/>
  <c r="W5" i="53"/>
  <c r="O5" i="53"/>
  <c r="G5" i="53"/>
  <c r="V15" i="53"/>
  <c r="N15" i="53"/>
  <c r="F15" i="53"/>
  <c r="Z12" i="53"/>
  <c r="R12" i="53"/>
  <c r="J12" i="53"/>
  <c r="Z11" i="53"/>
  <c r="R11" i="53"/>
  <c r="J11" i="53"/>
  <c r="V10" i="53"/>
  <c r="N10" i="53"/>
  <c r="F10" i="53"/>
  <c r="V9" i="53"/>
  <c r="N9" i="53"/>
  <c r="F9" i="53"/>
  <c r="Z8" i="53"/>
  <c r="R8" i="53"/>
  <c r="J8" i="53"/>
  <c r="V7" i="53"/>
  <c r="N7" i="53"/>
  <c r="F7" i="53"/>
  <c r="Z6" i="53"/>
  <c r="R6" i="53"/>
  <c r="J6" i="53"/>
  <c r="V5" i="53"/>
  <c r="N5" i="53"/>
  <c r="F5" i="53"/>
  <c r="U15" i="53"/>
  <c r="M15" i="53"/>
  <c r="E15" i="53"/>
  <c r="Y12" i="53"/>
  <c r="Q12" i="53"/>
  <c r="I12" i="53"/>
  <c r="Y11" i="53"/>
  <c r="Q11" i="53"/>
  <c r="I11" i="53"/>
  <c r="U10" i="53"/>
  <c r="M10" i="53"/>
  <c r="E10" i="53"/>
  <c r="U9" i="53"/>
  <c r="M9" i="53"/>
  <c r="E9" i="53"/>
  <c r="Y8" i="53"/>
  <c r="Q8" i="53"/>
  <c r="I8" i="53"/>
  <c r="U7" i="53"/>
  <c r="M7" i="53"/>
  <c r="E7" i="53"/>
  <c r="Y6" i="53"/>
  <c r="Q6" i="53"/>
  <c r="I6" i="53"/>
  <c r="U5" i="53"/>
  <c r="M5" i="53"/>
  <c r="E5" i="53"/>
  <c r="AB15" i="53"/>
  <c r="T15" i="53"/>
  <c r="L15" i="53"/>
  <c r="D15" i="53"/>
  <c r="X12" i="53"/>
  <c r="P12" i="53"/>
  <c r="H12" i="53"/>
  <c r="X11" i="53"/>
  <c r="P11" i="53"/>
  <c r="H11" i="53"/>
  <c r="AB10" i="53"/>
  <c r="T10" i="53"/>
  <c r="L10" i="53"/>
  <c r="D10" i="53"/>
  <c r="AB9" i="53"/>
  <c r="T9" i="53"/>
  <c r="L9" i="53"/>
  <c r="D9" i="53"/>
  <c r="X8" i="53"/>
  <c r="P8" i="53"/>
  <c r="H8" i="53"/>
  <c r="AB7" i="53"/>
  <c r="T7" i="53"/>
  <c r="L7" i="53"/>
  <c r="D7" i="53"/>
  <c r="X6" i="53"/>
  <c r="P6" i="53"/>
  <c r="H6" i="53"/>
  <c r="AB5" i="53"/>
  <c r="T5" i="53"/>
  <c r="L5" i="53"/>
  <c r="D5" i="53"/>
  <c r="AA15" i="53"/>
  <c r="S15" i="53"/>
  <c r="K15" i="53"/>
  <c r="C15" i="53"/>
  <c r="W12" i="53"/>
  <c r="O12" i="53"/>
  <c r="G12" i="53"/>
  <c r="W11" i="53"/>
  <c r="O11" i="53"/>
  <c r="G11" i="53"/>
  <c r="AA10" i="53"/>
  <c r="S10" i="53"/>
  <c r="K10" i="53"/>
  <c r="C10" i="53"/>
  <c r="AA9" i="53"/>
  <c r="S9" i="53"/>
  <c r="K9" i="53"/>
  <c r="C9" i="53"/>
  <c r="W8" i="53"/>
  <c r="O8" i="53"/>
  <c r="G8" i="53"/>
  <c r="AA7" i="53"/>
  <c r="S7" i="53"/>
  <c r="K7" i="53"/>
  <c r="C7" i="53"/>
  <c r="W6" i="53"/>
  <c r="O6" i="53"/>
  <c r="G6" i="53"/>
  <c r="AA5" i="53"/>
  <c r="S5" i="53"/>
  <c r="K5" i="53"/>
  <c r="C5" i="53"/>
  <c r="S13" i="12"/>
  <c r="AA28" i="15"/>
  <c r="S28" i="15"/>
  <c r="K28" i="15"/>
  <c r="C28" i="15"/>
  <c r="Z28" i="15"/>
  <c r="R28" i="15"/>
  <c r="J28" i="15"/>
  <c r="Q28" i="15"/>
  <c r="I28" i="15"/>
  <c r="X28" i="15"/>
  <c r="P28" i="15"/>
  <c r="H28" i="15"/>
  <c r="W28" i="15"/>
  <c r="O28" i="15"/>
  <c r="G28" i="15"/>
  <c r="V28" i="15"/>
  <c r="N28" i="15"/>
  <c r="F28" i="15"/>
  <c r="U28" i="15"/>
  <c r="M28" i="15"/>
  <c r="E28" i="15"/>
  <c r="AB28" i="15"/>
  <c r="T28" i="15"/>
  <c r="L28" i="15"/>
  <c r="D28" i="15"/>
  <c r="U37" i="15"/>
  <c r="M37" i="15"/>
  <c r="E37" i="15"/>
  <c r="U36" i="15"/>
  <c r="M36" i="15"/>
  <c r="E36" i="15"/>
  <c r="Q35" i="15"/>
  <c r="I35" i="15"/>
  <c r="Q34" i="15"/>
  <c r="I34" i="15"/>
  <c r="U30" i="15"/>
  <c r="M30" i="15"/>
  <c r="E30" i="15"/>
  <c r="Q26" i="15"/>
  <c r="I26" i="15"/>
  <c r="U25" i="15"/>
  <c r="M25" i="15"/>
  <c r="E25" i="15"/>
  <c r="Q22" i="15"/>
  <c r="I22" i="15"/>
  <c r="Q20" i="15"/>
  <c r="I20" i="15"/>
  <c r="U17" i="15"/>
  <c r="M17" i="15"/>
  <c r="E17" i="15"/>
  <c r="Q16" i="15"/>
  <c r="I16" i="15"/>
  <c r="U15" i="15"/>
  <c r="M15" i="15"/>
  <c r="E15" i="15"/>
  <c r="Q5" i="15"/>
  <c r="I5" i="15"/>
  <c r="AB37" i="15"/>
  <c r="T37" i="15"/>
  <c r="L37" i="15"/>
  <c r="D37" i="15"/>
  <c r="AB36" i="15"/>
  <c r="T36" i="15"/>
  <c r="L36" i="15"/>
  <c r="D36" i="15"/>
  <c r="X35" i="15"/>
  <c r="P35" i="15"/>
  <c r="H35" i="15"/>
  <c r="X34" i="15"/>
  <c r="P34" i="15"/>
  <c r="H34" i="15"/>
  <c r="AB30" i="15"/>
  <c r="T30" i="15"/>
  <c r="L30" i="15"/>
  <c r="D30" i="15"/>
  <c r="X26" i="15"/>
  <c r="P26" i="15"/>
  <c r="H26" i="15"/>
  <c r="AB25" i="15"/>
  <c r="T25" i="15"/>
  <c r="L25" i="15"/>
  <c r="D25" i="15"/>
  <c r="X22" i="15"/>
  <c r="P22" i="15"/>
  <c r="H22" i="15"/>
  <c r="X20" i="15"/>
  <c r="P20" i="15"/>
  <c r="H20" i="15"/>
  <c r="AB17" i="15"/>
  <c r="T17" i="15"/>
  <c r="L17" i="15"/>
  <c r="D17" i="15"/>
  <c r="X16" i="15"/>
  <c r="P16" i="15"/>
  <c r="H16" i="15"/>
  <c r="AB15" i="15"/>
  <c r="T15" i="15"/>
  <c r="L15" i="15"/>
  <c r="D15" i="15"/>
  <c r="X5" i="15"/>
  <c r="P5" i="15"/>
  <c r="H5" i="15"/>
  <c r="AA37" i="15"/>
  <c r="S37" i="15"/>
  <c r="K37" i="15"/>
  <c r="C37" i="15"/>
  <c r="AA36" i="15"/>
  <c r="S36" i="15"/>
  <c r="K36" i="15"/>
  <c r="C36" i="15"/>
  <c r="W35" i="15"/>
  <c r="O35" i="15"/>
  <c r="G35" i="15"/>
  <c r="W34" i="15"/>
  <c r="O34" i="15"/>
  <c r="G34" i="15"/>
  <c r="AA30" i="15"/>
  <c r="S30" i="15"/>
  <c r="K30" i="15"/>
  <c r="C30" i="15"/>
  <c r="W26" i="15"/>
  <c r="O26" i="15"/>
  <c r="G26" i="15"/>
  <c r="AA25" i="15"/>
  <c r="S25" i="15"/>
  <c r="K25" i="15"/>
  <c r="C25" i="15"/>
  <c r="W22" i="15"/>
  <c r="O22" i="15"/>
  <c r="G22" i="15"/>
  <c r="W20" i="15"/>
  <c r="O20" i="15"/>
  <c r="G20" i="15"/>
  <c r="AA17" i="15"/>
  <c r="S17" i="15"/>
  <c r="K17" i="15"/>
  <c r="C17" i="15"/>
  <c r="W16" i="15"/>
  <c r="O16" i="15"/>
  <c r="G16" i="15"/>
  <c r="AA15" i="15"/>
  <c r="S15" i="15"/>
  <c r="K15" i="15"/>
  <c r="C15" i="15"/>
  <c r="W5" i="15"/>
  <c r="O5" i="15"/>
  <c r="G5" i="15"/>
  <c r="Z37" i="15"/>
  <c r="R37" i="15"/>
  <c r="J37" i="15"/>
  <c r="Z36" i="15"/>
  <c r="R36" i="15"/>
  <c r="J36" i="15"/>
  <c r="V35" i="15"/>
  <c r="N35" i="15"/>
  <c r="F35" i="15"/>
  <c r="V34" i="15"/>
  <c r="N34" i="15"/>
  <c r="F34" i="15"/>
  <c r="Z30" i="15"/>
  <c r="R30" i="15"/>
  <c r="J30" i="15"/>
  <c r="V26" i="15"/>
  <c r="N26" i="15"/>
  <c r="F26" i="15"/>
  <c r="Z25" i="15"/>
  <c r="R25" i="15"/>
  <c r="J25" i="15"/>
  <c r="V22" i="15"/>
  <c r="N22" i="15"/>
  <c r="F22" i="15"/>
  <c r="V20" i="15"/>
  <c r="N20" i="15"/>
  <c r="F20" i="15"/>
  <c r="Z17" i="15"/>
  <c r="R17" i="15"/>
  <c r="J17" i="15"/>
  <c r="V16" i="15"/>
  <c r="N16" i="15"/>
  <c r="F16" i="15"/>
  <c r="Z15" i="15"/>
  <c r="R15" i="15"/>
  <c r="J15" i="15"/>
  <c r="V5" i="15"/>
  <c r="N5" i="15"/>
  <c r="F5" i="15"/>
  <c r="Q37" i="15"/>
  <c r="I37" i="15"/>
  <c r="Q36" i="15"/>
  <c r="I36" i="15"/>
  <c r="U35" i="15"/>
  <c r="M35" i="15"/>
  <c r="E35" i="15"/>
  <c r="U34" i="15"/>
  <c r="M34" i="15"/>
  <c r="E34" i="15"/>
  <c r="Q30" i="15"/>
  <c r="I30" i="15"/>
  <c r="U26" i="15"/>
  <c r="M26" i="15"/>
  <c r="E26" i="15"/>
  <c r="Q25" i="15"/>
  <c r="I25" i="15"/>
  <c r="U22" i="15"/>
  <c r="M22" i="15"/>
  <c r="E22" i="15"/>
  <c r="U20" i="15"/>
  <c r="M20" i="15"/>
  <c r="E20" i="15"/>
  <c r="Q17" i="15"/>
  <c r="I17" i="15"/>
  <c r="U16" i="15"/>
  <c r="M16" i="15"/>
  <c r="E16" i="15"/>
  <c r="Q15" i="15"/>
  <c r="I15" i="15"/>
  <c r="U5" i="15"/>
  <c r="M5" i="15"/>
  <c r="E5" i="15"/>
  <c r="X37" i="15"/>
  <c r="P37" i="15"/>
  <c r="H37" i="15"/>
  <c r="X36" i="15"/>
  <c r="P36" i="15"/>
  <c r="H36" i="15"/>
  <c r="AB35" i="15"/>
  <c r="T35" i="15"/>
  <c r="L35" i="15"/>
  <c r="D35" i="15"/>
  <c r="AB34" i="15"/>
  <c r="T34" i="15"/>
  <c r="L34" i="15"/>
  <c r="D34" i="15"/>
  <c r="X30" i="15"/>
  <c r="P30" i="15"/>
  <c r="H30" i="15"/>
  <c r="AB26" i="15"/>
  <c r="T26" i="15"/>
  <c r="L26" i="15"/>
  <c r="D26" i="15"/>
  <c r="X25" i="15"/>
  <c r="P25" i="15"/>
  <c r="H25" i="15"/>
  <c r="AB22" i="15"/>
  <c r="T22" i="15"/>
  <c r="L22" i="15"/>
  <c r="D22" i="15"/>
  <c r="AB20" i="15"/>
  <c r="T20" i="15"/>
  <c r="L20" i="15"/>
  <c r="D20" i="15"/>
  <c r="X17" i="15"/>
  <c r="P17" i="15"/>
  <c r="H17" i="15"/>
  <c r="AB16" i="15"/>
  <c r="T16" i="15"/>
  <c r="L16" i="15"/>
  <c r="D16" i="15"/>
  <c r="X15" i="15"/>
  <c r="P15" i="15"/>
  <c r="H15" i="15"/>
  <c r="AB5" i="15"/>
  <c r="T5" i="15"/>
  <c r="L5" i="15"/>
  <c r="D5" i="15"/>
  <c r="W37" i="15"/>
  <c r="O37" i="15"/>
  <c r="G37" i="15"/>
  <c r="W36" i="15"/>
  <c r="O36" i="15"/>
  <c r="G36" i="15"/>
  <c r="AA35" i="15"/>
  <c r="S35" i="15"/>
  <c r="K35" i="15"/>
  <c r="C35" i="15"/>
  <c r="AA34" i="15"/>
  <c r="S34" i="15"/>
  <c r="K34" i="15"/>
  <c r="C34" i="15"/>
  <c r="W30" i="15"/>
  <c r="O30" i="15"/>
  <c r="G30" i="15"/>
  <c r="AA26" i="15"/>
  <c r="S26" i="15"/>
  <c r="K26" i="15"/>
  <c r="C26" i="15"/>
  <c r="W25" i="15"/>
  <c r="O25" i="15"/>
  <c r="G25" i="15"/>
  <c r="AA22" i="15"/>
  <c r="S22" i="15"/>
  <c r="K22" i="15"/>
  <c r="C22" i="15"/>
  <c r="AA20" i="15"/>
  <c r="S20" i="15"/>
  <c r="K20" i="15"/>
  <c r="C20" i="15"/>
  <c r="W17" i="15"/>
  <c r="O17" i="15"/>
  <c r="G17" i="15"/>
  <c r="AA16" i="15"/>
  <c r="S16" i="15"/>
  <c r="K16" i="15"/>
  <c r="C16" i="15"/>
  <c r="W15" i="15"/>
  <c r="O15" i="15"/>
  <c r="G15" i="15"/>
  <c r="AA5" i="15"/>
  <c r="S5" i="15"/>
  <c r="K5" i="15"/>
  <c r="C5" i="15"/>
  <c r="F37" i="15"/>
  <c r="V36" i="15"/>
  <c r="R34" i="15"/>
  <c r="V25" i="15"/>
  <c r="R20" i="15"/>
  <c r="F15" i="15"/>
  <c r="N36" i="15"/>
  <c r="J34" i="15"/>
  <c r="N25" i="15"/>
  <c r="J20" i="15"/>
  <c r="Z16" i="15"/>
  <c r="F36" i="15"/>
  <c r="F25" i="15"/>
  <c r="R16" i="15"/>
  <c r="Z26" i="15"/>
  <c r="J16" i="15"/>
  <c r="V30" i="15"/>
  <c r="R26" i="15"/>
  <c r="V17" i="15"/>
  <c r="Z35" i="15"/>
  <c r="N30" i="15"/>
  <c r="J26" i="15"/>
  <c r="Z22" i="15"/>
  <c r="N17" i="15"/>
  <c r="Z5" i="15"/>
  <c r="V37" i="15"/>
  <c r="R35" i="15"/>
  <c r="F30" i="15"/>
  <c r="R22" i="15"/>
  <c r="F17" i="15"/>
  <c r="V15" i="15"/>
  <c r="R5" i="15"/>
  <c r="N37" i="15"/>
  <c r="J35" i="15"/>
  <c r="Z34" i="15"/>
  <c r="J22" i="15"/>
  <c r="Z20" i="15"/>
  <c r="N15" i="15"/>
  <c r="J5" i="15"/>
  <c r="M9" i="36"/>
  <c r="V8" i="36"/>
  <c r="N8" i="36"/>
  <c r="F8" i="36"/>
  <c r="P8" i="36"/>
  <c r="U8" i="36"/>
  <c r="M8" i="36"/>
  <c r="E8" i="36"/>
  <c r="H8" i="36"/>
  <c r="W8" i="36"/>
  <c r="AB8" i="36"/>
  <c r="T8" i="36"/>
  <c r="L8" i="36"/>
  <c r="D8" i="36"/>
  <c r="X8" i="36"/>
  <c r="AA8" i="36"/>
  <c r="S8" i="36"/>
  <c r="K8" i="36"/>
  <c r="C8" i="36"/>
  <c r="O8" i="36"/>
  <c r="Z8" i="36"/>
  <c r="R8" i="36"/>
  <c r="J8" i="36"/>
  <c r="G8" i="36"/>
  <c r="Y8" i="36"/>
  <c r="Q8" i="36"/>
  <c r="I8" i="36"/>
  <c r="Y11" i="36"/>
  <c r="Q11" i="36"/>
  <c r="I11" i="36"/>
  <c r="U10" i="36"/>
  <c r="M10" i="36"/>
  <c r="E10" i="36"/>
  <c r="Y9" i="36"/>
  <c r="Q9" i="36"/>
  <c r="I9" i="36"/>
  <c r="Y7" i="36"/>
  <c r="Q7" i="36"/>
  <c r="I7" i="36"/>
  <c r="U6" i="36"/>
  <c r="M6" i="36"/>
  <c r="E6" i="36"/>
  <c r="Y5" i="36"/>
  <c r="Q5" i="36"/>
  <c r="I5" i="36"/>
  <c r="J11" i="36"/>
  <c r="R7" i="36"/>
  <c r="Z5" i="36"/>
  <c r="X11" i="36"/>
  <c r="P11" i="36"/>
  <c r="H11" i="36"/>
  <c r="AB10" i="36"/>
  <c r="T10" i="36"/>
  <c r="L10" i="36"/>
  <c r="D10" i="36"/>
  <c r="X9" i="36"/>
  <c r="P9" i="36"/>
  <c r="H9" i="36"/>
  <c r="X7" i="36"/>
  <c r="P7" i="36"/>
  <c r="H7" i="36"/>
  <c r="AB6" i="36"/>
  <c r="T6" i="36"/>
  <c r="L6" i="36"/>
  <c r="D6" i="36"/>
  <c r="X5" i="36"/>
  <c r="P5" i="36"/>
  <c r="H5" i="36"/>
  <c r="R11" i="36"/>
  <c r="V10" i="36"/>
  <c r="Z9" i="36"/>
  <c r="Z7" i="36"/>
  <c r="N6" i="36"/>
  <c r="W11" i="36"/>
  <c r="O11" i="36"/>
  <c r="G11" i="36"/>
  <c r="AA10" i="36"/>
  <c r="S10" i="36"/>
  <c r="K10" i="36"/>
  <c r="C10" i="36"/>
  <c r="W9" i="36"/>
  <c r="O9" i="36"/>
  <c r="G9" i="36"/>
  <c r="W7" i="36"/>
  <c r="O7" i="36"/>
  <c r="G7" i="36"/>
  <c r="AA6" i="36"/>
  <c r="S6" i="36"/>
  <c r="K6" i="36"/>
  <c r="C6" i="36"/>
  <c r="W5" i="36"/>
  <c r="O5" i="36"/>
  <c r="G5" i="36"/>
  <c r="V11" i="36"/>
  <c r="N11" i="36"/>
  <c r="F11" i="36"/>
  <c r="Z10" i="36"/>
  <c r="R10" i="36"/>
  <c r="J10" i="36"/>
  <c r="V9" i="36"/>
  <c r="N9" i="36"/>
  <c r="F9" i="36"/>
  <c r="V7" i="36"/>
  <c r="N7" i="36"/>
  <c r="F7" i="36"/>
  <c r="Z6" i="36"/>
  <c r="R6" i="36"/>
  <c r="J6" i="36"/>
  <c r="V5" i="36"/>
  <c r="N5" i="36"/>
  <c r="F5" i="36"/>
  <c r="U11" i="36"/>
  <c r="M11" i="36"/>
  <c r="E11" i="36"/>
  <c r="Y10" i="36"/>
  <c r="Q10" i="36"/>
  <c r="I10" i="36"/>
  <c r="U9" i="36"/>
  <c r="E9" i="36"/>
  <c r="U7" i="36"/>
  <c r="M7" i="36"/>
  <c r="E7" i="36"/>
  <c r="Y6" i="36"/>
  <c r="Q6" i="36"/>
  <c r="I6" i="36"/>
  <c r="U5" i="36"/>
  <c r="M5" i="36"/>
  <c r="E5" i="36"/>
  <c r="AB11" i="36"/>
  <c r="T11" i="36"/>
  <c r="L11" i="36"/>
  <c r="D11" i="36"/>
  <c r="X10" i="36"/>
  <c r="P10" i="36"/>
  <c r="H10" i="36"/>
  <c r="AB9" i="36"/>
  <c r="T9" i="36"/>
  <c r="L9" i="36"/>
  <c r="D9" i="36"/>
  <c r="AB7" i="36"/>
  <c r="T7" i="36"/>
  <c r="L7" i="36"/>
  <c r="D7" i="36"/>
  <c r="X6" i="36"/>
  <c r="P6" i="36"/>
  <c r="H6" i="36"/>
  <c r="AB5" i="36"/>
  <c r="T5" i="36"/>
  <c r="L5" i="36"/>
  <c r="D5" i="36"/>
  <c r="Z11" i="36"/>
  <c r="F10" i="36"/>
  <c r="J9" i="36"/>
  <c r="F6" i="36"/>
  <c r="R5" i="36"/>
  <c r="AA11" i="36"/>
  <c r="S11" i="36"/>
  <c r="K11" i="36"/>
  <c r="C11" i="36"/>
  <c r="W10" i="36"/>
  <c r="O10" i="36"/>
  <c r="G10" i="36"/>
  <c r="AA9" i="36"/>
  <c r="S9" i="36"/>
  <c r="K9" i="36"/>
  <c r="C9" i="36"/>
  <c r="AA7" i="36"/>
  <c r="S7" i="36"/>
  <c r="K7" i="36"/>
  <c r="C7" i="36"/>
  <c r="W6" i="36"/>
  <c r="O6" i="36"/>
  <c r="G6" i="36"/>
  <c r="AA5" i="36"/>
  <c r="S5" i="36"/>
  <c r="K5" i="36"/>
  <c r="C5" i="36"/>
  <c r="N10" i="36"/>
  <c r="R9" i="36"/>
  <c r="J7" i="36"/>
  <c r="V6" i="36"/>
  <c r="J5" i="36"/>
  <c r="Y11" i="37"/>
  <c r="Q11" i="37"/>
  <c r="I11" i="37"/>
  <c r="U10" i="37"/>
  <c r="M10" i="37"/>
  <c r="E10" i="37"/>
  <c r="U9" i="37"/>
  <c r="M9" i="37"/>
  <c r="E9" i="37"/>
  <c r="Y8" i="37"/>
  <c r="Q8" i="37"/>
  <c r="I8" i="37"/>
  <c r="U7" i="37"/>
  <c r="M7" i="37"/>
  <c r="E7" i="37"/>
  <c r="Y6" i="37"/>
  <c r="Q6" i="37"/>
  <c r="I6" i="37"/>
  <c r="U5" i="37"/>
  <c r="M5" i="37"/>
  <c r="E5" i="37"/>
  <c r="J8" i="37"/>
  <c r="N5" i="37"/>
  <c r="X11" i="37"/>
  <c r="P11" i="37"/>
  <c r="H11" i="37"/>
  <c r="AB10" i="37"/>
  <c r="T10" i="37"/>
  <c r="L10" i="37"/>
  <c r="D10" i="37"/>
  <c r="AB9" i="37"/>
  <c r="T9" i="37"/>
  <c r="L9" i="37"/>
  <c r="D9" i="37"/>
  <c r="X8" i="37"/>
  <c r="P8" i="37"/>
  <c r="H8" i="37"/>
  <c r="AB7" i="37"/>
  <c r="T7" i="37"/>
  <c r="L7" i="37"/>
  <c r="D7" i="37"/>
  <c r="X6" i="37"/>
  <c r="P6" i="37"/>
  <c r="H6" i="37"/>
  <c r="AB5" i="37"/>
  <c r="T5" i="37"/>
  <c r="L5" i="37"/>
  <c r="D5" i="37"/>
  <c r="R11" i="37"/>
  <c r="Z8" i="37"/>
  <c r="W11" i="37"/>
  <c r="O11" i="37"/>
  <c r="G11" i="37"/>
  <c r="AA10" i="37"/>
  <c r="S10" i="37"/>
  <c r="K10" i="37"/>
  <c r="C10" i="37"/>
  <c r="AA9" i="37"/>
  <c r="S9" i="37"/>
  <c r="K9" i="37"/>
  <c r="C9" i="37"/>
  <c r="W8" i="37"/>
  <c r="O8" i="37"/>
  <c r="G8" i="37"/>
  <c r="AA7" i="37"/>
  <c r="S7" i="37"/>
  <c r="K7" i="37"/>
  <c r="C7" i="37"/>
  <c r="W6" i="37"/>
  <c r="O6" i="37"/>
  <c r="G6" i="37"/>
  <c r="AA5" i="37"/>
  <c r="S5" i="37"/>
  <c r="K5" i="37"/>
  <c r="C5" i="37"/>
  <c r="F10" i="37"/>
  <c r="V9" i="37"/>
  <c r="F7" i="37"/>
  <c r="R6" i="37"/>
  <c r="V5" i="37"/>
  <c r="V11" i="37"/>
  <c r="N11" i="37"/>
  <c r="F11" i="37"/>
  <c r="Z10" i="37"/>
  <c r="R10" i="37"/>
  <c r="J10" i="37"/>
  <c r="Z9" i="37"/>
  <c r="R9" i="37"/>
  <c r="J9" i="37"/>
  <c r="V8" i="37"/>
  <c r="N8" i="37"/>
  <c r="F8" i="37"/>
  <c r="Z7" i="37"/>
  <c r="R7" i="37"/>
  <c r="J7" i="37"/>
  <c r="V6" i="37"/>
  <c r="N6" i="37"/>
  <c r="F6" i="37"/>
  <c r="Z5" i="37"/>
  <c r="R5" i="37"/>
  <c r="J5" i="37"/>
  <c r="U11" i="37"/>
  <c r="M11" i="37"/>
  <c r="E11" i="37"/>
  <c r="Y10" i="37"/>
  <c r="Q10" i="37"/>
  <c r="I10" i="37"/>
  <c r="Y9" i="37"/>
  <c r="Q9" i="37"/>
  <c r="I9" i="37"/>
  <c r="U8" i="37"/>
  <c r="M8" i="37"/>
  <c r="E8" i="37"/>
  <c r="Y7" i="37"/>
  <c r="Q7" i="37"/>
  <c r="I7" i="37"/>
  <c r="U6" i="37"/>
  <c r="M6" i="37"/>
  <c r="E6" i="37"/>
  <c r="Y5" i="37"/>
  <c r="Q5" i="37"/>
  <c r="I5" i="37"/>
  <c r="J11" i="37"/>
  <c r="N10" i="37"/>
  <c r="F9" i="37"/>
  <c r="R8" i="37"/>
  <c r="V7" i="37"/>
  <c r="Z6" i="37"/>
  <c r="AB11" i="37"/>
  <c r="T11" i="37"/>
  <c r="L11" i="37"/>
  <c r="D11" i="37"/>
  <c r="X10" i="37"/>
  <c r="P10" i="37"/>
  <c r="H10" i="37"/>
  <c r="X9" i="37"/>
  <c r="P9" i="37"/>
  <c r="H9" i="37"/>
  <c r="AB8" i="37"/>
  <c r="T8" i="37"/>
  <c r="L8" i="37"/>
  <c r="D8" i="37"/>
  <c r="X7" i="37"/>
  <c r="P7" i="37"/>
  <c r="H7" i="37"/>
  <c r="AB6" i="37"/>
  <c r="T6" i="37"/>
  <c r="L6" i="37"/>
  <c r="D6" i="37"/>
  <c r="X5" i="37"/>
  <c r="P5" i="37"/>
  <c r="H5" i="37"/>
  <c r="N9" i="37"/>
  <c r="J6" i="37"/>
  <c r="F5" i="37"/>
  <c r="AA11" i="37"/>
  <c r="S11" i="37"/>
  <c r="K11" i="37"/>
  <c r="C11" i="37"/>
  <c r="W10" i="37"/>
  <c r="O10" i="37"/>
  <c r="G10" i="37"/>
  <c r="W9" i="37"/>
  <c r="O9" i="37"/>
  <c r="G9" i="37"/>
  <c r="AA8" i="37"/>
  <c r="S8" i="37"/>
  <c r="K8" i="37"/>
  <c r="C8" i="37"/>
  <c r="W7" i="37"/>
  <c r="O7" i="37"/>
  <c r="G7" i="37"/>
  <c r="AA6" i="37"/>
  <c r="S6" i="37"/>
  <c r="K6" i="37"/>
  <c r="C6" i="37"/>
  <c r="W5" i="37"/>
  <c r="O5" i="37"/>
  <c r="G5" i="37"/>
  <c r="Z11" i="37"/>
  <c r="V10" i="37"/>
  <c r="N7" i="37"/>
  <c r="V13" i="39"/>
  <c r="N13" i="39"/>
  <c r="F13" i="39"/>
  <c r="Z12" i="39"/>
  <c r="R12" i="39"/>
  <c r="J12" i="39"/>
  <c r="Z13" i="39"/>
  <c r="F12" i="39"/>
  <c r="U13" i="39"/>
  <c r="M13" i="39"/>
  <c r="E13" i="39"/>
  <c r="Y12" i="39"/>
  <c r="Q12" i="39"/>
  <c r="I12" i="39"/>
  <c r="AB13" i="39"/>
  <c r="T13" i="39"/>
  <c r="L13" i="39"/>
  <c r="D13" i="39"/>
  <c r="X12" i="39"/>
  <c r="P12" i="39"/>
  <c r="H12" i="39"/>
  <c r="N12" i="39"/>
  <c r="AA13" i="39"/>
  <c r="S13" i="39"/>
  <c r="K13" i="39"/>
  <c r="C13" i="39"/>
  <c r="W12" i="39"/>
  <c r="O12" i="39"/>
  <c r="G12" i="39"/>
  <c r="V12" i="39"/>
  <c r="Y13" i="39"/>
  <c r="Q13" i="39"/>
  <c r="I13" i="39"/>
  <c r="U12" i="39"/>
  <c r="M12" i="39"/>
  <c r="E12" i="39"/>
  <c r="X13" i="39"/>
  <c r="P13" i="39"/>
  <c r="H13" i="39"/>
  <c r="AB12" i="39"/>
  <c r="T12" i="39"/>
  <c r="L12" i="39"/>
  <c r="D12" i="39"/>
  <c r="W13" i="39"/>
  <c r="O13" i="39"/>
  <c r="G13" i="39"/>
  <c r="AA12" i="39"/>
  <c r="S12" i="39"/>
  <c r="K12" i="39"/>
  <c r="C12" i="39"/>
  <c r="R13" i="39"/>
  <c r="J13" i="39"/>
  <c r="U11" i="39"/>
  <c r="M11" i="39"/>
  <c r="E11" i="39"/>
  <c r="AB11" i="39"/>
  <c r="T11" i="39"/>
  <c r="L11" i="39"/>
  <c r="D11" i="39"/>
  <c r="AA11" i="39"/>
  <c r="S11" i="39"/>
  <c r="K11" i="39"/>
  <c r="C11" i="39"/>
  <c r="Z11" i="39"/>
  <c r="R11" i="39"/>
  <c r="J11" i="39"/>
  <c r="Y11" i="39"/>
  <c r="Q11" i="39"/>
  <c r="I11" i="39"/>
  <c r="X11" i="39"/>
  <c r="P11" i="39"/>
  <c r="H11" i="39"/>
  <c r="W11" i="39"/>
  <c r="O11" i="39"/>
  <c r="G11" i="39"/>
  <c r="Z10" i="39"/>
  <c r="R10" i="39"/>
  <c r="J10" i="39"/>
  <c r="Z9" i="39"/>
  <c r="R9" i="39"/>
  <c r="J9" i="39"/>
  <c r="V8" i="39"/>
  <c r="N8" i="39"/>
  <c r="F8" i="39"/>
  <c r="Z7" i="39"/>
  <c r="R7" i="39"/>
  <c r="J7" i="39"/>
  <c r="V6" i="39"/>
  <c r="N6" i="39"/>
  <c r="F6" i="39"/>
  <c r="Z5" i="39"/>
  <c r="R5" i="39"/>
  <c r="J5" i="39"/>
  <c r="K9" i="39"/>
  <c r="O8" i="39"/>
  <c r="C5" i="39"/>
  <c r="Y10" i="39"/>
  <c r="Q10" i="39"/>
  <c r="I10" i="39"/>
  <c r="Y9" i="39"/>
  <c r="Q9" i="39"/>
  <c r="I9" i="39"/>
  <c r="U8" i="39"/>
  <c r="M8" i="39"/>
  <c r="E8" i="39"/>
  <c r="Y7" i="39"/>
  <c r="Q7" i="39"/>
  <c r="I7" i="39"/>
  <c r="U6" i="39"/>
  <c r="M6" i="39"/>
  <c r="E6" i="39"/>
  <c r="Y5" i="39"/>
  <c r="Q5" i="39"/>
  <c r="I5" i="39"/>
  <c r="F11" i="39"/>
  <c r="G8" i="39"/>
  <c r="AA7" i="39"/>
  <c r="G6" i="39"/>
  <c r="K5" i="39"/>
  <c r="X10" i="39"/>
  <c r="P10" i="39"/>
  <c r="H10" i="39"/>
  <c r="X9" i="39"/>
  <c r="P9" i="39"/>
  <c r="H9" i="39"/>
  <c r="AB8" i="39"/>
  <c r="T8" i="39"/>
  <c r="L8" i="39"/>
  <c r="D8" i="39"/>
  <c r="X7" i="39"/>
  <c r="P7" i="39"/>
  <c r="H7" i="39"/>
  <c r="AB6" i="39"/>
  <c r="T6" i="39"/>
  <c r="L6" i="39"/>
  <c r="D6" i="39"/>
  <c r="X5" i="39"/>
  <c r="P5" i="39"/>
  <c r="H5" i="39"/>
  <c r="AA10" i="39"/>
  <c r="S10" i="39"/>
  <c r="S9" i="39"/>
  <c r="W8" i="39"/>
  <c r="K7" i="39"/>
  <c r="O6" i="39"/>
  <c r="S5" i="39"/>
  <c r="W10" i="39"/>
  <c r="O10" i="39"/>
  <c r="G10" i="39"/>
  <c r="W9" i="39"/>
  <c r="O9" i="39"/>
  <c r="G9" i="39"/>
  <c r="AA8" i="39"/>
  <c r="S8" i="39"/>
  <c r="K8" i="39"/>
  <c r="C8" i="39"/>
  <c r="W7" i="39"/>
  <c r="O7" i="39"/>
  <c r="G7" i="39"/>
  <c r="AA6" i="39"/>
  <c r="S6" i="39"/>
  <c r="K6" i="39"/>
  <c r="C6" i="39"/>
  <c r="W5" i="39"/>
  <c r="O5" i="39"/>
  <c r="G5" i="39"/>
  <c r="V10" i="39"/>
  <c r="N10" i="39"/>
  <c r="F10" i="39"/>
  <c r="V9" i="39"/>
  <c r="N9" i="39"/>
  <c r="F9" i="39"/>
  <c r="Z8" i="39"/>
  <c r="R8" i="39"/>
  <c r="J8" i="39"/>
  <c r="V7" i="39"/>
  <c r="N7" i="39"/>
  <c r="F7" i="39"/>
  <c r="Z6" i="39"/>
  <c r="R6" i="39"/>
  <c r="J6" i="39"/>
  <c r="V5" i="39"/>
  <c r="N5" i="39"/>
  <c r="F5" i="39"/>
  <c r="K10" i="39"/>
  <c r="AA9" i="39"/>
  <c r="C7" i="39"/>
  <c r="W6" i="39"/>
  <c r="AA5" i="39"/>
  <c r="V11" i="39"/>
  <c r="U10" i="39"/>
  <c r="M10" i="39"/>
  <c r="E10" i="39"/>
  <c r="U9" i="39"/>
  <c r="M9" i="39"/>
  <c r="E9" i="39"/>
  <c r="Y8" i="39"/>
  <c r="Q8" i="39"/>
  <c r="I8" i="39"/>
  <c r="U7" i="39"/>
  <c r="M7" i="39"/>
  <c r="E7" i="39"/>
  <c r="Y6" i="39"/>
  <c r="Q6" i="39"/>
  <c r="I6" i="39"/>
  <c r="U5" i="39"/>
  <c r="M5" i="39"/>
  <c r="E5" i="39"/>
  <c r="C10" i="39"/>
  <c r="C9" i="39"/>
  <c r="S7" i="39"/>
  <c r="N11" i="39"/>
  <c r="AB10" i="39"/>
  <c r="T10" i="39"/>
  <c r="L10" i="39"/>
  <c r="D10" i="39"/>
  <c r="AB9" i="39"/>
  <c r="T9" i="39"/>
  <c r="L9" i="39"/>
  <c r="D9" i="39"/>
  <c r="X8" i="39"/>
  <c r="P8" i="39"/>
  <c r="H8" i="39"/>
  <c r="AB7" i="39"/>
  <c r="T7" i="39"/>
  <c r="L7" i="39"/>
  <c r="D7" i="39"/>
  <c r="X6" i="39"/>
  <c r="P6" i="39"/>
  <c r="H6" i="39"/>
  <c r="AB5" i="39"/>
  <c r="T5" i="39"/>
  <c r="L5" i="39"/>
  <c r="D5" i="39"/>
  <c r="V13" i="38"/>
  <c r="N13" i="38"/>
  <c r="F13" i="38"/>
  <c r="G13" i="38"/>
  <c r="U13" i="38"/>
  <c r="M13" i="38"/>
  <c r="E13" i="38"/>
  <c r="AB13" i="38"/>
  <c r="T13" i="38"/>
  <c r="L13" i="38"/>
  <c r="D13" i="38"/>
  <c r="O13" i="38"/>
  <c r="AA13" i="38"/>
  <c r="S13" i="38"/>
  <c r="K13" i="38"/>
  <c r="C13" i="38"/>
  <c r="W13" i="38"/>
  <c r="Z13" i="38"/>
  <c r="R13" i="38"/>
  <c r="J13" i="38"/>
  <c r="Y13" i="38"/>
  <c r="Q13" i="38"/>
  <c r="I13" i="38"/>
  <c r="X13" i="38"/>
  <c r="P13" i="38"/>
  <c r="H13" i="38"/>
  <c r="AA11" i="38"/>
  <c r="S11" i="38"/>
  <c r="K11" i="38"/>
  <c r="C11" i="38"/>
  <c r="W10" i="38"/>
  <c r="O10" i="38"/>
  <c r="G10" i="38"/>
  <c r="AA9" i="38"/>
  <c r="S9" i="38"/>
  <c r="K9" i="38"/>
  <c r="C9" i="38"/>
  <c r="W8" i="38"/>
  <c r="O8" i="38"/>
  <c r="G8" i="38"/>
  <c r="AA7" i="38"/>
  <c r="S7" i="38"/>
  <c r="K7" i="38"/>
  <c r="C7" i="38"/>
  <c r="W6" i="38"/>
  <c r="O6" i="38"/>
  <c r="G6" i="38"/>
  <c r="AA5" i="38"/>
  <c r="S5" i="38"/>
  <c r="K5" i="38"/>
  <c r="C5" i="38"/>
  <c r="X8" i="38"/>
  <c r="T7" i="38"/>
  <c r="X6" i="38"/>
  <c r="T5" i="38"/>
  <c r="Z11" i="38"/>
  <c r="R11" i="38"/>
  <c r="J11" i="38"/>
  <c r="V10" i="38"/>
  <c r="N10" i="38"/>
  <c r="F10" i="38"/>
  <c r="Z9" i="38"/>
  <c r="R9" i="38"/>
  <c r="J9" i="38"/>
  <c r="V8" i="38"/>
  <c r="N8" i="38"/>
  <c r="F8" i="38"/>
  <c r="Z7" i="38"/>
  <c r="R7" i="38"/>
  <c r="J7" i="38"/>
  <c r="V6" i="38"/>
  <c r="N6" i="38"/>
  <c r="F6" i="38"/>
  <c r="Z5" i="38"/>
  <c r="R5" i="38"/>
  <c r="J5" i="38"/>
  <c r="L11" i="38"/>
  <c r="L7" i="38"/>
  <c r="H6" i="38"/>
  <c r="L5" i="38"/>
  <c r="Y11" i="38"/>
  <c r="Q11" i="38"/>
  <c r="I11" i="38"/>
  <c r="U10" i="38"/>
  <c r="M10" i="38"/>
  <c r="E10" i="38"/>
  <c r="Y9" i="38"/>
  <c r="Q9" i="38"/>
  <c r="I9" i="38"/>
  <c r="U8" i="38"/>
  <c r="M8" i="38"/>
  <c r="E8" i="38"/>
  <c r="Y7" i="38"/>
  <c r="Q7" i="38"/>
  <c r="I7" i="38"/>
  <c r="U6" i="38"/>
  <c r="M6" i="38"/>
  <c r="E6" i="38"/>
  <c r="Y5" i="38"/>
  <c r="Q5" i="38"/>
  <c r="I5" i="38"/>
  <c r="AB11" i="38"/>
  <c r="D7" i="38"/>
  <c r="X11" i="38"/>
  <c r="P11" i="38"/>
  <c r="H11" i="38"/>
  <c r="AB10" i="38"/>
  <c r="T10" i="38"/>
  <c r="L10" i="38"/>
  <c r="D10" i="38"/>
  <c r="X9" i="38"/>
  <c r="P9" i="38"/>
  <c r="H9" i="38"/>
  <c r="AB8" i="38"/>
  <c r="T8" i="38"/>
  <c r="L8" i="38"/>
  <c r="D8" i="38"/>
  <c r="X7" i="38"/>
  <c r="P7" i="38"/>
  <c r="H7" i="38"/>
  <c r="AB6" i="38"/>
  <c r="T6" i="38"/>
  <c r="L6" i="38"/>
  <c r="D6" i="38"/>
  <c r="X5" i="38"/>
  <c r="P5" i="38"/>
  <c r="H5" i="38"/>
  <c r="D11" i="38"/>
  <c r="P10" i="38"/>
  <c r="AB5" i="38"/>
  <c r="W11" i="38"/>
  <c r="O11" i="38"/>
  <c r="G11" i="38"/>
  <c r="AA10" i="38"/>
  <c r="S10" i="38"/>
  <c r="K10" i="38"/>
  <c r="C10" i="38"/>
  <c r="W9" i="38"/>
  <c r="O9" i="38"/>
  <c r="G9" i="38"/>
  <c r="AA8" i="38"/>
  <c r="S8" i="38"/>
  <c r="K8" i="38"/>
  <c r="C8" i="38"/>
  <c r="W7" i="38"/>
  <c r="O7" i="38"/>
  <c r="G7" i="38"/>
  <c r="AA6" i="38"/>
  <c r="S6" i="38"/>
  <c r="K6" i="38"/>
  <c r="C6" i="38"/>
  <c r="W5" i="38"/>
  <c r="O5" i="38"/>
  <c r="G5" i="38"/>
  <c r="X10" i="38"/>
  <c r="AB9" i="38"/>
  <c r="D9" i="38"/>
  <c r="P8" i="38"/>
  <c r="AB7" i="38"/>
  <c r="P6" i="38"/>
  <c r="D5" i="38"/>
  <c r="V11" i="38"/>
  <c r="N11" i="38"/>
  <c r="F11" i="38"/>
  <c r="Z10" i="38"/>
  <c r="R10" i="38"/>
  <c r="J10" i="38"/>
  <c r="V9" i="38"/>
  <c r="N9" i="38"/>
  <c r="F9" i="38"/>
  <c r="Z8" i="38"/>
  <c r="R8" i="38"/>
  <c r="J8" i="38"/>
  <c r="V7" i="38"/>
  <c r="N7" i="38"/>
  <c r="F7" i="38"/>
  <c r="Z6" i="38"/>
  <c r="R6" i="38"/>
  <c r="J6" i="38"/>
  <c r="V5" i="38"/>
  <c r="N5" i="38"/>
  <c r="F5" i="38"/>
  <c r="T11" i="38"/>
  <c r="H10" i="38"/>
  <c r="L9" i="38"/>
  <c r="H8" i="38"/>
  <c r="U11" i="38"/>
  <c r="M11" i="38"/>
  <c r="E11" i="38"/>
  <c r="Y10" i="38"/>
  <c r="Q10" i="38"/>
  <c r="I10" i="38"/>
  <c r="U9" i="38"/>
  <c r="M9" i="38"/>
  <c r="E9" i="38"/>
  <c r="Y8" i="38"/>
  <c r="Q8" i="38"/>
  <c r="I8" i="38"/>
  <c r="U7" i="38"/>
  <c r="M7" i="38"/>
  <c r="E7" i="38"/>
  <c r="Y6" i="38"/>
  <c r="Q6" i="38"/>
  <c r="I6" i="38"/>
  <c r="U5" i="38"/>
  <c r="M5" i="38"/>
  <c r="E5" i="38"/>
  <c r="T9" i="38"/>
  <c r="N13" i="12"/>
  <c r="O13" i="12"/>
  <c r="M13" i="12"/>
  <c r="E13" i="12"/>
  <c r="L13" i="12"/>
  <c r="F13" i="12"/>
  <c r="G13" i="12"/>
  <c r="P13" i="12"/>
  <c r="D13" i="12"/>
  <c r="AA13" i="12"/>
  <c r="J13" i="12"/>
  <c r="C13" i="12"/>
  <c r="I13" i="12"/>
  <c r="Q13" i="12"/>
  <c r="R13" i="12"/>
  <c r="Y13" i="12"/>
  <c r="Z13" i="12"/>
  <c r="T13" i="12"/>
  <c r="AB13" i="12"/>
  <c r="P14" i="15" l="1"/>
  <c r="Y14" i="15"/>
  <c r="K14" i="15"/>
  <c r="F14" i="15"/>
  <c r="N14" i="15"/>
  <c r="U14" i="15"/>
  <c r="Z14" i="15"/>
  <c r="V14" i="15"/>
  <c r="G14" i="15"/>
  <c r="O14" i="15"/>
  <c r="I14" i="15"/>
  <c r="W14" i="15"/>
  <c r="Q14" i="15"/>
  <c r="E14" i="15"/>
  <c r="J14" i="15"/>
  <c r="M14" i="15"/>
  <c r="H14" i="15"/>
  <c r="R14" i="15"/>
  <c r="V11" i="42"/>
  <c r="H11" i="42"/>
  <c r="F11" i="42"/>
  <c r="O11" i="42"/>
  <c r="W11" i="42"/>
  <c r="K11" i="42"/>
  <c r="D11" i="42"/>
  <c r="S11" i="42"/>
  <c r="L11" i="42"/>
  <c r="P23" i="42"/>
  <c r="AA11" i="42"/>
  <c r="T11" i="42"/>
  <c r="C23" i="42"/>
  <c r="I11" i="42"/>
  <c r="J11" i="42"/>
  <c r="N11" i="42"/>
  <c r="AB11" i="42"/>
  <c r="Q11" i="42"/>
  <c r="M11" i="42"/>
  <c r="R11" i="42"/>
  <c r="X11" i="42"/>
  <c r="Y11" i="42"/>
  <c r="Z11" i="42"/>
  <c r="U11" i="42"/>
  <c r="V23" i="42"/>
  <c r="S23" i="42"/>
  <c r="C11" i="42"/>
  <c r="E11" i="42"/>
  <c r="X23" i="42"/>
  <c r="AA23" i="42"/>
  <c r="Q23" i="42"/>
  <c r="Z23" i="42"/>
  <c r="I23" i="42"/>
  <c r="O23" i="42"/>
  <c r="H23" i="42"/>
  <c r="K23" i="42"/>
  <c r="R23" i="42"/>
  <c r="N23" i="42"/>
  <c r="U23" i="42"/>
  <c r="AB23" i="42"/>
  <c r="J23" i="42"/>
  <c r="W23" i="42"/>
  <c r="F23" i="42"/>
  <c r="M23" i="42"/>
  <c r="T23" i="42"/>
  <c r="E23" i="42"/>
  <c r="L23" i="42"/>
  <c r="D23" i="42"/>
  <c r="G23" i="42"/>
  <c r="Y23" i="42"/>
  <c r="AQ17" i="53"/>
  <c r="AP14" i="53"/>
  <c r="AQ14" i="53"/>
  <c r="AP17" i="53"/>
  <c r="A432" i="3" l="1"/>
  <c r="A444" i="3" s="1"/>
  <c r="A443" i="3"/>
  <c r="A507" i="3"/>
  <c r="A475" i="3"/>
  <c r="A483" i="3" s="1"/>
  <c r="F476" i="3"/>
  <c r="A476" i="3"/>
  <c r="A484" i="3" s="1"/>
  <c r="A457" i="3"/>
  <c r="A467" i="3" s="1"/>
  <c r="A434" i="3"/>
  <c r="A446" i="3" s="1"/>
  <c r="A433" i="3"/>
  <c r="A418" i="3"/>
  <c r="A424" i="3" s="1"/>
  <c r="Z404" i="3"/>
  <c r="A404" i="3"/>
  <c r="A388" i="3"/>
  <c r="A396" i="3" s="1"/>
  <c r="K370" i="3"/>
  <c r="AO353" i="3"/>
  <c r="AO339" i="3"/>
  <c r="BG356" i="3" s="1"/>
  <c r="K339" i="3"/>
  <c r="K341" i="3"/>
  <c r="BF353" i="3"/>
  <c r="BE353" i="3"/>
  <c r="BD353" i="3"/>
  <c r="BC353" i="3"/>
  <c r="BB353" i="3"/>
  <c r="AV353" i="3"/>
  <c r="AU353" i="3"/>
  <c r="AR353" i="3"/>
  <c r="AQ353" i="3"/>
  <c r="AP353" i="3"/>
  <c r="AN353" i="3"/>
  <c r="AM353" i="3"/>
  <c r="AL353" i="3"/>
  <c r="AK353" i="3"/>
  <c r="AJ353" i="3"/>
  <c r="AI353" i="3"/>
  <c r="AH353" i="3"/>
  <c r="AG353" i="3"/>
  <c r="A353" i="3"/>
  <c r="AV339" i="3"/>
  <c r="BN356" i="3" s="1"/>
  <c r="AU339" i="3"/>
  <c r="BM356" i="3" s="1"/>
  <c r="AR339" i="3"/>
  <c r="BJ356" i="3" s="1"/>
  <c r="AQ339" i="3"/>
  <c r="BI356" i="3" s="1"/>
  <c r="A329" i="3"/>
  <c r="A312" i="3"/>
  <c r="AO184" i="3"/>
  <c r="AO194" i="3"/>
  <c r="AO196" i="3"/>
  <c r="BF194" i="3"/>
  <c r="BF196" i="3"/>
  <c r="BF184" i="3"/>
  <c r="BE194" i="3"/>
  <c r="BE196" i="3"/>
  <c r="BE184" i="3"/>
  <c r="BD194" i="3"/>
  <c r="BD196" i="3"/>
  <c r="BD184" i="3"/>
  <c r="BC194" i="3"/>
  <c r="BC196" i="3"/>
  <c r="BC184" i="3"/>
  <c r="BB194" i="3"/>
  <c r="BB196" i="3"/>
  <c r="BB184" i="3"/>
  <c r="AO201" i="3"/>
  <c r="AO209" i="3"/>
  <c r="AO210" i="3"/>
  <c r="AO215" i="3"/>
  <c r="AO223" i="3"/>
  <c r="AO224" i="3"/>
  <c r="AV196" i="3"/>
  <c r="AR196" i="3"/>
  <c r="AQ196" i="3"/>
  <c r="AN196" i="3"/>
  <c r="AM196" i="3"/>
  <c r="AK196" i="3"/>
  <c r="AI196" i="3"/>
  <c r="AH196" i="3"/>
  <c r="AU194" i="3"/>
  <c r="AJ194" i="3"/>
  <c r="AN184" i="3"/>
  <c r="BE210" i="3"/>
  <c r="BD210" i="3"/>
  <c r="BC210" i="3"/>
  <c r="BB210" i="3"/>
  <c r="AU210" i="3"/>
  <c r="AR210" i="3"/>
  <c r="AQ210" i="3"/>
  <c r="AP210" i="3"/>
  <c r="AN210" i="3"/>
  <c r="AM210" i="3"/>
  <c r="AL210" i="3"/>
  <c r="AK210" i="3"/>
  <c r="AI210" i="3"/>
  <c r="AH210" i="3"/>
  <c r="AG210" i="3"/>
  <c r="BB201" i="3"/>
  <c r="AU201" i="3"/>
  <c r="AM201" i="3"/>
  <c r="AJ201" i="3"/>
  <c r="BC223" i="3"/>
  <c r="AQ223" i="3"/>
  <c r="AP223" i="3"/>
  <c r="AH223" i="3"/>
  <c r="AG223" i="3"/>
  <c r="BC215" i="3"/>
  <c r="AN19" i="30"/>
  <c r="AP215" i="3"/>
  <c r="AH215" i="3"/>
  <c r="AG215" i="3"/>
  <c r="AZ224" i="3"/>
  <c r="AL224" i="3"/>
  <c r="K246" i="3"/>
  <c r="AO246" i="3"/>
  <c r="AO260" i="3"/>
  <c r="AO262" i="3"/>
  <c r="BF262" i="3"/>
  <c r="BE262" i="3"/>
  <c r="BD262" i="3"/>
  <c r="BC262" i="3"/>
  <c r="BB262" i="3"/>
  <c r="AV262" i="3"/>
  <c r="AU262" i="3"/>
  <c r="AR262" i="3"/>
  <c r="AQ262" i="3"/>
  <c r="AP262" i="3"/>
  <c r="AN262" i="3"/>
  <c r="AM262" i="3"/>
  <c r="AL262" i="3"/>
  <c r="AK262" i="3"/>
  <c r="AJ262" i="3"/>
  <c r="AI262" i="3"/>
  <c r="AH262" i="3"/>
  <c r="AG262" i="3"/>
  <c r="A251" i="3"/>
  <c r="A264" i="3" s="1"/>
  <c r="A261" i="3"/>
  <c r="A250" i="3"/>
  <c r="A262" i="3" s="1"/>
  <c r="A241" i="3"/>
  <c r="K201" i="3"/>
  <c r="BF210" i="3"/>
  <c r="AV210" i="3"/>
  <c r="AJ210" i="3"/>
  <c r="AU196" i="3"/>
  <c r="AP196" i="3"/>
  <c r="AL196" i="3"/>
  <c r="AJ196" i="3"/>
  <c r="AG196" i="3"/>
  <c r="A188" i="3"/>
  <c r="A196" i="3" s="1"/>
  <c r="AB188" i="3"/>
  <c r="AA188" i="3"/>
  <c r="Z188" i="3"/>
  <c r="Y188" i="3"/>
  <c r="X188" i="3"/>
  <c r="N188" i="3"/>
  <c r="M188" i="3"/>
  <c r="L188" i="3"/>
  <c r="K188" i="3"/>
  <c r="J188" i="3"/>
  <c r="I188" i="3"/>
  <c r="H188" i="3"/>
  <c r="G188" i="3"/>
  <c r="F188" i="3"/>
  <c r="E188" i="3"/>
  <c r="D188" i="3"/>
  <c r="BF178" i="3"/>
  <c r="BF179" i="3"/>
  <c r="BE178" i="3"/>
  <c r="BE179" i="3"/>
  <c r="BD178" i="3"/>
  <c r="BD179" i="3"/>
  <c r="BC178" i="3"/>
  <c r="BC179" i="3"/>
  <c r="BB178" i="3"/>
  <c r="BB179" i="3"/>
  <c r="AV178" i="3"/>
  <c r="AV179" i="3"/>
  <c r="AU178" i="3"/>
  <c r="AU179" i="3"/>
  <c r="AR178" i="3"/>
  <c r="AR179" i="3"/>
  <c r="AQ178" i="3"/>
  <c r="AQ179" i="3"/>
  <c r="AP178" i="3"/>
  <c r="AP179" i="3"/>
  <c r="AO178" i="3"/>
  <c r="AO179" i="3"/>
  <c r="AN178" i="3"/>
  <c r="AN179" i="3"/>
  <c r="AM178" i="3"/>
  <c r="AM179" i="3"/>
  <c r="AL178" i="3"/>
  <c r="AL179" i="3"/>
  <c r="AK178" i="3"/>
  <c r="AK179" i="3"/>
  <c r="AJ178" i="3"/>
  <c r="AJ179" i="3"/>
  <c r="AI178" i="3"/>
  <c r="AI179" i="3"/>
  <c r="AH178" i="3"/>
  <c r="AH179" i="3"/>
  <c r="AG178" i="3"/>
  <c r="AG179" i="3"/>
  <c r="K139" i="3"/>
  <c r="A173" i="3"/>
  <c r="A179" i="3" s="1"/>
  <c r="A148" i="3"/>
  <c r="BF136" i="3"/>
  <c r="BF146" i="3"/>
  <c r="BE136" i="3"/>
  <c r="BE146" i="3"/>
  <c r="BD136" i="3"/>
  <c r="BD146" i="3"/>
  <c r="BC136" i="3"/>
  <c r="BC146" i="3"/>
  <c r="BB136" i="3"/>
  <c r="BB146" i="3"/>
  <c r="AV136" i="3"/>
  <c r="AV146" i="3"/>
  <c r="AU136" i="3"/>
  <c r="AU146" i="3"/>
  <c r="AR136" i="3"/>
  <c r="AR146" i="3"/>
  <c r="AQ146" i="3"/>
  <c r="AP136" i="3"/>
  <c r="AP146" i="3"/>
  <c r="AO136" i="3"/>
  <c r="AO146" i="3"/>
  <c r="AN136" i="3"/>
  <c r="AN146" i="3"/>
  <c r="AM136" i="3"/>
  <c r="AM146" i="3"/>
  <c r="AL136" i="3"/>
  <c r="AL146" i="3"/>
  <c r="AK136" i="3"/>
  <c r="AK146" i="3"/>
  <c r="AJ136" i="3"/>
  <c r="AJ146" i="3"/>
  <c r="AI136" i="3"/>
  <c r="AI146" i="3"/>
  <c r="AH136" i="3"/>
  <c r="AH146" i="3"/>
  <c r="AG136" i="3"/>
  <c r="AG146" i="3"/>
  <c r="AO107" i="3"/>
  <c r="AO124" i="3"/>
  <c r="AO127" i="3"/>
  <c r="K107" i="3"/>
  <c r="K112" i="3"/>
  <c r="BF127" i="3"/>
  <c r="BE127" i="3"/>
  <c r="BD127" i="3"/>
  <c r="BC127" i="3"/>
  <c r="BB127" i="3"/>
  <c r="AV127" i="3"/>
  <c r="AU127" i="3"/>
  <c r="AR127" i="3"/>
  <c r="AQ127" i="3"/>
  <c r="AP127" i="3"/>
  <c r="AN127" i="3"/>
  <c r="AM127" i="3"/>
  <c r="AL127" i="3"/>
  <c r="AK127" i="3"/>
  <c r="AJ127" i="3"/>
  <c r="AI127" i="3"/>
  <c r="AH127" i="3"/>
  <c r="AG127" i="3"/>
  <c r="A125" i="3"/>
  <c r="AR90" i="3"/>
  <c r="AP90" i="3"/>
  <c r="AO90" i="3"/>
  <c r="AR101" i="3"/>
  <c r="AQ101" i="3"/>
  <c r="AP101" i="3"/>
  <c r="AO101" i="3"/>
  <c r="A76" i="3"/>
  <c r="A84" i="3" s="1"/>
  <c r="AB76" i="3"/>
  <c r="AA76" i="3"/>
  <c r="Z76" i="3"/>
  <c r="Y76" i="3"/>
  <c r="X76" i="3"/>
  <c r="N76" i="3"/>
  <c r="M76" i="3"/>
  <c r="L76" i="3"/>
  <c r="K76" i="3"/>
  <c r="J76" i="3"/>
  <c r="I76" i="3"/>
  <c r="H76" i="3"/>
  <c r="G76" i="3"/>
  <c r="F76" i="3"/>
  <c r="E76" i="3"/>
  <c r="D76" i="3"/>
  <c r="BF513" i="3"/>
  <c r="BE513" i="3"/>
  <c r="BD513" i="3"/>
  <c r="BC513" i="3"/>
  <c r="BB513" i="3"/>
  <c r="AV513" i="3"/>
  <c r="AU513" i="3"/>
  <c r="AR513" i="3"/>
  <c r="AQ513" i="3"/>
  <c r="AP513" i="3"/>
  <c r="AO513" i="3"/>
  <c r="AN513" i="3"/>
  <c r="AM513" i="3"/>
  <c r="AL513" i="3"/>
  <c r="AK513" i="3"/>
  <c r="AJ513" i="3"/>
  <c r="AI513" i="3"/>
  <c r="AH513" i="3"/>
  <c r="AG513" i="3"/>
  <c r="AU499" i="3"/>
  <c r="AN499" i="3"/>
  <c r="AK499" i="3"/>
  <c r="BE498" i="3"/>
  <c r="BD498" i="3"/>
  <c r="AR498" i="3"/>
  <c r="AQ498" i="3"/>
  <c r="AJ498" i="3"/>
  <c r="AI498" i="3"/>
  <c r="BD490" i="3"/>
  <c r="AQ490" i="3"/>
  <c r="BF446" i="3"/>
  <c r="BE446" i="3"/>
  <c r="BD446" i="3"/>
  <c r="BC446" i="3"/>
  <c r="BB446" i="3"/>
  <c r="AV446" i="3"/>
  <c r="AU446" i="3"/>
  <c r="AR446" i="3"/>
  <c r="AQ446" i="3"/>
  <c r="AP446" i="3"/>
  <c r="AO446" i="3"/>
  <c r="AN446" i="3"/>
  <c r="AM446" i="3"/>
  <c r="AL446" i="3"/>
  <c r="AK446" i="3"/>
  <c r="AJ446" i="3"/>
  <c r="AI446" i="3"/>
  <c r="AH446" i="3"/>
  <c r="AG446" i="3"/>
  <c r="AB434" i="3"/>
  <c r="AA434" i="3"/>
  <c r="Z434" i="3"/>
  <c r="Y434" i="3"/>
  <c r="X434" i="3"/>
  <c r="R434" i="3"/>
  <c r="Q434" i="3"/>
  <c r="N434" i="3"/>
  <c r="M434" i="3"/>
  <c r="L434" i="3"/>
  <c r="K434" i="3"/>
  <c r="J434" i="3"/>
  <c r="I434" i="3"/>
  <c r="H434" i="3"/>
  <c r="G434" i="3"/>
  <c r="F434" i="3"/>
  <c r="E434" i="3"/>
  <c r="D434" i="3"/>
  <c r="B434" i="3"/>
  <c r="BF447" i="3"/>
  <c r="BE447" i="3"/>
  <c r="BD447" i="3"/>
  <c r="BC447" i="3"/>
  <c r="BB447" i="3"/>
  <c r="AV447" i="3"/>
  <c r="AU447" i="3"/>
  <c r="AR447" i="3"/>
  <c r="AQ447" i="3"/>
  <c r="AP447" i="3"/>
  <c r="AO447" i="3"/>
  <c r="AN447" i="3"/>
  <c r="AM447" i="3"/>
  <c r="AL447" i="3"/>
  <c r="AK447" i="3"/>
  <c r="AI447" i="3"/>
  <c r="AH447" i="3"/>
  <c r="AG447" i="3"/>
  <c r="BF445" i="3"/>
  <c r="BE445" i="3"/>
  <c r="BD445" i="3"/>
  <c r="BC445" i="3"/>
  <c r="BB445" i="3"/>
  <c r="AV445" i="3"/>
  <c r="AU445" i="3"/>
  <c r="AR445" i="3"/>
  <c r="AQ445" i="3"/>
  <c r="AP445" i="3"/>
  <c r="AO445" i="3"/>
  <c r="AN445" i="3"/>
  <c r="AM445" i="3"/>
  <c r="AL445" i="3"/>
  <c r="AK445" i="3"/>
  <c r="AJ445" i="3"/>
  <c r="AI445" i="3"/>
  <c r="AH445" i="3"/>
  <c r="AG445" i="3"/>
  <c r="BF444" i="3"/>
  <c r="BE444" i="3"/>
  <c r="BD444" i="3"/>
  <c r="BC444" i="3"/>
  <c r="BB444" i="3"/>
  <c r="AV444" i="3"/>
  <c r="AU444" i="3"/>
  <c r="AQ444" i="3"/>
  <c r="AP444" i="3"/>
  <c r="AO444" i="3"/>
  <c r="AM444" i="3"/>
  <c r="AL444" i="3"/>
  <c r="AK444" i="3"/>
  <c r="AI444" i="3"/>
  <c r="AH444" i="3"/>
  <c r="AG444" i="3"/>
  <c r="AN27" i="35"/>
  <c r="AF27" i="35"/>
  <c r="BF443" i="3"/>
  <c r="BE443" i="3"/>
  <c r="BD443" i="3"/>
  <c r="BC443" i="3"/>
  <c r="BB443" i="3"/>
  <c r="AV443" i="3"/>
  <c r="AU443" i="3"/>
  <c r="AR443" i="3"/>
  <c r="AQ443" i="3"/>
  <c r="AO443" i="3"/>
  <c r="AN443" i="3"/>
  <c r="AM443" i="3"/>
  <c r="AL443" i="3"/>
  <c r="AK443" i="3"/>
  <c r="AJ443" i="3"/>
  <c r="AI443" i="3"/>
  <c r="AG443" i="3"/>
  <c r="AV429" i="3"/>
  <c r="AR429" i="3"/>
  <c r="AQ429" i="3"/>
  <c r="AP429" i="3"/>
  <c r="AM429" i="3"/>
  <c r="AL429" i="3"/>
  <c r="BF424" i="3"/>
  <c r="BE424" i="3"/>
  <c r="BD424" i="3"/>
  <c r="BC424" i="3"/>
  <c r="BB424" i="3"/>
  <c r="AV424" i="3"/>
  <c r="AU424" i="3"/>
  <c r="AR424" i="3"/>
  <c r="AQ424" i="3"/>
  <c r="AP424" i="3"/>
  <c r="AO424" i="3"/>
  <c r="AN424" i="3"/>
  <c r="AM424" i="3"/>
  <c r="AL424" i="3"/>
  <c r="AK424" i="3"/>
  <c r="AJ424" i="3"/>
  <c r="AI424" i="3"/>
  <c r="AH424" i="3"/>
  <c r="AG424" i="3"/>
  <c r="AO423" i="3"/>
  <c r="AL423" i="3"/>
  <c r="BE415" i="3"/>
  <c r="AR415" i="3"/>
  <c r="AO415" i="3"/>
  <c r="AM415" i="3"/>
  <c r="AJ415" i="3"/>
  <c r="BF379" i="3"/>
  <c r="BE379" i="3"/>
  <c r="BD379" i="3"/>
  <c r="BC379" i="3"/>
  <c r="BB379" i="3"/>
  <c r="AV379" i="3"/>
  <c r="AU379" i="3"/>
  <c r="AR379" i="3"/>
  <c r="AQ379" i="3"/>
  <c r="AP379" i="3"/>
  <c r="AO379" i="3"/>
  <c r="AN379" i="3"/>
  <c r="AM379" i="3"/>
  <c r="AL379" i="3"/>
  <c r="AK379" i="3"/>
  <c r="AJ379" i="3"/>
  <c r="AI379" i="3"/>
  <c r="AH379" i="3"/>
  <c r="AG379" i="3"/>
  <c r="AY14" i="38"/>
  <c r="AR14" i="38"/>
  <c r="AJ14" i="38"/>
  <c r="AH14" i="38"/>
  <c r="BD377" i="3"/>
  <c r="BC377" i="3"/>
  <c r="AQ377" i="3"/>
  <c r="AP377" i="3"/>
  <c r="AO377" i="3"/>
  <c r="AH377" i="3"/>
  <c r="BF378" i="3"/>
  <c r="BE378" i="3"/>
  <c r="BD378" i="3"/>
  <c r="BC378" i="3"/>
  <c r="BB378" i="3"/>
  <c r="AV378" i="3"/>
  <c r="AU378" i="3"/>
  <c r="AR378" i="3"/>
  <c r="AQ378" i="3"/>
  <c r="AP378" i="3"/>
  <c r="AO378" i="3"/>
  <c r="AN378" i="3"/>
  <c r="AM378" i="3"/>
  <c r="AL378" i="3"/>
  <c r="AK378" i="3"/>
  <c r="AJ378" i="3"/>
  <c r="AI378" i="3"/>
  <c r="AH378" i="3"/>
  <c r="AG378" i="3"/>
  <c r="BF367" i="3"/>
  <c r="BB367" i="3"/>
  <c r="AU367" i="3"/>
  <c r="AO367" i="3"/>
  <c r="AM367" i="3"/>
  <c r="BF467" i="3"/>
  <c r="BE467" i="3"/>
  <c r="BD467" i="3"/>
  <c r="BC467" i="3"/>
  <c r="BB467" i="3"/>
  <c r="AV467" i="3"/>
  <c r="AU467" i="3"/>
  <c r="AR467" i="3"/>
  <c r="AQ467" i="3"/>
  <c r="AP467" i="3"/>
  <c r="AO467" i="3"/>
  <c r="AN467" i="3"/>
  <c r="AM467" i="3"/>
  <c r="AL467" i="3"/>
  <c r="AK467" i="3"/>
  <c r="AJ467" i="3"/>
  <c r="AI467" i="3"/>
  <c r="AH467" i="3"/>
  <c r="AG467" i="3"/>
  <c r="BF466" i="3"/>
  <c r="BE466" i="3"/>
  <c r="BD466" i="3"/>
  <c r="BC466" i="3"/>
  <c r="BB466" i="3"/>
  <c r="AV466" i="3"/>
  <c r="AU466" i="3"/>
  <c r="AR466" i="3"/>
  <c r="AQ466" i="3"/>
  <c r="AP466" i="3"/>
  <c r="AO466" i="3"/>
  <c r="AN466" i="3"/>
  <c r="AM466" i="3"/>
  <c r="AL466" i="3"/>
  <c r="AK466" i="3"/>
  <c r="AJ466" i="3"/>
  <c r="AI466" i="3"/>
  <c r="AH466" i="3"/>
  <c r="AG466" i="3"/>
  <c r="BF465" i="3"/>
  <c r="BE465" i="3"/>
  <c r="BD465" i="3"/>
  <c r="BC465" i="3"/>
  <c r="BB465" i="3"/>
  <c r="AV465" i="3"/>
  <c r="AU465" i="3"/>
  <c r="AR465" i="3"/>
  <c r="AQ465" i="3"/>
  <c r="AP465" i="3"/>
  <c r="AO465" i="3"/>
  <c r="AN465" i="3"/>
  <c r="AM465" i="3"/>
  <c r="AL465" i="3"/>
  <c r="AK465" i="3"/>
  <c r="AJ465" i="3"/>
  <c r="AI465" i="3"/>
  <c r="AH465" i="3"/>
  <c r="AG465" i="3"/>
  <c r="BE464" i="3"/>
  <c r="BD464" i="3"/>
  <c r="AQ464" i="3"/>
  <c r="AP464" i="3"/>
  <c r="AO464" i="3"/>
  <c r="AI464" i="3"/>
  <c r="AH464" i="3"/>
  <c r="BB452" i="3"/>
  <c r="AR452" i="3"/>
  <c r="AN452" i="3"/>
  <c r="AJ452" i="3"/>
  <c r="BF484" i="3"/>
  <c r="BE484" i="3"/>
  <c r="BD484" i="3"/>
  <c r="BC484" i="3"/>
  <c r="BB484" i="3"/>
  <c r="AV484" i="3"/>
  <c r="AU484" i="3"/>
  <c r="AR484" i="3"/>
  <c r="AQ484" i="3"/>
  <c r="AP484" i="3"/>
  <c r="AO484" i="3"/>
  <c r="AN484" i="3"/>
  <c r="AM484" i="3"/>
  <c r="AL484" i="3"/>
  <c r="AK484" i="3"/>
  <c r="AJ484" i="3"/>
  <c r="AI484" i="3"/>
  <c r="AH484" i="3"/>
  <c r="AG484" i="3"/>
  <c r="BF483" i="3"/>
  <c r="BE483" i="3"/>
  <c r="BD483" i="3"/>
  <c r="BC483" i="3"/>
  <c r="BB483" i="3"/>
  <c r="AV483" i="3"/>
  <c r="AU483" i="3"/>
  <c r="AR483" i="3"/>
  <c r="AQ483" i="3"/>
  <c r="AP483" i="3"/>
  <c r="AO483" i="3"/>
  <c r="AN483" i="3"/>
  <c r="AM483" i="3"/>
  <c r="AL483" i="3"/>
  <c r="AK483" i="3"/>
  <c r="AJ483" i="3"/>
  <c r="AI483" i="3"/>
  <c r="AH483" i="3"/>
  <c r="AG483" i="3"/>
  <c r="BF482" i="3"/>
  <c r="BE482" i="3"/>
  <c r="BD482" i="3"/>
  <c r="BC482" i="3"/>
  <c r="BB482" i="3"/>
  <c r="AV482" i="3"/>
  <c r="AU482" i="3"/>
  <c r="AR482" i="3"/>
  <c r="AQ482" i="3"/>
  <c r="AP482" i="3"/>
  <c r="AO482" i="3"/>
  <c r="AN482" i="3"/>
  <c r="AM482" i="3"/>
  <c r="AL482" i="3"/>
  <c r="AK482" i="3"/>
  <c r="AJ482" i="3"/>
  <c r="AI482" i="3"/>
  <c r="AH482" i="3"/>
  <c r="AG482" i="3"/>
  <c r="AG472" i="3"/>
  <c r="G474" i="3"/>
  <c r="AB457" i="3"/>
  <c r="AA457" i="3"/>
  <c r="Z457" i="3"/>
  <c r="Y457" i="3"/>
  <c r="X457" i="3"/>
  <c r="R457" i="3"/>
  <c r="Q457" i="3"/>
  <c r="N457" i="3"/>
  <c r="M457" i="3"/>
  <c r="L457" i="3"/>
  <c r="K457" i="3"/>
  <c r="J457" i="3"/>
  <c r="I457" i="3"/>
  <c r="H457" i="3"/>
  <c r="G457" i="3"/>
  <c r="F457" i="3"/>
  <c r="E457" i="3"/>
  <c r="D457" i="3"/>
  <c r="B457" i="3"/>
  <c r="AB454" i="3"/>
  <c r="AA454" i="3"/>
  <c r="Z454" i="3"/>
  <c r="Y454" i="3"/>
  <c r="X454" i="3"/>
  <c r="N454" i="3"/>
  <c r="M454" i="3"/>
  <c r="L454" i="3"/>
  <c r="K452" i="3"/>
  <c r="K454" i="3"/>
  <c r="J454" i="3"/>
  <c r="I454" i="3"/>
  <c r="H454" i="3"/>
  <c r="E454" i="3"/>
  <c r="D454" i="3"/>
  <c r="B454" i="3"/>
  <c r="K429" i="3"/>
  <c r="K431" i="3"/>
  <c r="AA432" i="3"/>
  <c r="Z432" i="3"/>
  <c r="Y432" i="3"/>
  <c r="X432" i="3"/>
  <c r="R432" i="3"/>
  <c r="Q432" i="3"/>
  <c r="N432" i="3"/>
  <c r="M432" i="3"/>
  <c r="L432" i="3"/>
  <c r="K432" i="3"/>
  <c r="J432" i="3"/>
  <c r="I432" i="3"/>
  <c r="H432" i="3"/>
  <c r="G432" i="3"/>
  <c r="F432" i="3"/>
  <c r="E432" i="3"/>
  <c r="D432" i="3"/>
  <c r="B432" i="3"/>
  <c r="Y417" i="3"/>
  <c r="R417" i="3"/>
  <c r="L417" i="3"/>
  <c r="H417" i="3"/>
  <c r="D417" i="3"/>
  <c r="BF410" i="3"/>
  <c r="BE410" i="3"/>
  <c r="BD410" i="3"/>
  <c r="BC410" i="3"/>
  <c r="BB410" i="3"/>
  <c r="AV410" i="3"/>
  <c r="AU410" i="3"/>
  <c r="AR410" i="3"/>
  <c r="AQ410" i="3"/>
  <c r="AP410" i="3"/>
  <c r="AO410" i="3"/>
  <c r="AN410" i="3"/>
  <c r="AM410" i="3"/>
  <c r="AL410" i="3"/>
  <c r="AK410" i="3"/>
  <c r="AJ410" i="3"/>
  <c r="AI410" i="3"/>
  <c r="AH410" i="3"/>
  <c r="AG410" i="3"/>
  <c r="AO401" i="3"/>
  <c r="AO409" i="3"/>
  <c r="J401" i="3"/>
  <c r="I401" i="3"/>
  <c r="H401" i="3"/>
  <c r="G401" i="3"/>
  <c r="F401" i="3"/>
  <c r="E403" i="3"/>
  <c r="B401" i="3"/>
  <c r="B403" i="3"/>
  <c r="BF384" i="3"/>
  <c r="AQ384" i="3"/>
  <c r="AI384" i="3"/>
  <c r="Z384" i="3"/>
  <c r="M384" i="3"/>
  <c r="I384" i="3"/>
  <c r="E384" i="3"/>
  <c r="AB367" i="3"/>
  <c r="AB369" i="3"/>
  <c r="AA367" i="3"/>
  <c r="AA369" i="3"/>
  <c r="Z367" i="3"/>
  <c r="Z369" i="3"/>
  <c r="Y367" i="3"/>
  <c r="Y369" i="3"/>
  <c r="X367" i="3"/>
  <c r="X369" i="3"/>
  <c r="R367" i="3"/>
  <c r="R369" i="3"/>
  <c r="Q367" i="3"/>
  <c r="Q369" i="3"/>
  <c r="N367" i="3"/>
  <c r="N369" i="3"/>
  <c r="M367" i="3"/>
  <c r="M369" i="3"/>
  <c r="L367" i="3"/>
  <c r="L369" i="3"/>
  <c r="J367" i="3"/>
  <c r="J369" i="3"/>
  <c r="I367" i="3"/>
  <c r="I369" i="3"/>
  <c r="H367" i="3"/>
  <c r="H369" i="3"/>
  <c r="G367" i="3"/>
  <c r="G369" i="3"/>
  <c r="F367" i="3"/>
  <c r="F369" i="3"/>
  <c r="E369" i="3"/>
  <c r="D367" i="3"/>
  <c r="D369" i="3"/>
  <c r="B367" i="3"/>
  <c r="B369" i="3"/>
  <c r="BB339" i="3"/>
  <c r="AN280" i="3"/>
  <c r="AM280" i="3"/>
  <c r="AL280" i="3"/>
  <c r="AK280" i="3"/>
  <c r="AB274" i="3"/>
  <c r="AB341" i="3"/>
  <c r="AA274" i="3"/>
  <c r="AA341" i="3"/>
  <c r="Z339" i="3"/>
  <c r="Z341" i="3"/>
  <c r="Y341" i="3"/>
  <c r="X341" i="3"/>
  <c r="R341" i="3"/>
  <c r="Q274" i="3"/>
  <c r="Q341" i="3"/>
  <c r="N274" i="3"/>
  <c r="N341" i="3"/>
  <c r="M339" i="3"/>
  <c r="M341" i="3"/>
  <c r="L341" i="3"/>
  <c r="J274" i="3"/>
  <c r="I274" i="3"/>
  <c r="I46" i="26"/>
  <c r="H274" i="3"/>
  <c r="G274" i="3"/>
  <c r="F274" i="3"/>
  <c r="D274" i="3"/>
  <c r="D341" i="3"/>
  <c r="AB229" i="3"/>
  <c r="AA229" i="3"/>
  <c r="Z229" i="3"/>
  <c r="Y229" i="3"/>
  <c r="X229" i="3"/>
  <c r="BB15" i="9"/>
  <c r="BA15" i="9"/>
  <c r="AY15" i="9"/>
  <c r="AN15" i="9"/>
  <c r="AM15" i="9"/>
  <c r="AG15" i="9"/>
  <c r="AF15" i="9"/>
  <c r="BF83" i="3"/>
  <c r="BE83" i="3"/>
  <c r="BD83" i="3"/>
  <c r="BC83" i="3"/>
  <c r="BB73" i="3"/>
  <c r="BB83" i="3"/>
  <c r="AR83" i="3"/>
  <c r="AP83" i="3"/>
  <c r="AO73" i="3"/>
  <c r="AO83" i="3"/>
  <c r="AN83" i="3"/>
  <c r="AM73" i="3"/>
  <c r="AL47" i="3"/>
  <c r="AL83" i="3"/>
  <c r="AK47" i="3"/>
  <c r="AK83" i="3"/>
  <c r="AJ83" i="3"/>
  <c r="AG83" i="3"/>
  <c r="AB75" i="3"/>
  <c r="AA41" i="3"/>
  <c r="AA75" i="3"/>
  <c r="Z41" i="3"/>
  <c r="Z75" i="3"/>
  <c r="Y41" i="3"/>
  <c r="Y75" i="3"/>
  <c r="X41" i="3"/>
  <c r="X75" i="3"/>
  <c r="N41" i="3"/>
  <c r="N75" i="3"/>
  <c r="M75" i="3"/>
  <c r="L41" i="3"/>
  <c r="L75" i="3"/>
  <c r="K75" i="3"/>
  <c r="J41" i="3"/>
  <c r="J75" i="3"/>
  <c r="I73" i="3"/>
  <c r="I75" i="3"/>
  <c r="H41" i="3"/>
  <c r="F73" i="3"/>
  <c r="F75" i="3"/>
  <c r="E41" i="3"/>
  <c r="E75" i="3"/>
  <c r="D75" i="3"/>
  <c r="M23" i="31"/>
  <c r="E23" i="31"/>
  <c r="D23" i="31"/>
  <c r="H218" i="3"/>
  <c r="AY33" i="12"/>
  <c r="AS33" i="12"/>
  <c r="AJ33" i="12"/>
  <c r="AI33" i="12"/>
  <c r="F40" i="3"/>
  <c r="G40" i="3" s="1"/>
  <c r="H40" i="3" s="1"/>
  <c r="I40" i="3" s="1"/>
  <c r="J40" i="3" s="1"/>
  <c r="K40" i="3" s="1"/>
  <c r="L40" i="3" s="1"/>
  <c r="M40" i="3" s="1"/>
  <c r="N40" i="3" s="1"/>
  <c r="O40" i="3" s="1"/>
  <c r="P40" i="3" s="1"/>
  <c r="Q40" i="3" s="1"/>
  <c r="R40" i="3" s="1"/>
  <c r="S40" i="3" s="1"/>
  <c r="T40" i="3" s="1"/>
  <c r="U40" i="3" s="1"/>
  <c r="V40" i="3" s="1"/>
  <c r="W40" i="3" s="1"/>
  <c r="X40" i="3" s="1"/>
  <c r="Y40" i="3" s="1"/>
  <c r="Z40" i="3" s="1"/>
  <c r="AA40" i="3" s="1"/>
  <c r="AB40" i="3" s="1"/>
  <c r="AH40" i="3"/>
  <c r="AI40" i="3" s="1"/>
  <c r="AJ40" i="3" s="1"/>
  <c r="AK40" i="3" s="1"/>
  <c r="AL40" i="3" s="1"/>
  <c r="AM40" i="3" s="1"/>
  <c r="AN40" i="3" s="1"/>
  <c r="AO40" i="3" s="1"/>
  <c r="AP40" i="3" s="1"/>
  <c r="AQ40" i="3" s="1"/>
  <c r="AR40" i="3" s="1"/>
  <c r="AS40" i="3" s="1"/>
  <c r="AT40" i="3" s="1"/>
  <c r="AU40" i="3" s="1"/>
  <c r="AV40" i="3" s="1"/>
  <c r="AW40" i="3" s="1"/>
  <c r="AX40" i="3" s="1"/>
  <c r="AY40" i="3" s="1"/>
  <c r="AZ40" i="3" s="1"/>
  <c r="BA40" i="3" s="1"/>
  <c r="BB40" i="3" s="1"/>
  <c r="BC40" i="3" s="1"/>
  <c r="BD40" i="3" s="1"/>
  <c r="BE40" i="3" s="1"/>
  <c r="BF40" i="3" s="1"/>
  <c r="F41" i="3"/>
  <c r="I41" i="3"/>
  <c r="AB41" i="3"/>
  <c r="K43" i="3"/>
  <c r="L42" i="3"/>
  <c r="L43" i="3"/>
  <c r="M42" i="3"/>
  <c r="M43" i="3"/>
  <c r="N43" i="3"/>
  <c r="R107" i="3"/>
  <c r="D42" i="3"/>
  <c r="E42" i="3"/>
  <c r="H42" i="3"/>
  <c r="I42" i="3"/>
  <c r="J90" i="3"/>
  <c r="X42" i="3"/>
  <c r="Z42" i="3"/>
  <c r="D43" i="3"/>
  <c r="E43" i="3"/>
  <c r="G43" i="3"/>
  <c r="H43" i="3"/>
  <c r="I43" i="3"/>
  <c r="J43" i="3"/>
  <c r="X43" i="3"/>
  <c r="Y43" i="3"/>
  <c r="Z43" i="3"/>
  <c r="AA107" i="3"/>
  <c r="AB43" i="3"/>
  <c r="A47" i="3"/>
  <c r="AM47" i="3"/>
  <c r="AN47" i="3"/>
  <c r="AO48" i="3"/>
  <c r="AO49" i="3"/>
  <c r="AP48" i="3"/>
  <c r="AQ49" i="3"/>
  <c r="AR49" i="3"/>
  <c r="AU49" i="3"/>
  <c r="AV107" i="3"/>
  <c r="A48" i="3"/>
  <c r="AG48" i="3"/>
  <c r="AH48" i="3"/>
  <c r="AJ48" i="3"/>
  <c r="AK48" i="3"/>
  <c r="AL90" i="3"/>
  <c r="AM48" i="3"/>
  <c r="BB48" i="3"/>
  <c r="BC48" i="3"/>
  <c r="BE48" i="3"/>
  <c r="BF48" i="3"/>
  <c r="A49" i="3"/>
  <c r="AG49" i="3"/>
  <c r="AI49" i="3"/>
  <c r="AJ49" i="3"/>
  <c r="AK107" i="3"/>
  <c r="AN49" i="3"/>
  <c r="BB49" i="3"/>
  <c r="BC49" i="3"/>
  <c r="BD49" i="3"/>
  <c r="BE49" i="3"/>
  <c r="E54" i="3"/>
  <c r="F54" i="3" s="1"/>
  <c r="G54" i="3" s="1"/>
  <c r="H54" i="3" s="1"/>
  <c r="I54" i="3" s="1"/>
  <c r="J54" i="3" s="1"/>
  <c r="K54" i="3" s="1"/>
  <c r="L54" i="3" s="1"/>
  <c r="M54" i="3" s="1"/>
  <c r="N54" i="3" s="1"/>
  <c r="O54" i="3" s="1"/>
  <c r="P54" i="3" s="1"/>
  <c r="Q54" i="3" s="1"/>
  <c r="R54" i="3" s="1"/>
  <c r="S54" i="3" s="1"/>
  <c r="T54" i="3" s="1"/>
  <c r="U54" i="3" s="1"/>
  <c r="V54" i="3" s="1"/>
  <c r="W54" i="3" s="1"/>
  <c r="X54" i="3" s="1"/>
  <c r="Y54" i="3" s="1"/>
  <c r="Z54" i="3" s="1"/>
  <c r="AA54" i="3" s="1"/>
  <c r="AB54" i="3" s="1"/>
  <c r="AH54" i="3"/>
  <c r="AI54" i="3" s="1"/>
  <c r="AJ54" i="3" s="1"/>
  <c r="AK54" i="3" s="1"/>
  <c r="AL54" i="3" s="1"/>
  <c r="AM54" i="3" s="1"/>
  <c r="AN54" i="3" s="1"/>
  <c r="AO54" i="3" s="1"/>
  <c r="AP54" i="3" s="1"/>
  <c r="AQ54" i="3" s="1"/>
  <c r="AR54" i="3" s="1"/>
  <c r="AS54" i="3" s="1"/>
  <c r="AT54" i="3" s="1"/>
  <c r="AU54" i="3" s="1"/>
  <c r="AV54" i="3" s="1"/>
  <c r="AW54" i="3" s="1"/>
  <c r="AX54" i="3" s="1"/>
  <c r="AY54" i="3" s="1"/>
  <c r="AZ54" i="3" s="1"/>
  <c r="BA54" i="3" s="1"/>
  <c r="BB54" i="3" s="1"/>
  <c r="BC54" i="3" s="1"/>
  <c r="BD54" i="3" s="1"/>
  <c r="BE54" i="3" s="1"/>
  <c r="BF54" i="3" s="1"/>
  <c r="D56" i="3"/>
  <c r="E56" i="3"/>
  <c r="F56" i="3"/>
  <c r="G56" i="3"/>
  <c r="H56" i="3"/>
  <c r="I56" i="3"/>
  <c r="J56" i="3"/>
  <c r="K56" i="3"/>
  <c r="L56" i="3"/>
  <c r="M56" i="3"/>
  <c r="N56" i="3"/>
  <c r="X56" i="3"/>
  <c r="Y56" i="3"/>
  <c r="Z56" i="3"/>
  <c r="AA56" i="3"/>
  <c r="AB56" i="3"/>
  <c r="D58" i="3"/>
  <c r="E58" i="3"/>
  <c r="F58" i="3"/>
  <c r="G58" i="3"/>
  <c r="H58" i="3"/>
  <c r="I58" i="3"/>
  <c r="J58" i="3"/>
  <c r="K58" i="3"/>
  <c r="L58" i="3"/>
  <c r="M58" i="3"/>
  <c r="N58" i="3"/>
  <c r="Q58" i="3"/>
  <c r="R58" i="3"/>
  <c r="X58" i="3"/>
  <c r="Y58" i="3"/>
  <c r="Z58" i="3"/>
  <c r="AA58" i="3"/>
  <c r="AB58" i="3"/>
  <c r="D59" i="3"/>
  <c r="E59" i="3"/>
  <c r="F59" i="3"/>
  <c r="G59" i="3"/>
  <c r="H59" i="3"/>
  <c r="I59" i="3"/>
  <c r="J59" i="3"/>
  <c r="K59" i="3"/>
  <c r="L59" i="3"/>
  <c r="M59" i="3"/>
  <c r="N59" i="3"/>
  <c r="Q59" i="3"/>
  <c r="R59" i="3"/>
  <c r="X59" i="3"/>
  <c r="Y59" i="3"/>
  <c r="Z59" i="3"/>
  <c r="AA59" i="3"/>
  <c r="AB59" i="3"/>
  <c r="A64" i="3"/>
  <c r="AG65" i="3"/>
  <c r="AH65" i="3"/>
  <c r="AI65" i="3"/>
  <c r="AJ65" i="3"/>
  <c r="AK65" i="3"/>
  <c r="AL65" i="3"/>
  <c r="AM65" i="3"/>
  <c r="AN65" i="3"/>
  <c r="AO65" i="3"/>
  <c r="AP65" i="3"/>
  <c r="AR65" i="3"/>
  <c r="AU65" i="3"/>
  <c r="AV65" i="3"/>
  <c r="BB65" i="3"/>
  <c r="BC65" i="3"/>
  <c r="BD65" i="3"/>
  <c r="BE65" i="3"/>
  <c r="BF65" i="3"/>
  <c r="A65" i="3"/>
  <c r="A66" i="3"/>
  <c r="A67" i="3"/>
  <c r="AG67" i="3"/>
  <c r="AH67" i="3"/>
  <c r="AI67" i="3"/>
  <c r="AJ67" i="3"/>
  <c r="AK67" i="3"/>
  <c r="AL67" i="3"/>
  <c r="AM67" i="3"/>
  <c r="AN67" i="3"/>
  <c r="AO67" i="3"/>
  <c r="AP67" i="3"/>
  <c r="AQ67" i="3"/>
  <c r="AR67" i="3"/>
  <c r="AU67" i="3"/>
  <c r="AV67" i="3"/>
  <c r="BB67" i="3"/>
  <c r="BC67" i="3"/>
  <c r="BD67" i="3"/>
  <c r="BE67" i="3"/>
  <c r="BF67" i="3"/>
  <c r="A68" i="3"/>
  <c r="AG68" i="3"/>
  <c r="AH68" i="3"/>
  <c r="AI68" i="3"/>
  <c r="AJ68" i="3"/>
  <c r="AK68" i="3"/>
  <c r="AL68" i="3"/>
  <c r="AM68" i="3"/>
  <c r="AN68" i="3"/>
  <c r="AO68" i="3"/>
  <c r="AP68" i="3"/>
  <c r="AQ68" i="3"/>
  <c r="AR68" i="3"/>
  <c r="AU68" i="3"/>
  <c r="AV68" i="3"/>
  <c r="BB68" i="3"/>
  <c r="BC68" i="3"/>
  <c r="BD68" i="3"/>
  <c r="BE68" i="3"/>
  <c r="BF68" i="3"/>
  <c r="A69" i="3"/>
  <c r="M73" i="3"/>
  <c r="X73" i="3"/>
  <c r="Z73" i="3"/>
  <c r="AB73" i="3"/>
  <c r="AN73" i="3"/>
  <c r="BF73" i="3"/>
  <c r="E74" i="3"/>
  <c r="F74" i="3" s="1"/>
  <c r="G74" i="3" s="1"/>
  <c r="H74" i="3" s="1"/>
  <c r="I74" i="3" s="1"/>
  <c r="J74" i="3" s="1"/>
  <c r="K74" i="3" s="1"/>
  <c r="L74" i="3" s="1"/>
  <c r="M74" i="3" s="1"/>
  <c r="N74" i="3" s="1"/>
  <c r="O74" i="3" s="1"/>
  <c r="P74" i="3" s="1"/>
  <c r="Q74" i="3" s="1"/>
  <c r="R74" i="3" s="1"/>
  <c r="S74" i="3" s="1"/>
  <c r="T74" i="3" s="1"/>
  <c r="U74" i="3" s="1"/>
  <c r="V74" i="3" s="1"/>
  <c r="W74" i="3" s="1"/>
  <c r="X74" i="3" s="1"/>
  <c r="Y74" i="3" s="1"/>
  <c r="Z74" i="3" s="1"/>
  <c r="AA74" i="3" s="1"/>
  <c r="AB74" i="3" s="1"/>
  <c r="AH74" i="3"/>
  <c r="AI74" i="3" s="1"/>
  <c r="AJ74" i="3" s="1"/>
  <c r="AK74" i="3" s="1"/>
  <c r="AL74" i="3" s="1"/>
  <c r="AM74" i="3" s="1"/>
  <c r="AN74" i="3" s="1"/>
  <c r="AO74" i="3" s="1"/>
  <c r="AP74" i="3" s="1"/>
  <c r="AQ74" i="3" s="1"/>
  <c r="AR74" i="3" s="1"/>
  <c r="AS74" i="3" s="1"/>
  <c r="AT74" i="3" s="1"/>
  <c r="AU74" i="3" s="1"/>
  <c r="AV74" i="3" s="1"/>
  <c r="AW74" i="3" s="1"/>
  <c r="AX74" i="3" s="1"/>
  <c r="AY74" i="3" s="1"/>
  <c r="AZ74" i="3" s="1"/>
  <c r="BA74" i="3" s="1"/>
  <c r="BB74" i="3" s="1"/>
  <c r="BC74" i="3" s="1"/>
  <c r="BD74" i="3" s="1"/>
  <c r="BE74" i="3" s="1"/>
  <c r="BF74" i="3" s="1"/>
  <c r="G75" i="3"/>
  <c r="H75" i="3"/>
  <c r="A83" i="3"/>
  <c r="AH83" i="3"/>
  <c r="AI83" i="3"/>
  <c r="AM83" i="3"/>
  <c r="AQ83" i="3"/>
  <c r="A85" i="3"/>
  <c r="A86" i="3"/>
  <c r="H90" i="3"/>
  <c r="I90" i="3"/>
  <c r="AJ90" i="3"/>
  <c r="E91" i="3"/>
  <c r="F91" i="3" s="1"/>
  <c r="G91" i="3" s="1"/>
  <c r="H91" i="3" s="1"/>
  <c r="I91" i="3" s="1"/>
  <c r="J91" i="3" s="1"/>
  <c r="K91" i="3" s="1"/>
  <c r="L91" i="3" s="1"/>
  <c r="M91" i="3" s="1"/>
  <c r="N91" i="3" s="1"/>
  <c r="O91" i="3" s="1"/>
  <c r="P91" i="3" s="1"/>
  <c r="Q91" i="3" s="1"/>
  <c r="R91" i="3" s="1"/>
  <c r="S91" i="3" s="1"/>
  <c r="T91" i="3" s="1"/>
  <c r="U91" i="3" s="1"/>
  <c r="V91" i="3" s="1"/>
  <c r="W91" i="3" s="1"/>
  <c r="X91" i="3" s="1"/>
  <c r="Y91" i="3" s="1"/>
  <c r="Z91" i="3" s="1"/>
  <c r="AA91" i="3" s="1"/>
  <c r="AB91" i="3" s="1"/>
  <c r="AH91" i="3"/>
  <c r="AI91" i="3" s="1"/>
  <c r="AJ91" i="3" s="1"/>
  <c r="AK91" i="3" s="1"/>
  <c r="AL91" i="3" s="1"/>
  <c r="AM91" i="3" s="1"/>
  <c r="AN91" i="3" s="1"/>
  <c r="AO91" i="3" s="1"/>
  <c r="AP91" i="3" s="1"/>
  <c r="AQ91" i="3" s="1"/>
  <c r="AR91" i="3" s="1"/>
  <c r="AS91" i="3" s="1"/>
  <c r="AT91" i="3" s="1"/>
  <c r="AU91" i="3" s="1"/>
  <c r="AV91" i="3" s="1"/>
  <c r="AW91" i="3" s="1"/>
  <c r="AX91" i="3" s="1"/>
  <c r="AY91" i="3" s="1"/>
  <c r="AZ91" i="3" s="1"/>
  <c r="BA91" i="3" s="1"/>
  <c r="BB91" i="3" s="1"/>
  <c r="BC91" i="3" s="1"/>
  <c r="BD91" i="3" s="1"/>
  <c r="BE91" i="3" s="1"/>
  <c r="BF91" i="3" s="1"/>
  <c r="D92" i="3"/>
  <c r="E92" i="3"/>
  <c r="F92" i="3"/>
  <c r="G92" i="3"/>
  <c r="H92" i="3"/>
  <c r="I92" i="3"/>
  <c r="J92" i="3"/>
  <c r="K92" i="3"/>
  <c r="L92" i="3"/>
  <c r="M92" i="3"/>
  <c r="N92" i="3"/>
  <c r="X92" i="3"/>
  <c r="Y92" i="3"/>
  <c r="Z92" i="3"/>
  <c r="AA92" i="3"/>
  <c r="AB92" i="3"/>
  <c r="K93" i="3"/>
  <c r="L93" i="3"/>
  <c r="M93" i="3"/>
  <c r="N93" i="3"/>
  <c r="A93" i="3"/>
  <c r="A101" i="3" s="1"/>
  <c r="D93" i="3"/>
  <c r="E93" i="3"/>
  <c r="F93" i="3"/>
  <c r="G93" i="3"/>
  <c r="H93" i="3"/>
  <c r="I93" i="3"/>
  <c r="J93" i="3"/>
  <c r="X93" i="3"/>
  <c r="Y93" i="3"/>
  <c r="Z93" i="3"/>
  <c r="AA93" i="3"/>
  <c r="AB93" i="3"/>
  <c r="A100" i="3"/>
  <c r="AG100" i="3"/>
  <c r="AH100" i="3"/>
  <c r="AI100" i="3"/>
  <c r="AJ100" i="3"/>
  <c r="AK100" i="3"/>
  <c r="AL100" i="3"/>
  <c r="AM100" i="3"/>
  <c r="AN100" i="3"/>
  <c r="AO100" i="3"/>
  <c r="AP100" i="3"/>
  <c r="AQ100" i="3"/>
  <c r="AR100" i="3"/>
  <c r="BB100" i="3"/>
  <c r="BC100" i="3"/>
  <c r="BD100" i="3"/>
  <c r="BE100" i="3"/>
  <c r="BF100" i="3"/>
  <c r="AG101" i="3"/>
  <c r="AH101" i="3"/>
  <c r="AI101" i="3"/>
  <c r="AJ101" i="3"/>
  <c r="AK101" i="3"/>
  <c r="AL101" i="3"/>
  <c r="AM101" i="3"/>
  <c r="AN101" i="3"/>
  <c r="BB101" i="3"/>
  <c r="BC101" i="3"/>
  <c r="BD101" i="3"/>
  <c r="BE101" i="3"/>
  <c r="BF101" i="3"/>
  <c r="A102" i="3"/>
  <c r="A103" i="3"/>
  <c r="I107" i="3"/>
  <c r="J107" i="3"/>
  <c r="L107" i="3"/>
  <c r="Z107" i="3"/>
  <c r="AU107" i="3"/>
  <c r="BB107" i="3"/>
  <c r="BC107" i="3"/>
  <c r="E108" i="3"/>
  <c r="F108" i="3" s="1"/>
  <c r="G108" i="3" s="1"/>
  <c r="H108" i="3" s="1"/>
  <c r="I108" i="3" s="1"/>
  <c r="J108" i="3" s="1"/>
  <c r="K108" i="3" s="1"/>
  <c r="L108" i="3" s="1"/>
  <c r="M108" i="3" s="1"/>
  <c r="N108" i="3" s="1"/>
  <c r="O108" i="3" s="1"/>
  <c r="P108" i="3" s="1"/>
  <c r="Q108" i="3" s="1"/>
  <c r="R108" i="3" s="1"/>
  <c r="S108" i="3" s="1"/>
  <c r="T108" i="3" s="1"/>
  <c r="U108" i="3" s="1"/>
  <c r="V108" i="3" s="1"/>
  <c r="W108" i="3" s="1"/>
  <c r="X108" i="3" s="1"/>
  <c r="Y108" i="3" s="1"/>
  <c r="Z108" i="3" s="1"/>
  <c r="AA108" i="3" s="1"/>
  <c r="AB108" i="3" s="1"/>
  <c r="AH108" i="3"/>
  <c r="AI108" i="3" s="1"/>
  <c r="AJ108" i="3" s="1"/>
  <c r="AK108" i="3" s="1"/>
  <c r="AL108" i="3" s="1"/>
  <c r="AM108" i="3" s="1"/>
  <c r="AN108" i="3" s="1"/>
  <c r="AO108" i="3" s="1"/>
  <c r="AP108" i="3" s="1"/>
  <c r="AQ108" i="3" s="1"/>
  <c r="AR108" i="3" s="1"/>
  <c r="AS108" i="3" s="1"/>
  <c r="AT108" i="3" s="1"/>
  <c r="AU108" i="3" s="1"/>
  <c r="AV108" i="3" s="1"/>
  <c r="AW108" i="3" s="1"/>
  <c r="AX108" i="3" s="1"/>
  <c r="AY108" i="3" s="1"/>
  <c r="AZ108" i="3" s="1"/>
  <c r="BA108" i="3" s="1"/>
  <c r="BB108" i="3" s="1"/>
  <c r="BC108" i="3" s="1"/>
  <c r="BD108" i="3" s="1"/>
  <c r="BE108" i="3" s="1"/>
  <c r="BF108" i="3" s="1"/>
  <c r="D109" i="3"/>
  <c r="F109" i="3"/>
  <c r="G109" i="3"/>
  <c r="H109" i="3"/>
  <c r="I109" i="3"/>
  <c r="J109" i="3"/>
  <c r="K109" i="3"/>
  <c r="L109" i="3"/>
  <c r="M109" i="3"/>
  <c r="N109" i="3"/>
  <c r="Q109" i="3"/>
  <c r="X109" i="3"/>
  <c r="Y109" i="3"/>
  <c r="Z109" i="3"/>
  <c r="AA109" i="3"/>
  <c r="AB109" i="3"/>
  <c r="A112" i="3"/>
  <c r="A126" i="3" s="1"/>
  <c r="D112" i="3"/>
  <c r="E112" i="3"/>
  <c r="F112" i="3"/>
  <c r="G112" i="3"/>
  <c r="H112" i="3"/>
  <c r="I112" i="3"/>
  <c r="J112" i="3"/>
  <c r="L112" i="3"/>
  <c r="M112" i="3"/>
  <c r="N112" i="3"/>
  <c r="Q112" i="3"/>
  <c r="R112" i="3"/>
  <c r="X112" i="3"/>
  <c r="Y112" i="3"/>
  <c r="AA112" i="3"/>
  <c r="AB112" i="3"/>
  <c r="A124" i="3"/>
  <c r="AG124" i="3"/>
  <c r="AH124" i="3"/>
  <c r="AI124" i="3"/>
  <c r="AK124" i="3"/>
  <c r="AL124" i="3"/>
  <c r="AM124" i="3"/>
  <c r="AN124" i="3"/>
  <c r="AP124" i="3"/>
  <c r="AQ124" i="3"/>
  <c r="AU124" i="3"/>
  <c r="AV124" i="3"/>
  <c r="BB124" i="3"/>
  <c r="BC124" i="3"/>
  <c r="BD124" i="3"/>
  <c r="BE124" i="3"/>
  <c r="BF124" i="3"/>
  <c r="A131" i="3"/>
  <c r="A132" i="3"/>
  <c r="E137" i="3"/>
  <c r="F137" i="3" s="1"/>
  <c r="G137" i="3" s="1"/>
  <c r="H137" i="3" s="1"/>
  <c r="I137" i="3" s="1"/>
  <c r="J137" i="3" s="1"/>
  <c r="K137" i="3" s="1"/>
  <c r="L137" i="3" s="1"/>
  <c r="M137" i="3" s="1"/>
  <c r="N137" i="3" s="1"/>
  <c r="O137" i="3" s="1"/>
  <c r="P137" i="3" s="1"/>
  <c r="Q137" i="3" s="1"/>
  <c r="R137" i="3" s="1"/>
  <c r="S137" i="3" s="1"/>
  <c r="T137" i="3" s="1"/>
  <c r="U137" i="3" s="1"/>
  <c r="V137" i="3" s="1"/>
  <c r="W137" i="3" s="1"/>
  <c r="X137" i="3" s="1"/>
  <c r="Y137" i="3" s="1"/>
  <c r="Z137" i="3" s="1"/>
  <c r="AA137" i="3" s="1"/>
  <c r="AB137" i="3" s="1"/>
  <c r="AH137" i="3"/>
  <c r="AI137" i="3" s="1"/>
  <c r="AJ137" i="3" s="1"/>
  <c r="AK137" i="3" s="1"/>
  <c r="AL137" i="3" s="1"/>
  <c r="AM137" i="3" s="1"/>
  <c r="AN137" i="3" s="1"/>
  <c r="AO137" i="3" s="1"/>
  <c r="AP137" i="3" s="1"/>
  <c r="AQ137" i="3" s="1"/>
  <c r="AR137" i="3" s="1"/>
  <c r="AS137" i="3" s="1"/>
  <c r="AT137" i="3" s="1"/>
  <c r="AU137" i="3" s="1"/>
  <c r="AV137" i="3" s="1"/>
  <c r="AW137" i="3" s="1"/>
  <c r="AX137" i="3" s="1"/>
  <c r="AY137" i="3" s="1"/>
  <c r="AZ137" i="3" s="1"/>
  <c r="BA137" i="3" s="1"/>
  <c r="BB137" i="3" s="1"/>
  <c r="BC137" i="3" s="1"/>
  <c r="BD137" i="3" s="1"/>
  <c r="BE137" i="3" s="1"/>
  <c r="BF137" i="3" s="1"/>
  <c r="A146" i="3"/>
  <c r="A149" i="3"/>
  <c r="E171" i="3"/>
  <c r="F171" i="3" s="1"/>
  <c r="G171" i="3" s="1"/>
  <c r="H171" i="3" s="1"/>
  <c r="I171" i="3" s="1"/>
  <c r="J171" i="3" s="1"/>
  <c r="K171" i="3" s="1"/>
  <c r="L171" i="3" s="1"/>
  <c r="M171" i="3" s="1"/>
  <c r="N171" i="3" s="1"/>
  <c r="O171" i="3" s="1"/>
  <c r="P171" i="3" s="1"/>
  <c r="Q171" i="3" s="1"/>
  <c r="R171" i="3" s="1"/>
  <c r="S171" i="3" s="1"/>
  <c r="T171" i="3" s="1"/>
  <c r="U171" i="3" s="1"/>
  <c r="V171" i="3" s="1"/>
  <c r="W171" i="3" s="1"/>
  <c r="X171" i="3" s="1"/>
  <c r="Y171" i="3" s="1"/>
  <c r="Z171" i="3" s="1"/>
  <c r="AA171" i="3" s="1"/>
  <c r="AB171" i="3" s="1"/>
  <c r="AH171" i="3"/>
  <c r="AI171" i="3" s="1"/>
  <c r="AJ171" i="3" s="1"/>
  <c r="AK171" i="3" s="1"/>
  <c r="AL171" i="3" s="1"/>
  <c r="AM171" i="3" s="1"/>
  <c r="AN171" i="3" s="1"/>
  <c r="AO171" i="3" s="1"/>
  <c r="AP171" i="3" s="1"/>
  <c r="AQ171" i="3" s="1"/>
  <c r="AR171" i="3" s="1"/>
  <c r="AS171" i="3" s="1"/>
  <c r="AT171" i="3" s="1"/>
  <c r="AU171" i="3" s="1"/>
  <c r="AV171" i="3" s="1"/>
  <c r="AW171" i="3" s="1"/>
  <c r="AX171" i="3" s="1"/>
  <c r="AY171" i="3" s="1"/>
  <c r="AZ171" i="3" s="1"/>
  <c r="BA171" i="3" s="1"/>
  <c r="BB171" i="3" s="1"/>
  <c r="BC171" i="3" s="1"/>
  <c r="BD171" i="3" s="1"/>
  <c r="BE171" i="3" s="1"/>
  <c r="BF171" i="3" s="1"/>
  <c r="A178" i="3"/>
  <c r="A180" i="3"/>
  <c r="D184" i="3"/>
  <c r="E184" i="3"/>
  <c r="F184" i="3"/>
  <c r="G184" i="3"/>
  <c r="H184" i="3"/>
  <c r="I184" i="3"/>
  <c r="J184" i="3"/>
  <c r="K184" i="3"/>
  <c r="L184" i="3"/>
  <c r="M184" i="3"/>
  <c r="N184" i="3"/>
  <c r="X184" i="3"/>
  <c r="Y184" i="3"/>
  <c r="Z184" i="3"/>
  <c r="AA184" i="3"/>
  <c r="AB184" i="3"/>
  <c r="AG184" i="3"/>
  <c r="AH184" i="3"/>
  <c r="AJ184" i="3"/>
  <c r="AK184" i="3"/>
  <c r="AL184" i="3"/>
  <c r="AM184" i="3"/>
  <c r="AP184" i="3"/>
  <c r="AR184" i="3"/>
  <c r="BJ195" i="3" s="1"/>
  <c r="AV184" i="3"/>
  <c r="E185" i="3"/>
  <c r="F185" i="3" s="1"/>
  <c r="G185" i="3" s="1"/>
  <c r="H185" i="3" s="1"/>
  <c r="I185" i="3" s="1"/>
  <c r="J185" i="3" s="1"/>
  <c r="K185" i="3" s="1"/>
  <c r="L185" i="3" s="1"/>
  <c r="M185" i="3" s="1"/>
  <c r="N185" i="3" s="1"/>
  <c r="O185" i="3" s="1"/>
  <c r="P185" i="3" s="1"/>
  <c r="Q185" i="3" s="1"/>
  <c r="R185" i="3" s="1"/>
  <c r="S185" i="3" s="1"/>
  <c r="T185" i="3" s="1"/>
  <c r="U185" i="3" s="1"/>
  <c r="V185" i="3" s="1"/>
  <c r="W185" i="3" s="1"/>
  <c r="X185" i="3" s="1"/>
  <c r="Y185" i="3" s="1"/>
  <c r="Z185" i="3" s="1"/>
  <c r="AA185" i="3" s="1"/>
  <c r="AB185" i="3" s="1"/>
  <c r="AH185" i="3"/>
  <c r="AI185" i="3" s="1"/>
  <c r="AJ185" i="3" s="1"/>
  <c r="AK185" i="3" s="1"/>
  <c r="AL185" i="3" s="1"/>
  <c r="AM185" i="3" s="1"/>
  <c r="AN185" i="3" s="1"/>
  <c r="AO185" i="3" s="1"/>
  <c r="AP185" i="3" s="1"/>
  <c r="AQ185" i="3" s="1"/>
  <c r="AR185" i="3" s="1"/>
  <c r="AS185" i="3" s="1"/>
  <c r="AT185" i="3" s="1"/>
  <c r="AU185" i="3" s="1"/>
  <c r="AV185" i="3" s="1"/>
  <c r="AW185" i="3" s="1"/>
  <c r="AX185" i="3" s="1"/>
  <c r="AY185" i="3" s="1"/>
  <c r="AZ185" i="3" s="1"/>
  <c r="BA185" i="3" s="1"/>
  <c r="BB185" i="3" s="1"/>
  <c r="BC185" i="3" s="1"/>
  <c r="BD185" i="3" s="1"/>
  <c r="BE185" i="3" s="1"/>
  <c r="BF185" i="3" s="1"/>
  <c r="D186" i="3"/>
  <c r="E186" i="3"/>
  <c r="F186" i="3"/>
  <c r="G186" i="3"/>
  <c r="H186" i="3"/>
  <c r="I186" i="3"/>
  <c r="J186" i="3"/>
  <c r="K186" i="3"/>
  <c r="L186" i="3"/>
  <c r="N186" i="3"/>
  <c r="X186" i="3"/>
  <c r="Y186" i="3"/>
  <c r="Z186" i="3"/>
  <c r="AA186" i="3"/>
  <c r="AB186" i="3"/>
  <c r="A194" i="3"/>
  <c r="AG194" i="3"/>
  <c r="AH194" i="3"/>
  <c r="AI194" i="3"/>
  <c r="AK194" i="3"/>
  <c r="AL194" i="3"/>
  <c r="AM194" i="3"/>
  <c r="AN194" i="3"/>
  <c r="AP194" i="3"/>
  <c r="AQ194" i="3"/>
  <c r="AV194" i="3"/>
  <c r="A195" i="3"/>
  <c r="A197" i="3"/>
  <c r="D201" i="3"/>
  <c r="E201" i="3"/>
  <c r="F201" i="3"/>
  <c r="G201" i="3"/>
  <c r="H201" i="3"/>
  <c r="I201" i="3"/>
  <c r="J201" i="3"/>
  <c r="L201" i="3"/>
  <c r="M201" i="3"/>
  <c r="X201" i="3"/>
  <c r="Y201" i="3"/>
  <c r="Z201" i="3"/>
  <c r="AA201" i="3"/>
  <c r="AB201" i="3"/>
  <c r="AG201" i="3"/>
  <c r="AH201" i="3"/>
  <c r="AI201" i="3"/>
  <c r="AK201" i="3"/>
  <c r="AL201" i="3"/>
  <c r="AN201" i="3"/>
  <c r="AP201" i="3"/>
  <c r="AR201" i="3"/>
  <c r="AV201" i="3"/>
  <c r="BC201" i="3"/>
  <c r="BD201" i="3"/>
  <c r="BE201" i="3"/>
  <c r="BF201" i="3"/>
  <c r="E202" i="3"/>
  <c r="F202" i="3" s="1"/>
  <c r="G202" i="3" s="1"/>
  <c r="H202" i="3" s="1"/>
  <c r="I202" i="3" s="1"/>
  <c r="J202" i="3" s="1"/>
  <c r="K202" i="3" s="1"/>
  <c r="L202" i="3" s="1"/>
  <c r="M202" i="3" s="1"/>
  <c r="N202" i="3" s="1"/>
  <c r="O202" i="3" s="1"/>
  <c r="P202" i="3" s="1"/>
  <c r="Q202" i="3" s="1"/>
  <c r="R202" i="3" s="1"/>
  <c r="S202" i="3" s="1"/>
  <c r="T202" i="3" s="1"/>
  <c r="U202" i="3" s="1"/>
  <c r="V202" i="3" s="1"/>
  <c r="W202" i="3" s="1"/>
  <c r="X202" i="3" s="1"/>
  <c r="Y202" i="3" s="1"/>
  <c r="Z202" i="3" s="1"/>
  <c r="AA202" i="3" s="1"/>
  <c r="AB202" i="3" s="1"/>
  <c r="AH202" i="3"/>
  <c r="AI202" i="3" s="1"/>
  <c r="AJ202" i="3" s="1"/>
  <c r="AK202" i="3" s="1"/>
  <c r="AL202" i="3" s="1"/>
  <c r="AM202" i="3" s="1"/>
  <c r="AN202" i="3" s="1"/>
  <c r="AO202" i="3" s="1"/>
  <c r="AP202" i="3" s="1"/>
  <c r="AQ202" i="3" s="1"/>
  <c r="AR202" i="3" s="1"/>
  <c r="AS202" i="3" s="1"/>
  <c r="AT202" i="3" s="1"/>
  <c r="AU202" i="3" s="1"/>
  <c r="AV202" i="3" s="1"/>
  <c r="AW202" i="3" s="1"/>
  <c r="AX202" i="3" s="1"/>
  <c r="AY202" i="3" s="1"/>
  <c r="AZ202" i="3" s="1"/>
  <c r="BA202" i="3" s="1"/>
  <c r="BB202" i="3" s="1"/>
  <c r="BC202" i="3" s="1"/>
  <c r="BD202" i="3" s="1"/>
  <c r="BE202" i="3" s="1"/>
  <c r="BF202" i="3" s="1"/>
  <c r="D203" i="3"/>
  <c r="E203" i="3"/>
  <c r="F203" i="3"/>
  <c r="G203" i="3"/>
  <c r="H203" i="3"/>
  <c r="I203" i="3"/>
  <c r="J203" i="3"/>
  <c r="K203" i="3"/>
  <c r="L203" i="3"/>
  <c r="M203" i="3"/>
  <c r="N203" i="3"/>
  <c r="X203" i="3"/>
  <c r="Y203" i="3"/>
  <c r="Z203" i="3"/>
  <c r="AA203" i="3"/>
  <c r="AB203" i="3"/>
  <c r="A209" i="3"/>
  <c r="AG209" i="3"/>
  <c r="AI209" i="3"/>
  <c r="AJ209" i="3"/>
  <c r="AK209" i="3"/>
  <c r="AL209" i="3"/>
  <c r="AM209" i="3"/>
  <c r="AN209" i="3"/>
  <c r="AP209" i="3"/>
  <c r="AR209" i="3"/>
  <c r="AU209" i="3"/>
  <c r="AV209" i="3"/>
  <c r="BB209" i="3"/>
  <c r="BC209" i="3"/>
  <c r="BE209" i="3"/>
  <c r="BF209" i="3"/>
  <c r="A210" i="3"/>
  <c r="A211" i="3"/>
  <c r="G215" i="3"/>
  <c r="Z215" i="3"/>
  <c r="AA215" i="3"/>
  <c r="AI215" i="3"/>
  <c r="AJ215" i="3"/>
  <c r="AK215" i="3"/>
  <c r="AL215" i="3"/>
  <c r="AM215" i="3"/>
  <c r="AN215" i="3"/>
  <c r="AR215" i="3"/>
  <c r="AU215" i="3"/>
  <c r="AV215" i="3"/>
  <c r="BB215" i="3"/>
  <c r="BD215" i="3"/>
  <c r="BE215" i="3"/>
  <c r="BF215" i="3"/>
  <c r="E216" i="3"/>
  <c r="F216" i="3" s="1"/>
  <c r="G216" i="3" s="1"/>
  <c r="H216" i="3" s="1"/>
  <c r="I216" i="3" s="1"/>
  <c r="J216" i="3" s="1"/>
  <c r="K216" i="3" s="1"/>
  <c r="L216" i="3" s="1"/>
  <c r="M216" i="3" s="1"/>
  <c r="N216" i="3" s="1"/>
  <c r="O216" i="3" s="1"/>
  <c r="P216" i="3" s="1"/>
  <c r="Q216" i="3" s="1"/>
  <c r="R216" i="3" s="1"/>
  <c r="S216" i="3" s="1"/>
  <c r="T216" i="3" s="1"/>
  <c r="U216" i="3" s="1"/>
  <c r="V216" i="3" s="1"/>
  <c r="W216" i="3" s="1"/>
  <c r="X216" i="3" s="1"/>
  <c r="Y216" i="3" s="1"/>
  <c r="Z216" i="3" s="1"/>
  <c r="AA216" i="3" s="1"/>
  <c r="AB216" i="3" s="1"/>
  <c r="AH216" i="3"/>
  <c r="AI216" i="3" s="1"/>
  <c r="AJ216" i="3" s="1"/>
  <c r="AK216" i="3" s="1"/>
  <c r="AL216" i="3" s="1"/>
  <c r="AM216" i="3" s="1"/>
  <c r="AN216" i="3" s="1"/>
  <c r="AO216" i="3" s="1"/>
  <c r="AP216" i="3" s="1"/>
  <c r="AQ216" i="3" s="1"/>
  <c r="AR216" i="3" s="1"/>
  <c r="AS216" i="3" s="1"/>
  <c r="AT216" i="3" s="1"/>
  <c r="AU216" i="3" s="1"/>
  <c r="AV216" i="3" s="1"/>
  <c r="AW216" i="3" s="1"/>
  <c r="AX216" i="3" s="1"/>
  <c r="AY216" i="3" s="1"/>
  <c r="AZ216" i="3" s="1"/>
  <c r="BA216" i="3" s="1"/>
  <c r="BB216" i="3" s="1"/>
  <c r="BC216" i="3" s="1"/>
  <c r="BD216" i="3" s="1"/>
  <c r="BE216" i="3" s="1"/>
  <c r="BF216" i="3" s="1"/>
  <c r="Q217" i="3"/>
  <c r="AB217" i="3"/>
  <c r="A218" i="3"/>
  <c r="A224" i="3" s="1"/>
  <c r="A223" i="3"/>
  <c r="AI223" i="3"/>
  <c r="AJ223" i="3"/>
  <c r="AK223" i="3"/>
  <c r="AL223" i="3"/>
  <c r="AM223" i="3"/>
  <c r="AN223" i="3"/>
  <c r="AR223" i="3"/>
  <c r="AU223" i="3"/>
  <c r="AV223" i="3"/>
  <c r="BB223" i="3"/>
  <c r="BD223" i="3"/>
  <c r="BE223" i="3"/>
  <c r="BF223" i="3"/>
  <c r="AG224" i="3"/>
  <c r="AH224" i="3"/>
  <c r="AI224" i="3"/>
  <c r="AJ224" i="3"/>
  <c r="AK224" i="3"/>
  <c r="AM224" i="3"/>
  <c r="AN224" i="3"/>
  <c r="AP224" i="3"/>
  <c r="AQ224" i="3"/>
  <c r="AR224" i="3"/>
  <c r="AU224" i="3"/>
  <c r="AV224" i="3"/>
  <c r="BB224" i="3"/>
  <c r="BC224" i="3"/>
  <c r="BD224" i="3"/>
  <c r="BE224" i="3"/>
  <c r="BF224" i="3"/>
  <c r="A225" i="3"/>
  <c r="E230" i="3"/>
  <c r="F230" i="3" s="1"/>
  <c r="G230" i="3" s="1"/>
  <c r="H230" i="3" s="1"/>
  <c r="I230" i="3" s="1"/>
  <c r="J230" i="3" s="1"/>
  <c r="K230" i="3" s="1"/>
  <c r="L230" i="3" s="1"/>
  <c r="M230" i="3" s="1"/>
  <c r="N230" i="3" s="1"/>
  <c r="O230" i="3" s="1"/>
  <c r="P230" i="3" s="1"/>
  <c r="Q230" i="3" s="1"/>
  <c r="R230" i="3" s="1"/>
  <c r="S230" i="3" s="1"/>
  <c r="T230" i="3" s="1"/>
  <c r="U230" i="3" s="1"/>
  <c r="V230" i="3" s="1"/>
  <c r="W230" i="3" s="1"/>
  <c r="X230" i="3" s="1"/>
  <c r="Y230" i="3" s="1"/>
  <c r="Z230" i="3" s="1"/>
  <c r="AA230" i="3" s="1"/>
  <c r="AB230" i="3" s="1"/>
  <c r="AH230" i="3"/>
  <c r="AI230" i="3" s="1"/>
  <c r="AJ230" i="3" s="1"/>
  <c r="AK230" i="3" s="1"/>
  <c r="AL230" i="3" s="1"/>
  <c r="AM230" i="3" s="1"/>
  <c r="AN230" i="3" s="1"/>
  <c r="AO230" i="3" s="1"/>
  <c r="AP230" i="3" s="1"/>
  <c r="AQ230" i="3" s="1"/>
  <c r="AR230" i="3" s="1"/>
  <c r="AS230" i="3" s="1"/>
  <c r="AT230" i="3" s="1"/>
  <c r="AU230" i="3" s="1"/>
  <c r="AV230" i="3" s="1"/>
  <c r="AW230" i="3" s="1"/>
  <c r="AX230" i="3" s="1"/>
  <c r="AY230" i="3" s="1"/>
  <c r="AZ230" i="3" s="1"/>
  <c r="BA230" i="3" s="1"/>
  <c r="BB230" i="3" s="1"/>
  <c r="BC230" i="3" s="1"/>
  <c r="BD230" i="3" s="1"/>
  <c r="BE230" i="3" s="1"/>
  <c r="BF230" i="3" s="1"/>
  <c r="A239" i="3"/>
  <c r="A242" i="3"/>
  <c r="AG246" i="3"/>
  <c r="AH246" i="3"/>
  <c r="AI246" i="3"/>
  <c r="AJ246" i="3"/>
  <c r="AK246" i="3"/>
  <c r="AL246" i="3"/>
  <c r="AM246" i="3"/>
  <c r="AN246" i="3"/>
  <c r="AP246" i="3"/>
  <c r="AQ246" i="3"/>
  <c r="AR246" i="3"/>
  <c r="BJ261" i="3" s="1"/>
  <c r="AU246" i="3"/>
  <c r="AV246" i="3"/>
  <c r="BB246" i="3"/>
  <c r="BC246" i="3"/>
  <c r="BD246" i="3"/>
  <c r="BE246" i="3"/>
  <c r="BF246" i="3"/>
  <c r="E247" i="3"/>
  <c r="F247" i="3" s="1"/>
  <c r="G247" i="3" s="1"/>
  <c r="H247" i="3" s="1"/>
  <c r="I247" i="3" s="1"/>
  <c r="J247" i="3" s="1"/>
  <c r="K247" i="3" s="1"/>
  <c r="L247" i="3" s="1"/>
  <c r="M247" i="3" s="1"/>
  <c r="N247" i="3" s="1"/>
  <c r="O247" i="3" s="1"/>
  <c r="P247" i="3" s="1"/>
  <c r="Q247" i="3" s="1"/>
  <c r="R247" i="3" s="1"/>
  <c r="S247" i="3" s="1"/>
  <c r="T247" i="3" s="1"/>
  <c r="U247" i="3" s="1"/>
  <c r="V247" i="3" s="1"/>
  <c r="W247" i="3" s="1"/>
  <c r="X247" i="3" s="1"/>
  <c r="Y247" i="3" s="1"/>
  <c r="Z247" i="3" s="1"/>
  <c r="AA247" i="3" s="1"/>
  <c r="AB247" i="3" s="1"/>
  <c r="AH247" i="3"/>
  <c r="AI247" i="3" s="1"/>
  <c r="AJ247" i="3" s="1"/>
  <c r="AK247" i="3" s="1"/>
  <c r="AL247" i="3" s="1"/>
  <c r="AM247" i="3" s="1"/>
  <c r="AN247" i="3" s="1"/>
  <c r="AO247" i="3" s="1"/>
  <c r="AP247" i="3" s="1"/>
  <c r="AQ247" i="3" s="1"/>
  <c r="AR247" i="3" s="1"/>
  <c r="AS247" i="3" s="1"/>
  <c r="AT247" i="3" s="1"/>
  <c r="AU247" i="3" s="1"/>
  <c r="AV247" i="3" s="1"/>
  <c r="AW247" i="3" s="1"/>
  <c r="AX247" i="3" s="1"/>
  <c r="AY247" i="3" s="1"/>
  <c r="AZ247" i="3" s="1"/>
  <c r="BA247" i="3" s="1"/>
  <c r="BB247" i="3" s="1"/>
  <c r="BC247" i="3" s="1"/>
  <c r="BD247" i="3" s="1"/>
  <c r="BE247" i="3" s="1"/>
  <c r="BF247" i="3" s="1"/>
  <c r="H248" i="3"/>
  <c r="R248" i="3"/>
  <c r="AB248" i="3"/>
  <c r="J250" i="3"/>
  <c r="A260" i="3"/>
  <c r="AG260" i="3"/>
  <c r="AH260" i="3"/>
  <c r="AI260" i="3"/>
  <c r="AJ260" i="3"/>
  <c r="AK260" i="3"/>
  <c r="AL260" i="3"/>
  <c r="AM260" i="3"/>
  <c r="AN260" i="3"/>
  <c r="AP260" i="3"/>
  <c r="AQ260" i="3"/>
  <c r="AR260" i="3"/>
  <c r="AU260" i="3"/>
  <c r="AV260" i="3"/>
  <c r="BB260" i="3"/>
  <c r="BC260" i="3"/>
  <c r="BD260" i="3"/>
  <c r="BE260" i="3"/>
  <c r="BF260" i="3"/>
  <c r="A265" i="3"/>
  <c r="E271" i="3"/>
  <c r="F271" i="3" s="1"/>
  <c r="G271" i="3" s="1"/>
  <c r="H271" i="3" s="1"/>
  <c r="I271" i="3" s="1"/>
  <c r="J271" i="3" s="1"/>
  <c r="K271" i="3" s="1"/>
  <c r="L271" i="3" s="1"/>
  <c r="M271" i="3" s="1"/>
  <c r="N271" i="3" s="1"/>
  <c r="O271" i="3" s="1"/>
  <c r="P271" i="3" s="1"/>
  <c r="Q271" i="3" s="1"/>
  <c r="R271" i="3" s="1"/>
  <c r="S271" i="3" s="1"/>
  <c r="T271" i="3" s="1"/>
  <c r="U271" i="3" s="1"/>
  <c r="V271" i="3" s="1"/>
  <c r="W271" i="3" s="1"/>
  <c r="X271" i="3" s="1"/>
  <c r="Y271" i="3" s="1"/>
  <c r="Z271" i="3" s="1"/>
  <c r="AA271" i="3" s="1"/>
  <c r="AB271" i="3" s="1"/>
  <c r="AH271" i="3"/>
  <c r="AI271" i="3" s="1"/>
  <c r="AJ271" i="3" s="1"/>
  <c r="AK271" i="3" s="1"/>
  <c r="AL271" i="3" s="1"/>
  <c r="AM271" i="3" s="1"/>
  <c r="AN271" i="3" s="1"/>
  <c r="AO271" i="3" s="1"/>
  <c r="AP271" i="3" s="1"/>
  <c r="AQ271" i="3" s="1"/>
  <c r="AR271" i="3" s="1"/>
  <c r="AS271" i="3" s="1"/>
  <c r="AT271" i="3" s="1"/>
  <c r="AU271" i="3" s="1"/>
  <c r="AV271" i="3" s="1"/>
  <c r="AW271" i="3" s="1"/>
  <c r="AX271" i="3" s="1"/>
  <c r="AY271" i="3" s="1"/>
  <c r="AZ271" i="3" s="1"/>
  <c r="BA271" i="3" s="1"/>
  <c r="BB271" i="3" s="1"/>
  <c r="BC271" i="3" s="1"/>
  <c r="BD271" i="3" s="1"/>
  <c r="BE271" i="3" s="1"/>
  <c r="BF271" i="3" s="1"/>
  <c r="E274" i="3"/>
  <c r="K274" i="3"/>
  <c r="M274" i="3"/>
  <c r="Z274" i="3"/>
  <c r="A278" i="3"/>
  <c r="A279" i="3"/>
  <c r="A280" i="3"/>
  <c r="AG280" i="3"/>
  <c r="AH280" i="3"/>
  <c r="AI280" i="3"/>
  <c r="AJ280" i="3"/>
  <c r="AO280" i="3"/>
  <c r="AQ280" i="3"/>
  <c r="AR280" i="3"/>
  <c r="AU280" i="3"/>
  <c r="AV280" i="3"/>
  <c r="BB280" i="3"/>
  <c r="BD280" i="3"/>
  <c r="BE280" i="3"/>
  <c r="BF280" i="3"/>
  <c r="AY17" i="50"/>
  <c r="AZ17" i="50"/>
  <c r="BA17" i="50"/>
  <c r="BB17" i="50"/>
  <c r="BC17" i="50"/>
  <c r="E285" i="3"/>
  <c r="F285" i="3" s="1"/>
  <c r="G285" i="3" s="1"/>
  <c r="H285" i="3" s="1"/>
  <c r="I285" i="3" s="1"/>
  <c r="J285" i="3" s="1"/>
  <c r="K285" i="3" s="1"/>
  <c r="L285" i="3" s="1"/>
  <c r="M285" i="3" s="1"/>
  <c r="N285" i="3" s="1"/>
  <c r="O285" i="3" s="1"/>
  <c r="P285" i="3" s="1"/>
  <c r="Q285" i="3" s="1"/>
  <c r="R285" i="3" s="1"/>
  <c r="S285" i="3" s="1"/>
  <c r="T285" i="3" s="1"/>
  <c r="U285" i="3" s="1"/>
  <c r="V285" i="3" s="1"/>
  <c r="W285" i="3" s="1"/>
  <c r="X285" i="3" s="1"/>
  <c r="Y285" i="3" s="1"/>
  <c r="Z285" i="3" s="1"/>
  <c r="AA285" i="3" s="1"/>
  <c r="AB285" i="3" s="1"/>
  <c r="AH285" i="3"/>
  <c r="AI285" i="3" s="1"/>
  <c r="AJ285" i="3" s="1"/>
  <c r="AK285" i="3" s="1"/>
  <c r="AL285" i="3" s="1"/>
  <c r="AM285" i="3" s="1"/>
  <c r="AN285" i="3" s="1"/>
  <c r="AO285" i="3" s="1"/>
  <c r="AP285" i="3" s="1"/>
  <c r="AQ285" i="3" s="1"/>
  <c r="AR285" i="3" s="1"/>
  <c r="AS285" i="3" s="1"/>
  <c r="AT285" i="3" s="1"/>
  <c r="AU285" i="3" s="1"/>
  <c r="AV285" i="3" s="1"/>
  <c r="AW285" i="3" s="1"/>
  <c r="AX285" i="3" s="1"/>
  <c r="AY285" i="3" s="1"/>
  <c r="AZ285" i="3" s="1"/>
  <c r="BA285" i="3" s="1"/>
  <c r="BB285" i="3" s="1"/>
  <c r="BC285" i="3" s="1"/>
  <c r="BD285" i="3" s="1"/>
  <c r="BE285" i="3" s="1"/>
  <c r="BF285" i="3" s="1"/>
  <c r="D286" i="3"/>
  <c r="E286" i="3"/>
  <c r="F286" i="3"/>
  <c r="G286" i="3"/>
  <c r="H286" i="3"/>
  <c r="I286" i="3"/>
  <c r="J286" i="3"/>
  <c r="K286" i="3"/>
  <c r="L286" i="3"/>
  <c r="M286" i="3"/>
  <c r="N286" i="3"/>
  <c r="Q286" i="3"/>
  <c r="R286" i="3"/>
  <c r="X286" i="3"/>
  <c r="Y286" i="3"/>
  <c r="Z286" i="3"/>
  <c r="AA286" i="3"/>
  <c r="AB286" i="3"/>
  <c r="D288" i="3"/>
  <c r="E288" i="3"/>
  <c r="F288" i="3"/>
  <c r="G288" i="3"/>
  <c r="H288" i="3"/>
  <c r="I288" i="3"/>
  <c r="J288" i="3"/>
  <c r="K288" i="3"/>
  <c r="L288" i="3"/>
  <c r="M288" i="3"/>
  <c r="N288" i="3"/>
  <c r="Q288" i="3"/>
  <c r="R288" i="3"/>
  <c r="X288" i="3"/>
  <c r="Y288" i="3"/>
  <c r="Z288" i="3"/>
  <c r="AA288" i="3"/>
  <c r="AB288" i="3"/>
  <c r="AG296" i="3"/>
  <c r="AH296" i="3"/>
  <c r="AI296" i="3"/>
  <c r="AJ296" i="3"/>
  <c r="AK296" i="3"/>
  <c r="AL296" i="3"/>
  <c r="AM296" i="3"/>
  <c r="AN296" i="3"/>
  <c r="AO296" i="3"/>
  <c r="AP296" i="3"/>
  <c r="AQ296" i="3"/>
  <c r="AR296" i="3"/>
  <c r="AU296" i="3"/>
  <c r="AV296" i="3"/>
  <c r="BB296" i="3"/>
  <c r="BC296" i="3"/>
  <c r="BD296" i="3"/>
  <c r="BE296" i="3"/>
  <c r="BF296" i="3"/>
  <c r="E302" i="3"/>
  <c r="F302" i="3" s="1"/>
  <c r="G302" i="3" s="1"/>
  <c r="H302" i="3" s="1"/>
  <c r="I302" i="3" s="1"/>
  <c r="J302" i="3" s="1"/>
  <c r="K302" i="3" s="1"/>
  <c r="L302" i="3" s="1"/>
  <c r="M302" i="3" s="1"/>
  <c r="N302" i="3" s="1"/>
  <c r="O302" i="3" s="1"/>
  <c r="P302" i="3" s="1"/>
  <c r="Q302" i="3" s="1"/>
  <c r="R302" i="3" s="1"/>
  <c r="S302" i="3" s="1"/>
  <c r="T302" i="3" s="1"/>
  <c r="U302" i="3" s="1"/>
  <c r="V302" i="3" s="1"/>
  <c r="W302" i="3" s="1"/>
  <c r="X302" i="3" s="1"/>
  <c r="Y302" i="3" s="1"/>
  <c r="Z302" i="3" s="1"/>
  <c r="AA302" i="3" s="1"/>
  <c r="AB302" i="3" s="1"/>
  <c r="AH302" i="3"/>
  <c r="AI302" i="3" s="1"/>
  <c r="AJ302" i="3" s="1"/>
  <c r="AK302" i="3" s="1"/>
  <c r="AL302" i="3" s="1"/>
  <c r="AM302" i="3" s="1"/>
  <c r="AN302" i="3" s="1"/>
  <c r="AO302" i="3" s="1"/>
  <c r="AP302" i="3" s="1"/>
  <c r="AQ302" i="3" s="1"/>
  <c r="AR302" i="3" s="1"/>
  <c r="AS302" i="3" s="1"/>
  <c r="AT302" i="3" s="1"/>
  <c r="AU302" i="3" s="1"/>
  <c r="AV302" i="3" s="1"/>
  <c r="AW302" i="3" s="1"/>
  <c r="AX302" i="3" s="1"/>
  <c r="AY302" i="3" s="1"/>
  <c r="AZ302" i="3" s="1"/>
  <c r="BA302" i="3" s="1"/>
  <c r="BB302" i="3" s="1"/>
  <c r="BC302" i="3" s="1"/>
  <c r="BD302" i="3" s="1"/>
  <c r="BE302" i="3" s="1"/>
  <c r="BF302" i="3" s="1"/>
  <c r="A313" i="3"/>
  <c r="A311" i="3"/>
  <c r="A314" i="3"/>
  <c r="E319" i="3"/>
  <c r="F319" i="3" s="1"/>
  <c r="G319" i="3" s="1"/>
  <c r="H319" i="3" s="1"/>
  <c r="I319" i="3" s="1"/>
  <c r="J319" i="3" s="1"/>
  <c r="K319" i="3" s="1"/>
  <c r="L319" i="3" s="1"/>
  <c r="M319" i="3" s="1"/>
  <c r="N319" i="3" s="1"/>
  <c r="O319" i="3" s="1"/>
  <c r="P319" i="3" s="1"/>
  <c r="Q319" i="3" s="1"/>
  <c r="R319" i="3" s="1"/>
  <c r="S319" i="3" s="1"/>
  <c r="T319" i="3" s="1"/>
  <c r="U319" i="3" s="1"/>
  <c r="V319" i="3" s="1"/>
  <c r="W319" i="3" s="1"/>
  <c r="X319" i="3" s="1"/>
  <c r="Y319" i="3" s="1"/>
  <c r="Z319" i="3" s="1"/>
  <c r="AA319" i="3" s="1"/>
  <c r="AB319" i="3" s="1"/>
  <c r="AH319" i="3"/>
  <c r="AI319" i="3" s="1"/>
  <c r="AJ319" i="3" s="1"/>
  <c r="AK319" i="3" s="1"/>
  <c r="AL319" i="3" s="1"/>
  <c r="AM319" i="3" s="1"/>
  <c r="AN319" i="3" s="1"/>
  <c r="AO319" i="3" s="1"/>
  <c r="AP319" i="3" s="1"/>
  <c r="AQ319" i="3" s="1"/>
  <c r="AR319" i="3" s="1"/>
  <c r="AS319" i="3" s="1"/>
  <c r="AT319" i="3" s="1"/>
  <c r="AU319" i="3" s="1"/>
  <c r="AV319" i="3" s="1"/>
  <c r="AW319" i="3" s="1"/>
  <c r="AX319" i="3" s="1"/>
  <c r="AY319" i="3" s="1"/>
  <c r="AZ319" i="3" s="1"/>
  <c r="BA319" i="3" s="1"/>
  <c r="BB319" i="3" s="1"/>
  <c r="BC319" i="3" s="1"/>
  <c r="BD319" i="3" s="1"/>
  <c r="BE319" i="3" s="1"/>
  <c r="BF319" i="3" s="1"/>
  <c r="A330" i="3"/>
  <c r="A328" i="3"/>
  <c r="A331" i="3"/>
  <c r="E339" i="3"/>
  <c r="N339" i="3"/>
  <c r="Q339" i="3"/>
  <c r="AA339" i="3"/>
  <c r="AB339" i="3"/>
  <c r="AG339" i="3"/>
  <c r="AH339" i="3"/>
  <c r="AI339" i="3"/>
  <c r="AJ339" i="3"/>
  <c r="AK339" i="3"/>
  <c r="AM339" i="3"/>
  <c r="AN339" i="3"/>
  <c r="BD339" i="3"/>
  <c r="BE339" i="3"/>
  <c r="BF339" i="3"/>
  <c r="E340" i="3"/>
  <c r="F340" i="3" s="1"/>
  <c r="G340" i="3" s="1"/>
  <c r="H340" i="3" s="1"/>
  <c r="I340" i="3" s="1"/>
  <c r="J340" i="3" s="1"/>
  <c r="K340" i="3" s="1"/>
  <c r="L340" i="3" s="1"/>
  <c r="M340" i="3" s="1"/>
  <c r="N340" i="3" s="1"/>
  <c r="O340" i="3" s="1"/>
  <c r="P340" i="3" s="1"/>
  <c r="Q340" i="3" s="1"/>
  <c r="R340" i="3" s="1"/>
  <c r="S340" i="3" s="1"/>
  <c r="T340" i="3" s="1"/>
  <c r="U340" i="3" s="1"/>
  <c r="V340" i="3" s="1"/>
  <c r="W340" i="3" s="1"/>
  <c r="X340" i="3" s="1"/>
  <c r="Y340" i="3" s="1"/>
  <c r="Z340" i="3" s="1"/>
  <c r="AA340" i="3" s="1"/>
  <c r="AB340" i="3" s="1"/>
  <c r="AH340" i="3"/>
  <c r="AI340" i="3" s="1"/>
  <c r="AJ340" i="3" s="1"/>
  <c r="AK340" i="3" s="1"/>
  <c r="AL340" i="3" s="1"/>
  <c r="AM340" i="3" s="1"/>
  <c r="AN340" i="3" s="1"/>
  <c r="AO340" i="3" s="1"/>
  <c r="AP340" i="3" s="1"/>
  <c r="AQ340" i="3" s="1"/>
  <c r="AR340" i="3" s="1"/>
  <c r="AS340" i="3" s="1"/>
  <c r="AT340" i="3" s="1"/>
  <c r="AU340" i="3" s="1"/>
  <c r="AV340" i="3" s="1"/>
  <c r="AW340" i="3" s="1"/>
  <c r="AX340" i="3" s="1"/>
  <c r="AY340" i="3" s="1"/>
  <c r="AZ340" i="3" s="1"/>
  <c r="BA340" i="3" s="1"/>
  <c r="BB340" i="3" s="1"/>
  <c r="BC340" i="3" s="1"/>
  <c r="BD340" i="3" s="1"/>
  <c r="BE340" i="3" s="1"/>
  <c r="BF340" i="3" s="1"/>
  <c r="E341" i="3"/>
  <c r="F341" i="3"/>
  <c r="G341" i="3"/>
  <c r="H341" i="3"/>
  <c r="I341" i="3"/>
  <c r="J341" i="3"/>
  <c r="E367" i="3"/>
  <c r="AG367" i="3"/>
  <c r="AH367" i="3"/>
  <c r="AI367" i="3"/>
  <c r="AJ367" i="3"/>
  <c r="AL367" i="3"/>
  <c r="AN367" i="3"/>
  <c r="AP367" i="3"/>
  <c r="BH378" i="3" s="1"/>
  <c r="AQ367" i="3"/>
  <c r="AR367" i="3"/>
  <c r="AV367" i="3"/>
  <c r="BC367" i="3"/>
  <c r="BD367" i="3"/>
  <c r="BE367" i="3"/>
  <c r="D368" i="3"/>
  <c r="E368" i="3" s="1"/>
  <c r="F368" i="3" s="1"/>
  <c r="G368" i="3" s="1"/>
  <c r="H368" i="3" s="1"/>
  <c r="I368" i="3" s="1"/>
  <c r="J368" i="3" s="1"/>
  <c r="K368" i="3" s="1"/>
  <c r="L368" i="3" s="1"/>
  <c r="M368" i="3" s="1"/>
  <c r="N368" i="3" s="1"/>
  <c r="O368" i="3" s="1"/>
  <c r="P368" i="3" s="1"/>
  <c r="Q368" i="3" s="1"/>
  <c r="R368" i="3" s="1"/>
  <c r="S368" i="3" s="1"/>
  <c r="T368" i="3" s="1"/>
  <c r="U368" i="3" s="1"/>
  <c r="V368" i="3" s="1"/>
  <c r="W368" i="3" s="1"/>
  <c r="X368" i="3" s="1"/>
  <c r="Y368" i="3" s="1"/>
  <c r="Z368" i="3" s="1"/>
  <c r="AA368" i="3" s="1"/>
  <c r="AB368" i="3" s="1"/>
  <c r="AH368" i="3"/>
  <c r="AI368" i="3" s="1"/>
  <c r="AJ368" i="3" s="1"/>
  <c r="AK368" i="3" s="1"/>
  <c r="AL368" i="3" s="1"/>
  <c r="AM368" i="3" s="1"/>
  <c r="AN368" i="3" s="1"/>
  <c r="AO368" i="3" s="1"/>
  <c r="AP368" i="3" s="1"/>
  <c r="AQ368" i="3" s="1"/>
  <c r="AR368" i="3" s="1"/>
  <c r="AS368" i="3" s="1"/>
  <c r="AT368" i="3" s="1"/>
  <c r="AU368" i="3" s="1"/>
  <c r="AV368" i="3" s="1"/>
  <c r="AW368" i="3" s="1"/>
  <c r="AX368" i="3" s="1"/>
  <c r="AY368" i="3" s="1"/>
  <c r="AZ368" i="3" s="1"/>
  <c r="BA368" i="3" s="1"/>
  <c r="BB368" i="3" s="1"/>
  <c r="BC368" i="3" s="1"/>
  <c r="BD368" i="3" s="1"/>
  <c r="BE368" i="3" s="1"/>
  <c r="BF368" i="3" s="1"/>
  <c r="A370" i="3"/>
  <c r="A378" i="3" s="1"/>
  <c r="B370" i="3"/>
  <c r="E370" i="3"/>
  <c r="F370" i="3"/>
  <c r="G370" i="3"/>
  <c r="H370" i="3"/>
  <c r="I370" i="3"/>
  <c r="J370" i="3"/>
  <c r="L370" i="3"/>
  <c r="M370" i="3"/>
  <c r="N370" i="3"/>
  <c r="Q370" i="3"/>
  <c r="R370" i="3"/>
  <c r="X370" i="3"/>
  <c r="Y370" i="3"/>
  <c r="Z370" i="3"/>
  <c r="AA370" i="3"/>
  <c r="AB370" i="3"/>
  <c r="A371" i="3"/>
  <c r="B371" i="3"/>
  <c r="D371" i="3"/>
  <c r="E371" i="3"/>
  <c r="F371" i="3"/>
  <c r="G371" i="3"/>
  <c r="H371" i="3"/>
  <c r="I371" i="3"/>
  <c r="J371" i="3"/>
  <c r="L371" i="3"/>
  <c r="M371" i="3"/>
  <c r="N371" i="3"/>
  <c r="Q371" i="3"/>
  <c r="R371" i="3"/>
  <c r="X371" i="3"/>
  <c r="Y371" i="3"/>
  <c r="Z371" i="3"/>
  <c r="AA371" i="3"/>
  <c r="AB371" i="3"/>
  <c r="A377" i="3"/>
  <c r="AG377" i="3"/>
  <c r="AI377" i="3"/>
  <c r="AJ377" i="3"/>
  <c r="AK377" i="3"/>
  <c r="AL377" i="3"/>
  <c r="AM377" i="3"/>
  <c r="AN377" i="3"/>
  <c r="AR377" i="3"/>
  <c r="AU377" i="3"/>
  <c r="AV377" i="3"/>
  <c r="BB377" i="3"/>
  <c r="BF377" i="3"/>
  <c r="A379" i="3"/>
  <c r="A380" i="3"/>
  <c r="AG384" i="3"/>
  <c r="AH384" i="3"/>
  <c r="AJ384" i="3"/>
  <c r="AK384" i="3"/>
  <c r="AL384" i="3"/>
  <c r="AM384" i="3"/>
  <c r="AN384" i="3"/>
  <c r="AO384" i="3"/>
  <c r="AP384" i="3"/>
  <c r="AR384" i="3"/>
  <c r="AU384" i="3"/>
  <c r="AV384" i="3"/>
  <c r="BB384" i="3"/>
  <c r="BC384" i="3"/>
  <c r="BD384" i="3"/>
  <c r="BE384" i="3"/>
  <c r="D385" i="3"/>
  <c r="E385" i="3" s="1"/>
  <c r="F385" i="3" s="1"/>
  <c r="G385" i="3" s="1"/>
  <c r="H385" i="3" s="1"/>
  <c r="I385" i="3" s="1"/>
  <c r="J385" i="3" s="1"/>
  <c r="K385" i="3" s="1"/>
  <c r="L385" i="3" s="1"/>
  <c r="M385" i="3" s="1"/>
  <c r="N385" i="3" s="1"/>
  <c r="O385" i="3" s="1"/>
  <c r="P385" i="3" s="1"/>
  <c r="Q385" i="3" s="1"/>
  <c r="R385" i="3" s="1"/>
  <c r="S385" i="3" s="1"/>
  <c r="T385" i="3" s="1"/>
  <c r="U385" i="3" s="1"/>
  <c r="V385" i="3" s="1"/>
  <c r="W385" i="3" s="1"/>
  <c r="X385" i="3" s="1"/>
  <c r="Y385" i="3" s="1"/>
  <c r="Z385" i="3" s="1"/>
  <c r="AA385" i="3" s="1"/>
  <c r="AB385" i="3" s="1"/>
  <c r="AH385" i="3"/>
  <c r="AI385" i="3" s="1"/>
  <c r="AJ385" i="3" s="1"/>
  <c r="AK385" i="3" s="1"/>
  <c r="AL385" i="3" s="1"/>
  <c r="AM385" i="3" s="1"/>
  <c r="AN385" i="3" s="1"/>
  <c r="AO385" i="3" s="1"/>
  <c r="AP385" i="3" s="1"/>
  <c r="AQ385" i="3" s="1"/>
  <c r="AR385" i="3" s="1"/>
  <c r="AS385" i="3" s="1"/>
  <c r="AT385" i="3" s="1"/>
  <c r="AU385" i="3" s="1"/>
  <c r="AV385" i="3" s="1"/>
  <c r="AW385" i="3" s="1"/>
  <c r="AX385" i="3" s="1"/>
  <c r="AY385" i="3" s="1"/>
  <c r="AZ385" i="3" s="1"/>
  <c r="BA385" i="3" s="1"/>
  <c r="BB385" i="3" s="1"/>
  <c r="BC385" i="3" s="1"/>
  <c r="BD385" i="3" s="1"/>
  <c r="BE385" i="3" s="1"/>
  <c r="BF385" i="3" s="1"/>
  <c r="A387" i="3"/>
  <c r="A395" i="3" s="1"/>
  <c r="I387" i="3"/>
  <c r="A394" i="3"/>
  <c r="AG394" i="3"/>
  <c r="AH394" i="3"/>
  <c r="AI394" i="3"/>
  <c r="AJ394" i="3"/>
  <c r="AK394" i="3"/>
  <c r="AL394" i="3"/>
  <c r="AM394" i="3"/>
  <c r="AN394" i="3"/>
  <c r="AO394" i="3"/>
  <c r="AP394" i="3"/>
  <c r="AQ394" i="3"/>
  <c r="AR394" i="3"/>
  <c r="AU394" i="3"/>
  <c r="AV394" i="3"/>
  <c r="BB394" i="3"/>
  <c r="BC394" i="3"/>
  <c r="BD394" i="3"/>
  <c r="BE394" i="3"/>
  <c r="BF394" i="3"/>
  <c r="AG395" i="3"/>
  <c r="AH395" i="3"/>
  <c r="AI395" i="3"/>
  <c r="AJ395" i="3"/>
  <c r="AK395" i="3"/>
  <c r="AL395" i="3"/>
  <c r="AM395" i="3"/>
  <c r="AN395" i="3"/>
  <c r="AO395" i="3"/>
  <c r="AP395" i="3"/>
  <c r="AQ395" i="3"/>
  <c r="AR395" i="3"/>
  <c r="AU395" i="3"/>
  <c r="AV395" i="3"/>
  <c r="BB395" i="3"/>
  <c r="BC395" i="3"/>
  <c r="BD395" i="3"/>
  <c r="BE395" i="3"/>
  <c r="BF395" i="3"/>
  <c r="A397" i="3"/>
  <c r="D401" i="3"/>
  <c r="E401" i="3"/>
  <c r="AG401" i="3"/>
  <c r="AH401" i="3"/>
  <c r="AI401" i="3"/>
  <c r="AJ401" i="3"/>
  <c r="AK401" i="3"/>
  <c r="AL401" i="3"/>
  <c r="AM401" i="3"/>
  <c r="AN401" i="3"/>
  <c r="AP401" i="3"/>
  <c r="AQ401" i="3"/>
  <c r="AR401" i="3"/>
  <c r="AU401" i="3"/>
  <c r="BM410" i="3" s="1"/>
  <c r="AV401" i="3"/>
  <c r="BN410" i="3" s="1"/>
  <c r="BB401" i="3"/>
  <c r="BC401" i="3"/>
  <c r="BD401" i="3"/>
  <c r="BE401" i="3"/>
  <c r="BF401" i="3"/>
  <c r="D402" i="3"/>
  <c r="E402" i="3" s="1"/>
  <c r="F402" i="3" s="1"/>
  <c r="G402" i="3" s="1"/>
  <c r="H402" i="3" s="1"/>
  <c r="I402" i="3" s="1"/>
  <c r="J402" i="3" s="1"/>
  <c r="K402" i="3" s="1"/>
  <c r="L402" i="3" s="1"/>
  <c r="M402" i="3" s="1"/>
  <c r="N402" i="3" s="1"/>
  <c r="O402" i="3" s="1"/>
  <c r="P402" i="3" s="1"/>
  <c r="Q402" i="3" s="1"/>
  <c r="R402" i="3" s="1"/>
  <c r="S402" i="3" s="1"/>
  <c r="T402" i="3" s="1"/>
  <c r="U402" i="3" s="1"/>
  <c r="V402" i="3" s="1"/>
  <c r="W402" i="3" s="1"/>
  <c r="X402" i="3" s="1"/>
  <c r="Y402" i="3" s="1"/>
  <c r="Z402" i="3" s="1"/>
  <c r="AA402" i="3" s="1"/>
  <c r="AB402" i="3" s="1"/>
  <c r="AH402" i="3"/>
  <c r="AI402" i="3" s="1"/>
  <c r="AJ402" i="3" s="1"/>
  <c r="AK402" i="3" s="1"/>
  <c r="AL402" i="3" s="1"/>
  <c r="AM402" i="3" s="1"/>
  <c r="AN402" i="3" s="1"/>
  <c r="AO402" i="3" s="1"/>
  <c r="AP402" i="3" s="1"/>
  <c r="AQ402" i="3" s="1"/>
  <c r="AR402" i="3" s="1"/>
  <c r="AS402" i="3" s="1"/>
  <c r="AT402" i="3" s="1"/>
  <c r="AU402" i="3" s="1"/>
  <c r="AV402" i="3" s="1"/>
  <c r="AW402" i="3" s="1"/>
  <c r="AX402" i="3" s="1"/>
  <c r="AY402" i="3" s="1"/>
  <c r="AZ402" i="3" s="1"/>
  <c r="BA402" i="3" s="1"/>
  <c r="BB402" i="3" s="1"/>
  <c r="BC402" i="3" s="1"/>
  <c r="BD402" i="3" s="1"/>
  <c r="BE402" i="3" s="1"/>
  <c r="BF402" i="3" s="1"/>
  <c r="D403" i="3"/>
  <c r="G403" i="3"/>
  <c r="A409" i="3"/>
  <c r="AG409" i="3"/>
  <c r="AH409" i="3"/>
  <c r="AI409" i="3"/>
  <c r="AJ409" i="3"/>
  <c r="AK409" i="3"/>
  <c r="AL409" i="3"/>
  <c r="AM409" i="3"/>
  <c r="AN409" i="3"/>
  <c r="AP409" i="3"/>
  <c r="AQ409" i="3"/>
  <c r="AR409" i="3"/>
  <c r="AU409" i="3"/>
  <c r="AV409" i="3"/>
  <c r="BB409" i="3"/>
  <c r="BC409" i="3"/>
  <c r="BD409" i="3"/>
  <c r="BE409" i="3"/>
  <c r="BF409" i="3"/>
  <c r="A410" i="3"/>
  <c r="A411" i="3"/>
  <c r="AG415" i="3"/>
  <c r="AH415" i="3"/>
  <c r="AI415" i="3"/>
  <c r="AK415" i="3"/>
  <c r="AL415" i="3"/>
  <c r="AN415" i="3"/>
  <c r="AP415" i="3"/>
  <c r="AQ415" i="3"/>
  <c r="AU415" i="3"/>
  <c r="AV415" i="3"/>
  <c r="BB415" i="3"/>
  <c r="BC415" i="3"/>
  <c r="BD415" i="3"/>
  <c r="BF415" i="3"/>
  <c r="D416" i="3"/>
  <c r="E416" i="3" s="1"/>
  <c r="F416" i="3" s="1"/>
  <c r="G416" i="3" s="1"/>
  <c r="H416" i="3" s="1"/>
  <c r="I416" i="3" s="1"/>
  <c r="J416" i="3" s="1"/>
  <c r="K416" i="3" s="1"/>
  <c r="L416" i="3" s="1"/>
  <c r="M416" i="3" s="1"/>
  <c r="N416" i="3" s="1"/>
  <c r="O416" i="3" s="1"/>
  <c r="P416" i="3" s="1"/>
  <c r="Q416" i="3" s="1"/>
  <c r="R416" i="3" s="1"/>
  <c r="S416" i="3" s="1"/>
  <c r="T416" i="3" s="1"/>
  <c r="U416" i="3" s="1"/>
  <c r="V416" i="3" s="1"/>
  <c r="W416" i="3" s="1"/>
  <c r="X416" i="3" s="1"/>
  <c r="Y416" i="3" s="1"/>
  <c r="Z416" i="3" s="1"/>
  <c r="AA416" i="3" s="1"/>
  <c r="AB416" i="3" s="1"/>
  <c r="AH416" i="3"/>
  <c r="AI416" i="3" s="1"/>
  <c r="AJ416" i="3" s="1"/>
  <c r="AK416" i="3" s="1"/>
  <c r="AL416" i="3" s="1"/>
  <c r="AM416" i="3" s="1"/>
  <c r="AN416" i="3" s="1"/>
  <c r="AO416" i="3" s="1"/>
  <c r="AP416" i="3" s="1"/>
  <c r="AQ416" i="3" s="1"/>
  <c r="AR416" i="3" s="1"/>
  <c r="AS416" i="3" s="1"/>
  <c r="AT416" i="3" s="1"/>
  <c r="AU416" i="3" s="1"/>
  <c r="AV416" i="3" s="1"/>
  <c r="AW416" i="3" s="1"/>
  <c r="AX416" i="3" s="1"/>
  <c r="AY416" i="3" s="1"/>
  <c r="AZ416" i="3" s="1"/>
  <c r="BA416" i="3" s="1"/>
  <c r="BB416" i="3" s="1"/>
  <c r="BC416" i="3" s="1"/>
  <c r="BD416" i="3" s="1"/>
  <c r="BE416" i="3" s="1"/>
  <c r="BF416" i="3" s="1"/>
  <c r="A423" i="3"/>
  <c r="AG423" i="3"/>
  <c r="AH423" i="3"/>
  <c r="AI423" i="3"/>
  <c r="AJ423" i="3"/>
  <c r="AK423" i="3"/>
  <c r="AM423" i="3"/>
  <c r="AN423" i="3"/>
  <c r="AP423" i="3"/>
  <c r="AQ423" i="3"/>
  <c r="AR423" i="3"/>
  <c r="AU423" i="3"/>
  <c r="AV423" i="3"/>
  <c r="BB423" i="3"/>
  <c r="BC423" i="3"/>
  <c r="BD423" i="3"/>
  <c r="BE423" i="3"/>
  <c r="BF423" i="3"/>
  <c r="A425" i="3"/>
  <c r="B429" i="3"/>
  <c r="D429" i="3"/>
  <c r="E429" i="3"/>
  <c r="F429" i="3"/>
  <c r="G429" i="3"/>
  <c r="H429" i="3"/>
  <c r="I429" i="3"/>
  <c r="J429" i="3"/>
  <c r="L429" i="3"/>
  <c r="M429" i="3"/>
  <c r="N429" i="3"/>
  <c r="Q429" i="3"/>
  <c r="R429" i="3"/>
  <c r="X429" i="3"/>
  <c r="Y429" i="3"/>
  <c r="Z429" i="3"/>
  <c r="AA429" i="3"/>
  <c r="AB429" i="3"/>
  <c r="AG429" i="3"/>
  <c r="AH429" i="3"/>
  <c r="AI429" i="3"/>
  <c r="AJ429" i="3"/>
  <c r="AK429" i="3"/>
  <c r="AN429" i="3"/>
  <c r="BB429" i="3"/>
  <c r="BC429" i="3"/>
  <c r="BD429" i="3"/>
  <c r="BE429" i="3"/>
  <c r="BF429" i="3"/>
  <c r="D430" i="3"/>
  <c r="E430" i="3" s="1"/>
  <c r="F430" i="3" s="1"/>
  <c r="G430" i="3" s="1"/>
  <c r="H430" i="3" s="1"/>
  <c r="I430" i="3" s="1"/>
  <c r="J430" i="3" s="1"/>
  <c r="K430" i="3" s="1"/>
  <c r="L430" i="3" s="1"/>
  <c r="M430" i="3" s="1"/>
  <c r="N430" i="3" s="1"/>
  <c r="O430" i="3" s="1"/>
  <c r="P430" i="3" s="1"/>
  <c r="Q430" i="3" s="1"/>
  <c r="R430" i="3" s="1"/>
  <c r="S430" i="3" s="1"/>
  <c r="T430" i="3" s="1"/>
  <c r="U430" i="3" s="1"/>
  <c r="V430" i="3" s="1"/>
  <c r="W430" i="3" s="1"/>
  <c r="X430" i="3" s="1"/>
  <c r="Y430" i="3" s="1"/>
  <c r="Z430" i="3" s="1"/>
  <c r="AA430" i="3" s="1"/>
  <c r="AB430" i="3" s="1"/>
  <c r="AH430" i="3"/>
  <c r="AI430" i="3" s="1"/>
  <c r="AJ430" i="3" s="1"/>
  <c r="AK430" i="3" s="1"/>
  <c r="AL430" i="3" s="1"/>
  <c r="AM430" i="3" s="1"/>
  <c r="AN430" i="3" s="1"/>
  <c r="AO430" i="3" s="1"/>
  <c r="AP430" i="3" s="1"/>
  <c r="AQ430" i="3" s="1"/>
  <c r="AR430" i="3" s="1"/>
  <c r="AS430" i="3" s="1"/>
  <c r="AT430" i="3" s="1"/>
  <c r="AU430" i="3" s="1"/>
  <c r="AV430" i="3" s="1"/>
  <c r="AW430" i="3" s="1"/>
  <c r="AX430" i="3" s="1"/>
  <c r="AY430" i="3" s="1"/>
  <c r="AZ430" i="3" s="1"/>
  <c r="BA430" i="3" s="1"/>
  <c r="BB430" i="3" s="1"/>
  <c r="BC430" i="3" s="1"/>
  <c r="BD430" i="3" s="1"/>
  <c r="BE430" i="3" s="1"/>
  <c r="BF430" i="3" s="1"/>
  <c r="B431" i="3"/>
  <c r="D431" i="3"/>
  <c r="E431" i="3"/>
  <c r="F431" i="3"/>
  <c r="G431" i="3"/>
  <c r="H431" i="3"/>
  <c r="I431" i="3"/>
  <c r="J431" i="3"/>
  <c r="L431" i="3"/>
  <c r="M431" i="3"/>
  <c r="N431" i="3"/>
  <c r="Q431" i="3"/>
  <c r="R431" i="3"/>
  <c r="X431" i="3"/>
  <c r="Y431" i="3"/>
  <c r="Z431" i="3"/>
  <c r="AA431" i="3"/>
  <c r="AB431" i="3"/>
  <c r="B433" i="3"/>
  <c r="D433" i="3"/>
  <c r="E433" i="3"/>
  <c r="F433" i="3"/>
  <c r="G433" i="3"/>
  <c r="H433" i="3"/>
  <c r="I433" i="3"/>
  <c r="J433" i="3"/>
  <c r="K433" i="3"/>
  <c r="L433" i="3"/>
  <c r="M433" i="3"/>
  <c r="N433" i="3"/>
  <c r="Q433" i="3"/>
  <c r="R433" i="3"/>
  <c r="X433" i="3"/>
  <c r="Y433" i="3"/>
  <c r="Z433" i="3"/>
  <c r="AA433" i="3"/>
  <c r="AB433" i="3"/>
  <c r="A435" i="3"/>
  <c r="A447" i="3" s="1"/>
  <c r="B435" i="3"/>
  <c r="D435" i="3"/>
  <c r="E435" i="3"/>
  <c r="F435" i="3"/>
  <c r="G435" i="3"/>
  <c r="I435" i="3"/>
  <c r="J435" i="3"/>
  <c r="K435" i="3"/>
  <c r="L435" i="3"/>
  <c r="M435" i="3"/>
  <c r="N435" i="3"/>
  <c r="Q435" i="3"/>
  <c r="R435" i="3"/>
  <c r="X435" i="3"/>
  <c r="Y435" i="3"/>
  <c r="Z435" i="3"/>
  <c r="AA435" i="3"/>
  <c r="AB435" i="3"/>
  <c r="A445" i="3"/>
  <c r="A448" i="3"/>
  <c r="B452" i="3"/>
  <c r="D452" i="3"/>
  <c r="E452" i="3"/>
  <c r="F452" i="3"/>
  <c r="G452" i="3"/>
  <c r="H452" i="3"/>
  <c r="I452" i="3"/>
  <c r="J452" i="3"/>
  <c r="L452" i="3"/>
  <c r="M452" i="3"/>
  <c r="N452" i="3"/>
  <c r="Q452" i="3"/>
  <c r="R452" i="3"/>
  <c r="X452" i="3"/>
  <c r="Y452" i="3"/>
  <c r="Z452" i="3"/>
  <c r="AA452" i="3"/>
  <c r="AB452" i="3"/>
  <c r="AG452" i="3"/>
  <c r="AH452" i="3"/>
  <c r="AI452" i="3"/>
  <c r="AK452" i="3"/>
  <c r="AL452" i="3"/>
  <c r="AM452" i="3"/>
  <c r="AP452" i="3"/>
  <c r="AQ452" i="3"/>
  <c r="AU452" i="3"/>
  <c r="AV452" i="3"/>
  <c r="BC452" i="3"/>
  <c r="BD452" i="3"/>
  <c r="BE452" i="3"/>
  <c r="BF452" i="3"/>
  <c r="D453" i="3"/>
  <c r="E453" i="3" s="1"/>
  <c r="F453" i="3" s="1"/>
  <c r="G453" i="3" s="1"/>
  <c r="H453" i="3" s="1"/>
  <c r="I453" i="3" s="1"/>
  <c r="J453" i="3" s="1"/>
  <c r="K453" i="3" s="1"/>
  <c r="L453" i="3" s="1"/>
  <c r="M453" i="3" s="1"/>
  <c r="N453" i="3" s="1"/>
  <c r="O453" i="3" s="1"/>
  <c r="P453" i="3" s="1"/>
  <c r="Q453" i="3" s="1"/>
  <c r="R453" i="3" s="1"/>
  <c r="S453" i="3" s="1"/>
  <c r="T453" i="3" s="1"/>
  <c r="U453" i="3" s="1"/>
  <c r="V453" i="3" s="1"/>
  <c r="W453" i="3" s="1"/>
  <c r="X453" i="3" s="1"/>
  <c r="Y453" i="3" s="1"/>
  <c r="Z453" i="3" s="1"/>
  <c r="AA453" i="3" s="1"/>
  <c r="AB453" i="3" s="1"/>
  <c r="AH453" i="3"/>
  <c r="AI453" i="3" s="1"/>
  <c r="AJ453" i="3" s="1"/>
  <c r="AK453" i="3" s="1"/>
  <c r="AL453" i="3" s="1"/>
  <c r="AM453" i="3" s="1"/>
  <c r="AN453" i="3" s="1"/>
  <c r="AO453" i="3" s="1"/>
  <c r="AP453" i="3" s="1"/>
  <c r="AQ453" i="3" s="1"/>
  <c r="AR453" i="3" s="1"/>
  <c r="AS453" i="3" s="1"/>
  <c r="AT453" i="3" s="1"/>
  <c r="AU453" i="3" s="1"/>
  <c r="AV453" i="3" s="1"/>
  <c r="AW453" i="3" s="1"/>
  <c r="AX453" i="3" s="1"/>
  <c r="AY453" i="3" s="1"/>
  <c r="AZ453" i="3" s="1"/>
  <c r="BA453" i="3" s="1"/>
  <c r="BB453" i="3" s="1"/>
  <c r="BC453" i="3" s="1"/>
  <c r="BD453" i="3" s="1"/>
  <c r="BE453" i="3" s="1"/>
  <c r="BF453" i="3" s="1"/>
  <c r="F454" i="3"/>
  <c r="G454" i="3"/>
  <c r="Q454" i="3"/>
  <c r="R454" i="3"/>
  <c r="A455" i="3"/>
  <c r="A465" i="3" s="1"/>
  <c r="B455" i="3"/>
  <c r="D455" i="3"/>
  <c r="E455" i="3"/>
  <c r="F455" i="3"/>
  <c r="G455" i="3"/>
  <c r="H455" i="3"/>
  <c r="I455" i="3"/>
  <c r="J455" i="3"/>
  <c r="K455" i="3"/>
  <c r="L455" i="3"/>
  <c r="M455" i="3"/>
  <c r="N455" i="3"/>
  <c r="Q455" i="3"/>
  <c r="R455" i="3"/>
  <c r="X455" i="3"/>
  <c r="Y455" i="3"/>
  <c r="Z455" i="3"/>
  <c r="AA455" i="3"/>
  <c r="AB455" i="3"/>
  <c r="A456" i="3"/>
  <c r="A466" i="3" s="1"/>
  <c r="B456" i="3"/>
  <c r="D456" i="3"/>
  <c r="E456" i="3"/>
  <c r="F456" i="3"/>
  <c r="G456" i="3"/>
  <c r="H456" i="3"/>
  <c r="I456" i="3"/>
  <c r="J456" i="3"/>
  <c r="K456" i="3"/>
  <c r="L456" i="3"/>
  <c r="M456" i="3"/>
  <c r="N456" i="3"/>
  <c r="Q456" i="3"/>
  <c r="R456" i="3"/>
  <c r="X456" i="3"/>
  <c r="Y456" i="3"/>
  <c r="Z456" i="3"/>
  <c r="AA456" i="3"/>
  <c r="AB456" i="3"/>
  <c r="A464" i="3"/>
  <c r="AG464" i="3"/>
  <c r="AJ464" i="3"/>
  <c r="AK464" i="3"/>
  <c r="AL464" i="3"/>
  <c r="AM464" i="3"/>
  <c r="AN464" i="3"/>
  <c r="AR464" i="3"/>
  <c r="AU464" i="3"/>
  <c r="AV464" i="3"/>
  <c r="BB464" i="3"/>
  <c r="BF464" i="3"/>
  <c r="A468" i="3"/>
  <c r="D473" i="3"/>
  <c r="E473" i="3" s="1"/>
  <c r="F473" i="3" s="1"/>
  <c r="G473" i="3" s="1"/>
  <c r="H473" i="3" s="1"/>
  <c r="I473" i="3" s="1"/>
  <c r="J473" i="3" s="1"/>
  <c r="K473" i="3" s="1"/>
  <c r="L473" i="3" s="1"/>
  <c r="M473" i="3" s="1"/>
  <c r="N473" i="3" s="1"/>
  <c r="O473" i="3" s="1"/>
  <c r="P473" i="3" s="1"/>
  <c r="Q473" i="3" s="1"/>
  <c r="R473" i="3" s="1"/>
  <c r="S473" i="3" s="1"/>
  <c r="T473" i="3" s="1"/>
  <c r="U473" i="3" s="1"/>
  <c r="V473" i="3" s="1"/>
  <c r="W473" i="3" s="1"/>
  <c r="X473" i="3" s="1"/>
  <c r="Y473" i="3" s="1"/>
  <c r="Z473" i="3" s="1"/>
  <c r="AA473" i="3" s="1"/>
  <c r="AB473" i="3" s="1"/>
  <c r="AH473" i="3"/>
  <c r="AI473" i="3" s="1"/>
  <c r="AJ473" i="3" s="1"/>
  <c r="AK473" i="3" s="1"/>
  <c r="AL473" i="3" s="1"/>
  <c r="AM473" i="3" s="1"/>
  <c r="AN473" i="3" s="1"/>
  <c r="AO473" i="3" s="1"/>
  <c r="AP473" i="3" s="1"/>
  <c r="AQ473" i="3" s="1"/>
  <c r="AR473" i="3" s="1"/>
  <c r="AS473" i="3" s="1"/>
  <c r="AT473" i="3" s="1"/>
  <c r="AU473" i="3" s="1"/>
  <c r="AV473" i="3" s="1"/>
  <c r="AW473" i="3" s="1"/>
  <c r="AX473" i="3" s="1"/>
  <c r="AY473" i="3" s="1"/>
  <c r="AZ473" i="3" s="1"/>
  <c r="BA473" i="3" s="1"/>
  <c r="BB473" i="3" s="1"/>
  <c r="BC473" i="3" s="1"/>
  <c r="BD473" i="3" s="1"/>
  <c r="BE473" i="3" s="1"/>
  <c r="BF473" i="3" s="1"/>
  <c r="AA474" i="3"/>
  <c r="A482" i="3"/>
  <c r="A485" i="3"/>
  <c r="AG490" i="3"/>
  <c r="AH490" i="3"/>
  <c r="AJ490" i="3"/>
  <c r="AK490" i="3"/>
  <c r="AL490" i="3"/>
  <c r="AM490" i="3"/>
  <c r="AN490" i="3"/>
  <c r="AO490" i="3"/>
  <c r="AP490" i="3"/>
  <c r="AR490" i="3"/>
  <c r="AU490" i="3"/>
  <c r="AV490" i="3"/>
  <c r="BB490" i="3"/>
  <c r="BC490" i="3"/>
  <c r="BE490" i="3"/>
  <c r="BF490" i="3"/>
  <c r="D491" i="3"/>
  <c r="E491" i="3" s="1"/>
  <c r="F491" i="3" s="1"/>
  <c r="G491" i="3" s="1"/>
  <c r="H491" i="3" s="1"/>
  <c r="I491" i="3" s="1"/>
  <c r="J491" i="3" s="1"/>
  <c r="K491" i="3" s="1"/>
  <c r="L491" i="3" s="1"/>
  <c r="M491" i="3" s="1"/>
  <c r="N491" i="3" s="1"/>
  <c r="O491" i="3" s="1"/>
  <c r="P491" i="3" s="1"/>
  <c r="Q491" i="3" s="1"/>
  <c r="R491" i="3" s="1"/>
  <c r="S491" i="3" s="1"/>
  <c r="T491" i="3" s="1"/>
  <c r="U491" i="3" s="1"/>
  <c r="V491" i="3" s="1"/>
  <c r="W491" i="3" s="1"/>
  <c r="X491" i="3" s="1"/>
  <c r="Y491" i="3" s="1"/>
  <c r="Z491" i="3" s="1"/>
  <c r="AA491" i="3" s="1"/>
  <c r="AB491" i="3" s="1"/>
  <c r="AH491" i="3"/>
  <c r="AI491" i="3" s="1"/>
  <c r="AJ491" i="3" s="1"/>
  <c r="AK491" i="3" s="1"/>
  <c r="AL491" i="3" s="1"/>
  <c r="AM491" i="3" s="1"/>
  <c r="AN491" i="3" s="1"/>
  <c r="AO491" i="3" s="1"/>
  <c r="AP491" i="3" s="1"/>
  <c r="AQ491" i="3" s="1"/>
  <c r="AR491" i="3" s="1"/>
  <c r="AS491" i="3" s="1"/>
  <c r="AT491" i="3" s="1"/>
  <c r="AU491" i="3" s="1"/>
  <c r="AV491" i="3" s="1"/>
  <c r="AW491" i="3" s="1"/>
  <c r="AX491" i="3" s="1"/>
  <c r="AY491" i="3" s="1"/>
  <c r="AZ491" i="3" s="1"/>
  <c r="BA491" i="3" s="1"/>
  <c r="BB491" i="3" s="1"/>
  <c r="BC491" i="3" s="1"/>
  <c r="BD491" i="3" s="1"/>
  <c r="BE491" i="3" s="1"/>
  <c r="BF491" i="3" s="1"/>
  <c r="A493" i="3"/>
  <c r="A499" i="3" s="1"/>
  <c r="B493" i="3"/>
  <c r="D493" i="3"/>
  <c r="E493" i="3"/>
  <c r="F493" i="3"/>
  <c r="G493" i="3"/>
  <c r="H493" i="3"/>
  <c r="I493" i="3"/>
  <c r="J493" i="3"/>
  <c r="K493" i="3"/>
  <c r="L493" i="3"/>
  <c r="M493" i="3"/>
  <c r="N493" i="3"/>
  <c r="Q493" i="3"/>
  <c r="R493" i="3"/>
  <c r="X493" i="3"/>
  <c r="Y493" i="3"/>
  <c r="Z493" i="3"/>
  <c r="AA493" i="3"/>
  <c r="AB493" i="3"/>
  <c r="A498" i="3"/>
  <c r="AG498" i="3"/>
  <c r="AH498" i="3"/>
  <c r="AK498" i="3"/>
  <c r="AL498" i="3"/>
  <c r="AM498" i="3"/>
  <c r="AN498" i="3"/>
  <c r="AO498" i="3"/>
  <c r="AP498" i="3"/>
  <c r="AU498" i="3"/>
  <c r="AV498" i="3"/>
  <c r="BB498" i="3"/>
  <c r="BC498" i="3"/>
  <c r="BF498" i="3"/>
  <c r="AG499" i="3"/>
  <c r="AH499" i="3"/>
  <c r="AI499" i="3"/>
  <c r="AJ499" i="3"/>
  <c r="AL499" i="3"/>
  <c r="AM499" i="3"/>
  <c r="AO499" i="3"/>
  <c r="AP499" i="3"/>
  <c r="AQ499" i="3"/>
  <c r="AR499" i="3"/>
  <c r="AV499" i="3"/>
  <c r="BB499" i="3"/>
  <c r="BC499" i="3"/>
  <c r="BD499" i="3"/>
  <c r="BE499" i="3"/>
  <c r="BF499" i="3"/>
  <c r="A500" i="3"/>
  <c r="AG504" i="3"/>
  <c r="AH504" i="3"/>
  <c r="AI504" i="3"/>
  <c r="AJ504" i="3"/>
  <c r="AK504" i="3"/>
  <c r="AL504" i="3"/>
  <c r="AM504" i="3"/>
  <c r="AN504" i="3"/>
  <c r="AO504" i="3"/>
  <c r="BG513" i="3" s="1"/>
  <c r="AP504" i="3"/>
  <c r="AQ504" i="3"/>
  <c r="AR504" i="3"/>
  <c r="AU504" i="3"/>
  <c r="AV504" i="3"/>
  <c r="BB504" i="3"/>
  <c r="BC504" i="3"/>
  <c r="BD504" i="3"/>
  <c r="BE504" i="3"/>
  <c r="BF504" i="3"/>
  <c r="D505" i="3"/>
  <c r="E505" i="3" s="1"/>
  <c r="F505" i="3" s="1"/>
  <c r="G505" i="3" s="1"/>
  <c r="H505" i="3" s="1"/>
  <c r="I505" i="3" s="1"/>
  <c r="J505" i="3" s="1"/>
  <c r="K505" i="3" s="1"/>
  <c r="L505" i="3" s="1"/>
  <c r="M505" i="3" s="1"/>
  <c r="N505" i="3" s="1"/>
  <c r="O505" i="3" s="1"/>
  <c r="P505" i="3" s="1"/>
  <c r="Q505" i="3" s="1"/>
  <c r="R505" i="3" s="1"/>
  <c r="S505" i="3" s="1"/>
  <c r="T505" i="3" s="1"/>
  <c r="U505" i="3" s="1"/>
  <c r="V505" i="3" s="1"/>
  <c r="W505" i="3" s="1"/>
  <c r="X505" i="3" s="1"/>
  <c r="Y505" i="3" s="1"/>
  <c r="Z505" i="3" s="1"/>
  <c r="AA505" i="3" s="1"/>
  <c r="AB505" i="3" s="1"/>
  <c r="AH505" i="3"/>
  <c r="AI505" i="3" s="1"/>
  <c r="AJ505" i="3" s="1"/>
  <c r="AK505" i="3" s="1"/>
  <c r="AL505" i="3" s="1"/>
  <c r="AM505" i="3" s="1"/>
  <c r="AN505" i="3" s="1"/>
  <c r="AO505" i="3" s="1"/>
  <c r="AP505" i="3" s="1"/>
  <c r="AQ505" i="3" s="1"/>
  <c r="AR505" i="3" s="1"/>
  <c r="AS505" i="3" s="1"/>
  <c r="AT505" i="3" s="1"/>
  <c r="AU505" i="3" s="1"/>
  <c r="AV505" i="3" s="1"/>
  <c r="AW505" i="3" s="1"/>
  <c r="AX505" i="3" s="1"/>
  <c r="AY505" i="3" s="1"/>
  <c r="AZ505" i="3" s="1"/>
  <c r="BA505" i="3" s="1"/>
  <c r="BB505" i="3" s="1"/>
  <c r="BC505" i="3" s="1"/>
  <c r="BD505" i="3" s="1"/>
  <c r="BE505" i="3" s="1"/>
  <c r="BF505" i="3" s="1"/>
  <c r="A512" i="3"/>
  <c r="AG512" i="3"/>
  <c r="AH512" i="3"/>
  <c r="AI512" i="3"/>
  <c r="AJ512" i="3"/>
  <c r="AK512" i="3"/>
  <c r="AL512" i="3"/>
  <c r="AM512" i="3"/>
  <c r="AN512" i="3"/>
  <c r="AO512" i="3"/>
  <c r="AP512" i="3"/>
  <c r="AQ512" i="3"/>
  <c r="AR512" i="3"/>
  <c r="AU512" i="3"/>
  <c r="AV512" i="3"/>
  <c r="BB512" i="3"/>
  <c r="BC512" i="3"/>
  <c r="BD512" i="3"/>
  <c r="BE512" i="3"/>
  <c r="BF512" i="3"/>
  <c r="AD27" i="15"/>
  <c r="AE27" i="15"/>
  <c r="AF27" i="15"/>
  <c r="AG27" i="15"/>
  <c r="AH27" i="15"/>
  <c r="AI27" i="15"/>
  <c r="AK27" i="15"/>
  <c r="AL27" i="15"/>
  <c r="AM27" i="15"/>
  <c r="AN27" i="15"/>
  <c r="AO27" i="15"/>
  <c r="AR27" i="15"/>
  <c r="AS27" i="15"/>
  <c r="AY27" i="15"/>
  <c r="AZ27" i="15"/>
  <c r="BA27" i="15"/>
  <c r="BC27" i="15"/>
  <c r="A513" i="3"/>
  <c r="A514" i="3"/>
  <c r="K4" i="15"/>
  <c r="L4" i="15" s="1"/>
  <c r="M4" i="15" s="1"/>
  <c r="N4" i="15" s="1"/>
  <c r="O4" i="15" s="1"/>
  <c r="P4" i="15" s="1"/>
  <c r="Q4" i="15" s="1"/>
  <c r="R4" i="15" s="1"/>
  <c r="S4" i="15" s="1"/>
  <c r="T4" i="15" s="1"/>
  <c r="U4" i="15" s="1"/>
  <c r="V4" i="15" s="1"/>
  <c r="W4" i="15" s="1"/>
  <c r="X4" i="15" s="1"/>
  <c r="Y4" i="15" s="1"/>
  <c r="Z4" i="15" s="1"/>
  <c r="AA4" i="15" s="1"/>
  <c r="AB4" i="15" s="1"/>
  <c r="AE4" i="15"/>
  <c r="AF4" i="15" s="1"/>
  <c r="AG4" i="15" s="1"/>
  <c r="AH4" i="15" s="1"/>
  <c r="AI4" i="15" s="1"/>
  <c r="AJ4" i="15" s="1"/>
  <c r="AK4" i="15" s="1"/>
  <c r="AL4" i="15" s="1"/>
  <c r="AM4" i="15" s="1"/>
  <c r="AN4" i="15" s="1"/>
  <c r="AO4" i="15" s="1"/>
  <c r="AP4" i="15" s="1"/>
  <c r="AQ4" i="15" s="1"/>
  <c r="AR4" i="15" s="1"/>
  <c r="AS4" i="15" s="1"/>
  <c r="AT4" i="15" s="1"/>
  <c r="AU4" i="15" s="1"/>
  <c r="AV4" i="15" s="1"/>
  <c r="AW4" i="15" s="1"/>
  <c r="AX4" i="15" s="1"/>
  <c r="AY4" i="15" s="1"/>
  <c r="AZ4" i="15" s="1"/>
  <c r="BA4" i="15" s="1"/>
  <c r="BB4" i="15" s="1"/>
  <c r="BC4" i="15" s="1"/>
  <c r="AK24" i="15"/>
  <c r="AJ27" i="15"/>
  <c r="BB27" i="15"/>
  <c r="K4" i="49"/>
  <c r="L4" i="49" s="1"/>
  <c r="M4" i="49" s="1"/>
  <c r="N4" i="49" s="1"/>
  <c r="O4" i="49" s="1"/>
  <c r="P4" i="49" s="1"/>
  <c r="Q4" i="49" s="1"/>
  <c r="R4" i="49" s="1"/>
  <c r="S4" i="49" s="1"/>
  <c r="T4" i="49" s="1"/>
  <c r="U4" i="49" s="1"/>
  <c r="V4" i="49" s="1"/>
  <c r="W4" i="49" s="1"/>
  <c r="X4" i="49" s="1"/>
  <c r="Y4" i="49" s="1"/>
  <c r="Z4" i="49" s="1"/>
  <c r="AA4" i="49" s="1"/>
  <c r="AB4" i="49" s="1"/>
  <c r="AE4" i="49"/>
  <c r="AF4" i="49" s="1"/>
  <c r="AG4" i="49" s="1"/>
  <c r="AH4" i="49" s="1"/>
  <c r="AI4" i="49" s="1"/>
  <c r="AJ4" i="49" s="1"/>
  <c r="AK4" i="49" s="1"/>
  <c r="AL4" i="49" s="1"/>
  <c r="AM4" i="49" s="1"/>
  <c r="AN4" i="49" s="1"/>
  <c r="AO4" i="49" s="1"/>
  <c r="AP4" i="49" s="1"/>
  <c r="AQ4" i="49" s="1"/>
  <c r="AR4" i="49" s="1"/>
  <c r="AS4" i="49" s="1"/>
  <c r="AT4" i="49" s="1"/>
  <c r="AU4" i="49" s="1"/>
  <c r="AV4" i="49" s="1"/>
  <c r="AW4" i="49" s="1"/>
  <c r="AX4" i="49" s="1"/>
  <c r="AY4" i="49" s="1"/>
  <c r="AZ4" i="49" s="1"/>
  <c r="BA4" i="49" s="1"/>
  <c r="BB4" i="49" s="1"/>
  <c r="BC4" i="49" s="1"/>
  <c r="K4" i="53"/>
  <c r="L4" i="53" s="1"/>
  <c r="M4" i="53" s="1"/>
  <c r="N4" i="53" s="1"/>
  <c r="O4" i="53" s="1"/>
  <c r="P4" i="53" s="1"/>
  <c r="Q4" i="53" s="1"/>
  <c r="R4" i="53" s="1"/>
  <c r="S4" i="53" s="1"/>
  <c r="T4" i="53" s="1"/>
  <c r="U4" i="53" s="1"/>
  <c r="V4" i="53" s="1"/>
  <c r="W4" i="53" s="1"/>
  <c r="X4" i="53" s="1"/>
  <c r="Y4" i="53" s="1"/>
  <c r="Z4" i="53" s="1"/>
  <c r="AA4" i="53" s="1"/>
  <c r="AB4" i="53" s="1"/>
  <c r="AE4" i="53"/>
  <c r="AF4" i="53" s="1"/>
  <c r="AG4" i="53" s="1"/>
  <c r="AH4" i="53" s="1"/>
  <c r="AI4" i="53" s="1"/>
  <c r="AJ4" i="53" s="1"/>
  <c r="AK4" i="53" s="1"/>
  <c r="AL4" i="53" s="1"/>
  <c r="AM4" i="53" s="1"/>
  <c r="AN4" i="53" s="1"/>
  <c r="AO4" i="53" s="1"/>
  <c r="AP4" i="53" s="1"/>
  <c r="AQ4" i="53" s="1"/>
  <c r="AR4" i="53" s="1"/>
  <c r="AS4" i="53" s="1"/>
  <c r="AT4" i="53" s="1"/>
  <c r="AU4" i="53" s="1"/>
  <c r="AV4" i="53" s="1"/>
  <c r="AW4" i="53" s="1"/>
  <c r="AX4" i="53" s="1"/>
  <c r="AY4" i="53" s="1"/>
  <c r="AZ4" i="53" s="1"/>
  <c r="BA4" i="53" s="1"/>
  <c r="BB4" i="53" s="1"/>
  <c r="BC4" i="53" s="1"/>
  <c r="K4" i="42"/>
  <c r="L4" i="42" s="1"/>
  <c r="M4" i="42" s="1"/>
  <c r="N4" i="42" s="1"/>
  <c r="O4" i="42" s="1"/>
  <c r="P4" i="42" s="1"/>
  <c r="Q4" i="42" s="1"/>
  <c r="R4" i="42" s="1"/>
  <c r="S4" i="42" s="1"/>
  <c r="T4" i="42" s="1"/>
  <c r="U4" i="42" s="1"/>
  <c r="V4" i="42" s="1"/>
  <c r="W4" i="42" s="1"/>
  <c r="X4" i="42" s="1"/>
  <c r="Y4" i="42" s="1"/>
  <c r="Z4" i="42" s="1"/>
  <c r="AA4" i="42" s="1"/>
  <c r="AB4" i="42" s="1"/>
  <c r="AE4" i="42"/>
  <c r="AF4" i="42" s="1"/>
  <c r="AG4" i="42" s="1"/>
  <c r="AH4" i="42" s="1"/>
  <c r="AI4" i="42" s="1"/>
  <c r="AJ4" i="42" s="1"/>
  <c r="AK4" i="42" s="1"/>
  <c r="AL4" i="42" s="1"/>
  <c r="AM4" i="42" s="1"/>
  <c r="AN4" i="42" s="1"/>
  <c r="AO4" i="42" s="1"/>
  <c r="AP4" i="42" s="1"/>
  <c r="AQ4" i="42" s="1"/>
  <c r="AR4" i="42" s="1"/>
  <c r="AS4" i="42" s="1"/>
  <c r="AT4" i="42" s="1"/>
  <c r="AU4" i="42" s="1"/>
  <c r="AV4" i="42" s="1"/>
  <c r="AW4" i="42" s="1"/>
  <c r="AX4" i="42" s="1"/>
  <c r="AY4" i="42" s="1"/>
  <c r="AZ4" i="42" s="1"/>
  <c r="BA4" i="42" s="1"/>
  <c r="BB4" i="42" s="1"/>
  <c r="BC4" i="42" s="1"/>
  <c r="K4" i="43"/>
  <c r="L4" i="43" s="1"/>
  <c r="M4" i="43" s="1"/>
  <c r="N4" i="43" s="1"/>
  <c r="O4" i="43" s="1"/>
  <c r="P4" i="43" s="1"/>
  <c r="Q4" i="43" s="1"/>
  <c r="R4" i="43" s="1"/>
  <c r="S4" i="43" s="1"/>
  <c r="T4" i="43" s="1"/>
  <c r="U4" i="43" s="1"/>
  <c r="V4" i="43" s="1"/>
  <c r="W4" i="43" s="1"/>
  <c r="X4" i="43" s="1"/>
  <c r="Y4" i="43" s="1"/>
  <c r="Z4" i="43" s="1"/>
  <c r="AA4" i="43" s="1"/>
  <c r="AB4" i="43" s="1"/>
  <c r="AE4" i="43"/>
  <c r="AF4" i="43" s="1"/>
  <c r="AG4" i="43" s="1"/>
  <c r="AH4" i="43" s="1"/>
  <c r="AI4" i="43" s="1"/>
  <c r="AJ4" i="43" s="1"/>
  <c r="AK4" i="43" s="1"/>
  <c r="AL4" i="43" s="1"/>
  <c r="AM4" i="43" s="1"/>
  <c r="AN4" i="43" s="1"/>
  <c r="AO4" i="43" s="1"/>
  <c r="AP4" i="43" s="1"/>
  <c r="AQ4" i="43" s="1"/>
  <c r="AR4" i="43" s="1"/>
  <c r="AS4" i="43" s="1"/>
  <c r="AT4" i="43" s="1"/>
  <c r="AU4" i="43" s="1"/>
  <c r="AV4" i="43" s="1"/>
  <c r="AW4" i="43" s="1"/>
  <c r="AX4" i="43" s="1"/>
  <c r="AY4" i="43" s="1"/>
  <c r="AZ4" i="43" s="1"/>
  <c r="BA4" i="43" s="1"/>
  <c r="BB4" i="43" s="1"/>
  <c r="BC4" i="43" s="1"/>
  <c r="K4" i="35"/>
  <c r="L4" i="35" s="1"/>
  <c r="M4" i="35" s="1"/>
  <c r="N4" i="35" s="1"/>
  <c r="O4" i="35" s="1"/>
  <c r="P4" i="35" s="1"/>
  <c r="Q4" i="35" s="1"/>
  <c r="R4" i="35" s="1"/>
  <c r="S4" i="35" s="1"/>
  <c r="T4" i="35" s="1"/>
  <c r="U4" i="35" s="1"/>
  <c r="V4" i="35" s="1"/>
  <c r="W4" i="35" s="1"/>
  <c r="X4" i="35" s="1"/>
  <c r="Y4" i="35" s="1"/>
  <c r="Z4" i="35" s="1"/>
  <c r="AA4" i="35" s="1"/>
  <c r="AB4" i="35" s="1"/>
  <c r="AE4" i="35"/>
  <c r="AF4" i="35" s="1"/>
  <c r="AG4" i="35" s="1"/>
  <c r="AH4" i="35" s="1"/>
  <c r="AI4" i="35" s="1"/>
  <c r="AJ4" i="35" s="1"/>
  <c r="AK4" i="35" s="1"/>
  <c r="AL4" i="35" s="1"/>
  <c r="AM4" i="35" s="1"/>
  <c r="AN4" i="35" s="1"/>
  <c r="AO4" i="35" s="1"/>
  <c r="AP4" i="35" s="1"/>
  <c r="AQ4" i="35" s="1"/>
  <c r="AR4" i="35" s="1"/>
  <c r="AS4" i="35" s="1"/>
  <c r="AT4" i="35" s="1"/>
  <c r="AU4" i="35" s="1"/>
  <c r="AV4" i="35" s="1"/>
  <c r="AW4" i="35" s="1"/>
  <c r="AX4" i="35" s="1"/>
  <c r="AY4" i="35" s="1"/>
  <c r="AZ4" i="35" s="1"/>
  <c r="BA4" i="35" s="1"/>
  <c r="BB4" i="35" s="1"/>
  <c r="BC4" i="35" s="1"/>
  <c r="I27" i="35"/>
  <c r="X27" i="35"/>
  <c r="AE27" i="35"/>
  <c r="AM27" i="35"/>
  <c r="AR27" i="35"/>
  <c r="AZ27" i="35"/>
  <c r="K4" i="36"/>
  <c r="L4" i="36" s="1"/>
  <c r="M4" i="36" s="1"/>
  <c r="N4" i="36" s="1"/>
  <c r="O4" i="36" s="1"/>
  <c r="P4" i="36" s="1"/>
  <c r="Q4" i="36" s="1"/>
  <c r="R4" i="36" s="1"/>
  <c r="S4" i="36" s="1"/>
  <c r="T4" i="36" s="1"/>
  <c r="U4" i="36" s="1"/>
  <c r="V4" i="36" s="1"/>
  <c r="W4" i="36" s="1"/>
  <c r="X4" i="36" s="1"/>
  <c r="Y4" i="36" s="1"/>
  <c r="Z4" i="36" s="1"/>
  <c r="AA4" i="36" s="1"/>
  <c r="AB4" i="36" s="1"/>
  <c r="AE4" i="36"/>
  <c r="AF4" i="36" s="1"/>
  <c r="AG4" i="36" s="1"/>
  <c r="AH4" i="36" s="1"/>
  <c r="AI4" i="36" s="1"/>
  <c r="AJ4" i="36" s="1"/>
  <c r="AK4" i="36" s="1"/>
  <c r="AL4" i="36" s="1"/>
  <c r="AM4" i="36" s="1"/>
  <c r="AN4" i="36" s="1"/>
  <c r="AO4" i="36" s="1"/>
  <c r="AP4" i="36" s="1"/>
  <c r="AQ4" i="36" s="1"/>
  <c r="AR4" i="36" s="1"/>
  <c r="AS4" i="36" s="1"/>
  <c r="AT4" i="36" s="1"/>
  <c r="AU4" i="36" s="1"/>
  <c r="AV4" i="36" s="1"/>
  <c r="AW4" i="36" s="1"/>
  <c r="AX4" i="36" s="1"/>
  <c r="AY4" i="36" s="1"/>
  <c r="AZ4" i="36" s="1"/>
  <c r="BA4" i="36" s="1"/>
  <c r="BB4" i="36" s="1"/>
  <c r="BC4" i="36" s="1"/>
  <c r="K4" i="37"/>
  <c r="L4" i="37" s="1"/>
  <c r="M4" i="37" s="1"/>
  <c r="N4" i="37" s="1"/>
  <c r="O4" i="37" s="1"/>
  <c r="P4" i="37" s="1"/>
  <c r="Q4" i="37" s="1"/>
  <c r="R4" i="37" s="1"/>
  <c r="S4" i="37" s="1"/>
  <c r="T4" i="37" s="1"/>
  <c r="U4" i="37" s="1"/>
  <c r="V4" i="37" s="1"/>
  <c r="W4" i="37" s="1"/>
  <c r="X4" i="37" s="1"/>
  <c r="Y4" i="37" s="1"/>
  <c r="Z4" i="37" s="1"/>
  <c r="AA4" i="37" s="1"/>
  <c r="AB4" i="37" s="1"/>
  <c r="AE4" i="37"/>
  <c r="AF4" i="37" s="1"/>
  <c r="AG4" i="37" s="1"/>
  <c r="AH4" i="37" s="1"/>
  <c r="AI4" i="37" s="1"/>
  <c r="AJ4" i="37" s="1"/>
  <c r="AK4" i="37" s="1"/>
  <c r="AL4" i="37" s="1"/>
  <c r="AM4" i="37" s="1"/>
  <c r="AN4" i="37" s="1"/>
  <c r="AO4" i="37" s="1"/>
  <c r="AP4" i="37" s="1"/>
  <c r="AQ4" i="37" s="1"/>
  <c r="AR4" i="37" s="1"/>
  <c r="AS4" i="37" s="1"/>
  <c r="AT4" i="37" s="1"/>
  <c r="AU4" i="37" s="1"/>
  <c r="AV4" i="37" s="1"/>
  <c r="AW4" i="37" s="1"/>
  <c r="AX4" i="37" s="1"/>
  <c r="AY4" i="37" s="1"/>
  <c r="AZ4" i="37" s="1"/>
  <c r="BA4" i="37" s="1"/>
  <c r="BB4" i="37" s="1"/>
  <c r="BC4" i="37" s="1"/>
  <c r="K4" i="39"/>
  <c r="L4" i="39" s="1"/>
  <c r="M4" i="39" s="1"/>
  <c r="N4" i="39" s="1"/>
  <c r="O4" i="39" s="1"/>
  <c r="P4" i="39" s="1"/>
  <c r="Q4" i="39" s="1"/>
  <c r="R4" i="39" s="1"/>
  <c r="S4" i="39" s="1"/>
  <c r="T4" i="39" s="1"/>
  <c r="U4" i="39" s="1"/>
  <c r="V4" i="39" s="1"/>
  <c r="W4" i="39" s="1"/>
  <c r="X4" i="39" s="1"/>
  <c r="Y4" i="39" s="1"/>
  <c r="Z4" i="39" s="1"/>
  <c r="AA4" i="39" s="1"/>
  <c r="AB4" i="39" s="1"/>
  <c r="AE4" i="39"/>
  <c r="AF4" i="39" s="1"/>
  <c r="AG4" i="39" s="1"/>
  <c r="AH4" i="39" s="1"/>
  <c r="AI4" i="39" s="1"/>
  <c r="AJ4" i="39" s="1"/>
  <c r="AK4" i="39" s="1"/>
  <c r="AL4" i="39" s="1"/>
  <c r="AM4" i="39" s="1"/>
  <c r="AN4" i="39" s="1"/>
  <c r="AO4" i="39" s="1"/>
  <c r="AP4" i="39" s="1"/>
  <c r="AQ4" i="39" s="1"/>
  <c r="AR4" i="39" s="1"/>
  <c r="AS4" i="39" s="1"/>
  <c r="AT4" i="39" s="1"/>
  <c r="AU4" i="39" s="1"/>
  <c r="AV4" i="39" s="1"/>
  <c r="AW4" i="39" s="1"/>
  <c r="AX4" i="39" s="1"/>
  <c r="AY4" i="39" s="1"/>
  <c r="AZ4" i="39" s="1"/>
  <c r="BA4" i="39" s="1"/>
  <c r="BB4" i="39" s="1"/>
  <c r="BC4" i="39" s="1"/>
  <c r="AZ14" i="39"/>
  <c r="AK14" i="39"/>
  <c r="AG396" i="3"/>
  <c r="AH396" i="3"/>
  <c r="AI396" i="3"/>
  <c r="AJ396" i="3"/>
  <c r="AK396" i="3"/>
  <c r="AL396" i="3"/>
  <c r="AM396" i="3"/>
  <c r="AN396" i="3"/>
  <c r="AO396" i="3"/>
  <c r="AP396" i="3"/>
  <c r="AQ396" i="3"/>
  <c r="AR396" i="3"/>
  <c r="AU396" i="3"/>
  <c r="AV396" i="3"/>
  <c r="BB396" i="3"/>
  <c r="BC396" i="3"/>
  <c r="BD396" i="3"/>
  <c r="BE396" i="3"/>
  <c r="BF396" i="3"/>
  <c r="K4" i="38"/>
  <c r="L4" i="38" s="1"/>
  <c r="M4" i="38" s="1"/>
  <c r="N4" i="38" s="1"/>
  <c r="O4" i="38" s="1"/>
  <c r="P4" i="38" s="1"/>
  <c r="Q4" i="38" s="1"/>
  <c r="R4" i="38" s="1"/>
  <c r="S4" i="38" s="1"/>
  <c r="T4" i="38" s="1"/>
  <c r="U4" i="38" s="1"/>
  <c r="V4" i="38" s="1"/>
  <c r="W4" i="38" s="1"/>
  <c r="X4" i="38" s="1"/>
  <c r="Y4" i="38" s="1"/>
  <c r="Z4" i="38" s="1"/>
  <c r="AA4" i="38" s="1"/>
  <c r="AB4" i="38" s="1"/>
  <c r="AE4" i="38"/>
  <c r="AF4" i="38" s="1"/>
  <c r="AG4" i="38" s="1"/>
  <c r="AH4" i="38" s="1"/>
  <c r="AI4" i="38" s="1"/>
  <c r="AJ4" i="38" s="1"/>
  <c r="AK4" i="38" s="1"/>
  <c r="AL4" i="38" s="1"/>
  <c r="AM4" i="38" s="1"/>
  <c r="AN4" i="38" s="1"/>
  <c r="AO4" i="38" s="1"/>
  <c r="AP4" i="38" s="1"/>
  <c r="AQ4" i="38" s="1"/>
  <c r="AR4" i="38" s="1"/>
  <c r="AS4" i="38" s="1"/>
  <c r="AT4" i="38" s="1"/>
  <c r="AU4" i="38" s="1"/>
  <c r="AV4" i="38" s="1"/>
  <c r="AW4" i="38" s="1"/>
  <c r="AX4" i="38" s="1"/>
  <c r="AY4" i="38" s="1"/>
  <c r="AZ4" i="38" s="1"/>
  <c r="BA4" i="38" s="1"/>
  <c r="BB4" i="38" s="1"/>
  <c r="BC4" i="38" s="1"/>
  <c r="K4" i="26"/>
  <c r="L4" i="26" s="1"/>
  <c r="M4" i="26" s="1"/>
  <c r="N4" i="26" s="1"/>
  <c r="O4" i="26" s="1"/>
  <c r="P4" i="26" s="1"/>
  <c r="Q4" i="26" s="1"/>
  <c r="R4" i="26" s="1"/>
  <c r="S4" i="26" s="1"/>
  <c r="T4" i="26" s="1"/>
  <c r="U4" i="26" s="1"/>
  <c r="V4" i="26" s="1"/>
  <c r="W4" i="26" s="1"/>
  <c r="X4" i="26" s="1"/>
  <c r="Y4" i="26" s="1"/>
  <c r="Z4" i="26" s="1"/>
  <c r="AA4" i="26" s="1"/>
  <c r="AB4" i="26" s="1"/>
  <c r="AE4" i="26"/>
  <c r="AF4" i="26" s="1"/>
  <c r="AG4" i="26" s="1"/>
  <c r="AH4" i="26" s="1"/>
  <c r="AI4" i="26" s="1"/>
  <c r="AJ4" i="26" s="1"/>
  <c r="AK4" i="26" s="1"/>
  <c r="AL4" i="26" s="1"/>
  <c r="AM4" i="26" s="1"/>
  <c r="AN4" i="26" s="1"/>
  <c r="AO4" i="26" s="1"/>
  <c r="AP4" i="26" s="1"/>
  <c r="AQ4" i="26" s="1"/>
  <c r="AR4" i="26" s="1"/>
  <c r="AS4" i="26" s="1"/>
  <c r="AT4" i="26" s="1"/>
  <c r="AU4" i="26" s="1"/>
  <c r="AV4" i="26" s="1"/>
  <c r="AW4" i="26" s="1"/>
  <c r="AX4" i="26" s="1"/>
  <c r="AY4" i="26" s="1"/>
  <c r="AZ4" i="26" s="1"/>
  <c r="BA4" i="26" s="1"/>
  <c r="BB4" i="26" s="1"/>
  <c r="BC4" i="26" s="1"/>
  <c r="AD33" i="26"/>
  <c r="C46" i="26"/>
  <c r="J46" i="26"/>
  <c r="K46" i="26"/>
  <c r="N46" i="26"/>
  <c r="Q46" i="26"/>
  <c r="AD46" i="26"/>
  <c r="AE46" i="26"/>
  <c r="AG46" i="26"/>
  <c r="AH46" i="26"/>
  <c r="AI46" i="26"/>
  <c r="AL46" i="26"/>
  <c r="AM46" i="26"/>
  <c r="AR46" i="26"/>
  <c r="AS46" i="26"/>
  <c r="K4" i="21"/>
  <c r="L4" i="21" s="1"/>
  <c r="M4" i="21" s="1"/>
  <c r="N4" i="21" s="1"/>
  <c r="O4" i="21" s="1"/>
  <c r="P4" i="21" s="1"/>
  <c r="Q4" i="21" s="1"/>
  <c r="R4" i="21" s="1"/>
  <c r="S4" i="21" s="1"/>
  <c r="T4" i="21" s="1"/>
  <c r="U4" i="21" s="1"/>
  <c r="V4" i="21" s="1"/>
  <c r="W4" i="21" s="1"/>
  <c r="X4" i="21" s="1"/>
  <c r="Y4" i="21" s="1"/>
  <c r="Z4" i="21" s="1"/>
  <c r="AA4" i="21" s="1"/>
  <c r="AB4" i="21" s="1"/>
  <c r="AE4" i="21"/>
  <c r="AF4" i="21" s="1"/>
  <c r="AG4" i="21" s="1"/>
  <c r="AH4" i="21" s="1"/>
  <c r="AI4" i="21" s="1"/>
  <c r="AJ4" i="21" s="1"/>
  <c r="AK4" i="21" s="1"/>
  <c r="AL4" i="21" s="1"/>
  <c r="AM4" i="21" s="1"/>
  <c r="AN4" i="21" s="1"/>
  <c r="AO4" i="21" s="1"/>
  <c r="AP4" i="21" s="1"/>
  <c r="AQ4" i="21" s="1"/>
  <c r="AR4" i="21" s="1"/>
  <c r="AS4" i="21" s="1"/>
  <c r="AT4" i="21" s="1"/>
  <c r="AU4" i="21" s="1"/>
  <c r="AV4" i="21" s="1"/>
  <c r="AW4" i="21" s="1"/>
  <c r="AX4" i="21" s="1"/>
  <c r="AY4" i="21" s="1"/>
  <c r="AZ4" i="21" s="1"/>
  <c r="BA4" i="21" s="1"/>
  <c r="BB4" i="21" s="1"/>
  <c r="BC4" i="21" s="1"/>
  <c r="K4" i="22"/>
  <c r="L4" i="22" s="1"/>
  <c r="M4" i="22" s="1"/>
  <c r="N4" i="22" s="1"/>
  <c r="O4" i="22" s="1"/>
  <c r="P4" i="22" s="1"/>
  <c r="Q4" i="22" s="1"/>
  <c r="R4" i="22" s="1"/>
  <c r="S4" i="22" s="1"/>
  <c r="T4" i="22" s="1"/>
  <c r="U4" i="22" s="1"/>
  <c r="V4" i="22" s="1"/>
  <c r="W4" i="22" s="1"/>
  <c r="X4" i="22" s="1"/>
  <c r="Y4" i="22" s="1"/>
  <c r="Z4" i="22" s="1"/>
  <c r="AA4" i="22" s="1"/>
  <c r="AB4" i="22" s="1"/>
  <c r="AE4" i="22"/>
  <c r="AF4" i="22" s="1"/>
  <c r="AG4" i="22" s="1"/>
  <c r="AH4" i="22" s="1"/>
  <c r="AI4" i="22" s="1"/>
  <c r="AJ4" i="22" s="1"/>
  <c r="AK4" i="22" s="1"/>
  <c r="AL4" i="22" s="1"/>
  <c r="AM4" i="22" s="1"/>
  <c r="AN4" i="22" s="1"/>
  <c r="AO4" i="22" s="1"/>
  <c r="AP4" i="22" s="1"/>
  <c r="AQ4" i="22" s="1"/>
  <c r="AR4" i="22" s="1"/>
  <c r="AS4" i="22" s="1"/>
  <c r="AT4" i="22" s="1"/>
  <c r="AU4" i="22" s="1"/>
  <c r="AV4" i="22" s="1"/>
  <c r="AW4" i="22" s="1"/>
  <c r="AX4" i="22" s="1"/>
  <c r="AY4" i="22" s="1"/>
  <c r="AZ4" i="22" s="1"/>
  <c r="BA4" i="22" s="1"/>
  <c r="BB4" i="22" s="1"/>
  <c r="BC4" i="22" s="1"/>
  <c r="K4" i="12"/>
  <c r="L4" i="12" s="1"/>
  <c r="M4" i="12" s="1"/>
  <c r="N4" i="12" s="1"/>
  <c r="O4" i="12" s="1"/>
  <c r="P4" i="12" s="1"/>
  <c r="Q4" i="12" s="1"/>
  <c r="R4" i="12" s="1"/>
  <c r="S4" i="12" s="1"/>
  <c r="T4" i="12" s="1"/>
  <c r="U4" i="12" s="1"/>
  <c r="V4" i="12" s="1"/>
  <c r="W4" i="12" s="1"/>
  <c r="X4" i="12" s="1"/>
  <c r="Y4" i="12" s="1"/>
  <c r="Z4" i="12" s="1"/>
  <c r="AA4" i="12" s="1"/>
  <c r="AB4" i="12" s="1"/>
  <c r="AE4" i="12"/>
  <c r="AF4" i="12" s="1"/>
  <c r="AG4" i="12" s="1"/>
  <c r="AH4" i="12" s="1"/>
  <c r="AI4" i="12" s="1"/>
  <c r="AJ4" i="12" s="1"/>
  <c r="AK4" i="12" s="1"/>
  <c r="AL4" i="12" s="1"/>
  <c r="AM4" i="12" s="1"/>
  <c r="AN4" i="12" s="1"/>
  <c r="AO4" i="12" s="1"/>
  <c r="AP4" i="12" s="1"/>
  <c r="AQ4" i="12" s="1"/>
  <c r="AR4" i="12" s="1"/>
  <c r="AS4" i="12" s="1"/>
  <c r="AT4" i="12" s="1"/>
  <c r="AU4" i="12" s="1"/>
  <c r="AV4" i="12" s="1"/>
  <c r="AW4" i="12" s="1"/>
  <c r="AX4" i="12" s="1"/>
  <c r="AY4" i="12" s="1"/>
  <c r="AZ4" i="12" s="1"/>
  <c r="BA4" i="12" s="1"/>
  <c r="BB4" i="12" s="1"/>
  <c r="BC4" i="12" s="1"/>
  <c r="AE33" i="12"/>
  <c r="AF33" i="12"/>
  <c r="AG33" i="12"/>
  <c r="AH33" i="12"/>
  <c r="AK33" i="12"/>
  <c r="AM33" i="12"/>
  <c r="AN33" i="12"/>
  <c r="AO33" i="12"/>
  <c r="AR33" i="12"/>
  <c r="AZ33" i="12"/>
  <c r="BA33" i="12"/>
  <c r="BC33" i="12"/>
  <c r="K4" i="13"/>
  <c r="L4" i="13" s="1"/>
  <c r="M4" i="13" s="1"/>
  <c r="N4" i="13" s="1"/>
  <c r="O4" i="13" s="1"/>
  <c r="P4" i="13" s="1"/>
  <c r="Q4" i="13" s="1"/>
  <c r="R4" i="13" s="1"/>
  <c r="S4" i="13" s="1"/>
  <c r="T4" i="13" s="1"/>
  <c r="U4" i="13" s="1"/>
  <c r="V4" i="13" s="1"/>
  <c r="W4" i="13" s="1"/>
  <c r="X4" i="13" s="1"/>
  <c r="Y4" i="13" s="1"/>
  <c r="Z4" i="13" s="1"/>
  <c r="AA4" i="13" s="1"/>
  <c r="AB4" i="13" s="1"/>
  <c r="AE4" i="13"/>
  <c r="AF4" i="13" s="1"/>
  <c r="AG4" i="13" s="1"/>
  <c r="AH4" i="13" s="1"/>
  <c r="AI4" i="13" s="1"/>
  <c r="AJ4" i="13" s="1"/>
  <c r="AK4" i="13" s="1"/>
  <c r="AL4" i="13" s="1"/>
  <c r="AM4" i="13" s="1"/>
  <c r="AN4" i="13" s="1"/>
  <c r="AO4" i="13" s="1"/>
  <c r="AP4" i="13" s="1"/>
  <c r="AQ4" i="13" s="1"/>
  <c r="AR4" i="13" s="1"/>
  <c r="AS4" i="13" s="1"/>
  <c r="AT4" i="13" s="1"/>
  <c r="AU4" i="13" s="1"/>
  <c r="AV4" i="13" s="1"/>
  <c r="AW4" i="13" s="1"/>
  <c r="AX4" i="13" s="1"/>
  <c r="AY4" i="13" s="1"/>
  <c r="AZ4" i="13" s="1"/>
  <c r="BA4" i="13" s="1"/>
  <c r="BB4" i="13" s="1"/>
  <c r="BC4" i="13" s="1"/>
  <c r="K4" i="30"/>
  <c r="L4" i="30" s="1"/>
  <c r="M4" i="30" s="1"/>
  <c r="N4" i="30" s="1"/>
  <c r="O4" i="30" s="1"/>
  <c r="P4" i="30" s="1"/>
  <c r="Q4" i="30" s="1"/>
  <c r="R4" i="30" s="1"/>
  <c r="S4" i="30" s="1"/>
  <c r="T4" i="30" s="1"/>
  <c r="U4" i="30" s="1"/>
  <c r="V4" i="30" s="1"/>
  <c r="W4" i="30" s="1"/>
  <c r="X4" i="30" s="1"/>
  <c r="Y4" i="30" s="1"/>
  <c r="Z4" i="30" s="1"/>
  <c r="AA4" i="30" s="1"/>
  <c r="AB4" i="30" s="1"/>
  <c r="AE4" i="30"/>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AD11" i="30"/>
  <c r="AE11" i="30"/>
  <c r="AF11" i="30"/>
  <c r="AG11" i="30"/>
  <c r="AH11" i="30"/>
  <c r="AK11" i="30"/>
  <c r="AL11" i="30"/>
  <c r="AM11" i="30"/>
  <c r="AN11" i="30"/>
  <c r="AO11" i="30"/>
  <c r="AR11" i="30"/>
  <c r="AS11" i="30"/>
  <c r="AY11" i="30"/>
  <c r="AZ11" i="30"/>
  <c r="BA11" i="30"/>
  <c r="BB11" i="30"/>
  <c r="BC11" i="30"/>
  <c r="AF19" i="30"/>
  <c r="AH19" i="30"/>
  <c r="AI19" i="30"/>
  <c r="AK19" i="30"/>
  <c r="AM19" i="30"/>
  <c r="AR19" i="30"/>
  <c r="AS19" i="30"/>
  <c r="AZ19" i="30"/>
  <c r="BC19" i="30"/>
  <c r="K4" i="32"/>
  <c r="L4" i="32" s="1"/>
  <c r="M4" i="32" s="1"/>
  <c r="N4" i="32" s="1"/>
  <c r="O4" i="32" s="1"/>
  <c r="P4" i="32" s="1"/>
  <c r="Q4" i="32" s="1"/>
  <c r="R4" i="32" s="1"/>
  <c r="S4" i="32" s="1"/>
  <c r="T4" i="32" s="1"/>
  <c r="U4" i="32" s="1"/>
  <c r="V4" i="32" s="1"/>
  <c r="W4" i="32" s="1"/>
  <c r="X4" i="32" s="1"/>
  <c r="Y4" i="32" s="1"/>
  <c r="Z4" i="32" s="1"/>
  <c r="AA4" i="32" s="1"/>
  <c r="AB4" i="32" s="1"/>
  <c r="AE4" i="32"/>
  <c r="AF4" i="32" s="1"/>
  <c r="AG4" i="32" s="1"/>
  <c r="AH4" i="32" s="1"/>
  <c r="AI4" i="32" s="1"/>
  <c r="AJ4" i="32" s="1"/>
  <c r="AK4" i="32" s="1"/>
  <c r="AL4" i="32" s="1"/>
  <c r="AM4" i="32" s="1"/>
  <c r="AN4" i="32" s="1"/>
  <c r="AO4" i="32" s="1"/>
  <c r="AP4" i="32" s="1"/>
  <c r="AQ4" i="32" s="1"/>
  <c r="AR4" i="32" s="1"/>
  <c r="AS4" i="32" s="1"/>
  <c r="AT4" i="32" s="1"/>
  <c r="AU4" i="32" s="1"/>
  <c r="AV4" i="32" s="1"/>
  <c r="AW4" i="32" s="1"/>
  <c r="AX4" i="32" s="1"/>
  <c r="AY4" i="32" s="1"/>
  <c r="AZ4" i="32" s="1"/>
  <c r="BA4" i="32" s="1"/>
  <c r="BB4" i="32" s="1"/>
  <c r="BC4" i="32" s="1"/>
  <c r="D11" i="32"/>
  <c r="E11" i="32"/>
  <c r="F11" i="32"/>
  <c r="G11" i="32"/>
  <c r="H11" i="32"/>
  <c r="I11" i="32"/>
  <c r="J11" i="32"/>
  <c r="K11" i="32"/>
  <c r="M11" i="32"/>
  <c r="N11" i="32"/>
  <c r="X11" i="32"/>
  <c r="Y11" i="32"/>
  <c r="Z11" i="32"/>
  <c r="AB11" i="32"/>
  <c r="AD11" i="32"/>
  <c r="AE11" i="32"/>
  <c r="AF11" i="32"/>
  <c r="AG11" i="32"/>
  <c r="AH11" i="32"/>
  <c r="AK11" i="32"/>
  <c r="AL11" i="32"/>
  <c r="AM11" i="32"/>
  <c r="AN11" i="32"/>
  <c r="AO11" i="32"/>
  <c r="AR11" i="32"/>
  <c r="AY11" i="32"/>
  <c r="AZ11" i="32"/>
  <c r="BA11" i="32"/>
  <c r="BB11" i="32"/>
  <c r="BC11" i="32"/>
  <c r="L16" i="32"/>
  <c r="AF16" i="32"/>
  <c r="AG16" i="32"/>
  <c r="AH16" i="32"/>
  <c r="AJ16" i="32"/>
  <c r="AK16" i="32"/>
  <c r="AM16" i="32"/>
  <c r="AO16" i="32"/>
  <c r="AR16" i="32"/>
  <c r="AZ16" i="32"/>
  <c r="BB16" i="32"/>
  <c r="BC16" i="32"/>
  <c r="AD21" i="32"/>
  <c r="AD23" i="32" s="1"/>
  <c r="AE21" i="32"/>
  <c r="AE23" i="32" s="1"/>
  <c r="AH21" i="32"/>
  <c r="AH23" i="32" s="1"/>
  <c r="AM21" i="32"/>
  <c r="AM23" i="32" s="1"/>
  <c r="AZ21" i="32"/>
  <c r="AZ23" i="32" s="1"/>
  <c r="BC21" i="32"/>
  <c r="BC23" i="32" s="1"/>
  <c r="K4" i="31"/>
  <c r="L4" i="31" s="1"/>
  <c r="M4" i="31" s="1"/>
  <c r="N4" i="31" s="1"/>
  <c r="O4" i="31" s="1"/>
  <c r="P4" i="31" s="1"/>
  <c r="Q4" i="31" s="1"/>
  <c r="R4" i="31" s="1"/>
  <c r="S4" i="31" s="1"/>
  <c r="T4" i="31" s="1"/>
  <c r="U4" i="31" s="1"/>
  <c r="V4" i="31" s="1"/>
  <c r="W4" i="31" s="1"/>
  <c r="X4" i="31" s="1"/>
  <c r="Y4" i="31" s="1"/>
  <c r="Z4" i="31" s="1"/>
  <c r="AA4" i="31" s="1"/>
  <c r="AB4" i="31" s="1"/>
  <c r="AE4" i="3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C23" i="31"/>
  <c r="F23" i="31"/>
  <c r="H23" i="31"/>
  <c r="I23" i="31"/>
  <c r="K23" i="31"/>
  <c r="L23" i="31"/>
  <c r="N23" i="31"/>
  <c r="X23" i="31"/>
  <c r="Y23" i="31"/>
  <c r="Z23" i="31"/>
  <c r="AA23" i="31"/>
  <c r="AD23" i="31"/>
  <c r="AE23" i="31"/>
  <c r="AF23" i="31"/>
  <c r="AH23" i="31"/>
  <c r="AI23" i="31"/>
  <c r="AK23" i="31"/>
  <c r="AL23" i="31"/>
  <c r="AM23" i="31"/>
  <c r="AN23" i="31"/>
  <c r="AR23" i="31"/>
  <c r="AS23" i="31"/>
  <c r="AY23" i="31"/>
  <c r="BA23" i="31"/>
  <c r="BC23" i="31"/>
  <c r="AD24" i="31"/>
  <c r="AD27" i="31" s="1"/>
  <c r="AI24" i="31"/>
  <c r="AI27" i="31" s="1"/>
  <c r="AJ24" i="31"/>
  <c r="AJ27" i="31" s="1"/>
  <c r="AS24" i="31"/>
  <c r="AS27" i="31" s="1"/>
  <c r="AY24" i="31"/>
  <c r="AY27" i="31" s="1"/>
  <c r="BA24" i="31"/>
  <c r="BA27" i="31" s="1"/>
  <c r="K4" i="9"/>
  <c r="L4" i="9" s="1"/>
  <c r="M4" i="9" s="1"/>
  <c r="N4" i="9" s="1"/>
  <c r="O4" i="9" s="1"/>
  <c r="P4" i="9" s="1"/>
  <c r="Q4" i="9" s="1"/>
  <c r="R4" i="9" s="1"/>
  <c r="S4" i="9" s="1"/>
  <c r="T4" i="9" s="1"/>
  <c r="U4" i="9" s="1"/>
  <c r="V4" i="9" s="1"/>
  <c r="W4" i="9" s="1"/>
  <c r="X4" i="9" s="1"/>
  <c r="Y4" i="9" s="1"/>
  <c r="Z4" i="9" s="1"/>
  <c r="AA4" i="9" s="1"/>
  <c r="AB4" i="9" s="1"/>
  <c r="AE4" i="9"/>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AE15" i="9"/>
  <c r="AH15" i="9"/>
  <c r="AI15" i="9"/>
  <c r="AJ15" i="9"/>
  <c r="AK15" i="9"/>
  <c r="AL15" i="9"/>
  <c r="AR15" i="9"/>
  <c r="AS15" i="9"/>
  <c r="BC15" i="9"/>
  <c r="K4" i="7"/>
  <c r="L4" i="7" s="1"/>
  <c r="M4" i="7" s="1"/>
  <c r="N4" i="7" s="1"/>
  <c r="O4" i="7" s="1"/>
  <c r="P4" i="7" s="1"/>
  <c r="Q4" i="7" s="1"/>
  <c r="R4" i="7" s="1"/>
  <c r="S4" i="7" s="1"/>
  <c r="T4" i="7" s="1"/>
  <c r="U4" i="7" s="1"/>
  <c r="V4" i="7" s="1"/>
  <c r="W4" i="7" s="1"/>
  <c r="X4" i="7" s="1"/>
  <c r="Y4" i="7" s="1"/>
  <c r="Z4" i="7" s="1"/>
  <c r="AA4" i="7" s="1"/>
  <c r="AB4" i="7" s="1"/>
  <c r="AE4" i="7"/>
  <c r="AF4" i="7" s="1"/>
  <c r="AG4" i="7" s="1"/>
  <c r="AH4" i="7" s="1"/>
  <c r="AI4" i="7" s="1"/>
  <c r="AJ4" i="7" s="1"/>
  <c r="AK4" i="7" s="1"/>
  <c r="AL4" i="7" s="1"/>
  <c r="AM4" i="7" s="1"/>
  <c r="AN4" i="7" s="1"/>
  <c r="AO4" i="7" s="1"/>
  <c r="AP4" i="7" s="1"/>
  <c r="AQ4" i="7" s="1"/>
  <c r="AR4" i="7" s="1"/>
  <c r="AS4" i="7" s="1"/>
  <c r="AT4" i="7" s="1"/>
  <c r="AU4" i="7" s="1"/>
  <c r="AV4" i="7" s="1"/>
  <c r="AW4" i="7" s="1"/>
  <c r="AX4" i="7" s="1"/>
  <c r="AY4" i="7" s="1"/>
  <c r="AZ4" i="7" s="1"/>
  <c r="BA4" i="7" s="1"/>
  <c r="BB4" i="7" s="1"/>
  <c r="BC4" i="7" s="1"/>
  <c r="K4" i="6"/>
  <c r="L4" i="6" s="1"/>
  <c r="M4" i="6" s="1"/>
  <c r="N4" i="6" s="1"/>
  <c r="O4" i="6" s="1"/>
  <c r="P4" i="6" s="1"/>
  <c r="Q4" i="6" s="1"/>
  <c r="R4" i="6" s="1"/>
  <c r="S4" i="6" s="1"/>
  <c r="T4" i="6" s="1"/>
  <c r="U4" i="6" s="1"/>
  <c r="V4" i="6" s="1"/>
  <c r="W4" i="6" s="1"/>
  <c r="X4" i="6" s="1"/>
  <c r="Y4" i="6" s="1"/>
  <c r="Z4" i="6" s="1"/>
  <c r="AA4" i="6" s="1"/>
  <c r="AB4" i="6" s="1"/>
  <c r="AE4" i="6"/>
  <c r="AF4" i="6" s="1"/>
  <c r="AG4" i="6" s="1"/>
  <c r="AH4" i="6" s="1"/>
  <c r="AI4" i="6" s="1"/>
  <c r="AJ4" i="6" s="1"/>
  <c r="AK4" i="6" s="1"/>
  <c r="AL4" i="6" s="1"/>
  <c r="AM4" i="6" s="1"/>
  <c r="AN4" i="6" s="1"/>
  <c r="AO4" i="6" s="1"/>
  <c r="AP4" i="6" s="1"/>
  <c r="AQ4" i="6" s="1"/>
  <c r="AR4" i="6" s="1"/>
  <c r="AS4" i="6" s="1"/>
  <c r="AT4" i="6" s="1"/>
  <c r="AU4" i="6" s="1"/>
  <c r="AV4" i="6" s="1"/>
  <c r="AW4" i="6" s="1"/>
  <c r="AX4" i="6" s="1"/>
  <c r="AY4" i="6" s="1"/>
  <c r="AZ4" i="6" s="1"/>
  <c r="BA4" i="6" s="1"/>
  <c r="BB4" i="6" s="1"/>
  <c r="BC4" i="6" s="1"/>
  <c r="K4" i="20"/>
  <c r="L4" i="20" s="1"/>
  <c r="M4" i="20" s="1"/>
  <c r="N4" i="20" s="1"/>
  <c r="O4" i="20" s="1"/>
  <c r="P4" i="20" s="1"/>
  <c r="Q4" i="20" s="1"/>
  <c r="R4" i="20" s="1"/>
  <c r="S4" i="20" s="1"/>
  <c r="T4" i="20" s="1"/>
  <c r="U4" i="20" s="1"/>
  <c r="V4" i="20" s="1"/>
  <c r="W4" i="20" s="1"/>
  <c r="X4" i="20" s="1"/>
  <c r="Y4" i="20" s="1"/>
  <c r="Z4" i="20" s="1"/>
  <c r="AA4" i="20" s="1"/>
  <c r="AB4" i="20" s="1"/>
  <c r="AE4" i="20"/>
  <c r="AF4" i="20" s="1"/>
  <c r="AG4" i="20" s="1"/>
  <c r="AH4" i="20" s="1"/>
  <c r="AI4" i="20" s="1"/>
  <c r="AJ4" i="20" s="1"/>
  <c r="AK4" i="20" s="1"/>
  <c r="AL4" i="20" s="1"/>
  <c r="AM4" i="20" s="1"/>
  <c r="AN4" i="20" s="1"/>
  <c r="AO4" i="20" s="1"/>
  <c r="AP4" i="20" s="1"/>
  <c r="AQ4" i="20" s="1"/>
  <c r="AR4" i="20" s="1"/>
  <c r="AS4" i="20" s="1"/>
  <c r="AT4" i="20" s="1"/>
  <c r="AU4" i="20" s="1"/>
  <c r="AV4" i="20" s="1"/>
  <c r="AW4" i="20" s="1"/>
  <c r="AX4" i="20" s="1"/>
  <c r="AY4" i="20" s="1"/>
  <c r="AZ4" i="20" s="1"/>
  <c r="BA4" i="20" s="1"/>
  <c r="BB4" i="20" s="1"/>
  <c r="BC4" i="20" s="1"/>
  <c r="K4" i="18"/>
  <c r="L4" i="18" s="1"/>
  <c r="M4" i="18" s="1"/>
  <c r="N4" i="18" s="1"/>
  <c r="O4" i="18" s="1"/>
  <c r="P4" i="18" s="1"/>
  <c r="Q4" i="18" s="1"/>
  <c r="R4" i="18" s="1"/>
  <c r="S4" i="18" s="1"/>
  <c r="T4" i="18" s="1"/>
  <c r="U4" i="18" s="1"/>
  <c r="V4" i="18" s="1"/>
  <c r="W4" i="18" s="1"/>
  <c r="X4" i="18" s="1"/>
  <c r="Y4" i="18" s="1"/>
  <c r="Z4" i="18" s="1"/>
  <c r="AA4" i="18" s="1"/>
  <c r="AB4" i="18" s="1"/>
  <c r="AE4" i="18"/>
  <c r="AF4" i="18" s="1"/>
  <c r="AG4" i="18" s="1"/>
  <c r="AH4" i="18" s="1"/>
  <c r="AI4" i="18" s="1"/>
  <c r="AJ4" i="18" s="1"/>
  <c r="AK4" i="18" s="1"/>
  <c r="AL4" i="18" s="1"/>
  <c r="AM4" i="18" s="1"/>
  <c r="AN4" i="18" s="1"/>
  <c r="AO4" i="18" s="1"/>
  <c r="AP4" i="18" s="1"/>
  <c r="AQ4" i="18" s="1"/>
  <c r="AR4" i="18" s="1"/>
  <c r="AS4" i="18" s="1"/>
  <c r="AT4" i="18" s="1"/>
  <c r="AU4" i="18" s="1"/>
  <c r="AV4" i="18" s="1"/>
  <c r="AW4" i="18" s="1"/>
  <c r="AX4" i="18" s="1"/>
  <c r="AY4" i="18" s="1"/>
  <c r="AZ4" i="18" s="1"/>
  <c r="BA4" i="18" s="1"/>
  <c r="BB4" i="18" s="1"/>
  <c r="BC4" i="18" s="1"/>
  <c r="K4" i="17"/>
  <c r="L4" i="17" s="1"/>
  <c r="M4" i="17" s="1"/>
  <c r="N4" i="17" s="1"/>
  <c r="O4" i="17" s="1"/>
  <c r="P4" i="17" s="1"/>
  <c r="Q4" i="17" s="1"/>
  <c r="R4" i="17" s="1"/>
  <c r="S4" i="17" s="1"/>
  <c r="T4" i="17" s="1"/>
  <c r="U4" i="17" s="1"/>
  <c r="V4" i="17" s="1"/>
  <c r="W4" i="17" s="1"/>
  <c r="X4" i="17" s="1"/>
  <c r="Y4" i="17" s="1"/>
  <c r="Z4" i="17" s="1"/>
  <c r="AA4" i="17" s="1"/>
  <c r="AB4" i="17" s="1"/>
  <c r="AE4" i="17"/>
  <c r="AF4" i="17" s="1"/>
  <c r="AG4" i="17" s="1"/>
  <c r="AH4" i="17" s="1"/>
  <c r="AI4" i="17" s="1"/>
  <c r="AJ4" i="17" s="1"/>
  <c r="AK4" i="17" s="1"/>
  <c r="AL4" i="17" s="1"/>
  <c r="AM4" i="17" s="1"/>
  <c r="AN4" i="17" s="1"/>
  <c r="AO4" i="17" s="1"/>
  <c r="AP4" i="17" s="1"/>
  <c r="AQ4" i="17" s="1"/>
  <c r="AR4" i="17" s="1"/>
  <c r="AS4" i="17" s="1"/>
  <c r="AT4" i="17" s="1"/>
  <c r="AU4" i="17" s="1"/>
  <c r="AV4" i="17" s="1"/>
  <c r="AW4" i="17" s="1"/>
  <c r="AX4" i="17" s="1"/>
  <c r="AY4" i="17" s="1"/>
  <c r="AZ4" i="17" s="1"/>
  <c r="BA4" i="17" s="1"/>
  <c r="BB4" i="17" s="1"/>
  <c r="BC4" i="17" s="1"/>
  <c r="K4" i="50"/>
  <c r="L4" i="50" s="1"/>
  <c r="M4" i="50" s="1"/>
  <c r="N4" i="50" s="1"/>
  <c r="O4" i="50" s="1"/>
  <c r="P4" i="50" s="1"/>
  <c r="Q4" i="50" s="1"/>
  <c r="R4" i="50" s="1"/>
  <c r="S4" i="50" s="1"/>
  <c r="T4" i="50" s="1"/>
  <c r="U4" i="50" s="1"/>
  <c r="V4" i="50" s="1"/>
  <c r="W4" i="50" s="1"/>
  <c r="X4" i="50" s="1"/>
  <c r="Y4" i="50" s="1"/>
  <c r="Z4" i="50" s="1"/>
  <c r="AA4" i="50" s="1"/>
  <c r="AB4" i="50" s="1"/>
  <c r="AE4" i="50"/>
  <c r="AF4" i="50" s="1"/>
  <c r="AG4" i="50" s="1"/>
  <c r="AH4" i="50" s="1"/>
  <c r="AI4" i="50" s="1"/>
  <c r="AJ4" i="50" s="1"/>
  <c r="AK4" i="50" s="1"/>
  <c r="AL4" i="50" s="1"/>
  <c r="AM4" i="50" s="1"/>
  <c r="AN4" i="50" s="1"/>
  <c r="AO4" i="50" s="1"/>
  <c r="AP4" i="50" s="1"/>
  <c r="AQ4" i="50" s="1"/>
  <c r="AR4" i="50" s="1"/>
  <c r="AS4" i="50" s="1"/>
  <c r="AT4" i="50" s="1"/>
  <c r="AU4" i="50" s="1"/>
  <c r="AV4" i="50" s="1"/>
  <c r="AW4" i="50" s="1"/>
  <c r="AX4" i="50" s="1"/>
  <c r="AY4" i="50" s="1"/>
  <c r="AZ4" i="50" s="1"/>
  <c r="BA4" i="50" s="1"/>
  <c r="BB4" i="50" s="1"/>
  <c r="BC4" i="50" s="1"/>
  <c r="AD5" i="50"/>
  <c r="AD23" i="50"/>
  <c r="AH35" i="50"/>
  <c r="AY35" i="50"/>
  <c r="AZ35" i="50"/>
  <c r="BA35" i="50"/>
  <c r="BB35" i="50"/>
  <c r="BC35" i="50"/>
  <c r="K4" i="1"/>
  <c r="L4" i="1" s="1"/>
  <c r="M4" i="1" s="1"/>
  <c r="N4" i="1" s="1"/>
  <c r="O4" i="1" s="1"/>
  <c r="P4" i="1" s="1"/>
  <c r="Q4" i="1" s="1"/>
  <c r="R4" i="1" s="1"/>
  <c r="S4" i="1" s="1"/>
  <c r="T4" i="1" s="1"/>
  <c r="U4" i="1" s="1"/>
  <c r="V4" i="1" s="1"/>
  <c r="W4" i="1" s="1"/>
  <c r="X4" i="1" s="1"/>
  <c r="Y4" i="1" s="1"/>
  <c r="Z4" i="1" s="1"/>
  <c r="AA4" i="1" s="1"/>
  <c r="AB4" i="1" s="1"/>
  <c r="AE4" i="1"/>
  <c r="AF4" i="1" s="1"/>
  <c r="AG4" i="1" s="1"/>
  <c r="AH4" i="1" s="1"/>
  <c r="AI4" i="1" s="1"/>
  <c r="AJ4" i="1" s="1"/>
  <c r="AK4" i="1" s="1"/>
  <c r="AL4" i="1" s="1"/>
  <c r="AM4" i="1" s="1"/>
  <c r="AN4" i="1" s="1"/>
  <c r="AO4" i="1" s="1"/>
  <c r="AP4" i="1" s="1"/>
  <c r="AQ4" i="1" s="1"/>
  <c r="AR4" i="1" s="1"/>
  <c r="AS4" i="1" s="1"/>
  <c r="AT4" i="1" s="1"/>
  <c r="AU4" i="1" s="1"/>
  <c r="AV4" i="1" s="1"/>
  <c r="AW4" i="1" s="1"/>
  <c r="AX4" i="1" s="1"/>
  <c r="AY4" i="1" s="1"/>
  <c r="AZ4" i="1" s="1"/>
  <c r="BA4" i="1" s="1"/>
  <c r="BB4" i="1" s="1"/>
  <c r="BC4" i="1" s="1"/>
  <c r="AD5" i="1"/>
  <c r="AD21" i="1"/>
  <c r="B2" i="28"/>
  <c r="B55" i="28"/>
  <c r="B81" i="28"/>
  <c r="B107" i="28"/>
  <c r="B2" i="51"/>
  <c r="B28" i="51"/>
  <c r="B55" i="51"/>
  <c r="B81" i="51"/>
  <c r="B107" i="51"/>
  <c r="B133" i="51"/>
  <c r="B159" i="51"/>
  <c r="B185" i="51"/>
  <c r="B211" i="51"/>
  <c r="B237" i="51"/>
  <c r="B263" i="51"/>
  <c r="B289" i="51"/>
  <c r="BN357" i="3" l="1"/>
  <c r="BN355" i="3"/>
  <c r="BN358" i="3"/>
  <c r="BG355" i="3"/>
  <c r="BG358" i="3"/>
  <c r="BG357" i="3"/>
  <c r="BI355" i="3"/>
  <c r="BI357" i="3"/>
  <c r="BI358" i="3"/>
  <c r="BJ355" i="3"/>
  <c r="BJ357" i="3"/>
  <c r="BJ358" i="3"/>
  <c r="BM358" i="3"/>
  <c r="BM355" i="3"/>
  <c r="BM357" i="3"/>
  <c r="BM344" i="3"/>
  <c r="BM343" i="3"/>
  <c r="BJ343" i="3"/>
  <c r="BJ344" i="3"/>
  <c r="BG344" i="3"/>
  <c r="BG343" i="3"/>
  <c r="BI346" i="3"/>
  <c r="BI344" i="3"/>
  <c r="BI343" i="3"/>
  <c r="A263" i="3"/>
  <c r="BI76" i="3"/>
  <c r="BH466" i="3"/>
  <c r="BN457" i="3"/>
  <c r="BM147" i="3"/>
  <c r="BM164" i="3"/>
  <c r="BM165" i="3"/>
  <c r="BM163" i="3"/>
  <c r="BM166" i="3"/>
  <c r="BG147" i="3"/>
  <c r="BG165" i="3"/>
  <c r="BG166" i="3"/>
  <c r="BG164" i="3"/>
  <c r="BG163" i="3"/>
  <c r="BN147" i="3"/>
  <c r="BN165" i="3"/>
  <c r="BN164" i="3"/>
  <c r="BN163" i="3"/>
  <c r="BN166" i="3"/>
  <c r="BH147" i="3"/>
  <c r="BH164" i="3"/>
  <c r="BH163" i="3"/>
  <c r="BH166" i="3"/>
  <c r="BH165" i="3"/>
  <c r="BJ147" i="3"/>
  <c r="BJ165" i="3"/>
  <c r="BJ163" i="3"/>
  <c r="BJ164" i="3"/>
  <c r="BJ166" i="3"/>
  <c r="BM434" i="3"/>
  <c r="BG456" i="3"/>
  <c r="BG435" i="3"/>
  <c r="BG433" i="3"/>
  <c r="BG455" i="3"/>
  <c r="AQ242" i="3"/>
  <c r="BI242" i="3" s="1"/>
  <c r="BN110" i="3"/>
  <c r="BN116" i="3"/>
  <c r="BN115" i="3"/>
  <c r="BN114" i="3"/>
  <c r="BN113" i="3"/>
  <c r="BG115" i="3"/>
  <c r="BG114" i="3"/>
  <c r="BG116" i="3"/>
  <c r="BG113" i="3"/>
  <c r="BH115" i="3"/>
  <c r="BH114" i="3"/>
  <c r="BH116" i="3"/>
  <c r="BH113" i="3"/>
  <c r="A127" i="3"/>
  <c r="BN379" i="3"/>
  <c r="BG239" i="3"/>
  <c r="BI513" i="3"/>
  <c r="BN210" i="3"/>
  <c r="BH445" i="3"/>
  <c r="BG84" i="3"/>
  <c r="BI445" i="3"/>
  <c r="BH239" i="3"/>
  <c r="AR242" i="3"/>
  <c r="BJ242" i="3" s="1"/>
  <c r="BN513" i="3"/>
  <c r="BH434" i="3"/>
  <c r="BI434" i="3"/>
  <c r="BI466" i="3"/>
  <c r="BN446" i="3"/>
  <c r="BJ445" i="3"/>
  <c r="BH447" i="3"/>
  <c r="BJ446" i="3"/>
  <c r="BN445" i="3"/>
  <c r="BI204" i="3"/>
  <c r="BJ513" i="3"/>
  <c r="BN261" i="3"/>
  <c r="E25" i="20"/>
  <c r="AI107" i="3"/>
  <c r="AI132" i="3" s="1"/>
  <c r="L39" i="20"/>
  <c r="D25" i="20"/>
  <c r="AZ18" i="12"/>
  <c r="AK18" i="12"/>
  <c r="BN396" i="3"/>
  <c r="AG107" i="3"/>
  <c r="AG132" i="3" s="1"/>
  <c r="AG90" i="3"/>
  <c r="AG103" i="3" s="1"/>
  <c r="R43" i="3"/>
  <c r="AN16" i="32"/>
  <c r="BJ396" i="3"/>
  <c r="BD107" i="3"/>
  <c r="BD132" i="3" s="1"/>
  <c r="BB15" i="18"/>
  <c r="K15" i="18"/>
  <c r="Q47" i="20"/>
  <c r="D107" i="3"/>
  <c r="D117" i="3" s="1"/>
  <c r="BB90" i="3"/>
  <c r="BB103" i="3" s="1"/>
  <c r="AN107" i="3"/>
  <c r="AN132" i="3" s="1"/>
  <c r="AK90" i="3"/>
  <c r="AK103" i="3" s="1"/>
  <c r="E73" i="3"/>
  <c r="E78" i="3" s="1"/>
  <c r="BJ424" i="3"/>
  <c r="AI15" i="18"/>
  <c r="AI25" i="20"/>
  <c r="AO46" i="26"/>
  <c r="AR107" i="3"/>
  <c r="BJ125" i="3" s="1"/>
  <c r="AH90" i="3"/>
  <c r="AH103" i="3" s="1"/>
  <c r="N73" i="3"/>
  <c r="BJ76" i="3" s="1"/>
  <c r="AZ14" i="38"/>
  <c r="AY14" i="53"/>
  <c r="BF86" i="3"/>
  <c r="AM86" i="3"/>
  <c r="AR25" i="20"/>
  <c r="H46" i="26"/>
  <c r="AD14" i="38"/>
  <c r="AL14" i="38"/>
  <c r="Z78" i="3"/>
  <c r="I78" i="3"/>
  <c r="AB47" i="20"/>
  <c r="BC39" i="20"/>
  <c r="G47" i="20"/>
  <c r="AR24" i="15"/>
  <c r="BE377" i="3"/>
  <c r="AV265" i="3"/>
  <c r="BN265" i="3" s="1"/>
  <c r="AJ107" i="3"/>
  <c r="H107" i="3"/>
  <c r="H117" i="3" s="1"/>
  <c r="M90" i="3"/>
  <c r="M95" i="3" s="1"/>
  <c r="BI95" i="3" s="1"/>
  <c r="AE14" i="38"/>
  <c r="AM14" i="38"/>
  <c r="BB14" i="38"/>
  <c r="AY27" i="35"/>
  <c r="AD14" i="53"/>
  <c r="AL14" i="53"/>
  <c r="AU170" i="3"/>
  <c r="AR23" i="9"/>
  <c r="AR26" i="9" s="1"/>
  <c r="BB170" i="3"/>
  <c r="BB180" i="3" s="1"/>
  <c r="AY23" i="9"/>
  <c r="AY26" i="9" s="1"/>
  <c r="BD170" i="3"/>
  <c r="BD180" i="3" s="1"/>
  <c r="BA23" i="9"/>
  <c r="BA26" i="9" s="1"/>
  <c r="BF170" i="3"/>
  <c r="BF180" i="3" s="1"/>
  <c r="BC23" i="9"/>
  <c r="BC26" i="9" s="1"/>
  <c r="AH25" i="20"/>
  <c r="F46" i="26"/>
  <c r="BB14" i="39"/>
  <c r="BE107" i="3"/>
  <c r="BE132" i="3" s="1"/>
  <c r="G107" i="3"/>
  <c r="G117" i="3" s="1"/>
  <c r="H73" i="3"/>
  <c r="BC14" i="38"/>
  <c r="AK27" i="35"/>
  <c r="AG170" i="3"/>
  <c r="AG180" i="3" s="1"/>
  <c r="AD23" i="9"/>
  <c r="AD26" i="9" s="1"/>
  <c r="AI170" i="3"/>
  <c r="AI180" i="3" s="1"/>
  <c r="AF23" i="9"/>
  <c r="AF26" i="9" s="1"/>
  <c r="AK170" i="3"/>
  <c r="AK180" i="3" s="1"/>
  <c r="AH23" i="9"/>
  <c r="AH26" i="9" s="1"/>
  <c r="AM170" i="3"/>
  <c r="AM180" i="3" s="1"/>
  <c r="AJ23" i="9"/>
  <c r="AJ26" i="9" s="1"/>
  <c r="AO170" i="3"/>
  <c r="AO180" i="3" s="1"/>
  <c r="BG180" i="3" s="1"/>
  <c r="AL23" i="9"/>
  <c r="AL26" i="9" s="1"/>
  <c r="BA16" i="32"/>
  <c r="AI16" i="32"/>
  <c r="AO23" i="31"/>
  <c r="AK47" i="20"/>
  <c r="X78" i="3"/>
  <c r="AM15" i="18"/>
  <c r="AE15" i="18"/>
  <c r="J16" i="32"/>
  <c r="E46" i="26"/>
  <c r="E107" i="3"/>
  <c r="AL73" i="3"/>
  <c r="AL86" i="3" s="1"/>
  <c r="AG14" i="38"/>
  <c r="AO14" i="38"/>
  <c r="AD27" i="35"/>
  <c r="AL27" i="35"/>
  <c r="F78" i="3"/>
  <c r="BC15" i="18"/>
  <c r="I16" i="32"/>
  <c r="AJ46" i="26"/>
  <c r="BI457" i="3"/>
  <c r="BI379" i="3"/>
  <c r="AB107" i="3"/>
  <c r="AB117" i="3" s="1"/>
  <c r="D90" i="3"/>
  <c r="D95" i="3" s="1"/>
  <c r="AH15" i="38"/>
  <c r="AI14" i="38"/>
  <c r="AS14" i="38"/>
  <c r="AR170" i="3"/>
  <c r="AO23" i="9"/>
  <c r="AO26" i="9" s="1"/>
  <c r="AV170" i="3"/>
  <c r="AS23" i="9"/>
  <c r="AS26" i="9" s="1"/>
  <c r="BC170" i="3"/>
  <c r="BC180" i="3" s="1"/>
  <c r="AZ23" i="9"/>
  <c r="AZ26" i="9" s="1"/>
  <c r="BE170" i="3"/>
  <c r="BE180" i="3" s="1"/>
  <c r="BB23" i="9"/>
  <c r="BB26" i="9" s="1"/>
  <c r="BA27" i="35"/>
  <c r="AI14" i="53"/>
  <c r="AH170" i="3"/>
  <c r="AH180" i="3" s="1"/>
  <c r="AE23" i="9"/>
  <c r="AE26" i="9" s="1"/>
  <c r="AJ170" i="3"/>
  <c r="AJ180" i="3" s="1"/>
  <c r="AG23" i="9"/>
  <c r="AG26" i="9" s="1"/>
  <c r="AL170" i="3"/>
  <c r="AL180" i="3" s="1"/>
  <c r="AI23" i="9"/>
  <c r="AI26" i="9" s="1"/>
  <c r="AN170" i="3"/>
  <c r="AN180" i="3" s="1"/>
  <c r="AK23" i="9"/>
  <c r="AK26" i="9" s="1"/>
  <c r="AP170" i="3"/>
  <c r="BH179" i="3" s="1"/>
  <c r="AM23" i="9"/>
  <c r="AM26" i="9" s="1"/>
  <c r="BA19" i="30"/>
  <c r="AK14" i="53"/>
  <c r="AS14" i="53"/>
  <c r="AE14" i="53"/>
  <c r="AM14" i="53"/>
  <c r="AZ14" i="53"/>
  <c r="AH14" i="53"/>
  <c r="BC14" i="53"/>
  <c r="AJ14" i="53"/>
  <c r="AR14" i="53"/>
  <c r="AF14" i="53"/>
  <c r="AN14" i="53"/>
  <c r="BA14" i="53"/>
  <c r="AG14" i="53"/>
  <c r="AO14" i="53"/>
  <c r="BB14" i="53"/>
  <c r="BG146" i="3"/>
  <c r="BH396" i="3"/>
  <c r="AH397" i="3"/>
  <c r="BH395" i="3"/>
  <c r="BI423" i="3"/>
  <c r="BM435" i="3"/>
  <c r="BM464" i="3"/>
  <c r="AH425" i="3"/>
  <c r="BF514" i="3"/>
  <c r="BM498" i="3"/>
  <c r="BG102" i="3"/>
  <c r="BH379" i="3"/>
  <c r="BN146" i="3"/>
  <c r="AO15" i="9"/>
  <c r="AZ15" i="9"/>
  <c r="H403" i="3"/>
  <c r="I403" i="3"/>
  <c r="J403" i="3"/>
  <c r="K403" i="3"/>
  <c r="L403" i="3"/>
  <c r="M403" i="3"/>
  <c r="Q403" i="3"/>
  <c r="R403" i="3"/>
  <c r="X403" i="3"/>
  <c r="Z403" i="3"/>
  <c r="K401" i="3"/>
  <c r="L401" i="3"/>
  <c r="M401" i="3"/>
  <c r="N401" i="3"/>
  <c r="Q401" i="3"/>
  <c r="R401" i="3"/>
  <c r="X401" i="3"/>
  <c r="Y401" i="3"/>
  <c r="Z401" i="3"/>
  <c r="AA401" i="3"/>
  <c r="AB401" i="3"/>
  <c r="E251" i="3"/>
  <c r="R251" i="3"/>
  <c r="AO15" i="18"/>
  <c r="AG15" i="18"/>
  <c r="X15" i="18"/>
  <c r="BA25" i="20"/>
  <c r="AA24" i="31"/>
  <c r="BB18" i="12"/>
  <c r="AD19" i="30"/>
  <c r="AL19" i="30"/>
  <c r="AY19" i="30"/>
  <c r="AG19" i="30"/>
  <c r="AO19" i="30"/>
  <c r="BB19" i="30"/>
  <c r="AJ11" i="30"/>
  <c r="AG21" i="32"/>
  <c r="AG23" i="32" s="1"/>
  <c r="AO21" i="32"/>
  <c r="AO23" i="32" s="1"/>
  <c r="AK21" i="32"/>
  <c r="AK23" i="32" s="1"/>
  <c r="AF21" i="32"/>
  <c r="AF23" i="32" s="1"/>
  <c r="BA21" i="32"/>
  <c r="BA23" i="32" s="1"/>
  <c r="AI21" i="32"/>
  <c r="AI23" i="32" s="1"/>
  <c r="AE16" i="32"/>
  <c r="AS16" i="32"/>
  <c r="AD16" i="32"/>
  <c r="AY16" i="32"/>
  <c r="BB21" i="32"/>
  <c r="BB23" i="32" s="1"/>
  <c r="AF24" i="31"/>
  <c r="AF27" i="31" s="1"/>
  <c r="AR24" i="31"/>
  <c r="AR27" i="31" s="1"/>
  <c r="AE24" i="31"/>
  <c r="AE27" i="31" s="1"/>
  <c r="AM24" i="31"/>
  <c r="AM27" i="31" s="1"/>
  <c r="AZ24" i="31"/>
  <c r="AZ27" i="31" s="1"/>
  <c r="AH24" i="31"/>
  <c r="AH27" i="31" s="1"/>
  <c r="BC24" i="31"/>
  <c r="BC27" i="31" s="1"/>
  <c r="AK24" i="31"/>
  <c r="AK27" i="31" s="1"/>
  <c r="AO24" i="31"/>
  <c r="AO27" i="31" s="1"/>
  <c r="AG24" i="31"/>
  <c r="AG27" i="31" s="1"/>
  <c r="BB24" i="31"/>
  <c r="BB27" i="31" s="1"/>
  <c r="I25" i="20"/>
  <c r="AO47" i="20"/>
  <c r="BA18" i="12"/>
  <c r="AH468" i="3"/>
  <c r="AP380" i="3"/>
  <c r="BH380" i="3" s="1"/>
  <c r="BC380" i="3"/>
  <c r="AG43" i="35"/>
  <c r="AG47" i="35" s="1"/>
  <c r="AI27" i="35"/>
  <c r="AS27" i="35"/>
  <c r="BI447" i="3"/>
  <c r="AG27" i="35"/>
  <c r="AO27" i="35"/>
  <c r="BB27" i="35"/>
  <c r="AK46" i="26"/>
  <c r="BE359" i="3"/>
  <c r="BM210" i="3"/>
  <c r="AB16" i="32"/>
  <c r="AI34" i="12"/>
  <c r="AI38" i="12" s="1"/>
  <c r="BB25" i="20"/>
  <c r="AS33" i="26"/>
  <c r="C25" i="20"/>
  <c r="F21" i="32"/>
  <c r="F23" i="32" s="1"/>
  <c r="AJ19" i="30"/>
  <c r="AY18" i="12"/>
  <c r="D46" i="26"/>
  <c r="BC464" i="3"/>
  <c r="BC468" i="3" s="1"/>
  <c r="AL339" i="3"/>
  <c r="AL359" i="3" s="1"/>
  <c r="F339" i="3"/>
  <c r="F347" i="3" s="1"/>
  <c r="AQ215" i="3"/>
  <c r="BI223" i="3" s="1"/>
  <c r="BD209" i="3"/>
  <c r="BD211" i="3" s="1"/>
  <c r="AQ209" i="3"/>
  <c r="AH209" i="3"/>
  <c r="AH211" i="3" s="1"/>
  <c r="AK25" i="20"/>
  <c r="AH47" i="20"/>
  <c r="Y47" i="20"/>
  <c r="BB23" i="31"/>
  <c r="AG23" i="31"/>
  <c r="G23" i="31"/>
  <c r="AL21" i="32"/>
  <c r="AL23" i="32" s="1"/>
  <c r="BB33" i="12"/>
  <c r="BC18" i="12"/>
  <c r="AN46" i="26"/>
  <c r="AF46" i="26"/>
  <c r="D339" i="3"/>
  <c r="D347" i="3" s="1"/>
  <c r="BJ210" i="3"/>
  <c r="AR194" i="3"/>
  <c r="BJ194" i="3" s="1"/>
  <c r="AI184" i="3"/>
  <c r="AI197" i="3" s="1"/>
  <c r="Y73" i="3"/>
  <c r="AJ27" i="35"/>
  <c r="BH146" i="3"/>
  <c r="AY15" i="18"/>
  <c r="Q25" i="20"/>
  <c r="AJ11" i="32"/>
  <c r="Z27" i="35"/>
  <c r="M27" i="35"/>
  <c r="E27" i="35"/>
  <c r="BN447" i="3"/>
  <c r="AK367" i="3"/>
  <c r="AK380" i="3" s="1"/>
  <c r="AI359" i="3"/>
  <c r="AU184" i="3"/>
  <c r="BM195" i="3" s="1"/>
  <c r="X90" i="3"/>
  <c r="X95" i="3" s="1"/>
  <c r="AK49" i="3"/>
  <c r="AB25" i="20"/>
  <c r="AZ23" i="31"/>
  <c r="AJ21" i="32"/>
  <c r="AJ23" i="32" s="1"/>
  <c r="AI11" i="32"/>
  <c r="AA11" i="32"/>
  <c r="L11" i="32"/>
  <c r="R46" i="26"/>
  <c r="BC27" i="35"/>
  <c r="Y27" i="35"/>
  <c r="AL24" i="15"/>
  <c r="BF380" i="3"/>
  <c r="J339" i="3"/>
  <c r="J347" i="3" s="1"/>
  <c r="M107" i="3"/>
  <c r="AK14" i="38"/>
  <c r="AF31" i="18"/>
  <c r="AF34" i="18" s="1"/>
  <c r="AJ25" i="20"/>
  <c r="AA25" i="20"/>
  <c r="N25" i="20"/>
  <c r="F25" i="20"/>
  <c r="AY47" i="20"/>
  <c r="H47" i="20"/>
  <c r="AD15" i="9"/>
  <c r="AY21" i="32"/>
  <c r="AY23" i="32" s="1"/>
  <c r="C11" i="32"/>
  <c r="AE19" i="30"/>
  <c r="AI11" i="30"/>
  <c r="AG30" i="12"/>
  <c r="AO18" i="12"/>
  <c r="AG18" i="12"/>
  <c r="AE18" i="12"/>
  <c r="BB46" i="26"/>
  <c r="G46" i="26"/>
  <c r="AI490" i="3"/>
  <c r="AI500" i="3" s="1"/>
  <c r="I339" i="3"/>
  <c r="I347" i="3" s="1"/>
  <c r="AR48" i="3"/>
  <c r="AD26" i="42"/>
  <c r="AF13" i="36"/>
  <c r="AI13" i="36"/>
  <c r="I15" i="18"/>
  <c r="BB31" i="18"/>
  <c r="BB34" i="18" s="1"/>
  <c r="AI31" i="18"/>
  <c r="AI34" i="18" s="1"/>
  <c r="Z31" i="18"/>
  <c r="Z34" i="18" s="1"/>
  <c r="K31" i="18"/>
  <c r="K34" i="18" s="1"/>
  <c r="C31" i="18"/>
  <c r="AH27" i="35"/>
  <c r="BC411" i="3"/>
  <c r="H339" i="3"/>
  <c r="H347" i="3" s="1"/>
  <c r="AD17" i="53"/>
  <c r="AL17" i="53"/>
  <c r="K35" i="50"/>
  <c r="C35" i="50"/>
  <c r="AS39" i="20"/>
  <c r="M39" i="20"/>
  <c r="AL24" i="31"/>
  <c r="AL27" i="31" s="1"/>
  <c r="AJ23" i="31"/>
  <c r="I24" i="31"/>
  <c r="I27" i="31" s="1"/>
  <c r="AL16" i="32"/>
  <c r="M46" i="26"/>
  <c r="N27" i="35"/>
  <c r="AS24" i="15"/>
  <c r="BH410" i="3"/>
  <c r="G339" i="3"/>
  <c r="G347" i="3" s="1"/>
  <c r="AF14" i="38"/>
  <c r="AN14" i="38"/>
  <c r="BA14" i="38"/>
  <c r="AE17" i="53"/>
  <c r="AM17" i="53"/>
  <c r="AS14" i="39"/>
  <c r="AR14" i="39"/>
  <c r="BA14" i="39"/>
  <c r="C14" i="38"/>
  <c r="D14" i="38"/>
  <c r="E14" i="38"/>
  <c r="F14" i="38"/>
  <c r="G14" i="38"/>
  <c r="H14" i="38"/>
  <c r="I14" i="38"/>
  <c r="J14" i="38"/>
  <c r="K14" i="38"/>
  <c r="L14" i="38"/>
  <c r="M14" i="38"/>
  <c r="N14" i="38"/>
  <c r="Q14" i="38"/>
  <c r="R14" i="38"/>
  <c r="X14" i="38"/>
  <c r="Y14" i="38"/>
  <c r="Z14" i="38"/>
  <c r="AA14" i="38"/>
  <c r="AB14" i="38"/>
  <c r="AZ15" i="18"/>
  <c r="M15" i="18"/>
  <c r="E15" i="18"/>
  <c r="AE31" i="18"/>
  <c r="AE34" i="18" s="1"/>
  <c r="G31" i="18"/>
  <c r="G34" i="18" s="1"/>
  <c r="AZ31" i="18"/>
  <c r="AZ34" i="18" s="1"/>
  <c r="M31" i="18"/>
  <c r="M34" i="18" s="1"/>
  <c r="AY25" i="20"/>
  <c r="H25" i="20"/>
  <c r="AN47" i="20"/>
  <c r="AF47" i="20"/>
  <c r="J25" i="20"/>
  <c r="BC47" i="20"/>
  <c r="AS47" i="20"/>
  <c r="AI47" i="20"/>
  <c r="Z47" i="20"/>
  <c r="M47" i="20"/>
  <c r="X16" i="32"/>
  <c r="AA21" i="32"/>
  <c r="AA23" i="32" s="1"/>
  <c r="L46" i="26"/>
  <c r="AJ14" i="39"/>
  <c r="BF49" i="3"/>
  <c r="BF107" i="3"/>
  <c r="BF132" i="3" s="1"/>
  <c r="AG33" i="26"/>
  <c r="X33" i="26"/>
  <c r="Z15" i="18"/>
  <c r="C15" i="18"/>
  <c r="AA27" i="31"/>
  <c r="G24" i="31"/>
  <c r="Y24" i="31"/>
  <c r="Y27" i="31" s="1"/>
  <c r="J21" i="32"/>
  <c r="J23" i="32" s="1"/>
  <c r="AR18" i="12"/>
  <c r="AH18" i="12"/>
  <c r="BB34" i="12"/>
  <c r="BB38" i="12" s="1"/>
  <c r="AZ34" i="12"/>
  <c r="AZ38" i="12" s="1"/>
  <c r="AM34" i="12"/>
  <c r="AM38" i="12" s="1"/>
  <c r="AE34" i="12"/>
  <c r="AE38" i="12" s="1"/>
  <c r="Z46" i="26"/>
  <c r="L274" i="3"/>
  <c r="L339" i="3"/>
  <c r="R339" i="3"/>
  <c r="R274" i="3"/>
  <c r="X274" i="3"/>
  <c r="X339" i="3"/>
  <c r="X347" i="3" s="1"/>
  <c r="Y274" i="3"/>
  <c r="Y339" i="3"/>
  <c r="Y347" i="3" s="1"/>
  <c r="BC339" i="3"/>
  <c r="BC359" i="3" s="1"/>
  <c r="BC280" i="3"/>
  <c r="BM125" i="3"/>
  <c r="AE39" i="20"/>
  <c r="E39" i="20"/>
  <c r="Z21" i="32"/>
  <c r="Z23" i="32" s="1"/>
  <c r="K21" i="32"/>
  <c r="K23" i="32" s="1"/>
  <c r="C21" i="32"/>
  <c r="C23" i="32" s="1"/>
  <c r="AL30" i="12"/>
  <c r="AR30" i="12"/>
  <c r="AI30" i="12"/>
  <c r="AJ30" i="12"/>
  <c r="G41" i="3"/>
  <c r="G73" i="3"/>
  <c r="AH47" i="3"/>
  <c r="AH73" i="3"/>
  <c r="AH86" i="3" s="1"/>
  <c r="AP73" i="3"/>
  <c r="AP47" i="3"/>
  <c r="BB39" i="20"/>
  <c r="I31" i="18"/>
  <c r="I34" i="18" s="1"/>
  <c r="BA47" i="20"/>
  <c r="I47" i="20"/>
  <c r="H21" i="32"/>
  <c r="H23" i="32" s="1"/>
  <c r="AH30" i="12"/>
  <c r="AR33" i="26"/>
  <c r="Y33" i="26"/>
  <c r="N33" i="26"/>
  <c r="AL33" i="26"/>
  <c r="H33" i="26"/>
  <c r="AN444" i="3"/>
  <c r="AN448" i="3" s="1"/>
  <c r="AJ447" i="3"/>
  <c r="AJ32" i="15"/>
  <c r="AJ35" i="50"/>
  <c r="G35" i="50"/>
  <c r="AH15" i="18"/>
  <c r="AB39" i="20"/>
  <c r="AM39" i="20"/>
  <c r="I39" i="20"/>
  <c r="AS25" i="20"/>
  <c r="M25" i="20"/>
  <c r="D16" i="32"/>
  <c r="D21" i="32"/>
  <c r="D23" i="32" s="1"/>
  <c r="AL18" i="12"/>
  <c r="AD18" i="12"/>
  <c r="BD359" i="3"/>
  <c r="AM14" i="39"/>
  <c r="AE14" i="39"/>
  <c r="AP280" i="3"/>
  <c r="AP339" i="3"/>
  <c r="BH356" i="3" s="1"/>
  <c r="AG39" i="20"/>
  <c r="N47" i="20"/>
  <c r="E24" i="31"/>
  <c r="AL31" i="18"/>
  <c r="AL34" i="18" s="1"/>
  <c r="AK39" i="20"/>
  <c r="Q39" i="20"/>
  <c r="AZ25" i="20"/>
  <c r="AM25" i="20"/>
  <c r="BB47" i="20"/>
  <c r="X47" i="20"/>
  <c r="F47" i="20"/>
  <c r="AB21" i="32"/>
  <c r="AB23" i="32" s="1"/>
  <c r="AD30" i="12"/>
  <c r="AZ30" i="12"/>
  <c r="AJ34" i="12"/>
  <c r="AJ38" i="12" s="1"/>
  <c r="BC34" i="12"/>
  <c r="BC38" i="12" s="1"/>
  <c r="AR34" i="12"/>
  <c r="AR38" i="12" s="1"/>
  <c r="AH34" i="12"/>
  <c r="AH38" i="12" s="1"/>
  <c r="Q33" i="26"/>
  <c r="BB33" i="26"/>
  <c r="AO33" i="26"/>
  <c r="C33" i="26"/>
  <c r="AN32" i="15"/>
  <c r="AF32" i="15"/>
  <c r="BN409" i="3"/>
  <c r="AK411" i="3"/>
  <c r="BH112" i="3"/>
  <c r="BH110" i="3"/>
  <c r="F42" i="3"/>
  <c r="F90" i="3"/>
  <c r="F95" i="3" s="1"/>
  <c r="AR359" i="3"/>
  <c r="BJ359" i="3" s="1"/>
  <c r="BM126" i="3"/>
  <c r="BJ146" i="3"/>
  <c r="AJ24" i="15"/>
  <c r="BM431" i="3"/>
  <c r="BN111" i="3"/>
  <c r="AK73" i="3"/>
  <c r="AK86" i="3" s="1"/>
  <c r="AI17" i="53"/>
  <c r="BB17" i="53"/>
  <c r="BM127" i="3"/>
  <c r="Q27" i="35"/>
  <c r="G27" i="35"/>
  <c r="AO24" i="15"/>
  <c r="AG24" i="15"/>
  <c r="BM466" i="3"/>
  <c r="BE448" i="3"/>
  <c r="AL448" i="3"/>
  <c r="Z436" i="3"/>
  <c r="BE242" i="3"/>
  <c r="AJ211" i="3"/>
  <c r="J189" i="3"/>
  <c r="N107" i="3"/>
  <c r="BE90" i="3"/>
  <c r="BE103" i="3" s="1"/>
  <c r="J73" i="3"/>
  <c r="J78" i="3" s="1"/>
  <c r="J23" i="31"/>
  <c r="BB242" i="3"/>
  <c r="BF242" i="3"/>
  <c r="AD43" i="35"/>
  <c r="AD47" i="35" s="1"/>
  <c r="AJ17" i="53"/>
  <c r="AR17" i="53"/>
  <c r="BC17" i="53"/>
  <c r="F27" i="35"/>
  <c r="AH32" i="15"/>
  <c r="AZ24" i="15"/>
  <c r="AF24" i="15"/>
  <c r="BM239" i="3"/>
  <c r="BH109" i="3"/>
  <c r="BC90" i="3"/>
  <c r="BC103" i="3" s="1"/>
  <c r="AK17" i="53"/>
  <c r="AS17" i="53"/>
  <c r="BC22" i="43"/>
  <c r="BC25" i="43" s="1"/>
  <c r="AE15" i="38"/>
  <c r="AM15" i="38"/>
  <c r="BH101" i="3"/>
  <c r="BH111" i="3"/>
  <c r="AY15" i="38"/>
  <c r="AG15" i="38"/>
  <c r="AO15" i="38"/>
  <c r="AY13" i="36"/>
  <c r="BB43" i="35"/>
  <c r="BB47" i="35" s="1"/>
  <c r="BC43" i="35"/>
  <c r="BC47" i="35" s="1"/>
  <c r="BG196" i="3"/>
  <c r="H27" i="35"/>
  <c r="BM378" i="3"/>
  <c r="BH261" i="3"/>
  <c r="AM90" i="3"/>
  <c r="AM103" i="3" s="1"/>
  <c r="L90" i="3"/>
  <c r="BG195" i="3"/>
  <c r="AA35" i="50"/>
  <c r="G15" i="18"/>
  <c r="J47" i="20"/>
  <c r="AN25" i="20"/>
  <c r="AF25" i="20"/>
  <c r="BC25" i="20"/>
  <c r="Y25" i="20"/>
  <c r="Z24" i="31"/>
  <c r="Y16" i="32"/>
  <c r="BB30" i="12"/>
  <c r="AS18" i="12"/>
  <c r="AI18" i="12"/>
  <c r="BC33" i="26"/>
  <c r="F33" i="26"/>
  <c r="AB46" i="26"/>
  <c r="E31" i="18"/>
  <c r="E34" i="18" s="1"/>
  <c r="AZ46" i="26"/>
  <c r="AL15" i="18"/>
  <c r="AD15" i="18"/>
  <c r="AN30" i="12"/>
  <c r="AM18" i="12"/>
  <c r="AY46" i="26"/>
  <c r="BB359" i="3"/>
  <c r="E33" i="26"/>
  <c r="K33" i="26"/>
  <c r="AK15" i="18"/>
  <c r="AB15" i="18"/>
  <c r="AL25" i="20"/>
  <c r="R25" i="20"/>
  <c r="Y35" i="50"/>
  <c r="F35" i="50"/>
  <c r="L15" i="18"/>
  <c r="D15" i="18"/>
  <c r="AF15" i="18"/>
  <c r="AO25" i="20"/>
  <c r="AG25" i="20"/>
  <c r="X25" i="20"/>
  <c r="AL47" i="20"/>
  <c r="L21" i="32"/>
  <c r="L23" i="32" s="1"/>
  <c r="AJ18" i="12"/>
  <c r="BC46" i="26"/>
  <c r="AM33" i="26"/>
  <c r="AE33" i="26"/>
  <c r="I33" i="26"/>
  <c r="AK33" i="26"/>
  <c r="AB33" i="26"/>
  <c r="D370" i="3"/>
  <c r="D372" i="3" s="1"/>
  <c r="BI77" i="3"/>
  <c r="AM472" i="3"/>
  <c r="AM485" i="3" s="1"/>
  <c r="AJ26" i="42"/>
  <c r="BF359" i="3"/>
  <c r="BM396" i="3"/>
  <c r="BA24" i="15"/>
  <c r="BI378" i="3"/>
  <c r="BN377" i="3"/>
  <c r="AN472" i="3"/>
  <c r="AN485" i="3" s="1"/>
  <c r="AK26" i="42"/>
  <c r="AZ13" i="36"/>
  <c r="AF17" i="53"/>
  <c r="AN17" i="53"/>
  <c r="AY17" i="53"/>
  <c r="BM146" i="3"/>
  <c r="AM211" i="3"/>
  <c r="AR32" i="15"/>
  <c r="BE514" i="3"/>
  <c r="AM425" i="3"/>
  <c r="AM197" i="3"/>
  <c r="AA73" i="3"/>
  <c r="AM31" i="18"/>
  <c r="AM34" i="18" s="1"/>
  <c r="Z347" i="3"/>
  <c r="AA347" i="3"/>
  <c r="AB347" i="3"/>
  <c r="AO472" i="3"/>
  <c r="AO485" i="3" s="1"/>
  <c r="BG485" i="3" s="1"/>
  <c r="AL26" i="42"/>
  <c r="AL29" i="42" s="1"/>
  <c r="BB472" i="3"/>
  <c r="AY26" i="42"/>
  <c r="AY29" i="42" s="1"/>
  <c r="AG17" i="53"/>
  <c r="AO17" i="53"/>
  <c r="AZ17" i="53"/>
  <c r="BH224" i="3"/>
  <c r="AH472" i="3"/>
  <c r="AH485" i="3" s="1"/>
  <c r="AE26" i="42"/>
  <c r="AP472" i="3"/>
  <c r="BH482" i="3" s="1"/>
  <c r="AM26" i="42"/>
  <c r="AM29" i="42" s="1"/>
  <c r="BC472" i="3"/>
  <c r="BC485" i="3" s="1"/>
  <c r="AZ26" i="42"/>
  <c r="AZ29" i="42" s="1"/>
  <c r="AD22" i="43"/>
  <c r="AD25" i="43" s="1"/>
  <c r="AG13" i="36"/>
  <c r="AO13" i="36"/>
  <c r="AJ43" i="35"/>
  <c r="AJ47" i="35" s="1"/>
  <c r="AH17" i="53"/>
  <c r="BA17" i="53"/>
  <c r="BG110" i="3"/>
  <c r="AI14" i="39"/>
  <c r="BH456" i="3"/>
  <c r="BH455" i="3"/>
  <c r="BN423" i="3"/>
  <c r="AQ380" i="3"/>
  <c r="BI380" i="3" s="1"/>
  <c r="AH380" i="3"/>
  <c r="BN194" i="3"/>
  <c r="BM432" i="3"/>
  <c r="N43" i="35"/>
  <c r="N47" i="35" s="1"/>
  <c r="Q43" i="35"/>
  <c r="Q47" i="35" s="1"/>
  <c r="BH457" i="3"/>
  <c r="AF26" i="42"/>
  <c r="AF29" i="42" s="1"/>
  <c r="AN26" i="42"/>
  <c r="AN29" i="42" s="1"/>
  <c r="BD472" i="3"/>
  <c r="BD485" i="3" s="1"/>
  <c r="BA26" i="42"/>
  <c r="AE22" i="43"/>
  <c r="AE25" i="43" s="1"/>
  <c r="AM22" i="43"/>
  <c r="AM25" i="43" s="1"/>
  <c r="BI465" i="3"/>
  <c r="BN378" i="3"/>
  <c r="AH13" i="36"/>
  <c r="BN424" i="3"/>
  <c r="AK43" i="35"/>
  <c r="AK47" i="35" s="1"/>
  <c r="AK448" i="3"/>
  <c r="BI446" i="3"/>
  <c r="BG112" i="3"/>
  <c r="AL514" i="3"/>
  <c r="AR468" i="3"/>
  <c r="BJ468" i="3" s="1"/>
  <c r="Z90" i="3"/>
  <c r="Z95" i="3" s="1"/>
  <c r="L47" i="20"/>
  <c r="AG26" i="42"/>
  <c r="AO26" i="42"/>
  <c r="AO29" i="42" s="1"/>
  <c r="BE472" i="3"/>
  <c r="BE485" i="3" s="1"/>
  <c r="BB26" i="42"/>
  <c r="BB29" i="42" s="1"/>
  <c r="AS21" i="32"/>
  <c r="AS23" i="32" s="1"/>
  <c r="AN397" i="3"/>
  <c r="BH186" i="3"/>
  <c r="AK472" i="3"/>
  <c r="AH26" i="42"/>
  <c r="AH29" i="42" s="1"/>
  <c r="AU472" i="3"/>
  <c r="AU485" i="3" s="1"/>
  <c r="BM485" i="3" s="1"/>
  <c r="AR26" i="42"/>
  <c r="BF472" i="3"/>
  <c r="BF485" i="3" s="1"/>
  <c r="BC26" i="42"/>
  <c r="BC29" i="42" s="1"/>
  <c r="AS11" i="32"/>
  <c r="AN14" i="39"/>
  <c r="AF14" i="39"/>
  <c r="AI24" i="15"/>
  <c r="BN498" i="3"/>
  <c r="BI433" i="3"/>
  <c r="BM261" i="3"/>
  <c r="AQ107" i="3"/>
  <c r="BI124" i="3" s="1"/>
  <c r="Y107" i="3"/>
  <c r="AM22" i="7"/>
  <c r="AM24" i="7" s="1"/>
  <c r="AL472" i="3"/>
  <c r="AL485" i="3" s="1"/>
  <c r="AI26" i="42"/>
  <c r="AI29" i="42" s="1"/>
  <c r="AV472" i="3"/>
  <c r="BN482" i="3" s="1"/>
  <c r="AS26" i="42"/>
  <c r="BA43" i="35"/>
  <c r="BA47" i="35" s="1"/>
  <c r="G139" i="3"/>
  <c r="N138" i="3"/>
  <c r="Z139" i="3"/>
  <c r="BN499" i="3"/>
  <c r="BJ498" i="3"/>
  <c r="AP468" i="3"/>
  <c r="BH468" i="3" s="1"/>
  <c r="AG468" i="3"/>
  <c r="BJ454" i="3"/>
  <c r="BJ409" i="3"/>
  <c r="AJ359" i="3"/>
  <c r="AV448" i="3"/>
  <c r="BN448" i="3" s="1"/>
  <c r="AG448" i="3"/>
  <c r="BJ447" i="3"/>
  <c r="BH446" i="3"/>
  <c r="BI261" i="3"/>
  <c r="BG223" i="3"/>
  <c r="BI396" i="3"/>
  <c r="BJ499" i="3"/>
  <c r="BN466" i="3"/>
  <c r="BH513" i="3"/>
  <c r="BB500" i="3"/>
  <c r="AQ448" i="3"/>
  <c r="BI448" i="3" s="1"/>
  <c r="BF448" i="3"/>
  <c r="AM448" i="3"/>
  <c r="AL425" i="3"/>
  <c r="AG359" i="3"/>
  <c r="AN197" i="3"/>
  <c r="BJ457" i="3"/>
  <c r="AU468" i="3"/>
  <c r="BM468" i="3" s="1"/>
  <c r="H95" i="3"/>
  <c r="BB514" i="3"/>
  <c r="AG514" i="3"/>
  <c r="BD411" i="3"/>
  <c r="BI409" i="3"/>
  <c r="AR380" i="3"/>
  <c r="BJ380" i="3" s="1"/>
  <c r="BC265" i="3"/>
  <c r="BD448" i="3"/>
  <c r="BM423" i="3"/>
  <c r="E347" i="3"/>
  <c r="BM241" i="3"/>
  <c r="BC448" i="3"/>
  <c r="BI395" i="3"/>
  <c r="AL265" i="3"/>
  <c r="BN112" i="3"/>
  <c r="BN127" i="3"/>
  <c r="BF397" i="3"/>
  <c r="BB448" i="3"/>
  <c r="AI448" i="3"/>
  <c r="AH359" i="3"/>
  <c r="AQ359" i="3"/>
  <c r="BI359" i="3" s="1"/>
  <c r="AK359" i="3"/>
  <c r="K347" i="3"/>
  <c r="BG347" i="3" s="1"/>
  <c r="L415" i="3"/>
  <c r="BH417" i="3" s="1"/>
  <c r="AA17" i="53"/>
  <c r="L17" i="53"/>
  <c r="D17" i="53"/>
  <c r="AA217" i="3"/>
  <c r="Q215" i="3"/>
  <c r="Q229" i="3"/>
  <c r="R229" i="3"/>
  <c r="E417" i="3"/>
  <c r="I417" i="3"/>
  <c r="M417" i="3"/>
  <c r="Z417" i="3"/>
  <c r="D138" i="3"/>
  <c r="AB138" i="3"/>
  <c r="E17" i="53"/>
  <c r="R415" i="3"/>
  <c r="BN417" i="3" s="1"/>
  <c r="H11" i="30"/>
  <c r="Z17" i="53"/>
  <c r="K17" i="53"/>
  <c r="C17" i="53"/>
  <c r="AB218" i="3"/>
  <c r="R217" i="3"/>
  <c r="N215" i="3"/>
  <c r="X231" i="3"/>
  <c r="Y231" i="3"/>
  <c r="Z231" i="3"/>
  <c r="Z234" i="3" s="1"/>
  <c r="AA231" i="3"/>
  <c r="AA234" i="3" s="1"/>
  <c r="AB231" i="3"/>
  <c r="E415" i="3"/>
  <c r="I415" i="3"/>
  <c r="M415" i="3"/>
  <c r="Z415" i="3"/>
  <c r="E506" i="3"/>
  <c r="F136" i="3"/>
  <c r="AB17" i="53"/>
  <c r="Y17" i="53"/>
  <c r="J17" i="53"/>
  <c r="D229" i="3"/>
  <c r="E229" i="3"/>
  <c r="F229" i="3"/>
  <c r="G229" i="3"/>
  <c r="H229" i="3"/>
  <c r="I229" i="3"/>
  <c r="J229" i="3"/>
  <c r="K229" i="3"/>
  <c r="L229" i="3"/>
  <c r="M229" i="3"/>
  <c r="N229" i="3"/>
  <c r="F417" i="3"/>
  <c r="J417" i="3"/>
  <c r="N417" i="3"/>
  <c r="AA417" i="3"/>
  <c r="J472" i="3"/>
  <c r="M17" i="53"/>
  <c r="D415" i="3"/>
  <c r="Y415" i="3"/>
  <c r="X17" i="53"/>
  <c r="I17" i="53"/>
  <c r="R218" i="3"/>
  <c r="H217" i="3"/>
  <c r="F215" i="3"/>
  <c r="Q231" i="3"/>
  <c r="R231" i="3"/>
  <c r="F415" i="3"/>
  <c r="J415" i="3"/>
  <c r="N415" i="3"/>
  <c r="AA415" i="3"/>
  <c r="J139" i="3"/>
  <c r="F17" i="53"/>
  <c r="H415" i="3"/>
  <c r="H17" i="53"/>
  <c r="I218" i="3"/>
  <c r="G217" i="3"/>
  <c r="B417" i="3"/>
  <c r="G417" i="3"/>
  <c r="K417" i="3"/>
  <c r="Q417" i="3"/>
  <c r="X417" i="3"/>
  <c r="AB417" i="3"/>
  <c r="L138" i="3"/>
  <c r="N17" i="53"/>
  <c r="G17" i="53"/>
  <c r="D231" i="3"/>
  <c r="E231" i="3"/>
  <c r="F231" i="3"/>
  <c r="G231" i="3"/>
  <c r="H231" i="3"/>
  <c r="I231" i="3"/>
  <c r="J231" i="3"/>
  <c r="K231" i="3"/>
  <c r="L231" i="3"/>
  <c r="M231" i="3"/>
  <c r="N231" i="3"/>
  <c r="B415" i="3"/>
  <c r="G415" i="3"/>
  <c r="K415" i="3"/>
  <c r="Q415" i="3"/>
  <c r="X415" i="3"/>
  <c r="AB415" i="3"/>
  <c r="BH465" i="3"/>
  <c r="BM454" i="3"/>
  <c r="Y436" i="3"/>
  <c r="AU359" i="3"/>
  <c r="BM359" i="3" s="1"/>
  <c r="BI342" i="3"/>
  <c r="AN359" i="3"/>
  <c r="AV132" i="3"/>
  <c r="BN132" i="3" s="1"/>
  <c r="BB149" i="3"/>
  <c r="BJ512" i="3"/>
  <c r="BH498" i="3"/>
  <c r="BH467" i="3"/>
  <c r="M347" i="3"/>
  <c r="BI347" i="3" s="1"/>
  <c r="BI341" i="3"/>
  <c r="BH194" i="3"/>
  <c r="BG85" i="3"/>
  <c r="AG149" i="3"/>
  <c r="BJ148" i="3"/>
  <c r="BG396" i="3"/>
  <c r="I436" i="3"/>
  <c r="AI380" i="3"/>
  <c r="Z189" i="3"/>
  <c r="BG187" i="3"/>
  <c r="BI241" i="3"/>
  <c r="BC514" i="3"/>
  <c r="AH514" i="3"/>
  <c r="AL500" i="3"/>
  <c r="BH464" i="3"/>
  <c r="BN454" i="3"/>
  <c r="BJ410" i="3"/>
  <c r="BI410" i="3"/>
  <c r="BD380" i="3"/>
  <c r="BJ260" i="3"/>
  <c r="BB86" i="3"/>
  <c r="BI353" i="3"/>
  <c r="BJ353" i="3"/>
  <c r="BF468" i="3"/>
  <c r="BM465" i="3"/>
  <c r="BN432" i="3"/>
  <c r="BN395" i="3"/>
  <c r="BG395" i="3"/>
  <c r="AG380" i="3"/>
  <c r="AL242" i="3"/>
  <c r="BD225" i="3"/>
  <c r="AN211" i="3"/>
  <c r="BG125" i="3"/>
  <c r="AL380" i="3"/>
  <c r="BJ456" i="3"/>
  <c r="BN394" i="3"/>
  <c r="BB380" i="3"/>
  <c r="BI345" i="3"/>
  <c r="AP265" i="3"/>
  <c r="BH265" i="3" s="1"/>
  <c r="BG341" i="3"/>
  <c r="I95" i="3"/>
  <c r="AM500" i="3"/>
  <c r="BF500" i="3"/>
  <c r="AQ468" i="3"/>
  <c r="BI468" i="3" s="1"/>
  <c r="BI456" i="3"/>
  <c r="BI454" i="3"/>
  <c r="BD468" i="3"/>
  <c r="BI467" i="3"/>
  <c r="BC242" i="3"/>
  <c r="BJ224" i="3"/>
  <c r="AB78" i="3"/>
  <c r="BM131" i="3"/>
  <c r="BG209" i="3"/>
  <c r="AG485" i="3"/>
  <c r="BM209" i="3"/>
  <c r="AR21" i="32"/>
  <c r="AR23" i="32" s="1"/>
  <c r="J27" i="15"/>
  <c r="N506" i="3"/>
  <c r="Y388" i="3"/>
  <c r="B387" i="3"/>
  <c r="K387" i="3"/>
  <c r="D387" i="3"/>
  <c r="L387" i="3"/>
  <c r="X387" i="3"/>
  <c r="E387" i="3"/>
  <c r="M387" i="3"/>
  <c r="BI387" i="3" s="1"/>
  <c r="Y387" i="3"/>
  <c r="F387" i="3"/>
  <c r="N387" i="3"/>
  <c r="Z387" i="3"/>
  <c r="AB386" i="3"/>
  <c r="AA386" i="3"/>
  <c r="Z386" i="3"/>
  <c r="Y386" i="3"/>
  <c r="X386" i="3"/>
  <c r="R386" i="3"/>
  <c r="Q386" i="3"/>
  <c r="N386" i="3"/>
  <c r="M386" i="3"/>
  <c r="BI386" i="3" s="1"/>
  <c r="L386" i="3"/>
  <c r="K386" i="3"/>
  <c r="J386" i="3"/>
  <c r="I386" i="3"/>
  <c r="H386" i="3"/>
  <c r="G386" i="3"/>
  <c r="F386" i="3"/>
  <c r="E386" i="3"/>
  <c r="D386" i="3"/>
  <c r="B386" i="3"/>
  <c r="G387" i="3"/>
  <c r="Q387" i="3"/>
  <c r="AA387" i="3"/>
  <c r="H387" i="3"/>
  <c r="R387" i="3"/>
  <c r="AB387" i="3"/>
  <c r="H215" i="3"/>
  <c r="R215" i="3"/>
  <c r="AB215" i="3"/>
  <c r="I217" i="3"/>
  <c r="J218" i="3"/>
  <c r="V218" i="3"/>
  <c r="I215" i="3"/>
  <c r="J217" i="3"/>
  <c r="K218" i="3"/>
  <c r="J215" i="3"/>
  <c r="K217" i="3"/>
  <c r="D218" i="3"/>
  <c r="L218" i="3"/>
  <c r="X218" i="3"/>
  <c r="K215" i="3"/>
  <c r="D217" i="3"/>
  <c r="L217" i="3"/>
  <c r="X217" i="3"/>
  <c r="E218" i="3"/>
  <c r="M218" i="3"/>
  <c r="Y218" i="3"/>
  <c r="D215" i="3"/>
  <c r="L215" i="3"/>
  <c r="X215" i="3"/>
  <c r="E217" i="3"/>
  <c r="M217" i="3"/>
  <c r="Y217" i="3"/>
  <c r="F218" i="3"/>
  <c r="N218" i="3"/>
  <c r="Z218" i="3"/>
  <c r="E215" i="3"/>
  <c r="M215" i="3"/>
  <c r="Y215" i="3"/>
  <c r="F217" i="3"/>
  <c r="N217" i="3"/>
  <c r="Z217" i="3"/>
  <c r="G218" i="3"/>
  <c r="Q218" i="3"/>
  <c r="AA218" i="3"/>
  <c r="F384" i="3"/>
  <c r="J384" i="3"/>
  <c r="N384" i="3"/>
  <c r="AA384" i="3"/>
  <c r="B384" i="3"/>
  <c r="G384" i="3"/>
  <c r="K384" i="3"/>
  <c r="Q384" i="3"/>
  <c r="X384" i="3"/>
  <c r="AB384" i="3"/>
  <c r="D384" i="3"/>
  <c r="H384" i="3"/>
  <c r="L384" i="3"/>
  <c r="R384" i="3"/>
  <c r="Y384" i="3"/>
  <c r="J387" i="3"/>
  <c r="K490" i="3"/>
  <c r="BG493" i="3" s="1"/>
  <c r="X250" i="3"/>
  <c r="L250" i="3"/>
  <c r="I248" i="3"/>
  <c r="D246" i="3"/>
  <c r="D251" i="3"/>
  <c r="Q251" i="3"/>
  <c r="K251" i="3"/>
  <c r="BG252" i="3" s="1"/>
  <c r="I250" i="3"/>
  <c r="AA248" i="3"/>
  <c r="Q248" i="3"/>
  <c r="G248" i="3"/>
  <c r="AB246" i="3"/>
  <c r="J246" i="3"/>
  <c r="F251" i="3"/>
  <c r="D404" i="3"/>
  <c r="D405" i="3" s="1"/>
  <c r="H250" i="3"/>
  <c r="Z248" i="3"/>
  <c r="N248" i="3"/>
  <c r="F248" i="3"/>
  <c r="AA246" i="3"/>
  <c r="I246" i="3"/>
  <c r="G251" i="3"/>
  <c r="X251" i="3"/>
  <c r="E248" i="3"/>
  <c r="H251" i="3"/>
  <c r="Y251" i="3"/>
  <c r="AB250" i="3"/>
  <c r="G250" i="3"/>
  <c r="M248" i="3"/>
  <c r="H246" i="3"/>
  <c r="AA250" i="3"/>
  <c r="Q250" i="3"/>
  <c r="F250" i="3"/>
  <c r="X248" i="3"/>
  <c r="L248" i="3"/>
  <c r="D248" i="3"/>
  <c r="Y246" i="3"/>
  <c r="G246" i="3"/>
  <c r="I33" i="12"/>
  <c r="L246" i="3"/>
  <c r="I251" i="3"/>
  <c r="Z251" i="3"/>
  <c r="R250" i="3"/>
  <c r="Y248" i="3"/>
  <c r="Z246" i="3"/>
  <c r="Z250" i="3"/>
  <c r="N250" i="3"/>
  <c r="E250" i="3"/>
  <c r="K248" i="3"/>
  <c r="BG248" i="3" s="1"/>
  <c r="X246" i="3"/>
  <c r="F246" i="3"/>
  <c r="J33" i="12"/>
  <c r="M246" i="3"/>
  <c r="M251" i="3"/>
  <c r="AA251" i="3"/>
  <c r="Y250" i="3"/>
  <c r="M250" i="3"/>
  <c r="D250" i="3"/>
  <c r="J248" i="3"/>
  <c r="E246" i="3"/>
  <c r="N246" i="3"/>
  <c r="N251" i="3"/>
  <c r="AB251" i="3"/>
  <c r="J388" i="3"/>
  <c r="AA15" i="9"/>
  <c r="J404" i="3"/>
  <c r="R506" i="3"/>
  <c r="AB506" i="3"/>
  <c r="X506" i="3"/>
  <c r="Q506" i="3"/>
  <c r="L27" i="15"/>
  <c r="AA506" i="3"/>
  <c r="G506" i="3"/>
  <c r="J506" i="3"/>
  <c r="F506" i="3"/>
  <c r="Y506" i="3"/>
  <c r="M506" i="3"/>
  <c r="I506" i="3"/>
  <c r="I490" i="3"/>
  <c r="M490" i="3"/>
  <c r="BI493" i="3" s="1"/>
  <c r="H404" i="3"/>
  <c r="Q490" i="3"/>
  <c r="BM493" i="3" s="1"/>
  <c r="L404" i="3"/>
  <c r="N404" i="3"/>
  <c r="F403" i="3"/>
  <c r="D506" i="3"/>
  <c r="L506" i="3"/>
  <c r="Y476" i="3"/>
  <c r="F474" i="3"/>
  <c r="Z475" i="3"/>
  <c r="X474" i="3"/>
  <c r="D474" i="3"/>
  <c r="B474" i="3"/>
  <c r="E475" i="3"/>
  <c r="J474" i="3"/>
  <c r="BN371" i="3"/>
  <c r="BN370" i="3"/>
  <c r="BM370" i="3"/>
  <c r="Y507" i="3"/>
  <c r="N32" i="15"/>
  <c r="K32" i="15"/>
  <c r="E32" i="15"/>
  <c r="C32" i="15"/>
  <c r="AB504" i="3"/>
  <c r="AA504" i="3"/>
  <c r="Z504" i="3"/>
  <c r="Y504" i="3"/>
  <c r="X504" i="3"/>
  <c r="R504" i="3"/>
  <c r="Q504" i="3"/>
  <c r="N504" i="3"/>
  <c r="M504" i="3"/>
  <c r="L504" i="3"/>
  <c r="K504" i="3"/>
  <c r="J504" i="3"/>
  <c r="I504" i="3"/>
  <c r="H504" i="3"/>
  <c r="G504" i="3"/>
  <c r="F504" i="3"/>
  <c r="E504" i="3"/>
  <c r="D504" i="3"/>
  <c r="B504" i="3"/>
  <c r="L507" i="3"/>
  <c r="AB403" i="3"/>
  <c r="H506" i="3"/>
  <c r="Z506" i="3"/>
  <c r="AA403" i="3"/>
  <c r="BJ371" i="3"/>
  <c r="BJ370" i="3"/>
  <c r="K506" i="3"/>
  <c r="Q139" i="3"/>
  <c r="X139" i="3"/>
  <c r="M136" i="3"/>
  <c r="AB136" i="3"/>
  <c r="J138" i="3"/>
  <c r="D136" i="3"/>
  <c r="K136" i="3"/>
  <c r="AA136" i="3"/>
  <c r="AA139" i="3"/>
  <c r="H139" i="3"/>
  <c r="G136" i="3"/>
  <c r="BH370" i="3"/>
  <c r="Q246" i="3"/>
  <c r="J251" i="3"/>
  <c r="K250" i="3"/>
  <c r="BG250" i="3" s="1"/>
  <c r="Q404" i="3"/>
  <c r="BM404" i="3" s="1"/>
  <c r="R246" i="3"/>
  <c r="BN248" i="3" s="1"/>
  <c r="L251" i="3"/>
  <c r="AL34" i="12"/>
  <c r="AL38" i="12" s="1"/>
  <c r="AL33" i="12"/>
  <c r="AB24" i="31"/>
  <c r="AB27" i="31" s="1"/>
  <c r="AB23" i="31"/>
  <c r="N22" i="1"/>
  <c r="AM35" i="50"/>
  <c r="AE35" i="50"/>
  <c r="AI39" i="20"/>
  <c r="Z39" i="20"/>
  <c r="BA46" i="26"/>
  <c r="BJ342" i="3"/>
  <c r="BJ345" i="3"/>
  <c r="BJ346" i="3"/>
  <c r="J15" i="18"/>
  <c r="AD33" i="12"/>
  <c r="AD34" i="12"/>
  <c r="AD38" i="12" s="1"/>
  <c r="AV359" i="3"/>
  <c r="BN359" i="3" s="1"/>
  <c r="Z22" i="1"/>
  <c r="X35" i="50"/>
  <c r="Q35" i="50"/>
  <c r="I35" i="50"/>
  <c r="D35" i="50"/>
  <c r="AJ15" i="18"/>
  <c r="AA15" i="18"/>
  <c r="X39" i="20"/>
  <c r="AY30" i="12"/>
  <c r="AO30" i="12"/>
  <c r="BI498" i="3"/>
  <c r="AQ500" i="3"/>
  <c r="BI500" i="3" s="1"/>
  <c r="Q436" i="3"/>
  <c r="BM436" i="3" s="1"/>
  <c r="BM433" i="3"/>
  <c r="Y42" i="3"/>
  <c r="Y90" i="3"/>
  <c r="Y95" i="3" s="1"/>
  <c r="BC31" i="18"/>
  <c r="BC34" i="18" s="1"/>
  <c r="G39" i="20"/>
  <c r="AM32" i="1"/>
  <c r="AL35" i="50"/>
  <c r="AD35" i="50"/>
  <c r="C34" i="18"/>
  <c r="AE25" i="20"/>
  <c r="L25" i="20"/>
  <c r="AM47" i="20"/>
  <c r="AE47" i="20"/>
  <c r="D47" i="20"/>
  <c r="AH14" i="39"/>
  <c r="BG512" i="3"/>
  <c r="AO514" i="3"/>
  <c r="BG514" i="3" s="1"/>
  <c r="R109" i="3"/>
  <c r="BN109" i="3" s="1"/>
  <c r="R47" i="20"/>
  <c r="BG109" i="3"/>
  <c r="K117" i="3"/>
  <c r="BG117" i="3" s="1"/>
  <c r="E109" i="3"/>
  <c r="E47" i="20"/>
  <c r="AD25" i="20"/>
  <c r="K25" i="20"/>
  <c r="AD47" i="20"/>
  <c r="AO14" i="39"/>
  <c r="AG14" i="39"/>
  <c r="AV225" i="3"/>
  <c r="BN225" i="3" s="1"/>
  <c r="BN224" i="3"/>
  <c r="AR124" i="3"/>
  <c r="AO39" i="20"/>
  <c r="AJ124" i="3"/>
  <c r="AG47" i="20"/>
  <c r="Z112" i="3"/>
  <c r="Z117" i="3" s="1"/>
  <c r="Z25" i="20"/>
  <c r="AG47" i="3"/>
  <c r="AG73" i="3"/>
  <c r="BN239" i="3"/>
  <c r="AN35" i="50"/>
  <c r="AF35" i="50"/>
  <c r="E35" i="50"/>
  <c r="N15" i="18"/>
  <c r="F15" i="18"/>
  <c r="Z16" i="32"/>
  <c r="H16" i="32"/>
  <c r="AY34" i="12"/>
  <c r="AY38" i="12" s="1"/>
  <c r="AO34" i="12"/>
  <c r="AO38" i="12" s="1"/>
  <c r="AG34" i="12"/>
  <c r="AG38" i="12" s="1"/>
  <c r="M33" i="26"/>
  <c r="N201" i="3"/>
  <c r="BJ204" i="3" s="1"/>
  <c r="N21" i="32"/>
  <c r="N23" i="32" s="1"/>
  <c r="M186" i="3"/>
  <c r="BI186" i="3" s="1"/>
  <c r="M24" i="31"/>
  <c r="M27" i="31" s="1"/>
  <c r="AK35" i="50"/>
  <c r="M35" i="50"/>
  <c r="AN15" i="18"/>
  <c r="G27" i="31"/>
  <c r="L24" i="31"/>
  <c r="D24" i="31"/>
  <c r="D27" i="31" s="1"/>
  <c r="G16" i="32"/>
  <c r="AN18" i="12"/>
  <c r="AF18" i="12"/>
  <c r="AN34" i="12"/>
  <c r="AN38" i="12" s="1"/>
  <c r="AF34" i="12"/>
  <c r="AF38" i="12" s="1"/>
  <c r="L33" i="26"/>
  <c r="D33" i="26"/>
  <c r="Y39" i="20"/>
  <c r="X21" i="32"/>
  <c r="X23" i="32" s="1"/>
  <c r="K73" i="3"/>
  <c r="BG76" i="3" s="1"/>
  <c r="K41" i="3"/>
  <c r="R35" i="50"/>
  <c r="J35" i="50"/>
  <c r="K24" i="31"/>
  <c r="K27" i="31" s="1"/>
  <c r="C24" i="31"/>
  <c r="C27" i="31" s="1"/>
  <c r="AO32" i="15"/>
  <c r="AG32" i="15"/>
  <c r="AN39" i="20"/>
  <c r="R33" i="26"/>
  <c r="J33" i="26"/>
  <c r="AJ33" i="26"/>
  <c r="AA27" i="35"/>
  <c r="AD24" i="15"/>
  <c r="G25" i="20"/>
  <c r="BA33" i="26"/>
  <c r="BC14" i="39"/>
  <c r="BH195" i="3"/>
  <c r="BH196" i="3"/>
  <c r="N24" i="31"/>
  <c r="N27" i="31" s="1"/>
  <c r="F24" i="31"/>
  <c r="F27" i="31" s="1"/>
  <c r="AH33" i="26"/>
  <c r="AL397" i="3"/>
  <c r="BJ377" i="3"/>
  <c r="BJ379" i="3"/>
  <c r="BJ378" i="3"/>
  <c r="AZ32" i="15"/>
  <c r="BI464" i="3"/>
  <c r="X458" i="3"/>
  <c r="AL468" i="3"/>
  <c r="BI431" i="3"/>
  <c r="BC425" i="3"/>
  <c r="BE411" i="3"/>
  <c r="BM409" i="3"/>
  <c r="AL411" i="3"/>
  <c r="BF411" i="3"/>
  <c r="BH377" i="3"/>
  <c r="BI370" i="3"/>
  <c r="AJ380" i="3"/>
  <c r="AM265" i="3"/>
  <c r="AG265" i="3"/>
  <c r="AK242" i="3"/>
  <c r="G205" i="3"/>
  <c r="BC24" i="15"/>
  <c r="BH499" i="3"/>
  <c r="BN464" i="3"/>
  <c r="AM468" i="3"/>
  <c r="BN456" i="3"/>
  <c r="BI432" i="3"/>
  <c r="BM342" i="3"/>
  <c r="AL17" i="50"/>
  <c r="AJ17" i="50"/>
  <c r="AH17" i="50"/>
  <c r="AF17" i="50"/>
  <c r="AD17" i="50"/>
  <c r="AA17" i="50"/>
  <c r="Y17" i="50"/>
  <c r="Q17" i="50"/>
  <c r="M17" i="50"/>
  <c r="K17" i="50"/>
  <c r="I17" i="50"/>
  <c r="G17" i="50"/>
  <c r="E17" i="50"/>
  <c r="AH265" i="3"/>
  <c r="BD242" i="3"/>
  <c r="BJ196" i="3"/>
  <c r="BI187" i="3"/>
  <c r="BC132" i="3"/>
  <c r="X107" i="3"/>
  <c r="X117" i="3" s="1"/>
  <c r="BB24" i="15"/>
  <c r="BI499" i="3"/>
  <c r="BM457" i="3"/>
  <c r="BM456" i="3"/>
  <c r="I458" i="3"/>
  <c r="BN431" i="3"/>
  <c r="AI425" i="3"/>
  <c r="BB265" i="3"/>
  <c r="AH242" i="3"/>
  <c r="X205" i="3"/>
  <c r="AL211" i="3"/>
  <c r="AV197" i="3"/>
  <c r="BN197" i="3" s="1"/>
  <c r="AA189" i="3"/>
  <c r="G189" i="3"/>
  <c r="BD514" i="3"/>
  <c r="AK468" i="3"/>
  <c r="M458" i="3"/>
  <c r="BI458" i="3" s="1"/>
  <c r="BN435" i="3"/>
  <c r="BH435" i="3"/>
  <c r="AN425" i="3"/>
  <c r="BB411" i="3"/>
  <c r="BJ394" i="3"/>
  <c r="AJ242" i="3"/>
  <c r="AG242" i="3"/>
  <c r="BF225" i="3"/>
  <c r="BN223" i="3"/>
  <c r="AJ225" i="3"/>
  <c r="AF16" i="39"/>
  <c r="AK32" i="15"/>
  <c r="E436" i="3"/>
  <c r="BF425" i="3"/>
  <c r="BH409" i="3"/>
  <c r="AG411" i="3"/>
  <c r="AH411" i="3"/>
  <c r="AV380" i="3"/>
  <c r="BN380" i="3" s="1"/>
  <c r="AM380" i="3"/>
  <c r="AK225" i="3"/>
  <c r="BB225" i="3"/>
  <c r="D205" i="3"/>
  <c r="AN86" i="3"/>
  <c r="AD33" i="15"/>
  <c r="AD38" i="15" s="1"/>
  <c r="AM359" i="3"/>
  <c r="BD265" i="3"/>
  <c r="AM242" i="3"/>
  <c r="AH225" i="3"/>
  <c r="AM47" i="26"/>
  <c r="AM53" i="26" s="1"/>
  <c r="BA32" i="15"/>
  <c r="AI32" i="15"/>
  <c r="AN24" i="15"/>
  <c r="BJ341" i="3"/>
  <c r="AP197" i="3"/>
  <c r="BH197" i="3" s="1"/>
  <c r="AG197" i="3"/>
  <c r="AD15" i="38"/>
  <c r="AL15" i="38"/>
  <c r="AD13" i="36"/>
  <c r="AL13" i="36"/>
  <c r="AO429" i="3"/>
  <c r="BG445" i="3" s="1"/>
  <c r="AL43" i="35"/>
  <c r="AL47" i="35" s="1"/>
  <c r="AI16" i="39"/>
  <c r="AJ16" i="39"/>
  <c r="AN16" i="39"/>
  <c r="AZ22" i="43"/>
  <c r="AZ25" i="43" s="1"/>
  <c r="AH22" i="43"/>
  <c r="AH25" i="43" s="1"/>
  <c r="AZ15" i="38"/>
  <c r="AZ43" i="35"/>
  <c r="AZ47" i="35" s="1"/>
  <c r="AH43" i="35"/>
  <c r="AH47" i="35" s="1"/>
  <c r="AS47" i="26"/>
  <c r="AS53" i="26" s="1"/>
  <c r="AB22" i="43"/>
  <c r="AB25" i="43" s="1"/>
  <c r="BA22" i="43"/>
  <c r="BA25" i="43" s="1"/>
  <c r="BA15" i="38"/>
  <c r="AI15" i="38"/>
  <c r="BA13" i="36"/>
  <c r="AI43" i="35"/>
  <c r="AI47" i="35" s="1"/>
  <c r="AO149" i="3"/>
  <c r="BG149" i="3" s="1"/>
  <c r="Y47" i="26"/>
  <c r="Y53" i="26" s="1"/>
  <c r="Z47" i="26"/>
  <c r="Z53" i="26" s="1"/>
  <c r="AD47" i="26"/>
  <c r="AD53" i="26" s="1"/>
  <c r="BB22" i="43"/>
  <c r="BB25" i="43" s="1"/>
  <c r="AJ22" i="43"/>
  <c r="AJ25" i="43" s="1"/>
  <c r="AR22" i="43"/>
  <c r="AR25" i="43" s="1"/>
  <c r="BB15" i="38"/>
  <c r="AJ15" i="38"/>
  <c r="AR15" i="38"/>
  <c r="BB13" i="36"/>
  <c r="AJ13" i="36"/>
  <c r="AR13" i="36"/>
  <c r="D47" i="26"/>
  <c r="D53" i="26" s="1"/>
  <c r="E47" i="26"/>
  <c r="E53" i="26" s="1"/>
  <c r="F47" i="26"/>
  <c r="F53" i="26" s="1"/>
  <c r="H47" i="26"/>
  <c r="H53" i="26" s="1"/>
  <c r="I22" i="43"/>
  <c r="I25" i="43" s="1"/>
  <c r="J22" i="43"/>
  <c r="J25" i="43" s="1"/>
  <c r="K22" i="43"/>
  <c r="K25" i="43" s="1"/>
  <c r="M22" i="43"/>
  <c r="M25" i="43" s="1"/>
  <c r="AK22" i="43"/>
  <c r="AK25" i="43" s="1"/>
  <c r="AS22" i="43"/>
  <c r="AS25" i="43" s="1"/>
  <c r="BC15" i="38"/>
  <c r="AK15" i="38"/>
  <c r="AS15" i="38"/>
  <c r="BC13" i="36"/>
  <c r="AK13" i="36"/>
  <c r="AS13" i="36"/>
  <c r="BN126" i="3"/>
  <c r="AK23" i="6"/>
  <c r="AD22" i="7"/>
  <c r="AD24" i="7" s="1"/>
  <c r="AL22" i="7"/>
  <c r="AL24" i="7" s="1"/>
  <c r="BH369" i="3"/>
  <c r="BN369" i="3"/>
  <c r="H43" i="35"/>
  <c r="H47" i="35" s="1"/>
  <c r="AE13" i="36"/>
  <c r="AM13" i="36"/>
  <c r="AL33" i="15"/>
  <c r="AL38" i="15" s="1"/>
  <c r="AM33" i="15"/>
  <c r="AM38" i="15" s="1"/>
  <c r="AY33" i="15"/>
  <c r="AY38" i="15" s="1"/>
  <c r="BH102" i="3"/>
  <c r="AV149" i="3"/>
  <c r="BN149" i="3" s="1"/>
  <c r="BG346" i="3"/>
  <c r="AF23" i="6"/>
  <c r="AH23" i="6"/>
  <c r="AY16" i="39"/>
  <c r="BB16" i="39"/>
  <c r="K43" i="35"/>
  <c r="K47" i="35" s="1"/>
  <c r="AF22" i="43"/>
  <c r="AF25" i="43" s="1"/>
  <c r="AN22" i="43"/>
  <c r="AN25" i="43" s="1"/>
  <c r="AF15" i="38"/>
  <c r="AN15" i="38"/>
  <c r="AN13" i="36"/>
  <c r="AF43" i="35"/>
  <c r="AF47" i="35" s="1"/>
  <c r="AN43" i="35"/>
  <c r="AN47" i="35" s="1"/>
  <c r="BI443" i="3"/>
  <c r="BJ101" i="3"/>
  <c r="BE149" i="3"/>
  <c r="BH241" i="3"/>
  <c r="AS16" i="39"/>
  <c r="AH13" i="37"/>
  <c r="AY43" i="35"/>
  <c r="AY47" i="35" s="1"/>
  <c r="AO43" i="35"/>
  <c r="AO47" i="35" s="1"/>
  <c r="AI149" i="3"/>
  <c r="J475" i="3"/>
  <c r="J507" i="3"/>
  <c r="Z372" i="3"/>
  <c r="H474" i="3"/>
  <c r="Y474" i="3"/>
  <c r="H490" i="3"/>
  <c r="L490" i="3"/>
  <c r="BH493" i="3" s="1"/>
  <c r="K388" i="3"/>
  <c r="Q475" i="3"/>
  <c r="Z507" i="3"/>
  <c r="G13" i="37"/>
  <c r="I474" i="3"/>
  <c r="Z474" i="3"/>
  <c r="Z388" i="3"/>
  <c r="B475" i="3"/>
  <c r="Y475" i="3"/>
  <c r="Z476" i="3"/>
  <c r="K11" i="30"/>
  <c r="L474" i="3"/>
  <c r="N474" i="3"/>
  <c r="Q474" i="3"/>
  <c r="R474" i="3"/>
  <c r="AB474" i="3"/>
  <c r="F475" i="3"/>
  <c r="AA475" i="3"/>
  <c r="J490" i="3"/>
  <c r="N490" i="3"/>
  <c r="R490" i="3"/>
  <c r="BN493" i="3" s="1"/>
  <c r="K369" i="3"/>
  <c r="H475" i="3"/>
  <c r="AB475" i="3"/>
  <c r="I475" i="3"/>
  <c r="N475" i="3"/>
  <c r="F507" i="3"/>
  <c r="R173" i="3"/>
  <c r="H388" i="3"/>
  <c r="K404" i="3"/>
  <c r="G475" i="3"/>
  <c r="X475" i="3"/>
  <c r="M475" i="3"/>
  <c r="N476" i="3"/>
  <c r="H507" i="3"/>
  <c r="Q19" i="30"/>
  <c r="M388" i="3"/>
  <c r="BI388" i="3" s="1"/>
  <c r="N507" i="3"/>
  <c r="I11" i="30"/>
  <c r="Z490" i="3"/>
  <c r="AA490" i="3"/>
  <c r="D388" i="3"/>
  <c r="F404" i="3"/>
  <c r="D475" i="3"/>
  <c r="K475" i="3"/>
  <c r="R475" i="3"/>
  <c r="BI371" i="3"/>
  <c r="F388" i="3"/>
  <c r="Q388" i="3"/>
  <c r="L475" i="3"/>
  <c r="D476" i="3"/>
  <c r="E507" i="3"/>
  <c r="G388" i="3"/>
  <c r="M32" i="1"/>
  <c r="I32" i="1"/>
  <c r="Z35" i="50"/>
  <c r="BC22" i="1"/>
  <c r="AY32" i="1"/>
  <c r="AA32" i="1"/>
  <c r="AB35" i="50"/>
  <c r="AY31" i="18"/>
  <c r="AY34" i="18" s="1"/>
  <c r="AH31" i="18"/>
  <c r="AH34" i="18" s="1"/>
  <c r="Y31" i="18"/>
  <c r="Y34" i="18" s="1"/>
  <c r="AJ31" i="18"/>
  <c r="AJ34" i="18" s="1"/>
  <c r="AA31" i="18"/>
  <c r="AA34" i="18" s="1"/>
  <c r="J31" i="18"/>
  <c r="J34" i="18" s="1"/>
  <c r="AZ32" i="1"/>
  <c r="AO32" i="1"/>
  <c r="AK32" i="1"/>
  <c r="AG32" i="1"/>
  <c r="AG35" i="50"/>
  <c r="Y15" i="18"/>
  <c r="H15" i="18"/>
  <c r="C22" i="1"/>
  <c r="AI35" i="50"/>
  <c r="AH32" i="1"/>
  <c r="AD32" i="1"/>
  <c r="Y22" i="1"/>
  <c r="AD31" i="18"/>
  <c r="AD34" i="18" s="1"/>
  <c r="L31" i="18"/>
  <c r="L34" i="18" s="1"/>
  <c r="D31" i="18"/>
  <c r="D34" i="18" s="1"/>
  <c r="F31" i="18"/>
  <c r="F34" i="18" s="1"/>
  <c r="AL39" i="20"/>
  <c r="AD39" i="20"/>
  <c r="D39" i="20"/>
  <c r="AF39" i="20"/>
  <c r="N39" i="20"/>
  <c r="F39" i="20"/>
  <c r="AY39" i="20"/>
  <c r="AH39" i="20"/>
  <c r="H39" i="20"/>
  <c r="BA39" i="20"/>
  <c r="R39" i="20"/>
  <c r="J39" i="20"/>
  <c r="L32" i="1"/>
  <c r="H32" i="1"/>
  <c r="N31" i="18"/>
  <c r="N34" i="18" s="1"/>
  <c r="Z27" i="31"/>
  <c r="AA16" i="32"/>
  <c r="AF30" i="12"/>
  <c r="AZ33" i="26"/>
  <c r="BH512" i="3"/>
  <c r="AP514" i="3"/>
  <c r="BH514" i="3" s="1"/>
  <c r="G42" i="3"/>
  <c r="G90" i="3"/>
  <c r="G95" i="3" s="1"/>
  <c r="AK31" i="18"/>
  <c r="AK34" i="18" s="1"/>
  <c r="AB31" i="18"/>
  <c r="AB34" i="18" s="1"/>
  <c r="K39" i="20"/>
  <c r="C39" i="20"/>
  <c r="K47" i="20"/>
  <c r="C47" i="20"/>
  <c r="G21" i="32"/>
  <c r="G23" i="32" s="1"/>
  <c r="BC30" i="12"/>
  <c r="AM30" i="12"/>
  <c r="AE30" i="12"/>
  <c r="AS34" i="12"/>
  <c r="AS38" i="12" s="1"/>
  <c r="AK34" i="12"/>
  <c r="AK38" i="12" s="1"/>
  <c r="AI33" i="26"/>
  <c r="Z33" i="26"/>
  <c r="BA15" i="18"/>
  <c r="BA31" i="18"/>
  <c r="BA34" i="18" s="1"/>
  <c r="AR39" i="20"/>
  <c r="AJ39" i="20"/>
  <c r="AA39" i="20"/>
  <c r="AR47" i="20"/>
  <c r="AJ47" i="20"/>
  <c r="AA47" i="20"/>
  <c r="E27" i="31"/>
  <c r="M21" i="32"/>
  <c r="M23" i="32" s="1"/>
  <c r="E21" i="32"/>
  <c r="E23" i="32" s="1"/>
  <c r="BA34" i="12"/>
  <c r="BA38" i="12" s="1"/>
  <c r="AY33" i="26"/>
  <c r="AL14" i="39"/>
  <c r="AD14" i="39"/>
  <c r="H35" i="50"/>
  <c r="AZ39" i="20"/>
  <c r="AZ47" i="20"/>
  <c r="BA30" i="12"/>
  <c r="AS30" i="12"/>
  <c r="AK30" i="12"/>
  <c r="AA46" i="26"/>
  <c r="AH500" i="3"/>
  <c r="Z458" i="3"/>
  <c r="AU411" i="3"/>
  <c r="BM411" i="3" s="1"/>
  <c r="H24" i="31"/>
  <c r="H27" i="31" s="1"/>
  <c r="N16" i="32"/>
  <c r="F16" i="32"/>
  <c r="BM512" i="3"/>
  <c r="BM513" i="3"/>
  <c r="L35" i="50"/>
  <c r="X24" i="31"/>
  <c r="X27" i="31" s="1"/>
  <c r="M16" i="32"/>
  <c r="E16" i="32"/>
  <c r="AA33" i="26"/>
  <c r="AY32" i="15"/>
  <c r="AS32" i="15"/>
  <c r="H31" i="18"/>
  <c r="H34" i="18" s="1"/>
  <c r="L27" i="31"/>
  <c r="Y46" i="26"/>
  <c r="AY14" i="39"/>
  <c r="BI435" i="3"/>
  <c r="M436" i="3"/>
  <c r="BI436" i="3" s="1"/>
  <c r="H435" i="3"/>
  <c r="H436" i="3" s="1"/>
  <c r="AO31" i="18"/>
  <c r="AO34" i="18" s="1"/>
  <c r="AG31" i="18"/>
  <c r="AG34" i="18" s="1"/>
  <c r="X31" i="18"/>
  <c r="X34" i="18" s="1"/>
  <c r="J24" i="31"/>
  <c r="J27" i="31" s="1"/>
  <c r="K16" i="32"/>
  <c r="C16" i="32"/>
  <c r="X46" i="26"/>
  <c r="BJ434" i="3"/>
  <c r="N436" i="3"/>
  <c r="BJ436" i="3" s="1"/>
  <c r="BI424" i="3"/>
  <c r="AQ425" i="3"/>
  <c r="BI425" i="3" s="1"/>
  <c r="N189" i="3"/>
  <c r="BJ189" i="3" s="1"/>
  <c r="BJ187" i="3"/>
  <c r="BJ188" i="3"/>
  <c r="AL32" i="15"/>
  <c r="AD32" i="15"/>
  <c r="AQ514" i="3"/>
  <c r="BI514" i="3" s="1"/>
  <c r="AV468" i="3"/>
  <c r="BN468" i="3" s="1"/>
  <c r="BN455" i="3"/>
  <c r="BJ433" i="3"/>
  <c r="BH432" i="3"/>
  <c r="AG425" i="3"/>
  <c r="AA372" i="3"/>
  <c r="BB32" i="15"/>
  <c r="AY24" i="15"/>
  <c r="AH24" i="15"/>
  <c r="AK514" i="3"/>
  <c r="AP500" i="3"/>
  <c r="BH500" i="3" s="1"/>
  <c r="AQ411" i="3"/>
  <c r="BI411" i="3" s="1"/>
  <c r="AJ411" i="3"/>
  <c r="AR397" i="3"/>
  <c r="BJ397" i="3" s="1"/>
  <c r="R372" i="3"/>
  <c r="BN372" i="3" s="1"/>
  <c r="AU514" i="3"/>
  <c r="BM514" i="3" s="1"/>
  <c r="AM514" i="3"/>
  <c r="E458" i="3"/>
  <c r="BH433" i="3"/>
  <c r="B436" i="3"/>
  <c r="BM424" i="3"/>
  <c r="BD425" i="3"/>
  <c r="BE425" i="3"/>
  <c r="AP411" i="3"/>
  <c r="BH411" i="3" s="1"/>
  <c r="AR411" i="3"/>
  <c r="BJ411" i="3" s="1"/>
  <c r="AI411" i="3"/>
  <c r="BM377" i="3"/>
  <c r="AR225" i="3"/>
  <c r="BJ225" i="3" s="1"/>
  <c r="AI225" i="3"/>
  <c r="AK197" i="3"/>
  <c r="F189" i="3"/>
  <c r="E372" i="3"/>
  <c r="AU132" i="3"/>
  <c r="BM132" i="3" s="1"/>
  <c r="BM124" i="3"/>
  <c r="AG500" i="3"/>
  <c r="AI468" i="3"/>
  <c r="BJ455" i="3"/>
  <c r="BN433" i="3"/>
  <c r="AU425" i="3"/>
  <c r="BM425" i="3" s="1"/>
  <c r="AK425" i="3"/>
  <c r="BM395" i="3"/>
  <c r="BH394" i="3"/>
  <c r="BJ186" i="3"/>
  <c r="AP49" i="3"/>
  <c r="AP107" i="3"/>
  <c r="BH124" i="3" s="1"/>
  <c r="L27" i="35"/>
  <c r="D27" i="35"/>
  <c r="BC500" i="3"/>
  <c r="BE500" i="3"/>
  <c r="AV500" i="3"/>
  <c r="BN500" i="3" s="1"/>
  <c r="AN500" i="3"/>
  <c r="D458" i="3"/>
  <c r="BJ435" i="3"/>
  <c r="D436" i="3"/>
  <c r="G436" i="3"/>
  <c r="BB425" i="3"/>
  <c r="AJ425" i="3"/>
  <c r="AN411" i="3"/>
  <c r="BG394" i="3"/>
  <c r="Q347" i="3"/>
  <c r="BM347" i="3" s="1"/>
  <c r="BM345" i="3"/>
  <c r="AL49" i="3"/>
  <c r="AL107" i="3"/>
  <c r="AL132" i="3" s="1"/>
  <c r="R27" i="35"/>
  <c r="J27" i="35"/>
  <c r="AB27" i="35"/>
  <c r="K27" i="35"/>
  <c r="C27" i="35"/>
  <c r="AM24" i="15"/>
  <c r="AE24" i="15"/>
  <c r="BI512" i="3"/>
  <c r="AI514" i="3"/>
  <c r="AV514" i="3"/>
  <c r="BN514" i="3" s="1"/>
  <c r="AN514" i="3"/>
  <c r="BD500" i="3"/>
  <c r="BB468" i="3"/>
  <c r="AJ468" i="3"/>
  <c r="H458" i="3"/>
  <c r="R436" i="3"/>
  <c r="BN436" i="3" s="1"/>
  <c r="AV411" i="3"/>
  <c r="BN411" i="3" s="1"/>
  <c r="AM411" i="3"/>
  <c r="AU380" i="3"/>
  <c r="BM380" i="3" s="1"/>
  <c r="BI369" i="3"/>
  <c r="BH204" i="3"/>
  <c r="AM17" i="50"/>
  <c r="C17" i="50"/>
  <c r="BM260" i="3"/>
  <c r="BJ209" i="3"/>
  <c r="AI211" i="3"/>
  <c r="F205" i="3"/>
  <c r="AJ197" i="3"/>
  <c r="AI48" i="3"/>
  <c r="AI90" i="3"/>
  <c r="AI103" i="3" s="1"/>
  <c r="AV49" i="3"/>
  <c r="AJ47" i="3"/>
  <c r="AJ73" i="3"/>
  <c r="AR47" i="3"/>
  <c r="AR73" i="3"/>
  <c r="AN17" i="50"/>
  <c r="AK17" i="50"/>
  <c r="I205" i="3"/>
  <c r="BG186" i="3"/>
  <c r="J117" i="3"/>
  <c r="AB42" i="3"/>
  <c r="AB90" i="3"/>
  <c r="AB95" i="3" s="1"/>
  <c r="K42" i="3"/>
  <c r="K90" i="3"/>
  <c r="AI47" i="3"/>
  <c r="AI73" i="3"/>
  <c r="AI86" i="3" s="1"/>
  <c r="AI17" i="50"/>
  <c r="AG17" i="50"/>
  <c r="AE17" i="50"/>
  <c r="AB17" i="50"/>
  <c r="Z17" i="50"/>
  <c r="X17" i="50"/>
  <c r="AP242" i="3"/>
  <c r="BH242" i="3" s="1"/>
  <c r="AN225" i="3"/>
  <c r="BJ223" i="3"/>
  <c r="BF211" i="3"/>
  <c r="H205" i="3"/>
  <c r="BN195" i="3"/>
  <c r="AH197" i="3"/>
  <c r="AA117" i="3"/>
  <c r="AN48" i="3"/>
  <c r="AN90" i="3"/>
  <c r="AN103" i="3" s="1"/>
  <c r="AA42" i="3"/>
  <c r="AA90" i="3"/>
  <c r="AA95" i="3" s="1"/>
  <c r="N42" i="3"/>
  <c r="BJ43" i="3" s="1"/>
  <c r="N90" i="3"/>
  <c r="BJ92" i="3" s="1"/>
  <c r="M41" i="3"/>
  <c r="BI42" i="3" s="1"/>
  <c r="BB22" i="7"/>
  <c r="BB24" i="7" s="1"/>
  <c r="BF265" i="3"/>
  <c r="AI265" i="3"/>
  <c r="AO242" i="3"/>
  <c r="BG242" i="3" s="1"/>
  <c r="BE225" i="3"/>
  <c r="AM225" i="3"/>
  <c r="AU225" i="3"/>
  <c r="BM225" i="3" s="1"/>
  <c r="AL225" i="3"/>
  <c r="BN196" i="3"/>
  <c r="X189" i="3"/>
  <c r="BB47" i="3"/>
  <c r="Q43" i="3"/>
  <c r="Q107" i="3"/>
  <c r="D41" i="3"/>
  <c r="D73" i="3"/>
  <c r="L73" i="3"/>
  <c r="BH76" i="3" s="1"/>
  <c r="AI242" i="3"/>
  <c r="AG225" i="3"/>
  <c r="BC225" i="3"/>
  <c r="AB189" i="3"/>
  <c r="D189" i="3"/>
  <c r="BD48" i="3"/>
  <c r="BD90" i="3"/>
  <c r="BD103" i="3" s="1"/>
  <c r="F43" i="3"/>
  <c r="F107" i="3"/>
  <c r="F117" i="3" s="1"/>
  <c r="R17" i="50"/>
  <c r="L17" i="50"/>
  <c r="J17" i="50"/>
  <c r="H17" i="50"/>
  <c r="F17" i="50"/>
  <c r="BM217" i="3"/>
  <c r="BI203" i="3"/>
  <c r="H189" i="3"/>
  <c r="M78" i="3"/>
  <c r="BI78" i="3" s="1"/>
  <c r="BI75" i="3"/>
  <c r="AA43" i="3"/>
  <c r="D17" i="50"/>
  <c r="BB211" i="3"/>
  <c r="AK211" i="3"/>
  <c r="AA205" i="3"/>
  <c r="AL197" i="3"/>
  <c r="AM49" i="3"/>
  <c r="AM107" i="3"/>
  <c r="AM132" i="3" s="1"/>
  <c r="AH49" i="3"/>
  <c r="AH107" i="3"/>
  <c r="AH132" i="3" s="1"/>
  <c r="BC47" i="3"/>
  <c r="BC73" i="3"/>
  <c r="BC86" i="3" s="1"/>
  <c r="BD47" i="3"/>
  <c r="BD73" i="3"/>
  <c r="BE47" i="3"/>
  <c r="BE73" i="3"/>
  <c r="BF47" i="3"/>
  <c r="AO25" i="13"/>
  <c r="AO27" i="13" s="1"/>
  <c r="AS23" i="6"/>
  <c r="BB23" i="6"/>
  <c r="AY22" i="7"/>
  <c r="AY24" i="7" s="1"/>
  <c r="AD25" i="13"/>
  <c r="AD27" i="13" s="1"/>
  <c r="AH25" i="13"/>
  <c r="AH27" i="13" s="1"/>
  <c r="AL25" i="13"/>
  <c r="AL27" i="13" s="1"/>
  <c r="C43" i="35"/>
  <c r="C47" i="35" s="1"/>
  <c r="AO452" i="3"/>
  <c r="AO468" i="3" s="1"/>
  <c r="BG468" i="3" s="1"/>
  <c r="AL22" i="43"/>
  <c r="AL25" i="43" s="1"/>
  <c r="AU429" i="3"/>
  <c r="BM443" i="3" s="1"/>
  <c r="AR43" i="35"/>
  <c r="AR47" i="35" s="1"/>
  <c r="AH443" i="3"/>
  <c r="AH448" i="3" s="1"/>
  <c r="AE43" i="35"/>
  <c r="AE47" i="35" s="1"/>
  <c r="AP443" i="3"/>
  <c r="AP448" i="3" s="1"/>
  <c r="BH448" i="3" s="1"/>
  <c r="AM43" i="35"/>
  <c r="AM47" i="35" s="1"/>
  <c r="AJ444" i="3"/>
  <c r="AR444" i="3"/>
  <c r="AR448" i="3" s="1"/>
  <c r="BJ448" i="3" s="1"/>
  <c r="BA23" i="6"/>
  <c r="AH22" i="7"/>
  <c r="AH24" i="7" s="1"/>
  <c r="AJ22" i="7"/>
  <c r="AJ24" i="7" s="1"/>
  <c r="BC22" i="7"/>
  <c r="BC24" i="7" s="1"/>
  <c r="AN25" i="13"/>
  <c r="AN27" i="13" s="1"/>
  <c r="AY25" i="13"/>
  <c r="AY27" i="13" s="1"/>
  <c r="BC25" i="13"/>
  <c r="BC27" i="13" s="1"/>
  <c r="N15" i="38"/>
  <c r="AB432" i="3"/>
  <c r="AB436" i="3" s="1"/>
  <c r="E90" i="3"/>
  <c r="E95" i="3" s="1"/>
  <c r="AL48" i="3"/>
  <c r="J42" i="3"/>
  <c r="AE23" i="6"/>
  <c r="AK22" i="7"/>
  <c r="AK24" i="7" s="1"/>
  <c r="AR22" i="7"/>
  <c r="AR24" i="7" s="1"/>
  <c r="AM25" i="13"/>
  <c r="AM27" i="13" s="1"/>
  <c r="Q22" i="43"/>
  <c r="Q25" i="43" s="1"/>
  <c r="Y22" i="43"/>
  <c r="Y25" i="43" s="1"/>
  <c r="BH43" i="3"/>
  <c r="AG23" i="6"/>
  <c r="AI23" i="6"/>
  <c r="AM23" i="6"/>
  <c r="AG22" i="7"/>
  <c r="AG24" i="7" s="1"/>
  <c r="AS22" i="7"/>
  <c r="AS24" i="7" s="1"/>
  <c r="AZ22" i="7"/>
  <c r="AZ24" i="7" s="1"/>
  <c r="AE25" i="13"/>
  <c r="AE27" i="13" s="1"/>
  <c r="AG25" i="13"/>
  <c r="AG27" i="13" s="1"/>
  <c r="AI25" i="13"/>
  <c r="AI27" i="13" s="1"/>
  <c r="AK25" i="13"/>
  <c r="AK27" i="13" s="1"/>
  <c r="BB33" i="15"/>
  <c r="BB38" i="15" s="1"/>
  <c r="BB132" i="3"/>
  <c r="BF90" i="3"/>
  <c r="BF103" i="3" s="1"/>
  <c r="AO47" i="3"/>
  <c r="BG48" i="3" s="1"/>
  <c r="AJ23" i="6"/>
  <c r="AO23" i="6"/>
  <c r="AO22" i="7"/>
  <c r="AO24" i="7" s="1"/>
  <c r="BA22" i="7"/>
  <c r="BA24" i="7" s="1"/>
  <c r="AF25" i="13"/>
  <c r="AF27" i="13" s="1"/>
  <c r="AJ25" i="13"/>
  <c r="AJ27" i="13" s="1"/>
  <c r="AS25" i="13"/>
  <c r="AS27" i="13" s="1"/>
  <c r="AR47" i="26"/>
  <c r="AR53" i="26" s="1"/>
  <c r="J15" i="38"/>
  <c r="AF13" i="37"/>
  <c r="AN13" i="37"/>
  <c r="AD23" i="6"/>
  <c r="AR23" i="6"/>
  <c r="AY23" i="6"/>
  <c r="BC23" i="6"/>
  <c r="AF22" i="7"/>
  <c r="AF24" i="7" s="1"/>
  <c r="AL23" i="6"/>
  <c r="AZ23" i="6"/>
  <c r="AE22" i="7"/>
  <c r="AE24" i="7" s="1"/>
  <c r="AI22" i="7"/>
  <c r="AI24" i="7" s="1"/>
  <c r="AA43" i="35"/>
  <c r="AA47" i="35" s="1"/>
  <c r="AO16" i="39"/>
  <c r="AR16" i="39"/>
  <c r="BA16" i="39"/>
  <c r="AG13" i="37"/>
  <c r="AM13" i="37"/>
  <c r="AY13" i="37"/>
  <c r="D43" i="35"/>
  <c r="D47" i="35" s="1"/>
  <c r="R22" i="43"/>
  <c r="R25" i="43" s="1"/>
  <c r="AK33" i="15"/>
  <c r="AK38" i="15" s="1"/>
  <c r="BC33" i="15"/>
  <c r="BC38" i="15" s="1"/>
  <c r="Q47" i="26"/>
  <c r="Q53" i="26" s="1"/>
  <c r="AB15" i="38"/>
  <c r="AZ16" i="39"/>
  <c r="BC16" i="39"/>
  <c r="AO13" i="37"/>
  <c r="AR13" i="37"/>
  <c r="BA13" i="37"/>
  <c r="L43" i="35"/>
  <c r="L47" i="35" s="1"/>
  <c r="M47" i="35"/>
  <c r="Z43" i="35"/>
  <c r="Z47" i="35" s="1"/>
  <c r="Z22" i="43"/>
  <c r="Z25" i="43" s="1"/>
  <c r="AA22" i="43"/>
  <c r="AA25" i="43" s="1"/>
  <c r="AJ29" i="42"/>
  <c r="AR29" i="42"/>
  <c r="BA29" i="42"/>
  <c r="BJ443" i="3"/>
  <c r="AS33" i="15"/>
  <c r="AS38" i="15" s="1"/>
  <c r="BA33" i="15"/>
  <c r="BA38" i="15" s="1"/>
  <c r="BG101" i="3"/>
  <c r="BJ102" i="3"/>
  <c r="BG124" i="3"/>
  <c r="BG148" i="3"/>
  <c r="BM369" i="3"/>
  <c r="AZ13" i="37"/>
  <c r="AB43" i="35"/>
  <c r="AB47" i="35" s="1"/>
  <c r="BG457" i="3"/>
  <c r="AD29" i="42"/>
  <c r="AK29" i="42"/>
  <c r="AS29" i="42"/>
  <c r="AZ25" i="13"/>
  <c r="AZ27" i="13" s="1"/>
  <c r="BB25" i="13"/>
  <c r="BB27" i="13" s="1"/>
  <c r="L47" i="26"/>
  <c r="L53" i="26" s="1"/>
  <c r="G15" i="38"/>
  <c r="AS43" i="35"/>
  <c r="AS47" i="35" s="1"/>
  <c r="BG454" i="3"/>
  <c r="AE29" i="42"/>
  <c r="BG378" i="3"/>
  <c r="BN444" i="3"/>
  <c r="AB205" i="3"/>
  <c r="BG260" i="3"/>
  <c r="BE211" i="3"/>
  <c r="BA25" i="13"/>
  <c r="BA27" i="13" s="1"/>
  <c r="N47" i="26"/>
  <c r="N53" i="26" s="1"/>
  <c r="E15" i="38"/>
  <c r="BG410" i="3"/>
  <c r="D22" i="43"/>
  <c r="D25" i="43" s="1"/>
  <c r="AO425" i="3"/>
  <c r="BG425" i="3" s="1"/>
  <c r="AG211" i="3"/>
  <c r="AR25" i="13"/>
  <c r="AR27" i="13" s="1"/>
  <c r="J47" i="26"/>
  <c r="J53" i="26" s="1"/>
  <c r="M47" i="26"/>
  <c r="M53" i="26" s="1"/>
  <c r="AB47" i="26"/>
  <c r="AB53" i="26" s="1"/>
  <c r="AE16" i="39"/>
  <c r="AL16" i="39"/>
  <c r="J13" i="37"/>
  <c r="AD13" i="37"/>
  <c r="L22" i="43"/>
  <c r="L25" i="43" s="1"/>
  <c r="AY22" i="43"/>
  <c r="AY25" i="43" s="1"/>
  <c r="AG22" i="43"/>
  <c r="AG25" i="43" s="1"/>
  <c r="AO22" i="43"/>
  <c r="AO25" i="43" s="1"/>
  <c r="BH444" i="3"/>
  <c r="AF33" i="15"/>
  <c r="AF38" i="15" s="1"/>
  <c r="AH33" i="15"/>
  <c r="AH38" i="15" s="1"/>
  <c r="AJ33" i="15"/>
  <c r="AJ38" i="15" s="1"/>
  <c r="G47" i="26"/>
  <c r="G53" i="26" s="1"/>
  <c r="I47" i="26"/>
  <c r="I53" i="26" s="1"/>
  <c r="AE47" i="26"/>
  <c r="AE53" i="26" s="1"/>
  <c r="D13" i="37"/>
  <c r="AI13" i="37"/>
  <c r="F43" i="35"/>
  <c r="F47" i="35" s="1"/>
  <c r="E22" i="43"/>
  <c r="E25" i="43" s="1"/>
  <c r="N22" i="43"/>
  <c r="N25" i="43" s="1"/>
  <c r="AI22" i="43"/>
  <c r="AI25" i="43" s="1"/>
  <c r="AE33" i="15"/>
  <c r="AE38" i="15" s="1"/>
  <c r="AG33" i="15"/>
  <c r="AG38" i="15" s="1"/>
  <c r="AN33" i="15"/>
  <c r="AN38" i="15" s="1"/>
  <c r="AZ33" i="15"/>
  <c r="AZ38" i="15" s="1"/>
  <c r="BG241" i="3"/>
  <c r="BC197" i="3"/>
  <c r="BM354" i="3"/>
  <c r="BG131" i="3"/>
  <c r="BH148" i="3"/>
  <c r="BM353" i="3"/>
  <c r="BN354" i="3"/>
  <c r="BG127" i="3"/>
  <c r="BG261" i="3"/>
  <c r="AO197" i="3"/>
  <c r="BG197" i="3" s="1"/>
  <c r="AL149" i="3"/>
  <c r="AO211" i="3"/>
  <c r="BG211" i="3" s="1"/>
  <c r="BN353" i="3"/>
  <c r="BI354" i="3"/>
  <c r="BN148" i="3"/>
  <c r="BJ354" i="3"/>
  <c r="AK149" i="3"/>
  <c r="BD149" i="3"/>
  <c r="BJ241" i="3"/>
  <c r="BD197" i="3"/>
  <c r="BF197" i="3"/>
  <c r="L15" i="38"/>
  <c r="I372" i="3"/>
  <c r="X15" i="38"/>
  <c r="J172" i="3"/>
  <c r="BM371" i="3"/>
  <c r="D15" i="38"/>
  <c r="X172" i="3"/>
  <c r="F372" i="3"/>
  <c r="G19" i="30"/>
  <c r="J372" i="3"/>
  <c r="BJ369" i="3"/>
  <c r="Q173" i="3"/>
  <c r="AB172" i="3"/>
  <c r="AA173" i="3"/>
  <c r="Y172" i="3"/>
  <c r="X173" i="3"/>
  <c r="N173" i="3"/>
  <c r="M173" i="3"/>
  <c r="F172" i="3"/>
  <c r="E172" i="3"/>
  <c r="D173" i="3"/>
  <c r="J173" i="3"/>
  <c r="I173" i="3"/>
  <c r="AB173" i="3"/>
  <c r="Q172" i="3"/>
  <c r="L172" i="3"/>
  <c r="G172" i="3"/>
  <c r="Z172" i="3"/>
  <c r="R172" i="3"/>
  <c r="K173" i="3"/>
  <c r="F173" i="3"/>
  <c r="E173" i="3"/>
  <c r="AA172" i="3"/>
  <c r="Y173" i="3"/>
  <c r="H172" i="3"/>
  <c r="Z173" i="3"/>
  <c r="N172" i="3"/>
  <c r="M172" i="3"/>
  <c r="L173" i="3"/>
  <c r="I172" i="3"/>
  <c r="G173" i="3"/>
  <c r="D172" i="3"/>
  <c r="K172" i="3"/>
  <c r="H173" i="3"/>
  <c r="Q15" i="38"/>
  <c r="Y15" i="38"/>
  <c r="N388" i="3"/>
  <c r="AA388" i="3"/>
  <c r="E404" i="3"/>
  <c r="E405" i="3" s="1"/>
  <c r="J476" i="3"/>
  <c r="B507" i="3"/>
  <c r="I507" i="3"/>
  <c r="C13" i="37"/>
  <c r="F13" i="37"/>
  <c r="I13" i="37"/>
  <c r="E492" i="3"/>
  <c r="F492" i="3"/>
  <c r="G492" i="3"/>
  <c r="Y490" i="3"/>
  <c r="B388" i="3"/>
  <c r="I388" i="3"/>
  <c r="AB388" i="3"/>
  <c r="G404" i="3"/>
  <c r="G405" i="3" s="1"/>
  <c r="M404" i="3"/>
  <c r="AA404" i="3"/>
  <c r="R476" i="3"/>
  <c r="D507" i="3"/>
  <c r="K507" i="3"/>
  <c r="Q507" i="3"/>
  <c r="H13" i="37"/>
  <c r="K13" i="37"/>
  <c r="Q13" i="37"/>
  <c r="H492" i="3"/>
  <c r="M492" i="3"/>
  <c r="N492" i="3"/>
  <c r="R507" i="3"/>
  <c r="X507" i="3"/>
  <c r="Y13" i="37"/>
  <c r="X492" i="3"/>
  <c r="E388" i="3"/>
  <c r="X388" i="3"/>
  <c r="B404" i="3"/>
  <c r="B405" i="3" s="1"/>
  <c r="I404" i="3"/>
  <c r="G507" i="3"/>
  <c r="M507" i="3"/>
  <c r="AA507" i="3"/>
  <c r="B490" i="3"/>
  <c r="D490" i="3"/>
  <c r="E490" i="3"/>
  <c r="F490" i="3"/>
  <c r="G490" i="3"/>
  <c r="AB490" i="3"/>
  <c r="L22" i="1"/>
  <c r="D22" i="1"/>
  <c r="D32" i="1"/>
  <c r="BB22" i="1"/>
  <c r="BB32" i="1"/>
  <c r="AL22" i="1"/>
  <c r="AL32" i="1"/>
  <c r="M22" i="1"/>
  <c r="E22" i="1"/>
  <c r="E32" i="1"/>
  <c r="AM22" i="1"/>
  <c r="AI22" i="1"/>
  <c r="AI32" i="1"/>
  <c r="AE22" i="1"/>
  <c r="AE32" i="1"/>
  <c r="J22" i="1"/>
  <c r="J32" i="1"/>
  <c r="F22" i="1"/>
  <c r="F32" i="1"/>
  <c r="AZ22" i="1"/>
  <c r="AN32" i="1"/>
  <c r="AN22" i="1"/>
  <c r="AJ22" i="1"/>
  <c r="AJ32" i="1"/>
  <c r="AF32" i="1"/>
  <c r="AF22" i="1"/>
  <c r="AA22" i="1"/>
  <c r="K22" i="1"/>
  <c r="K32" i="1"/>
  <c r="G32" i="1"/>
  <c r="G22" i="1"/>
  <c r="C32" i="1"/>
  <c r="BA22" i="1"/>
  <c r="BA32" i="1"/>
  <c r="AO22" i="1"/>
  <c r="AK22" i="1"/>
  <c r="AB22" i="1"/>
  <c r="AB32" i="1"/>
  <c r="X32" i="1"/>
  <c r="X22" i="1"/>
  <c r="Y21" i="32"/>
  <c r="Y23" i="32" s="1"/>
  <c r="I21" i="32"/>
  <c r="I23" i="32" s="1"/>
  <c r="AN33" i="26"/>
  <c r="AF33" i="26"/>
  <c r="G33" i="26"/>
  <c r="AO500" i="3"/>
  <c r="BG500" i="3" s="1"/>
  <c r="BG499" i="3"/>
  <c r="BC32" i="15"/>
  <c r="AM32" i="15"/>
  <c r="AE32" i="15"/>
  <c r="Q458" i="3"/>
  <c r="BM458" i="3" s="1"/>
  <c r="BM455" i="3"/>
  <c r="G458" i="3"/>
  <c r="BM499" i="3"/>
  <c r="AU500" i="3"/>
  <c r="BM500" i="3" s="1"/>
  <c r="BJ465" i="3"/>
  <c r="BJ467" i="3"/>
  <c r="F458" i="3"/>
  <c r="X436" i="3"/>
  <c r="AV397" i="3"/>
  <c r="BN397" i="3" s="1"/>
  <c r="AR514" i="3"/>
  <c r="BJ514" i="3" s="1"/>
  <c r="AJ514" i="3"/>
  <c r="Y458" i="3"/>
  <c r="F436" i="3"/>
  <c r="BJ464" i="3"/>
  <c r="L436" i="3"/>
  <c r="BH436" i="3" s="1"/>
  <c r="BH431" i="3"/>
  <c r="BN512" i="3"/>
  <c r="AK500" i="3"/>
  <c r="R458" i="3"/>
  <c r="BN458" i="3" s="1"/>
  <c r="BI455" i="3"/>
  <c r="BE468" i="3"/>
  <c r="AN468" i="3"/>
  <c r="AB458" i="3"/>
  <c r="L458" i="3"/>
  <c r="BH458" i="3" s="1"/>
  <c r="B458" i="3"/>
  <c r="AR425" i="3"/>
  <c r="BJ425" i="3" s="1"/>
  <c r="BJ423" i="3"/>
  <c r="AP425" i="3"/>
  <c r="BH425" i="3" s="1"/>
  <c r="BH423" i="3"/>
  <c r="BH424" i="3"/>
  <c r="AP397" i="3"/>
  <c r="BH397" i="3" s="1"/>
  <c r="BD397" i="3"/>
  <c r="X372" i="3"/>
  <c r="G372" i="3"/>
  <c r="AR500" i="3"/>
  <c r="BJ500" i="3" s="1"/>
  <c r="AJ500" i="3"/>
  <c r="BJ466" i="3"/>
  <c r="N458" i="3"/>
  <c r="BJ458" i="3" s="1"/>
  <c r="BN467" i="3"/>
  <c r="BN465" i="3"/>
  <c r="AA458" i="3"/>
  <c r="J458" i="3"/>
  <c r="BG498" i="3"/>
  <c r="AA436" i="3"/>
  <c r="J436" i="3"/>
  <c r="AJ397" i="3"/>
  <c r="AK397" i="3"/>
  <c r="BB397" i="3"/>
  <c r="BM467" i="3"/>
  <c r="AV425" i="3"/>
  <c r="BN425" i="3" s="1"/>
  <c r="BI394" i="3"/>
  <c r="AQ397" i="3"/>
  <c r="BI397" i="3" s="1"/>
  <c r="AI397" i="3"/>
  <c r="BH371" i="3"/>
  <c r="Y372" i="3"/>
  <c r="Q372" i="3"/>
  <c r="BM372" i="3" s="1"/>
  <c r="H372" i="3"/>
  <c r="BE397" i="3"/>
  <c r="AO397" i="3"/>
  <c r="BG397" i="3" s="1"/>
  <c r="AG397" i="3"/>
  <c r="BH454" i="3"/>
  <c r="BN434" i="3"/>
  <c r="BJ432" i="3"/>
  <c r="BJ395" i="3"/>
  <c r="BC397" i="3"/>
  <c r="BM394" i="3"/>
  <c r="AU397" i="3"/>
  <c r="BM397" i="3" s="1"/>
  <c r="AM397" i="3"/>
  <c r="BE380" i="3"/>
  <c r="AN380" i="3"/>
  <c r="AB372" i="3"/>
  <c r="L372" i="3"/>
  <c r="BH372" i="3" s="1"/>
  <c r="B372" i="3"/>
  <c r="BJ431" i="3"/>
  <c r="N372" i="3"/>
  <c r="BJ372" i="3" s="1"/>
  <c r="Y205" i="3"/>
  <c r="J95" i="3"/>
  <c r="BM379" i="3"/>
  <c r="BI377" i="3"/>
  <c r="BM346" i="3"/>
  <c r="BI260" i="3"/>
  <c r="AQ265" i="3"/>
  <c r="BI265" i="3" s="1"/>
  <c r="BM341" i="3"/>
  <c r="BE265" i="3"/>
  <c r="AK265" i="3"/>
  <c r="AU265" i="3"/>
  <c r="BM265" i="3" s="1"/>
  <c r="AJ265" i="3"/>
  <c r="AN242" i="3"/>
  <c r="BH223" i="3"/>
  <c r="AP225" i="3"/>
  <c r="BH225" i="3" s="1"/>
  <c r="M372" i="3"/>
  <c r="BI372" i="3" s="1"/>
  <c r="N347" i="3"/>
  <c r="BJ347" i="3" s="1"/>
  <c r="BH260" i="3"/>
  <c r="AN265" i="3"/>
  <c r="E205" i="3"/>
  <c r="I117" i="3"/>
  <c r="BH100" i="3"/>
  <c r="AP103" i="3"/>
  <c r="BH103" i="3" s="1"/>
  <c r="BN260" i="3"/>
  <c r="BJ239" i="3"/>
  <c r="BH187" i="3"/>
  <c r="BH188" i="3"/>
  <c r="L189" i="3"/>
  <c r="BH189" i="3" s="1"/>
  <c r="BG100" i="3"/>
  <c r="AO103" i="3"/>
  <c r="BG103" i="3" s="1"/>
  <c r="AR265" i="3"/>
  <c r="BJ265" i="3" s="1"/>
  <c r="AU242" i="3"/>
  <c r="BM242" i="3" s="1"/>
  <c r="BI239" i="3"/>
  <c r="BM224" i="3"/>
  <c r="BM223" i="3"/>
  <c r="Y189" i="3"/>
  <c r="BH209" i="3"/>
  <c r="AP211" i="3"/>
  <c r="BH211" i="3" s="1"/>
  <c r="AK132" i="3"/>
  <c r="L205" i="3"/>
  <c r="BH205" i="3" s="1"/>
  <c r="BH203" i="3"/>
  <c r="Y117" i="3"/>
  <c r="AL103" i="3"/>
  <c r="BN209" i="3"/>
  <c r="AV211" i="3"/>
  <c r="BN211" i="3" s="1"/>
  <c r="K205" i="3"/>
  <c r="BG205" i="3" s="1"/>
  <c r="BG203" i="3"/>
  <c r="Z205" i="3"/>
  <c r="E189" i="3"/>
  <c r="I189" i="3"/>
  <c r="BJ100" i="3"/>
  <c r="AR103" i="3"/>
  <c r="BJ103" i="3" s="1"/>
  <c r="AJ103" i="3"/>
  <c r="BN124" i="3"/>
  <c r="BG83" i="3"/>
  <c r="BH210" i="3"/>
  <c r="K189" i="3"/>
  <c r="BG189" i="3" s="1"/>
  <c r="BI188" i="3"/>
  <c r="BN125" i="3"/>
  <c r="M205" i="3"/>
  <c r="BI205" i="3" s="1"/>
  <c r="BG188" i="3"/>
  <c r="L117" i="3"/>
  <c r="BH117" i="3" s="1"/>
  <c r="BN131" i="3"/>
  <c r="BH41" i="3"/>
  <c r="K436" i="3"/>
  <c r="BG436" i="3" s="1"/>
  <c r="F22" i="43"/>
  <c r="F25" i="43" s="1"/>
  <c r="C22" i="43"/>
  <c r="C25" i="43" s="1"/>
  <c r="H22" i="43"/>
  <c r="H25" i="43" s="1"/>
  <c r="AK47" i="26"/>
  <c r="AK53" i="26" s="1"/>
  <c r="BC47" i="26"/>
  <c r="BC53" i="26" s="1"/>
  <c r="R15" i="38"/>
  <c r="AL13" i="37"/>
  <c r="BH42" i="3"/>
  <c r="AJ47" i="26"/>
  <c r="AJ53" i="26" s="1"/>
  <c r="AO47" i="26"/>
  <c r="AO53" i="26" s="1"/>
  <c r="BB47" i="26"/>
  <c r="BB53" i="26" s="1"/>
  <c r="AD16" i="39"/>
  <c r="AA13" i="37"/>
  <c r="AE13" i="37"/>
  <c r="AK13" i="37"/>
  <c r="X22" i="43"/>
  <c r="X25" i="43" s="1"/>
  <c r="R47" i="26"/>
  <c r="R53" i="26" s="1"/>
  <c r="AI47" i="26"/>
  <c r="AI53" i="26" s="1"/>
  <c r="BA47" i="26"/>
  <c r="BA53" i="26" s="1"/>
  <c r="C15" i="38"/>
  <c r="AJ13" i="37"/>
  <c r="AS13" i="37"/>
  <c r="BB13" i="37"/>
  <c r="I43" i="35"/>
  <c r="I47" i="35" s="1"/>
  <c r="AH47" i="26"/>
  <c r="AH53" i="26" s="1"/>
  <c r="AN47" i="26"/>
  <c r="AN53" i="26" s="1"/>
  <c r="AZ47" i="26"/>
  <c r="AZ53" i="26" s="1"/>
  <c r="AA15" i="38"/>
  <c r="AH16" i="39"/>
  <c r="C47" i="26"/>
  <c r="C53" i="26" s="1"/>
  <c r="AG47" i="26"/>
  <c r="AG53" i="26" s="1"/>
  <c r="AL47" i="26"/>
  <c r="AL53" i="26" s="1"/>
  <c r="AY47" i="26"/>
  <c r="AY53" i="26" s="1"/>
  <c r="F15" i="38"/>
  <c r="I15" i="38"/>
  <c r="Z15" i="38"/>
  <c r="AG16" i="39"/>
  <c r="AK16" i="39"/>
  <c r="E13" i="37"/>
  <c r="BC13" i="37"/>
  <c r="E43" i="35"/>
  <c r="E47" i="35" s="1"/>
  <c r="G43" i="35"/>
  <c r="G47" i="35" s="1"/>
  <c r="J43" i="35"/>
  <c r="J47" i="35" s="1"/>
  <c r="Y43" i="35"/>
  <c r="Y47" i="35" s="1"/>
  <c r="K47" i="26"/>
  <c r="K53" i="26" s="1"/>
  <c r="X47" i="26"/>
  <c r="X53" i="26" s="1"/>
  <c r="AA47" i="26"/>
  <c r="AA53" i="26" s="1"/>
  <c r="AF47" i="26"/>
  <c r="AF53" i="26" s="1"/>
  <c r="H15" i="38"/>
  <c r="M15" i="38"/>
  <c r="AM16" i="39"/>
  <c r="M13" i="37"/>
  <c r="R43" i="35"/>
  <c r="R47" i="35" s="1"/>
  <c r="X43" i="35"/>
  <c r="X47" i="35" s="1"/>
  <c r="G22" i="43"/>
  <c r="G25" i="43" s="1"/>
  <c r="BG409" i="3"/>
  <c r="AI33" i="15"/>
  <c r="AI38" i="15" s="1"/>
  <c r="AR33" i="15"/>
  <c r="AR38" i="15" s="1"/>
  <c r="BG432" i="3"/>
  <c r="K458" i="3"/>
  <c r="BG458" i="3" s="1"/>
  <c r="AO33" i="15"/>
  <c r="AO38" i="15" s="1"/>
  <c r="BG431" i="3"/>
  <c r="AN149" i="3"/>
  <c r="AU149" i="3"/>
  <c r="BM149" i="3" s="1"/>
  <c r="BM148" i="3"/>
  <c r="AI472" i="3"/>
  <c r="AI485" i="3" s="1"/>
  <c r="AQ472" i="3"/>
  <c r="BI483" i="3" s="1"/>
  <c r="BG126" i="3"/>
  <c r="AO132" i="3"/>
  <c r="BG132" i="3" s="1"/>
  <c r="AO411" i="3"/>
  <c r="BG411" i="3" s="1"/>
  <c r="AJ472" i="3"/>
  <c r="AJ485" i="3" s="1"/>
  <c r="AG29" i="42"/>
  <c r="AR472" i="3"/>
  <c r="BJ484" i="3" s="1"/>
  <c r="AK485" i="3"/>
  <c r="BG424" i="3"/>
  <c r="BN263" i="3"/>
  <c r="BM264" i="3"/>
  <c r="BB485" i="3"/>
  <c r="AH149" i="3"/>
  <c r="BG377" i="3"/>
  <c r="BG423" i="3"/>
  <c r="BI444" i="3"/>
  <c r="BG434" i="3"/>
  <c r="BC149" i="3"/>
  <c r="BF149" i="3"/>
  <c r="J205" i="3"/>
  <c r="BM262" i="3"/>
  <c r="BH263" i="3"/>
  <c r="BJ262" i="3"/>
  <c r="BH483" i="3"/>
  <c r="BN443" i="3"/>
  <c r="AJ149" i="3"/>
  <c r="BN262" i="3"/>
  <c r="AO380" i="3"/>
  <c r="BG380" i="3" s="1"/>
  <c r="BG379" i="3"/>
  <c r="BG111" i="3"/>
  <c r="AM149" i="3"/>
  <c r="AP149" i="3"/>
  <c r="BH149" i="3" s="1"/>
  <c r="BJ263" i="3"/>
  <c r="AP485" i="3"/>
  <c r="BH485" i="3" s="1"/>
  <c r="L139" i="3"/>
  <c r="AB139" i="3"/>
  <c r="D139" i="3"/>
  <c r="R139" i="3"/>
  <c r="E139" i="3"/>
  <c r="M139" i="3"/>
  <c r="F139" i="3"/>
  <c r="N139" i="3"/>
  <c r="Y139" i="3"/>
  <c r="I139" i="3"/>
  <c r="BH262" i="3"/>
  <c r="AR149" i="3"/>
  <c r="BJ149" i="3" s="1"/>
  <c r="BI263" i="3"/>
  <c r="BH264" i="3"/>
  <c r="BG262" i="3"/>
  <c r="BG224" i="3"/>
  <c r="BG264" i="3"/>
  <c r="BN241" i="3"/>
  <c r="BI264" i="3"/>
  <c r="BC211" i="3"/>
  <c r="BJ264" i="3"/>
  <c r="AO225" i="3"/>
  <c r="BG225" i="3" s="1"/>
  <c r="BB197" i="3"/>
  <c r="BG204" i="3"/>
  <c r="BI262" i="3"/>
  <c r="AO265" i="3"/>
  <c r="BG265" i="3" s="1"/>
  <c r="BM263" i="3"/>
  <c r="BE197" i="3"/>
  <c r="BG194" i="3"/>
  <c r="BG263" i="3"/>
  <c r="BG210" i="3"/>
  <c r="BN264" i="3"/>
  <c r="AO359" i="3"/>
  <c r="BG359" i="3" s="1"/>
  <c r="BG354" i="3"/>
  <c r="BG342" i="3"/>
  <c r="BG345" i="3"/>
  <c r="X418" i="3"/>
  <c r="K418" i="3"/>
  <c r="G418" i="3"/>
  <c r="N418" i="3"/>
  <c r="BG353" i="3"/>
  <c r="X404" i="3"/>
  <c r="AB404" i="3"/>
  <c r="Y404" i="3"/>
  <c r="K371" i="3"/>
  <c r="R404" i="3"/>
  <c r="G476" i="3"/>
  <c r="K476" i="3"/>
  <c r="AA476" i="3"/>
  <c r="R17" i="53"/>
  <c r="H476" i="3"/>
  <c r="L476" i="3"/>
  <c r="X476" i="3"/>
  <c r="AB476" i="3"/>
  <c r="E476" i="3"/>
  <c r="I476" i="3"/>
  <c r="M476" i="3"/>
  <c r="Q476" i="3"/>
  <c r="BG447" i="3" l="1"/>
  <c r="AO448" i="3"/>
  <c r="BG448" i="3" s="1"/>
  <c r="BG444" i="3"/>
  <c r="BG446" i="3"/>
  <c r="BG443" i="3"/>
  <c r="BG251" i="3"/>
  <c r="BH355" i="3"/>
  <c r="BH358" i="3"/>
  <c r="BH357" i="3"/>
  <c r="BN403" i="3"/>
  <c r="BN345" i="3"/>
  <c r="BN344" i="3"/>
  <c r="BN343" i="3"/>
  <c r="BH346" i="3"/>
  <c r="BH343" i="3"/>
  <c r="BH344" i="3"/>
  <c r="BN218" i="3"/>
  <c r="BM403" i="3"/>
  <c r="AQ225" i="3"/>
  <c r="BI225" i="3" s="1"/>
  <c r="BM196" i="3"/>
  <c r="AR197" i="3"/>
  <c r="BJ197" i="3" s="1"/>
  <c r="BH341" i="3"/>
  <c r="I405" i="3"/>
  <c r="BI92" i="3"/>
  <c r="BI155" i="3"/>
  <c r="BI157" i="3"/>
  <c r="BI156" i="3"/>
  <c r="BI158" i="3"/>
  <c r="BG140" i="3"/>
  <c r="BG156" i="3"/>
  <c r="BG155" i="3"/>
  <c r="BG157" i="3"/>
  <c r="BG158" i="3"/>
  <c r="Z405" i="3"/>
  <c r="I234" i="3"/>
  <c r="BH443" i="3"/>
  <c r="BI139" i="3"/>
  <c r="L347" i="3"/>
  <c r="BH347" i="3" s="1"/>
  <c r="E117" i="3"/>
  <c r="BM484" i="3"/>
  <c r="BG139" i="3"/>
  <c r="BM483" i="3"/>
  <c r="BG404" i="3"/>
  <c r="BJ116" i="3"/>
  <c r="BJ114" i="3"/>
  <c r="BJ115" i="3"/>
  <c r="BJ113" i="3"/>
  <c r="M117" i="3"/>
  <c r="BI117" i="3" s="1"/>
  <c r="BI114" i="3"/>
  <c r="BI116" i="3"/>
  <c r="BI113" i="3"/>
  <c r="BI115" i="3"/>
  <c r="BM112" i="3"/>
  <c r="BM116" i="3"/>
  <c r="BM115" i="3"/>
  <c r="BM114" i="3"/>
  <c r="BM113" i="3"/>
  <c r="BH403" i="3"/>
  <c r="BN484" i="3"/>
  <c r="BG403" i="3"/>
  <c r="AP180" i="3"/>
  <c r="BH180" i="3" s="1"/>
  <c r="BH178" i="3"/>
  <c r="BG179" i="3"/>
  <c r="BG178" i="3"/>
  <c r="AU180" i="3"/>
  <c r="BM180" i="3" s="1"/>
  <c r="BJ85" i="3"/>
  <c r="BJ84" i="3"/>
  <c r="BH84" i="3"/>
  <c r="BJ248" i="3"/>
  <c r="AV242" i="3"/>
  <c r="BN242" i="3" s="1"/>
  <c r="BJ404" i="3"/>
  <c r="H219" i="3"/>
  <c r="D141" i="3"/>
  <c r="J234" i="3"/>
  <c r="AJ132" i="3"/>
  <c r="BG77" i="3"/>
  <c r="BJ77" i="3"/>
  <c r="BI110" i="3"/>
  <c r="BI109" i="3"/>
  <c r="BI112" i="3"/>
  <c r="BI111" i="3"/>
  <c r="Q508" i="3"/>
  <c r="BM508" i="3" s="1"/>
  <c r="BH484" i="3"/>
  <c r="BN483" i="3"/>
  <c r="BM251" i="3"/>
  <c r="AV180" i="3"/>
  <c r="BN180" i="3" s="1"/>
  <c r="BN178" i="3"/>
  <c r="BN179" i="3"/>
  <c r="BG92" i="3"/>
  <c r="L95" i="3"/>
  <c r="BH95" i="3" s="1"/>
  <c r="BH92" i="3"/>
  <c r="BH93" i="3"/>
  <c r="BH94" i="3"/>
  <c r="G78" i="3"/>
  <c r="AG86" i="3"/>
  <c r="AR86" i="3"/>
  <c r="BJ86" i="3" s="1"/>
  <c r="BG418" i="3"/>
  <c r="H405" i="3"/>
  <c r="BI403" i="3"/>
  <c r="BI404" i="3"/>
  <c r="BH354" i="3"/>
  <c r="BH353" i="3"/>
  <c r="R347" i="3"/>
  <c r="BN347" i="3" s="1"/>
  <c r="BN341" i="3"/>
  <c r="BH47" i="3"/>
  <c r="AO86" i="3"/>
  <c r="BG86" i="3" s="1"/>
  <c r="Y78" i="3"/>
  <c r="BJ251" i="3"/>
  <c r="BI224" i="3"/>
  <c r="BJ178" i="3"/>
  <c r="AR180" i="3"/>
  <c r="BJ180" i="3" s="1"/>
  <c r="BJ179" i="3"/>
  <c r="BI125" i="3"/>
  <c r="N117" i="3"/>
  <c r="BJ117" i="3" s="1"/>
  <c r="BJ126" i="3"/>
  <c r="BJ127" i="3"/>
  <c r="BJ131" i="3"/>
  <c r="BJ124" i="3"/>
  <c r="BJ48" i="3"/>
  <c r="AJ86" i="3"/>
  <c r="D78" i="3"/>
  <c r="BD86" i="3"/>
  <c r="N78" i="3"/>
  <c r="BJ78" i="3" s="1"/>
  <c r="AP86" i="3"/>
  <c r="BH86" i="3" s="1"/>
  <c r="BJ75" i="3"/>
  <c r="BH85" i="3"/>
  <c r="BH83" i="3"/>
  <c r="H78" i="3"/>
  <c r="BI131" i="3"/>
  <c r="AQ132" i="3"/>
  <c r="BI132" i="3" s="1"/>
  <c r="BM179" i="3"/>
  <c r="BG49" i="3"/>
  <c r="BJ111" i="3"/>
  <c r="BI127" i="3"/>
  <c r="AR132" i="3"/>
  <c r="BJ132" i="3" s="1"/>
  <c r="BJ109" i="3"/>
  <c r="BI126" i="3"/>
  <c r="AP359" i="3"/>
  <c r="BH359" i="3" s="1"/>
  <c r="BG388" i="3"/>
  <c r="BH404" i="3"/>
  <c r="BI94" i="3"/>
  <c r="BI93" i="3"/>
  <c r="J405" i="3"/>
  <c r="BG47" i="3"/>
  <c r="Z219" i="3"/>
  <c r="BE86" i="3"/>
  <c r="AA78" i="3"/>
  <c r="BN217" i="3"/>
  <c r="F23" i="9"/>
  <c r="F26" i="9" s="1"/>
  <c r="Y32" i="1"/>
  <c r="K95" i="3"/>
  <c r="BG95" i="3" s="1"/>
  <c r="AD22" i="1"/>
  <c r="BM178" i="3"/>
  <c r="AA27" i="15"/>
  <c r="AA11" i="30"/>
  <c r="L13" i="37"/>
  <c r="P14" i="53"/>
  <c r="O17" i="53"/>
  <c r="J170" i="3"/>
  <c r="J23" i="9"/>
  <c r="J26" i="9" s="1"/>
  <c r="D170" i="3"/>
  <c r="D23" i="9"/>
  <c r="D26" i="9" s="1"/>
  <c r="AA170" i="3"/>
  <c r="AA174" i="3" s="1"/>
  <c r="AA23" i="9"/>
  <c r="AA26" i="9" s="1"/>
  <c r="L170" i="3"/>
  <c r="L23" i="9"/>
  <c r="L26" i="9" s="1"/>
  <c r="D33" i="12"/>
  <c r="O14" i="53"/>
  <c r="Z170" i="3"/>
  <c r="Z23" i="9"/>
  <c r="Z26" i="9" s="1"/>
  <c r="Q170" i="3"/>
  <c r="Q23" i="9"/>
  <c r="Q26" i="9" s="1"/>
  <c r="R13" i="37"/>
  <c r="AB170" i="3"/>
  <c r="AB23" i="9"/>
  <c r="AB26" i="9" s="1"/>
  <c r="I170" i="3"/>
  <c r="I23" i="9"/>
  <c r="I26" i="9" s="1"/>
  <c r="D18" i="12"/>
  <c r="P17" i="53"/>
  <c r="N23" i="9"/>
  <c r="N26" i="9" s="1"/>
  <c r="C23" i="9"/>
  <c r="C26" i="9" s="1"/>
  <c r="E170" i="3"/>
  <c r="E23" i="9"/>
  <c r="E26" i="9" s="1"/>
  <c r="N13" i="37"/>
  <c r="H170" i="3"/>
  <c r="H23" i="9"/>
  <c r="H26" i="9" s="1"/>
  <c r="K170" i="3"/>
  <c r="K23" i="9"/>
  <c r="K26" i="9" s="1"/>
  <c r="AB13" i="37"/>
  <c r="X170" i="3"/>
  <c r="X23" i="9"/>
  <c r="X26" i="9" s="1"/>
  <c r="M170" i="3"/>
  <c r="M23" i="9"/>
  <c r="M26" i="9" s="1"/>
  <c r="G23" i="9"/>
  <c r="G26" i="9" s="1"/>
  <c r="R170" i="3"/>
  <c r="R23" i="9"/>
  <c r="R26" i="9" s="1"/>
  <c r="Y170" i="3"/>
  <c r="Y23" i="9"/>
  <c r="Y26" i="9" s="1"/>
  <c r="Z11" i="30"/>
  <c r="Z13" i="37"/>
  <c r="Y14" i="53"/>
  <c r="AB14" i="53"/>
  <c r="Q14" i="53"/>
  <c r="X14" i="53"/>
  <c r="Z14" i="53"/>
  <c r="AA14" i="53"/>
  <c r="R14" i="53"/>
  <c r="N95" i="3"/>
  <c r="BJ95" i="3" s="1"/>
  <c r="BM218" i="3"/>
  <c r="BM417" i="3"/>
  <c r="BI231" i="3"/>
  <c r="AV485" i="3"/>
  <c r="BN485" i="3" s="1"/>
  <c r="BM482" i="3"/>
  <c r="BN231" i="3"/>
  <c r="BM387" i="3"/>
  <c r="I14" i="39"/>
  <c r="BH386" i="3"/>
  <c r="L14" i="39"/>
  <c r="I32" i="15"/>
  <c r="X405" i="3"/>
  <c r="N403" i="3"/>
  <c r="BJ403" i="3" s="1"/>
  <c r="Y403" i="3"/>
  <c r="Y405" i="3" s="1"/>
  <c r="AB19" i="30"/>
  <c r="X13" i="37"/>
  <c r="G32" i="15"/>
  <c r="X25" i="13"/>
  <c r="X27" i="13" s="1"/>
  <c r="AB405" i="3"/>
  <c r="BM194" i="3"/>
  <c r="BG482" i="3"/>
  <c r="BM388" i="3"/>
  <c r="AU197" i="3"/>
  <c r="BM197" i="3" s="1"/>
  <c r="R33" i="12"/>
  <c r="F32" i="15"/>
  <c r="AA32" i="15"/>
  <c r="BG483" i="3"/>
  <c r="BG484" i="3"/>
  <c r="N32" i="1"/>
  <c r="I389" i="3"/>
  <c r="AJ448" i="3"/>
  <c r="BC32" i="1"/>
  <c r="Y389" i="3"/>
  <c r="K14" i="39"/>
  <c r="G25" i="13"/>
  <c r="G27" i="13" s="1"/>
  <c r="BH231" i="3"/>
  <c r="M18" i="12"/>
  <c r="BJ417" i="3"/>
  <c r="Q24" i="15"/>
  <c r="J25" i="13"/>
  <c r="J27" i="13" s="1"/>
  <c r="D234" i="3"/>
  <c r="M494" i="3"/>
  <c r="BI494" i="3" s="1"/>
  <c r="R32" i="15"/>
  <c r="G219" i="3"/>
  <c r="BG231" i="3"/>
  <c r="BH233" i="3"/>
  <c r="AB16" i="39"/>
  <c r="I19" i="30"/>
  <c r="M34" i="12"/>
  <c r="M38" i="12" s="1"/>
  <c r="L25" i="13"/>
  <c r="L27" i="13" s="1"/>
  <c r="AB11" i="30"/>
  <c r="N27" i="15"/>
  <c r="X32" i="15"/>
  <c r="AB219" i="3"/>
  <c r="BI417" i="3"/>
  <c r="G419" i="3"/>
  <c r="AB234" i="3"/>
  <c r="D32" i="15"/>
  <c r="E234" i="3"/>
  <c r="L405" i="3"/>
  <c r="BH405" i="3" s="1"/>
  <c r="K19" i="30"/>
  <c r="D25" i="13"/>
  <c r="D27" i="13" s="1"/>
  <c r="BN346" i="3"/>
  <c r="BN342" i="3"/>
  <c r="BH345" i="3"/>
  <c r="BJ110" i="3"/>
  <c r="BJ112" i="3"/>
  <c r="BI248" i="3"/>
  <c r="AO6" i="1"/>
  <c r="AR53" i="3" s="1"/>
  <c r="AO16" i="1"/>
  <c r="BH342" i="3"/>
  <c r="L19" i="30"/>
  <c r="BJ217" i="3"/>
  <c r="E19" i="30"/>
  <c r="BI217" i="3"/>
  <c r="D219" i="3"/>
  <c r="C33" i="15"/>
  <c r="C38" i="15" s="1"/>
  <c r="D34" i="12"/>
  <c r="D38" i="12" s="1"/>
  <c r="BN387" i="3"/>
  <c r="L32" i="15"/>
  <c r="Q32" i="15"/>
  <c r="N25" i="13"/>
  <c r="N27" i="13" s="1"/>
  <c r="F25" i="13"/>
  <c r="F27" i="13" s="1"/>
  <c r="Z25" i="13"/>
  <c r="Z27" i="13" s="1"/>
  <c r="R219" i="3"/>
  <c r="BN219" i="3" s="1"/>
  <c r="R19" i="30"/>
  <c r="X19" i="30"/>
  <c r="C18" i="12"/>
  <c r="AB141" i="3"/>
  <c r="F19" i="30"/>
  <c r="M19" i="30"/>
  <c r="AA18" i="12"/>
  <c r="BJ231" i="3"/>
  <c r="M33" i="12"/>
  <c r="AB23" i="6"/>
  <c r="Z389" i="3"/>
  <c r="AA13" i="36"/>
  <c r="C13" i="36"/>
  <c r="F33" i="12"/>
  <c r="AB34" i="12"/>
  <c r="AB38" i="12" s="1"/>
  <c r="BM252" i="3"/>
  <c r="J18" i="12"/>
  <c r="G234" i="3"/>
  <c r="M16" i="39"/>
  <c r="L30" i="12"/>
  <c r="BG386" i="3"/>
  <c r="R16" i="39"/>
  <c r="AB32" i="15"/>
  <c r="AA25" i="13"/>
  <c r="AA27" i="13" s="1"/>
  <c r="Q25" i="13"/>
  <c r="Q27" i="13" s="1"/>
  <c r="H25" i="13"/>
  <c r="H27" i="13" s="1"/>
  <c r="AB25" i="13"/>
  <c r="AB27" i="13" s="1"/>
  <c r="M25" i="13"/>
  <c r="M27" i="13" s="1"/>
  <c r="E25" i="13"/>
  <c r="E27" i="13" s="1"/>
  <c r="BG218" i="3"/>
  <c r="N19" i="30"/>
  <c r="F405" i="3"/>
  <c r="Q18" i="12"/>
  <c r="BM231" i="3"/>
  <c r="J14" i="39"/>
  <c r="AA19" i="30"/>
  <c r="AA24" i="15"/>
  <c r="F24" i="15"/>
  <c r="D30" i="12"/>
  <c r="R30" i="12"/>
  <c r="Q26" i="42"/>
  <c r="R253" i="3"/>
  <c r="BN253" i="3" s="1"/>
  <c r="K25" i="13"/>
  <c r="K27" i="13" s="1"/>
  <c r="BH252" i="3"/>
  <c r="AA219" i="3"/>
  <c r="BH217" i="3"/>
  <c r="BG417" i="3"/>
  <c r="BN233" i="3"/>
  <c r="R25" i="13"/>
  <c r="R27" i="13" s="1"/>
  <c r="I25" i="13"/>
  <c r="I27" i="13" s="1"/>
  <c r="J26" i="42"/>
  <c r="J29" i="42" s="1"/>
  <c r="Y18" i="12"/>
  <c r="Y234" i="3"/>
  <c r="AA508" i="3"/>
  <c r="C25" i="13"/>
  <c r="Y25" i="13"/>
  <c r="Y27" i="13" s="1"/>
  <c r="Y508" i="3"/>
  <c r="M14" i="39"/>
  <c r="H19" i="30"/>
  <c r="BN250" i="3"/>
  <c r="M32" i="15"/>
  <c r="Z32" i="15"/>
  <c r="X14" i="39"/>
  <c r="BI249" i="3"/>
  <c r="BH251" i="3"/>
  <c r="BI251" i="3"/>
  <c r="BM233" i="3"/>
  <c r="R117" i="3"/>
  <c r="BN117" i="3" s="1"/>
  <c r="H234" i="3"/>
  <c r="F234" i="3"/>
  <c r="BI250" i="3"/>
  <c r="N219" i="3"/>
  <c r="BJ219" i="3" s="1"/>
  <c r="BI43" i="3"/>
  <c r="BG41" i="3"/>
  <c r="BH507" i="3"/>
  <c r="X234" i="3"/>
  <c r="BI41" i="3"/>
  <c r="X419" i="3"/>
  <c r="D508" i="3"/>
  <c r="H494" i="3"/>
  <c r="G472" i="3"/>
  <c r="G477" i="3" s="1"/>
  <c r="G26" i="42"/>
  <c r="G29" i="42" s="1"/>
  <c r="K472" i="3"/>
  <c r="BG475" i="3" s="1"/>
  <c r="K26" i="42"/>
  <c r="K29" i="42" s="1"/>
  <c r="I22" i="7"/>
  <c r="I24" i="7" s="1"/>
  <c r="BH248" i="3"/>
  <c r="AB14" i="39"/>
  <c r="H14" i="39"/>
  <c r="Y472" i="3"/>
  <c r="Y477" i="3" s="1"/>
  <c r="Y26" i="42"/>
  <c r="Y29" i="42" s="1"/>
  <c r="B472" i="3"/>
  <c r="C26" i="42"/>
  <c r="C29" i="42" s="1"/>
  <c r="I472" i="3"/>
  <c r="I477" i="3" s="1"/>
  <c r="I26" i="42"/>
  <c r="AA472" i="3"/>
  <c r="AA477" i="3" s="1"/>
  <c r="AA26" i="42"/>
  <c r="AA29" i="42" s="1"/>
  <c r="I30" i="12"/>
  <c r="X472" i="3"/>
  <c r="X477" i="3" s="1"/>
  <c r="X26" i="42"/>
  <c r="X29" i="42" s="1"/>
  <c r="F472" i="3"/>
  <c r="F477" i="3" s="1"/>
  <c r="F26" i="42"/>
  <c r="F29" i="42" s="1"/>
  <c r="BM248" i="3"/>
  <c r="H30" i="12"/>
  <c r="J32" i="15"/>
  <c r="N24" i="15"/>
  <c r="L472" i="3"/>
  <c r="BH475" i="3" s="1"/>
  <c r="L26" i="42"/>
  <c r="Y32" i="15"/>
  <c r="M472" i="3"/>
  <c r="BI475" i="3" s="1"/>
  <c r="M26" i="42"/>
  <c r="M29" i="42" s="1"/>
  <c r="L13" i="36"/>
  <c r="F18" i="12"/>
  <c r="Q17" i="53"/>
  <c r="H472" i="3"/>
  <c r="H477" i="3" s="1"/>
  <c r="H26" i="42"/>
  <c r="H29" i="42" s="1"/>
  <c r="AA33" i="15"/>
  <c r="AA38" i="15" s="1"/>
  <c r="G27" i="15"/>
  <c r="K13" i="36"/>
  <c r="I219" i="3"/>
  <c r="R472" i="3"/>
  <c r="R477" i="3" s="1"/>
  <c r="BN477" i="3" s="1"/>
  <c r="R26" i="42"/>
  <c r="R29" i="42" s="1"/>
  <c r="J477" i="3"/>
  <c r="N472" i="3"/>
  <c r="N477" i="3" s="1"/>
  <c r="BJ477" i="3" s="1"/>
  <c r="N26" i="42"/>
  <c r="N29" i="42" s="1"/>
  <c r="AB472" i="3"/>
  <c r="AB477" i="3" s="1"/>
  <c r="AB26" i="42"/>
  <c r="AB29" i="42" s="1"/>
  <c r="Z472" i="3"/>
  <c r="Z477" i="3" s="1"/>
  <c r="Z26" i="42"/>
  <c r="Z29" i="42" s="1"/>
  <c r="D472" i="3"/>
  <c r="D477" i="3" s="1"/>
  <c r="D26" i="42"/>
  <c r="D29" i="42" s="1"/>
  <c r="C11" i="30"/>
  <c r="BM506" i="3"/>
  <c r="N253" i="3"/>
  <c r="BJ253" i="3" s="1"/>
  <c r="Q13" i="36"/>
  <c r="G13" i="36"/>
  <c r="BJ387" i="3"/>
  <c r="D14" i="39"/>
  <c r="Y14" i="39"/>
  <c r="K16" i="39"/>
  <c r="K389" i="3"/>
  <c r="BG389" i="3" s="1"/>
  <c r="D16" i="39"/>
  <c r="R11" i="30"/>
  <c r="E472" i="3"/>
  <c r="E26" i="42"/>
  <c r="E29" i="42" s="1"/>
  <c r="D27" i="15"/>
  <c r="I34" i="12"/>
  <c r="I38" i="12" s="1"/>
  <c r="D11" i="30"/>
  <c r="R14" i="39"/>
  <c r="F219" i="3"/>
  <c r="BM444" i="3"/>
  <c r="BI252" i="3"/>
  <c r="K219" i="3"/>
  <c r="BG219" i="3" s="1"/>
  <c r="BI218" i="3"/>
  <c r="X219" i="3"/>
  <c r="BG43" i="3"/>
  <c r="BN252" i="3"/>
  <c r="BJ47" i="3"/>
  <c r="D253" i="3"/>
  <c r="E219" i="3"/>
  <c r="L219" i="3"/>
  <c r="BH219" i="3" s="1"/>
  <c r="AP132" i="3"/>
  <c r="BH132" i="3" s="1"/>
  <c r="BN251" i="3"/>
  <c r="X253" i="3"/>
  <c r="BJ386" i="3"/>
  <c r="BH387" i="3"/>
  <c r="BJ483" i="3"/>
  <c r="BJ203" i="3"/>
  <c r="BG42" i="3"/>
  <c r="J253" i="3"/>
  <c r="E508" i="3"/>
  <c r="K508" i="3"/>
  <c r="BG508" i="3" s="1"/>
  <c r="M33" i="15"/>
  <c r="M38" i="15" s="1"/>
  <c r="E33" i="15"/>
  <c r="E38" i="15" s="1"/>
  <c r="BJ218" i="3"/>
  <c r="M30" i="12"/>
  <c r="AB30" i="12"/>
  <c r="F253" i="3"/>
  <c r="J13" i="36"/>
  <c r="BH250" i="3"/>
  <c r="C14" i="39"/>
  <c r="X16" i="39"/>
  <c r="M389" i="3"/>
  <c r="BI389" i="3" s="1"/>
  <c r="N16" i="39"/>
  <c r="I16" i="39"/>
  <c r="G34" i="12"/>
  <c r="G38" i="12" s="1"/>
  <c r="Z30" i="12"/>
  <c r="F30" i="12"/>
  <c r="J389" i="3"/>
  <c r="J219" i="3"/>
  <c r="Z14" i="39"/>
  <c r="BM386" i="3"/>
  <c r="Q14" i="39"/>
  <c r="L16" i="39"/>
  <c r="E16" i="39"/>
  <c r="Z16" i="39"/>
  <c r="I253" i="3"/>
  <c r="J19" i="30"/>
  <c r="AB33" i="12"/>
  <c r="Y219" i="3"/>
  <c r="F14" i="39"/>
  <c r="N14" i="39"/>
  <c r="AA14" i="39"/>
  <c r="BN386" i="3"/>
  <c r="G14" i="39"/>
  <c r="AA16" i="39"/>
  <c r="C19" i="30"/>
  <c r="BN506" i="3"/>
  <c r="L508" i="3"/>
  <c r="BH508" i="3" s="1"/>
  <c r="F389" i="3"/>
  <c r="BG387" i="3"/>
  <c r="H32" i="15"/>
  <c r="Q33" i="15"/>
  <c r="Q38" i="15" s="1"/>
  <c r="BJ252" i="3"/>
  <c r="N11" i="30"/>
  <c r="BI507" i="3"/>
  <c r="AA389" i="3"/>
  <c r="D13" i="36"/>
  <c r="BJ388" i="3"/>
  <c r="G11" i="30"/>
  <c r="Y11" i="30"/>
  <c r="N22" i="7"/>
  <c r="N24" i="7" s="1"/>
  <c r="I24" i="15"/>
  <c r="G508" i="3"/>
  <c r="K33" i="15"/>
  <c r="K38" i="15" s="1"/>
  <c r="Y16" i="39"/>
  <c r="B389" i="3"/>
  <c r="I508" i="3"/>
  <c r="M219" i="3"/>
  <c r="BI219" i="3" s="1"/>
  <c r="Q16" i="39"/>
  <c r="H389" i="3"/>
  <c r="Q11" i="30"/>
  <c r="Q34" i="12"/>
  <c r="Q38" i="12" s="1"/>
  <c r="N13" i="36"/>
  <c r="F13" i="36"/>
  <c r="L34" i="12"/>
  <c r="L38" i="12" s="1"/>
  <c r="H18" i="12"/>
  <c r="AA30" i="12"/>
  <c r="K30" i="12"/>
  <c r="G30" i="12"/>
  <c r="F11" i="30"/>
  <c r="Z22" i="7"/>
  <c r="Z24" i="7" s="1"/>
  <c r="G16" i="39"/>
  <c r="C30" i="12"/>
  <c r="J16" i="39"/>
  <c r="L18" i="12"/>
  <c r="X11" i="30"/>
  <c r="G253" i="3"/>
  <c r="H13" i="36"/>
  <c r="E30" i="12"/>
  <c r="X389" i="3"/>
  <c r="H16" i="39"/>
  <c r="C16" i="39"/>
  <c r="M253" i="3"/>
  <c r="BI253" i="3" s="1"/>
  <c r="AA22" i="7"/>
  <c r="AA24" i="7" s="1"/>
  <c r="Z34" i="12"/>
  <c r="Z38" i="12" s="1"/>
  <c r="F27" i="15"/>
  <c r="K27" i="15"/>
  <c r="AB13" i="36"/>
  <c r="Y253" i="3"/>
  <c r="BI140" i="3"/>
  <c r="D389" i="3"/>
  <c r="E253" i="3"/>
  <c r="AB253" i="3"/>
  <c r="BG217" i="3"/>
  <c r="Q219" i="3"/>
  <c r="BM219" i="3" s="1"/>
  <c r="BH218" i="3"/>
  <c r="AB33" i="15"/>
  <c r="AB38" i="15" s="1"/>
  <c r="N508" i="3"/>
  <c r="BJ508" i="3" s="1"/>
  <c r="Y27" i="15"/>
  <c r="Q30" i="12"/>
  <c r="E11" i="30"/>
  <c r="E14" i="39"/>
  <c r="R18" i="12"/>
  <c r="F16" i="39"/>
  <c r="D19" i="30"/>
  <c r="X33" i="15"/>
  <c r="X38" i="15" s="1"/>
  <c r="E389" i="3"/>
  <c r="AB389" i="3"/>
  <c r="I27" i="15"/>
  <c r="C33" i="12"/>
  <c r="AA34" i="12"/>
  <c r="AA38" i="12" s="1"/>
  <c r="N30" i="12"/>
  <c r="Y30" i="12"/>
  <c r="BH249" i="3"/>
  <c r="G24" i="15"/>
  <c r="R13" i="36"/>
  <c r="X34" i="12"/>
  <c r="X38" i="12" s="1"/>
  <c r="I13" i="36"/>
  <c r="E34" i="12"/>
  <c r="E38" i="12" s="1"/>
  <c r="Q405" i="3"/>
  <c r="BM405" i="3" s="1"/>
  <c r="BG507" i="3"/>
  <c r="Y19" i="30"/>
  <c r="Z19" i="30"/>
  <c r="Y34" i="12"/>
  <c r="Y38" i="12" s="1"/>
  <c r="M11" i="30"/>
  <c r="X18" i="12"/>
  <c r="BJ249" i="3"/>
  <c r="H34" i="12"/>
  <c r="H38" i="12" s="1"/>
  <c r="K34" i="12"/>
  <c r="K38" i="12" s="1"/>
  <c r="G18" i="12"/>
  <c r="J30" i="12"/>
  <c r="M13" i="36"/>
  <c r="E13" i="36"/>
  <c r="J34" i="12"/>
  <c r="J38" i="12" s="1"/>
  <c r="N18" i="12"/>
  <c r="L11" i="30"/>
  <c r="J11" i="30"/>
  <c r="K23" i="6"/>
  <c r="L24" i="15"/>
  <c r="H508" i="3"/>
  <c r="F22" i="7"/>
  <c r="F24" i="7" s="1"/>
  <c r="C27" i="15"/>
  <c r="BI506" i="3"/>
  <c r="Z18" i="12"/>
  <c r="Y33" i="12"/>
  <c r="N33" i="15"/>
  <c r="N38" i="15" s="1"/>
  <c r="J22" i="7"/>
  <c r="J24" i="7" s="1"/>
  <c r="F34" i="12"/>
  <c r="F38" i="12" s="1"/>
  <c r="BN249" i="3"/>
  <c r="BJ250" i="3"/>
  <c r="N33" i="12"/>
  <c r="L253" i="3"/>
  <c r="BH253" i="3" s="1"/>
  <c r="E18" i="12"/>
  <c r="N34" i="12"/>
  <c r="N38" i="12" s="1"/>
  <c r="Z24" i="15"/>
  <c r="BG506" i="3"/>
  <c r="X33" i="12"/>
  <c r="E33" i="12"/>
  <c r="G23" i="6"/>
  <c r="X30" i="12"/>
  <c r="BJ507" i="3"/>
  <c r="BJ506" i="3"/>
  <c r="E24" i="15"/>
  <c r="AB24" i="15"/>
  <c r="M27" i="15"/>
  <c r="L33" i="12"/>
  <c r="BH506" i="3"/>
  <c r="AA405" i="3"/>
  <c r="C34" i="12"/>
  <c r="C38" i="12" s="1"/>
  <c r="X27" i="15"/>
  <c r="I18" i="12"/>
  <c r="AB18" i="12"/>
  <c r="D24" i="15"/>
  <c r="F508" i="3"/>
  <c r="E22" i="7"/>
  <c r="E24" i="7" s="1"/>
  <c r="Z508" i="3"/>
  <c r="K24" i="15"/>
  <c r="Z27" i="15"/>
  <c r="L22" i="7"/>
  <c r="L24" i="7" s="1"/>
  <c r="C22" i="7"/>
  <c r="C24" i="7" s="1"/>
  <c r="D33" i="15"/>
  <c r="D38" i="15" s="1"/>
  <c r="AB22" i="7"/>
  <c r="AB24" i="7" s="1"/>
  <c r="L33" i="15"/>
  <c r="L38" i="15" s="1"/>
  <c r="Y38" i="15"/>
  <c r="Y24" i="15"/>
  <c r="G33" i="15"/>
  <c r="G38" i="15" s="1"/>
  <c r="Z33" i="15"/>
  <c r="Z38" i="15" s="1"/>
  <c r="F33" i="15"/>
  <c r="F38" i="15" s="1"/>
  <c r="K22" i="7"/>
  <c r="K24" i="7" s="1"/>
  <c r="H22" i="7"/>
  <c r="H24" i="7" s="1"/>
  <c r="R24" i="15"/>
  <c r="L29" i="42"/>
  <c r="R27" i="15"/>
  <c r="J33" i="15"/>
  <c r="J38" i="15" s="1"/>
  <c r="X508" i="3"/>
  <c r="E27" i="15"/>
  <c r="H33" i="15"/>
  <c r="H38" i="15" s="1"/>
  <c r="M22" i="7"/>
  <c r="M24" i="7" s="1"/>
  <c r="C14" i="53"/>
  <c r="F494" i="3"/>
  <c r="X24" i="15"/>
  <c r="I33" i="15"/>
  <c r="I38" i="15" s="1"/>
  <c r="H24" i="15"/>
  <c r="J24" i="15"/>
  <c r="Q27" i="15"/>
  <c r="AB27" i="15"/>
  <c r="D23" i="6"/>
  <c r="J508" i="3"/>
  <c r="H27" i="15"/>
  <c r="R33" i="15"/>
  <c r="R38" i="15" s="1"/>
  <c r="Q389" i="3"/>
  <c r="BM389" i="3" s="1"/>
  <c r="M24" i="15"/>
  <c r="Y22" i="7"/>
  <c r="Y24" i="7" s="1"/>
  <c r="D22" i="7"/>
  <c r="D24" i="7" s="1"/>
  <c r="I138" i="3"/>
  <c r="Y138" i="3"/>
  <c r="E138" i="3"/>
  <c r="K18" i="12"/>
  <c r="BM250" i="3"/>
  <c r="Z253" i="3"/>
  <c r="Z33" i="12"/>
  <c r="Z138" i="3"/>
  <c r="K138" i="3"/>
  <c r="R34" i="12"/>
  <c r="R38" i="12" s="1"/>
  <c r="G22" i="7"/>
  <c r="G24" i="7" s="1"/>
  <c r="F14" i="53"/>
  <c r="G33" i="12"/>
  <c r="AA253" i="3"/>
  <c r="AA33" i="12"/>
  <c r="B506" i="3"/>
  <c r="B508" i="3" s="1"/>
  <c r="C24" i="15"/>
  <c r="X22" i="7"/>
  <c r="X24" i="7" s="1"/>
  <c r="R22" i="7"/>
  <c r="R24" i="7" s="1"/>
  <c r="Q33" i="12"/>
  <c r="N494" i="3"/>
  <c r="BJ494" i="3" s="1"/>
  <c r="H253" i="3"/>
  <c r="H33" i="12"/>
  <c r="BG464" i="3"/>
  <c r="K14" i="53"/>
  <c r="AH22" i="1"/>
  <c r="BJ493" i="3"/>
  <c r="Z32" i="1"/>
  <c r="Q22" i="7"/>
  <c r="Q24" i="7" s="1"/>
  <c r="AG22" i="1"/>
  <c r="BG75" i="3"/>
  <c r="N205" i="3"/>
  <c r="BJ205" i="3" s="1"/>
  <c r="K78" i="3"/>
  <c r="BG78" i="3" s="1"/>
  <c r="BG466" i="3"/>
  <c r="BG465" i="3"/>
  <c r="BH49" i="3"/>
  <c r="AY22" i="1"/>
  <c r="BG93" i="3"/>
  <c r="D6" i="1"/>
  <c r="D53" i="3" s="1"/>
  <c r="D60" i="3" s="1"/>
  <c r="D16" i="1"/>
  <c r="M189" i="3"/>
  <c r="BI189" i="3" s="1"/>
  <c r="L6" i="1"/>
  <c r="L53" i="3" s="1"/>
  <c r="L16" i="1"/>
  <c r="BG467" i="3"/>
  <c r="BH48" i="3"/>
  <c r="BJ492" i="3"/>
  <c r="BC6" i="1"/>
  <c r="BF53" i="3" s="1"/>
  <c r="BF69" i="3" s="1"/>
  <c r="BC16" i="1"/>
  <c r="I6" i="1"/>
  <c r="I53" i="3" s="1"/>
  <c r="I60" i="3" s="1"/>
  <c r="I16" i="1"/>
  <c r="G389" i="3"/>
  <c r="M474" i="3"/>
  <c r="K474" i="3"/>
  <c r="K33" i="12"/>
  <c r="G14" i="53"/>
  <c r="E474" i="3"/>
  <c r="E494" i="3"/>
  <c r="K405" i="3"/>
  <c r="BG405" i="3" s="1"/>
  <c r="K6" i="1"/>
  <c r="K53" i="3" s="1"/>
  <c r="K16" i="1"/>
  <c r="J6" i="1"/>
  <c r="J53" i="3" s="1"/>
  <c r="J60" i="3" s="1"/>
  <c r="J16" i="1"/>
  <c r="G6" i="1"/>
  <c r="G53" i="3" s="1"/>
  <c r="G60" i="3" s="1"/>
  <c r="G16" i="1"/>
  <c r="BM445" i="3"/>
  <c r="AU448" i="3"/>
  <c r="BM448" i="3" s="1"/>
  <c r="BM446" i="3"/>
  <c r="BM447" i="3"/>
  <c r="H6" i="1"/>
  <c r="H53" i="3" s="1"/>
  <c r="H60" i="3" s="1"/>
  <c r="H16" i="1"/>
  <c r="BM110" i="3"/>
  <c r="BM507" i="3"/>
  <c r="AF6" i="1"/>
  <c r="AI53" i="3" s="1"/>
  <c r="AI69" i="3" s="1"/>
  <c r="AF16" i="1"/>
  <c r="L78" i="3"/>
  <c r="BH78" i="3" s="1"/>
  <c r="BH77" i="3"/>
  <c r="BH75" i="3"/>
  <c r="BG94" i="3"/>
  <c r="F6" i="1"/>
  <c r="F53" i="3" s="1"/>
  <c r="F60" i="3" s="1"/>
  <c r="F16" i="1"/>
  <c r="N6" i="1"/>
  <c r="N53" i="3" s="1"/>
  <c r="N16" i="1"/>
  <c r="BI484" i="3"/>
  <c r="AB6" i="1"/>
  <c r="AB53" i="3" s="1"/>
  <c r="AB60" i="3" s="1"/>
  <c r="AB16" i="1"/>
  <c r="AA6" i="1"/>
  <c r="AA53" i="3" s="1"/>
  <c r="AA60" i="3" s="1"/>
  <c r="AA16" i="1"/>
  <c r="BM111" i="3"/>
  <c r="BJ444" i="3"/>
  <c r="BJ42" i="3"/>
  <c r="BM109" i="3"/>
  <c r="I22" i="1"/>
  <c r="H22" i="1"/>
  <c r="AK6" i="1"/>
  <c r="AN53" i="3" s="1"/>
  <c r="AN69" i="3" s="1"/>
  <c r="AK16" i="1"/>
  <c r="E6" i="1"/>
  <c r="E53" i="3" s="1"/>
  <c r="E60" i="3" s="1"/>
  <c r="E16" i="1"/>
  <c r="AJ6" i="1"/>
  <c r="AM53" i="3" s="1"/>
  <c r="AM69" i="3" s="1"/>
  <c r="AJ16" i="1"/>
  <c r="AZ6" i="1"/>
  <c r="BC53" i="3" s="1"/>
  <c r="BC69" i="3" s="1"/>
  <c r="AZ16" i="1"/>
  <c r="BJ83" i="3"/>
  <c r="BJ49" i="3"/>
  <c r="BJ41" i="3"/>
  <c r="Q117" i="3"/>
  <c r="BM117" i="3" s="1"/>
  <c r="BI492" i="3"/>
  <c r="AY6" i="1"/>
  <c r="BB53" i="3" s="1"/>
  <c r="BB69" i="3" s="1"/>
  <c r="AY16" i="1"/>
  <c r="M6" i="1"/>
  <c r="M53" i="3" s="1"/>
  <c r="M16" i="1"/>
  <c r="BH126" i="3"/>
  <c r="BH125" i="3"/>
  <c r="BH131" i="3"/>
  <c r="BH127" i="3"/>
  <c r="C6" i="1"/>
  <c r="C16" i="1"/>
  <c r="BB6" i="1"/>
  <c r="BE53" i="3" s="1"/>
  <c r="BE69" i="3" s="1"/>
  <c r="BB16" i="1"/>
  <c r="BA6" i="1"/>
  <c r="BD53" i="3" s="1"/>
  <c r="BD69" i="3" s="1"/>
  <c r="BA16" i="1"/>
  <c r="BJ94" i="3"/>
  <c r="BJ93" i="3"/>
  <c r="L492" i="3"/>
  <c r="G494" i="3"/>
  <c r="X15" i="9"/>
  <c r="C15" i="9"/>
  <c r="E15" i="9"/>
  <c r="N14" i="53"/>
  <c r="K492" i="3"/>
  <c r="I15" i="9"/>
  <c r="L15" i="9"/>
  <c r="M508" i="3"/>
  <c r="BI508" i="3" s="1"/>
  <c r="R492" i="3"/>
  <c r="J492" i="3"/>
  <c r="J494" i="3" s="1"/>
  <c r="G15" i="9"/>
  <c r="F15" i="9"/>
  <c r="AB15" i="9"/>
  <c r="L388" i="3"/>
  <c r="Q492" i="3"/>
  <c r="I492" i="3"/>
  <c r="I494" i="3" s="1"/>
  <c r="D492" i="3"/>
  <c r="D494" i="3" s="1"/>
  <c r="N15" i="9"/>
  <c r="Z15" i="9"/>
  <c r="K15" i="9"/>
  <c r="J14" i="53"/>
  <c r="R234" i="3"/>
  <c r="BN234" i="3" s="1"/>
  <c r="R388" i="3"/>
  <c r="BN507" i="3"/>
  <c r="R508" i="3"/>
  <c r="BN508" i="3" s="1"/>
  <c r="AB492" i="3"/>
  <c r="AB494" i="3" s="1"/>
  <c r="B492" i="3"/>
  <c r="B494" i="3" s="1"/>
  <c r="R15" i="9"/>
  <c r="N170" i="3"/>
  <c r="Y15" i="9"/>
  <c r="M405" i="3"/>
  <c r="BI405" i="3" s="1"/>
  <c r="Z492" i="3"/>
  <c r="Z494" i="3" s="1"/>
  <c r="H15" i="9"/>
  <c r="Y492" i="3"/>
  <c r="Y494" i="3" s="1"/>
  <c r="Q15" i="9"/>
  <c r="G170" i="3"/>
  <c r="D15" i="9"/>
  <c r="N389" i="3"/>
  <c r="BJ389" i="3" s="1"/>
  <c r="N234" i="3"/>
  <c r="BJ234" i="3" s="1"/>
  <c r="BJ233" i="3"/>
  <c r="X490" i="3"/>
  <c r="X494" i="3" s="1"/>
  <c r="F170" i="3"/>
  <c r="J15" i="9"/>
  <c r="M15" i="9"/>
  <c r="Q472" i="3"/>
  <c r="BM476" i="3" s="1"/>
  <c r="Q29" i="42"/>
  <c r="F418" i="3"/>
  <c r="F419" i="3" s="1"/>
  <c r="AA138" i="3"/>
  <c r="AA141" i="3" s="1"/>
  <c r="R138" i="3"/>
  <c r="I136" i="3"/>
  <c r="I23" i="6"/>
  <c r="Q136" i="3"/>
  <c r="Q23" i="6"/>
  <c r="AA492" i="3"/>
  <c r="AA494" i="3" s="1"/>
  <c r="I29" i="42"/>
  <c r="AH6" i="1"/>
  <c r="AK53" i="3" s="1"/>
  <c r="AK69" i="3" s="1"/>
  <c r="AH16" i="1"/>
  <c r="AM6" i="1"/>
  <c r="AP53" i="3" s="1"/>
  <c r="AM16" i="1"/>
  <c r="AG6" i="1"/>
  <c r="AJ53" i="3" s="1"/>
  <c r="AJ69" i="3" s="1"/>
  <c r="AG16" i="1"/>
  <c r="L14" i="53"/>
  <c r="AB507" i="3"/>
  <c r="AB508" i="3" s="1"/>
  <c r="J418" i="3"/>
  <c r="J419" i="3" s="1"/>
  <c r="BG233" i="3"/>
  <c r="K234" i="3"/>
  <c r="BG234" i="3" s="1"/>
  <c r="M138" i="3"/>
  <c r="F138" i="3"/>
  <c r="F141" i="3" s="1"/>
  <c r="AD6" i="1"/>
  <c r="AG53" i="3" s="1"/>
  <c r="AG69" i="3" s="1"/>
  <c r="AD16" i="1"/>
  <c r="M23" i="6"/>
  <c r="Z6" i="1"/>
  <c r="Z53" i="3" s="1"/>
  <c r="Z60" i="3" s="1"/>
  <c r="Z16" i="1"/>
  <c r="H14" i="53"/>
  <c r="E418" i="3"/>
  <c r="E419" i="3" s="1"/>
  <c r="BJ418" i="3"/>
  <c r="N419" i="3"/>
  <c r="BJ419" i="3" s="1"/>
  <c r="X138" i="3"/>
  <c r="H136" i="3"/>
  <c r="H23" i="6"/>
  <c r="N136" i="3"/>
  <c r="N23" i="6"/>
  <c r="AQ485" i="3"/>
  <c r="BI485" i="3" s="1"/>
  <c r="BI482" i="3"/>
  <c r="AL6" i="1"/>
  <c r="AO53" i="3" s="1"/>
  <c r="AL16" i="1"/>
  <c r="AI6" i="1"/>
  <c r="AL53" i="3" s="1"/>
  <c r="AL69" i="3" s="1"/>
  <c r="AI16" i="1"/>
  <c r="I418" i="3"/>
  <c r="I419" i="3" s="1"/>
  <c r="R418" i="3"/>
  <c r="AB418" i="3"/>
  <c r="AB419" i="3" s="1"/>
  <c r="M234" i="3"/>
  <c r="BI234" i="3" s="1"/>
  <c r="BI233" i="3"/>
  <c r="E136" i="3"/>
  <c r="E23" i="6"/>
  <c r="Z136" i="3"/>
  <c r="Z23" i="6"/>
  <c r="B476" i="3"/>
  <c r="K367" i="3"/>
  <c r="BG371" i="3" s="1"/>
  <c r="K15" i="38"/>
  <c r="M418" i="3"/>
  <c r="AA418" i="3"/>
  <c r="AA419" i="3" s="1"/>
  <c r="R136" i="3"/>
  <c r="R23" i="6"/>
  <c r="Y136" i="3"/>
  <c r="Y23" i="6"/>
  <c r="F23" i="6"/>
  <c r="E14" i="53"/>
  <c r="I14" i="53"/>
  <c r="Q418" i="3"/>
  <c r="Z418" i="3"/>
  <c r="Z419" i="3" s="1"/>
  <c r="D418" i="3"/>
  <c r="D419" i="3" s="1"/>
  <c r="AU211" i="3"/>
  <c r="BM211" i="3" s="1"/>
  <c r="Q138" i="3"/>
  <c r="L136" i="3"/>
  <c r="L23" i="6"/>
  <c r="X136" i="3"/>
  <c r="X23" i="6"/>
  <c r="Q234" i="3"/>
  <c r="BM234" i="3" s="1"/>
  <c r="M14" i="53"/>
  <c r="B418" i="3"/>
  <c r="B419" i="3" s="1"/>
  <c r="H418" i="3"/>
  <c r="H419" i="3" s="1"/>
  <c r="H138" i="3"/>
  <c r="AA23" i="6"/>
  <c r="K419" i="3"/>
  <c r="BG419" i="3" s="1"/>
  <c r="BN404" i="3"/>
  <c r="R405" i="3"/>
  <c r="BN405" i="3" s="1"/>
  <c r="Y418" i="3"/>
  <c r="Y419" i="3" s="1"/>
  <c r="L418" i="3"/>
  <c r="J136" i="3"/>
  <c r="J141" i="3" s="1"/>
  <c r="J23" i="6"/>
  <c r="G138" i="3"/>
  <c r="G141" i="3" s="1"/>
  <c r="AR485" i="3"/>
  <c r="BJ485" i="3" s="1"/>
  <c r="BJ482" i="3"/>
  <c r="Y6" i="1"/>
  <c r="Y53" i="3" s="1"/>
  <c r="Y60" i="3" s="1"/>
  <c r="Y16" i="1"/>
  <c r="C27" i="13"/>
  <c r="AE6" i="1"/>
  <c r="AH53" i="3" s="1"/>
  <c r="AH69" i="3" s="1"/>
  <c r="AE16" i="1"/>
  <c r="X6" i="1"/>
  <c r="X53" i="3" s="1"/>
  <c r="X60" i="3" s="1"/>
  <c r="X16" i="1"/>
  <c r="C23" i="6"/>
  <c r="AR211" i="3"/>
  <c r="BJ211" i="3" s="1"/>
  <c r="L234" i="3"/>
  <c r="BH234" i="3" s="1"/>
  <c r="D14" i="53"/>
  <c r="BH139" i="3" l="1"/>
  <c r="BH157" i="3"/>
  <c r="BH155" i="3"/>
  <c r="BH156" i="3"/>
  <c r="BH158" i="3"/>
  <c r="BJ140" i="3"/>
  <c r="BJ156" i="3"/>
  <c r="BJ157" i="3"/>
  <c r="BJ155" i="3"/>
  <c r="BJ158" i="3"/>
  <c r="BN140" i="3"/>
  <c r="BN155" i="3"/>
  <c r="BN156" i="3"/>
  <c r="BN157" i="3"/>
  <c r="BN158" i="3"/>
  <c r="BM139" i="3"/>
  <c r="BM155" i="3"/>
  <c r="BM156" i="3"/>
  <c r="BM158" i="3"/>
  <c r="BM157" i="3"/>
  <c r="J174" i="3"/>
  <c r="BN139" i="3"/>
  <c r="BJ139" i="3"/>
  <c r="H174" i="3"/>
  <c r="BM173" i="3"/>
  <c r="BI173" i="3"/>
  <c r="AB174" i="3"/>
  <c r="Z174" i="3"/>
  <c r="BI172" i="3"/>
  <c r="I174" i="3"/>
  <c r="BM172" i="3"/>
  <c r="BG173" i="3"/>
  <c r="BG172" i="3"/>
  <c r="D174" i="3"/>
  <c r="X174" i="3"/>
  <c r="Y174" i="3"/>
  <c r="E174" i="3"/>
  <c r="BH172" i="3"/>
  <c r="BN172" i="3"/>
  <c r="BH173" i="3"/>
  <c r="BN173" i="3"/>
  <c r="N405" i="3"/>
  <c r="BJ405" i="3" s="1"/>
  <c r="BN474" i="3"/>
  <c r="BN476" i="3"/>
  <c r="B477" i="3"/>
  <c r="BJ476" i="3"/>
  <c r="BH476" i="3"/>
  <c r="L477" i="3"/>
  <c r="BH477" i="3" s="1"/>
  <c r="BJ67" i="3"/>
  <c r="BJ66" i="3"/>
  <c r="AR69" i="3"/>
  <c r="BJ69" i="3" s="1"/>
  <c r="BJ65" i="3"/>
  <c r="BJ64" i="3"/>
  <c r="BJ68" i="3"/>
  <c r="BN475" i="3"/>
  <c r="BI474" i="3"/>
  <c r="BI476" i="3"/>
  <c r="E477" i="3"/>
  <c r="BH474" i="3"/>
  <c r="BJ475" i="3"/>
  <c r="BG474" i="3"/>
  <c r="BJ474" i="3"/>
  <c r="BG476" i="3"/>
  <c r="E141" i="3"/>
  <c r="G174" i="3"/>
  <c r="Z141" i="3"/>
  <c r="M477" i="3"/>
  <c r="BI477" i="3" s="1"/>
  <c r="Y141" i="3"/>
  <c r="I141" i="3"/>
  <c r="K141" i="3"/>
  <c r="BG141" i="3" s="1"/>
  <c r="BG138" i="3"/>
  <c r="F174" i="3"/>
  <c r="BM249" i="3"/>
  <c r="Q253" i="3"/>
  <c r="BM253" i="3" s="1"/>
  <c r="N174" i="3"/>
  <c r="BJ174" i="3" s="1"/>
  <c r="BH56" i="3"/>
  <c r="BH55" i="3"/>
  <c r="BH59" i="3"/>
  <c r="L60" i="3"/>
  <c r="BH60" i="3" s="1"/>
  <c r="BH57" i="3"/>
  <c r="BH58" i="3"/>
  <c r="K477" i="3"/>
  <c r="BG477" i="3" s="1"/>
  <c r="K253" i="3"/>
  <c r="BG253" i="3" s="1"/>
  <c r="BG249" i="3"/>
  <c r="BM138" i="3"/>
  <c r="X141" i="3"/>
  <c r="L174" i="3"/>
  <c r="BH174" i="3" s="1"/>
  <c r="BI58" i="3"/>
  <c r="BI59" i="3"/>
  <c r="BI57" i="3"/>
  <c r="M60" i="3"/>
  <c r="BI60" i="3" s="1"/>
  <c r="BI56" i="3"/>
  <c r="BI55" i="3"/>
  <c r="BG55" i="3"/>
  <c r="BG59" i="3"/>
  <c r="BG57" i="3"/>
  <c r="BG58" i="3"/>
  <c r="K60" i="3"/>
  <c r="BG60" i="3" s="1"/>
  <c r="BG56" i="3"/>
  <c r="BJ58" i="3"/>
  <c r="BJ57" i="3"/>
  <c r="BJ55" i="3"/>
  <c r="BJ56" i="3"/>
  <c r="BJ59" i="3"/>
  <c r="N60" i="3"/>
  <c r="BJ60" i="3" s="1"/>
  <c r="BN138" i="3"/>
  <c r="M174" i="3"/>
  <c r="BI174" i="3" s="1"/>
  <c r="BN388" i="3"/>
  <c r="R389" i="3"/>
  <c r="BN389" i="3" s="1"/>
  <c r="BH388" i="3"/>
  <c r="L389" i="3"/>
  <c r="BH389" i="3" s="1"/>
  <c r="BN492" i="3"/>
  <c r="R494" i="3"/>
  <c r="BN494" i="3" s="1"/>
  <c r="BH492" i="3"/>
  <c r="L494" i="3"/>
  <c r="BH494" i="3" s="1"/>
  <c r="Q174" i="3"/>
  <c r="BM174" i="3" s="1"/>
  <c r="K174" i="3"/>
  <c r="BG174" i="3" s="1"/>
  <c r="H141" i="3"/>
  <c r="R174" i="3"/>
  <c r="BN174" i="3" s="1"/>
  <c r="BJ172" i="3"/>
  <c r="BM492" i="3"/>
  <c r="Q494" i="3"/>
  <c r="BM494" i="3" s="1"/>
  <c r="BJ173" i="3"/>
  <c r="BG492" i="3"/>
  <c r="K494" i="3"/>
  <c r="BG494" i="3" s="1"/>
  <c r="L141" i="3"/>
  <c r="BH141" i="3" s="1"/>
  <c r="BH138" i="3"/>
  <c r="BH418" i="3"/>
  <c r="L419" i="3"/>
  <c r="BH419" i="3" s="1"/>
  <c r="M141" i="3"/>
  <c r="BI141" i="3" s="1"/>
  <c r="BI138" i="3"/>
  <c r="BM418" i="3"/>
  <c r="Q419" i="3"/>
  <c r="BM419" i="3" s="1"/>
  <c r="AO69" i="3"/>
  <c r="BG69" i="3" s="1"/>
  <c r="BG66" i="3"/>
  <c r="BG65" i="3"/>
  <c r="BG64" i="3"/>
  <c r="BG67" i="3"/>
  <c r="BG68" i="3"/>
  <c r="BI418" i="3"/>
  <c r="M419" i="3"/>
  <c r="BI419" i="3" s="1"/>
  <c r="BN418" i="3"/>
  <c r="R419" i="3"/>
  <c r="BN419" i="3" s="1"/>
  <c r="Q141" i="3"/>
  <c r="BM141" i="3" s="1"/>
  <c r="BM140" i="3"/>
  <c r="BH140" i="3"/>
  <c r="R141" i="3"/>
  <c r="BN141" i="3" s="1"/>
  <c r="K372" i="3"/>
  <c r="BG372" i="3" s="1"/>
  <c r="BG369" i="3"/>
  <c r="BG370" i="3"/>
  <c r="N141" i="3"/>
  <c r="BJ141" i="3" s="1"/>
  <c r="BJ138" i="3"/>
  <c r="AP69" i="3"/>
  <c r="BH69" i="3" s="1"/>
  <c r="BH68" i="3"/>
  <c r="BH64" i="3"/>
  <c r="BH67" i="3"/>
  <c r="BH65" i="3"/>
  <c r="BH66" i="3"/>
  <c r="BM474" i="3"/>
  <c r="Q477" i="3"/>
  <c r="BM477" i="3" s="1"/>
  <c r="BM475" i="3"/>
  <c r="AR35" i="50" l="1"/>
  <c r="AS35" i="50"/>
  <c r="AS17" i="50" l="1"/>
  <c r="AR17" i="50"/>
  <c r="R188" i="3" l="1"/>
  <c r="R76" i="3"/>
  <c r="Q93" i="3"/>
  <c r="AV101" i="3"/>
  <c r="Q188" i="3"/>
  <c r="Q23" i="31"/>
  <c r="Q76" i="3"/>
  <c r="R23" i="31" l="1"/>
  <c r="AN23" i="9"/>
  <c r="AN26" i="9" s="1"/>
  <c r="AN22" i="7"/>
  <c r="AN24" i="7" s="1"/>
  <c r="AQ65" i="3"/>
  <c r="AS15" i="18"/>
  <c r="AU101" i="3"/>
  <c r="Q15" i="18"/>
  <c r="R93" i="3"/>
  <c r="Q56" i="3"/>
  <c r="R56" i="3"/>
  <c r="R11" i="32"/>
  <c r="Q203" i="3"/>
  <c r="Q16" i="32" l="1"/>
  <c r="AR15" i="18"/>
  <c r="AQ136" i="3"/>
  <c r="AN23" i="6"/>
  <c r="AQ201" i="3"/>
  <c r="AN21" i="32"/>
  <c r="AN23" i="32" s="1"/>
  <c r="AQ170" i="3"/>
  <c r="AQ73" i="3"/>
  <c r="AQ47" i="3"/>
  <c r="AN6" i="1"/>
  <c r="AQ53" i="3" s="1"/>
  <c r="BI65" i="3" s="1"/>
  <c r="AN16" i="1"/>
  <c r="AQ90" i="3"/>
  <c r="AQ48" i="3"/>
  <c r="AN31" i="18"/>
  <c r="AN34" i="18" s="1"/>
  <c r="AQ184" i="3"/>
  <c r="AN24" i="31"/>
  <c r="AN27" i="31" s="1"/>
  <c r="AR22" i="1"/>
  <c r="AR6" i="1"/>
  <c r="AU53" i="3" s="1"/>
  <c r="AU90" i="3"/>
  <c r="BM101" i="3" s="1"/>
  <c r="AU48" i="3"/>
  <c r="AR31" i="18"/>
  <c r="AR34" i="18" s="1"/>
  <c r="AV73" i="3"/>
  <c r="AV47" i="3"/>
  <c r="AV83" i="3"/>
  <c r="AR32" i="1"/>
  <c r="AU100" i="3"/>
  <c r="AU83" i="3"/>
  <c r="AU73" i="3"/>
  <c r="AU47" i="3"/>
  <c r="R203" i="3"/>
  <c r="R15" i="18"/>
  <c r="Q16" i="1"/>
  <c r="Q6" i="1"/>
  <c r="Q53" i="3" s="1"/>
  <c r="BM56" i="3" s="1"/>
  <c r="R42" i="3"/>
  <c r="R90" i="3"/>
  <c r="R31" i="18"/>
  <c r="R34" i="18" s="1"/>
  <c r="Q31" i="18"/>
  <c r="Q34" i="18" s="1"/>
  <c r="Q42" i="3"/>
  <c r="Q90" i="3"/>
  <c r="R184" i="3"/>
  <c r="R24" i="31"/>
  <c r="R27" i="31" s="1"/>
  <c r="Q186" i="3"/>
  <c r="Q201" i="3"/>
  <c r="Q21" i="32"/>
  <c r="Q23" i="32" s="1"/>
  <c r="Q41" i="3"/>
  <c r="Q73" i="3"/>
  <c r="BM76" i="3" s="1"/>
  <c r="Q22" i="1"/>
  <c r="Q32" i="1"/>
  <c r="Q11" i="32"/>
  <c r="R75" i="3"/>
  <c r="Q92" i="3"/>
  <c r="Q184" i="3"/>
  <c r="Q24" i="31"/>
  <c r="Q27" i="31" s="1"/>
  <c r="Q75" i="3"/>
  <c r="R201" i="3"/>
  <c r="R32" i="1"/>
  <c r="R22" i="1"/>
  <c r="R41" i="3"/>
  <c r="R73" i="3"/>
  <c r="BN76" i="3" s="1"/>
  <c r="R186" i="3"/>
  <c r="R92" i="3"/>
  <c r="R6" i="1"/>
  <c r="R53" i="3" s="1"/>
  <c r="R16" i="1"/>
  <c r="BI147" i="3" l="1"/>
  <c r="BI164" i="3"/>
  <c r="BI165" i="3"/>
  <c r="BI163" i="3"/>
  <c r="BI166" i="3"/>
  <c r="BN84" i="3"/>
  <c r="BM84" i="3"/>
  <c r="BI84" i="3"/>
  <c r="BN203" i="3"/>
  <c r="R21" i="32"/>
  <c r="R23" i="32" s="1"/>
  <c r="BM92" i="3"/>
  <c r="AR16" i="1"/>
  <c r="BI48" i="3"/>
  <c r="BM203" i="3"/>
  <c r="BM83" i="3"/>
  <c r="BM75" i="3"/>
  <c r="BM57" i="3"/>
  <c r="BI64" i="3"/>
  <c r="AQ86" i="3"/>
  <c r="BI86" i="3" s="1"/>
  <c r="BI85" i="3"/>
  <c r="BI83" i="3"/>
  <c r="BI101" i="3"/>
  <c r="BI100" i="3"/>
  <c r="AQ103" i="3"/>
  <c r="BI103" i="3" s="1"/>
  <c r="BI102" i="3"/>
  <c r="BI178" i="3"/>
  <c r="BI179" i="3"/>
  <c r="AQ180" i="3"/>
  <c r="BI180" i="3" s="1"/>
  <c r="AQ69" i="3"/>
  <c r="BI69" i="3" s="1"/>
  <c r="BI66" i="3"/>
  <c r="BI68" i="3"/>
  <c r="BI67" i="3"/>
  <c r="AQ211" i="3"/>
  <c r="BI211" i="3" s="1"/>
  <c r="BI210" i="3"/>
  <c r="BI209" i="3"/>
  <c r="BI196" i="3"/>
  <c r="BI195" i="3"/>
  <c r="AQ197" i="3"/>
  <c r="BI197" i="3" s="1"/>
  <c r="BI194" i="3"/>
  <c r="BI49" i="3"/>
  <c r="BI47" i="3"/>
  <c r="BI146" i="3"/>
  <c r="AQ149" i="3"/>
  <c r="BI149" i="3" s="1"/>
  <c r="BI148" i="3"/>
  <c r="BM100" i="3"/>
  <c r="BM48" i="3"/>
  <c r="AS6" i="1"/>
  <c r="AV53" i="3" s="1"/>
  <c r="AS16" i="1"/>
  <c r="BM49" i="3"/>
  <c r="BM47" i="3"/>
  <c r="AV90" i="3"/>
  <c r="AS31" i="18"/>
  <c r="AS34" i="18" s="1"/>
  <c r="AV48" i="3"/>
  <c r="BN48" i="3" s="1"/>
  <c r="AU103" i="3"/>
  <c r="BM103" i="3" s="1"/>
  <c r="BM102" i="3"/>
  <c r="AU86" i="3"/>
  <c r="BM86" i="3" s="1"/>
  <c r="BM85" i="3"/>
  <c r="BN83" i="3"/>
  <c r="AS22" i="1"/>
  <c r="AS32" i="1"/>
  <c r="AV100" i="3"/>
  <c r="AV86" i="3"/>
  <c r="BN86" i="3" s="1"/>
  <c r="BN85" i="3"/>
  <c r="BM66" i="3"/>
  <c r="BM68" i="3"/>
  <c r="BM67" i="3"/>
  <c r="BM65" i="3"/>
  <c r="AU69" i="3"/>
  <c r="BM69" i="3" s="1"/>
  <c r="BM64" i="3"/>
  <c r="R16" i="32"/>
  <c r="BN186" i="3"/>
  <c r="BN92" i="3"/>
  <c r="BN75" i="3"/>
  <c r="Q78" i="3"/>
  <c r="BM78" i="3" s="1"/>
  <c r="BM77" i="3"/>
  <c r="BM43" i="3"/>
  <c r="BM41" i="3"/>
  <c r="BM186" i="3"/>
  <c r="BN187" i="3"/>
  <c r="R189" i="3"/>
  <c r="BN189" i="3" s="1"/>
  <c r="BN188" i="3"/>
  <c r="Q95" i="3"/>
  <c r="BM95" i="3" s="1"/>
  <c r="BM94" i="3"/>
  <c r="BM93" i="3"/>
  <c r="BN77" i="3"/>
  <c r="R78" i="3"/>
  <c r="BN78" i="3" s="1"/>
  <c r="BM42" i="3"/>
  <c r="BN41" i="3"/>
  <c r="BN43" i="3"/>
  <c r="R95" i="3"/>
  <c r="BN95" i="3" s="1"/>
  <c r="BN93" i="3"/>
  <c r="BN94" i="3"/>
  <c r="BN42" i="3"/>
  <c r="BN204" i="3"/>
  <c r="R205" i="3"/>
  <c r="BN205" i="3" s="1"/>
  <c r="BM188" i="3"/>
  <c r="Q189" i="3"/>
  <c r="BM189" i="3" s="1"/>
  <c r="BM187" i="3"/>
  <c r="Q205" i="3"/>
  <c r="BM205" i="3" s="1"/>
  <c r="BM204" i="3"/>
  <c r="BM58" i="3"/>
  <c r="BM55" i="3"/>
  <c r="Q60" i="3"/>
  <c r="BM60" i="3" s="1"/>
  <c r="BM59" i="3"/>
  <c r="R60" i="3"/>
  <c r="BN60" i="3" s="1"/>
  <c r="BN55" i="3"/>
  <c r="BN58" i="3"/>
  <c r="BN59" i="3"/>
  <c r="BN57" i="3"/>
  <c r="BN56" i="3"/>
  <c r="BN49" i="3" l="1"/>
  <c r="BN47" i="3"/>
  <c r="BN100" i="3"/>
  <c r="AV103" i="3"/>
  <c r="BN103" i="3" s="1"/>
  <c r="BN101" i="3"/>
  <c r="BN102" i="3"/>
  <c r="BN67" i="3"/>
  <c r="BN66" i="3"/>
  <c r="BN65" i="3"/>
  <c r="BN68" i="3"/>
  <c r="AV69" i="3"/>
  <c r="BN69" i="3" s="1"/>
  <c r="BN64" i="3"/>
  <c r="AY224" i="3" l="1"/>
  <c r="U218" i="3"/>
  <c r="AY210" i="3"/>
  <c r="AX196" i="3"/>
  <c r="AW196" i="3"/>
  <c r="AY179" i="3"/>
  <c r="AX179" i="3"/>
  <c r="AW179" i="3"/>
  <c r="U173" i="3"/>
  <c r="T173" i="3"/>
  <c r="S173" i="3"/>
  <c r="U139" i="3"/>
  <c r="T139" i="3"/>
  <c r="S139" i="3"/>
  <c r="U251" i="3"/>
  <c r="U493" i="3"/>
  <c r="AY499" i="3"/>
  <c r="AW210" i="3"/>
  <c r="AX210" i="3"/>
  <c r="AY396" i="3"/>
  <c r="AY513" i="3"/>
  <c r="U507" i="3"/>
  <c r="AY484" i="3"/>
  <c r="AY483" i="3"/>
  <c r="U476" i="3"/>
  <c r="U475" i="3"/>
  <c r="AY447" i="3"/>
  <c r="U418" i="3"/>
  <c r="U371" i="3"/>
  <c r="AY378" i="3"/>
  <c r="U435" i="3"/>
  <c r="AY446" i="3"/>
  <c r="U434" i="3"/>
  <c r="U404" i="3"/>
  <c r="AY379" i="3"/>
  <c r="AY410" i="3"/>
  <c r="U388" i="3"/>
  <c r="AY424" i="3"/>
  <c r="U432" i="3"/>
  <c r="U433" i="3"/>
  <c r="AW262" i="3"/>
  <c r="S251" i="3"/>
  <c r="S250" i="3"/>
  <c r="AW224" i="3"/>
  <c r="S218" i="3"/>
  <c r="AX513" i="3"/>
  <c r="AW499" i="3"/>
  <c r="AW513" i="3"/>
  <c r="S507" i="3"/>
  <c r="AW484" i="3"/>
  <c r="AW483" i="3"/>
  <c r="S476" i="3"/>
  <c r="S475" i="3"/>
  <c r="U188" i="3"/>
  <c r="U112" i="3"/>
  <c r="S112" i="3"/>
  <c r="U76" i="3"/>
  <c r="AX499" i="3"/>
  <c r="AY445" i="3"/>
  <c r="AY444" i="3"/>
  <c r="AY467" i="3"/>
  <c r="AY466" i="3"/>
  <c r="AY465" i="3"/>
  <c r="AX484" i="3"/>
  <c r="AX483" i="3"/>
  <c r="T476" i="3"/>
  <c r="U14" i="39"/>
  <c r="U23" i="31"/>
  <c r="AV33" i="12"/>
  <c r="AT33" i="12"/>
  <c r="AY101" i="3"/>
  <c r="U11" i="30"/>
  <c r="S18" i="12"/>
  <c r="AT18" i="12"/>
  <c r="AT32" i="15"/>
  <c r="S76" i="3"/>
  <c r="AT11" i="30"/>
  <c r="S32" i="15"/>
  <c r="AT27" i="15"/>
  <c r="AX410" i="3"/>
  <c r="T475" i="3"/>
  <c r="T435" i="3"/>
  <c r="J22" i="22"/>
  <c r="C22" i="22"/>
  <c r="K22" i="22"/>
  <c r="AH27" i="22"/>
  <c r="G22" i="22"/>
  <c r="AD27" i="22"/>
  <c r="I49" i="21"/>
  <c r="AG27" i="22"/>
  <c r="F22" i="22"/>
  <c r="N22" i="22"/>
  <c r="AO22" i="22"/>
  <c r="AS22" i="22"/>
  <c r="AE49" i="21"/>
  <c r="F27" i="22"/>
  <c r="H22" i="22"/>
  <c r="AB27" i="22"/>
  <c r="AE27" i="22"/>
  <c r="G27" i="22"/>
  <c r="AF27" i="22"/>
  <c r="E22" i="22"/>
  <c r="N27" i="22"/>
  <c r="Q27" i="22"/>
  <c r="Z22" i="22"/>
  <c r="AF49" i="21"/>
  <c r="AL27" i="22"/>
  <c r="AY22" i="22"/>
  <c r="BB22" i="22"/>
  <c r="Y27" i="22"/>
  <c r="AI22" i="22"/>
  <c r="C49" i="21"/>
  <c r="Q22" i="22"/>
  <c r="AI49" i="21"/>
  <c r="AM49" i="21"/>
  <c r="M49" i="21"/>
  <c r="AB49" i="21"/>
  <c r="AL49" i="21"/>
  <c r="D49" i="21"/>
  <c r="F49" i="21"/>
  <c r="L49" i="21"/>
  <c r="AK49" i="21"/>
  <c r="N49" i="21"/>
  <c r="AO49" i="21"/>
  <c r="AR49" i="21"/>
  <c r="T188" i="3"/>
  <c r="S25" i="20"/>
  <c r="AX378" i="3"/>
  <c r="T433" i="3"/>
  <c r="AX424" i="3"/>
  <c r="T507" i="3"/>
  <c r="T432" i="3"/>
  <c r="T251" i="3"/>
  <c r="AX379" i="3"/>
  <c r="T434" i="3"/>
  <c r="AX396" i="3"/>
  <c r="AX465" i="3"/>
  <c r="AX446" i="3"/>
  <c r="T370" i="3"/>
  <c r="S435" i="3"/>
  <c r="AW447" i="3"/>
  <c r="AW396" i="3"/>
  <c r="AW465" i="3"/>
  <c r="AW379" i="3"/>
  <c r="S370" i="3"/>
  <c r="AW424" i="3"/>
  <c r="AW410" i="3"/>
  <c r="AW466" i="3"/>
  <c r="AW378" i="3"/>
  <c r="T76" i="3"/>
  <c r="AW446" i="3"/>
  <c r="AX467" i="3"/>
  <c r="AX101" i="3"/>
  <c r="S433" i="3"/>
  <c r="S434" i="3"/>
  <c r="U46" i="26"/>
  <c r="AX466" i="3"/>
  <c r="U11" i="32"/>
  <c r="U457" i="3"/>
  <c r="U456" i="3"/>
  <c r="U15" i="9"/>
  <c r="AY196" i="3"/>
  <c r="AV27" i="15"/>
  <c r="AU14" i="39"/>
  <c r="U455" i="3"/>
  <c r="AV23" i="31"/>
  <c r="T15" i="9"/>
  <c r="AU15" i="9"/>
  <c r="AU23" i="31"/>
  <c r="U27" i="22"/>
  <c r="AV22" i="22"/>
  <c r="T27" i="15"/>
  <c r="S432" i="3"/>
  <c r="S457" i="3"/>
  <c r="AX444" i="3"/>
  <c r="T93" i="3"/>
  <c r="AV49" i="21"/>
  <c r="AT15" i="9"/>
  <c r="AT14" i="38"/>
  <c r="T32" i="15"/>
  <c r="AT14" i="39"/>
  <c r="T112" i="3"/>
  <c r="T14" i="39"/>
  <c r="AX447" i="3"/>
  <c r="AN22" i="22"/>
  <c r="S455" i="3"/>
  <c r="AU15" i="18" l="1"/>
  <c r="T33" i="12"/>
  <c r="AV15" i="18"/>
  <c r="M27" i="22"/>
  <c r="K49" i="21"/>
  <c r="T15" i="18"/>
  <c r="T49" i="21"/>
  <c r="U32" i="15"/>
  <c r="S14" i="39"/>
  <c r="M22" i="22"/>
  <c r="AV11" i="30"/>
  <c r="U25" i="20"/>
  <c r="G49" i="21"/>
  <c r="S27" i="15"/>
  <c r="AU27" i="15"/>
  <c r="Q49" i="21"/>
  <c r="T14" i="38"/>
  <c r="AU33" i="12"/>
  <c r="AH22" i="22"/>
  <c r="S23" i="31"/>
  <c r="AU14" i="38"/>
  <c r="BC49" i="21"/>
  <c r="AG49" i="21"/>
  <c r="BA22" i="22"/>
  <c r="AO27" i="22"/>
  <c r="U14" i="38"/>
  <c r="J49" i="21"/>
  <c r="U22" i="22"/>
  <c r="AS49" i="21"/>
  <c r="AK27" i="22"/>
  <c r="AU32" i="15"/>
  <c r="AJ27" i="22"/>
  <c r="S14" i="38"/>
  <c r="AT49" i="21"/>
  <c r="AV46" i="26"/>
  <c r="AV27" i="22"/>
  <c r="AJ49" i="21"/>
  <c r="AD22" i="22"/>
  <c r="Y22" i="22"/>
  <c r="U33" i="12"/>
  <c r="AU46" i="26"/>
  <c r="AM27" i="22"/>
  <c r="AH49" i="21"/>
  <c r="AG22" i="22"/>
  <c r="AU49" i="21"/>
  <c r="Y49" i="21"/>
  <c r="R49" i="21"/>
  <c r="AY49" i="21"/>
  <c r="H49" i="21"/>
  <c r="S33" i="12"/>
  <c r="AV15" i="9"/>
  <c r="AD49" i="21"/>
  <c r="AV14" i="39"/>
  <c r="U27" i="15"/>
  <c r="AV32" i="15"/>
  <c r="S15" i="9"/>
  <c r="AN49" i="21"/>
  <c r="BA49" i="21"/>
  <c r="AL22" i="22"/>
  <c r="BB27" i="22"/>
  <c r="AT27" i="22"/>
  <c r="T25" i="20"/>
  <c r="U49" i="21"/>
  <c r="E49" i="21"/>
  <c r="AN27" i="22"/>
  <c r="R22" i="22"/>
  <c r="AT23" i="31"/>
  <c r="AV14" i="38"/>
  <c r="H27" i="22"/>
  <c r="R27" i="22"/>
  <c r="X21" i="21"/>
  <c r="AH21" i="21"/>
  <c r="AJ21" i="21"/>
  <c r="AA49" i="21"/>
  <c r="X27" i="22"/>
  <c r="G21" i="21"/>
  <c r="AZ49" i="21"/>
  <c r="AZ22" i="22"/>
  <c r="X49" i="21"/>
  <c r="I27" i="22"/>
  <c r="BA27" i="22"/>
  <c r="Z21" i="21"/>
  <c r="AR21" i="21"/>
  <c r="I21" i="21"/>
  <c r="N21" i="21"/>
  <c r="BB49" i="21"/>
  <c r="R21" i="21"/>
  <c r="Z49" i="21"/>
  <c r="AU328" i="3"/>
  <c r="AH311" i="3"/>
  <c r="D303" i="3"/>
  <c r="BC328" i="3"/>
  <c r="AQ311" i="3"/>
  <c r="K303" i="3"/>
  <c r="AA320" i="3"/>
  <c r="I22" i="22"/>
  <c r="J27" i="22"/>
  <c r="AR22" i="22"/>
  <c r="L27" i="22"/>
  <c r="AB22" i="22"/>
  <c r="AF22" i="22"/>
  <c r="BC22" i="22"/>
  <c r="D21" i="21"/>
  <c r="AE21" i="21"/>
  <c r="AS21" i="21"/>
  <c r="AV21" i="21"/>
  <c r="C27" i="22"/>
  <c r="E27" i="22"/>
  <c r="X22" i="22"/>
  <c r="AI27" i="22"/>
  <c r="AF21" i="21"/>
  <c r="AK21" i="21"/>
  <c r="D22" i="22"/>
  <c r="AK22" i="22"/>
  <c r="AR27" i="22"/>
  <c r="E21" i="21"/>
  <c r="L21" i="21"/>
  <c r="M21" i="21"/>
  <c r="AA21" i="21"/>
  <c r="AI21" i="21"/>
  <c r="AL21" i="21"/>
  <c r="AO21" i="21"/>
  <c r="D16" i="22"/>
  <c r="Z27" i="22"/>
  <c r="AA22" i="22"/>
  <c r="BC27" i="22"/>
  <c r="C21" i="21"/>
  <c r="F21" i="21"/>
  <c r="AD21" i="21"/>
  <c r="AG21" i="21"/>
  <c r="K27" i="22"/>
  <c r="L22" i="22"/>
  <c r="AA27" i="22"/>
  <c r="AM22" i="22"/>
  <c r="AY27" i="22"/>
  <c r="AZ27" i="22"/>
  <c r="Q21" i="21"/>
  <c r="AB21" i="21"/>
  <c r="AN21" i="21"/>
  <c r="AY21" i="21"/>
  <c r="D27" i="22"/>
  <c r="J21" i="21"/>
  <c r="AE22" i="22"/>
  <c r="AJ22" i="22"/>
  <c r="AN16" i="22"/>
  <c r="AS27" i="22"/>
  <c r="H21" i="21"/>
  <c r="K21" i="21"/>
  <c r="AM21" i="21"/>
  <c r="BA21" i="21"/>
  <c r="BB21" i="21"/>
  <c r="AW445" i="3"/>
  <c r="AW444" i="3"/>
  <c r="S456" i="3"/>
  <c r="S188" i="3"/>
  <c r="AT22" i="22"/>
  <c r="AW467" i="3"/>
  <c r="S14" i="53"/>
  <c r="S11" i="30"/>
  <c r="S46" i="26"/>
  <c r="S172" i="3"/>
  <c r="AW178" i="3"/>
  <c r="S109" i="3"/>
  <c r="S39" i="20"/>
  <c r="S23" i="9"/>
  <c r="S26" i="9" s="1"/>
  <c r="S404" i="3"/>
  <c r="S93" i="3"/>
  <c r="S388" i="3"/>
  <c r="S288" i="3"/>
  <c r="AW395" i="3"/>
  <c r="AW296" i="3"/>
  <c r="AW67" i="3"/>
  <c r="AW127" i="3"/>
  <c r="S418" i="3"/>
  <c r="S371" i="3"/>
  <c r="S59" i="3"/>
  <c r="S387" i="3"/>
  <c r="AT14" i="53"/>
  <c r="AW68" i="3"/>
  <c r="S58" i="3"/>
  <c r="S493" i="3"/>
  <c r="T456" i="3"/>
  <c r="T27" i="22"/>
  <c r="T22" i="22"/>
  <c r="T388" i="3"/>
  <c r="AU27" i="22"/>
  <c r="T418" i="3"/>
  <c r="T23" i="31"/>
  <c r="AX445" i="3"/>
  <c r="T21" i="21"/>
  <c r="T371" i="3"/>
  <c r="T455" i="3"/>
  <c r="T493" i="3"/>
  <c r="T404" i="3"/>
  <c r="T56" i="3"/>
  <c r="T401" i="3"/>
  <c r="AY65" i="3"/>
  <c r="T288" i="3"/>
  <c r="T457" i="3"/>
  <c r="U286" i="3"/>
  <c r="U201" i="3"/>
  <c r="AX65" i="3"/>
  <c r="U56" i="3"/>
  <c r="U172" i="3"/>
  <c r="T172" i="3"/>
  <c r="T59" i="3"/>
  <c r="AX178" i="3"/>
  <c r="AX395" i="3"/>
  <c r="T58" i="3"/>
  <c r="AY124" i="3"/>
  <c r="AV39" i="20"/>
  <c r="AX296" i="3"/>
  <c r="AX504" i="3"/>
  <c r="BP513" i="3" s="1"/>
  <c r="AX67" i="3"/>
  <c r="T387" i="3"/>
  <c r="AX68" i="3"/>
  <c r="AY178" i="3"/>
  <c r="AU22" i="7"/>
  <c r="AU24" i="7" s="1"/>
  <c r="T14" i="53"/>
  <c r="AU14" i="53"/>
  <c r="AY296" i="3"/>
  <c r="U22" i="7"/>
  <c r="U24" i="7" s="1"/>
  <c r="U21" i="21"/>
  <c r="T218" i="3"/>
  <c r="U14" i="53"/>
  <c r="U59" i="3"/>
  <c r="U93" i="3"/>
  <c r="AY68" i="3"/>
  <c r="U58" i="3"/>
  <c r="T250" i="3"/>
  <c r="AY67" i="3"/>
  <c r="AV17" i="50"/>
  <c r="U387" i="3"/>
  <c r="AX224" i="3"/>
  <c r="U370" i="3"/>
  <c r="AY262" i="3"/>
  <c r="U288" i="3"/>
  <c r="AY395" i="3"/>
  <c r="AX127" i="3"/>
  <c r="U250" i="3"/>
  <c r="AV14" i="53"/>
  <c r="AV35" i="50"/>
  <c r="AY127" i="3"/>
  <c r="AX262" i="3"/>
  <c r="AU17" i="50" l="1"/>
  <c r="AU23" i="9"/>
  <c r="AU26" i="9" s="1"/>
  <c r="AV23" i="9"/>
  <c r="AV26" i="9" s="1"/>
  <c r="T23" i="9"/>
  <c r="T26" i="9" s="1"/>
  <c r="AT23" i="9"/>
  <c r="AT26" i="9" s="1"/>
  <c r="U23" i="9"/>
  <c r="U26" i="9" s="1"/>
  <c r="BQ204" i="3"/>
  <c r="BP404" i="3"/>
  <c r="AZ21" i="21"/>
  <c r="S17" i="50"/>
  <c r="AT35" i="50"/>
  <c r="S49" i="21"/>
  <c r="AV32" i="1"/>
  <c r="T17" i="50"/>
  <c r="U32" i="1"/>
  <c r="S15" i="18"/>
  <c r="AT46" i="26"/>
  <c r="AT17" i="50"/>
  <c r="Y21" i="21"/>
  <c r="BC21" i="21"/>
  <c r="AE16" i="22"/>
  <c r="R320" i="3"/>
  <c r="Y16" i="50"/>
  <c r="Y6" i="50"/>
  <c r="Y284" i="3" s="1"/>
  <c r="Y289" i="3" s="1"/>
  <c r="H318" i="3"/>
  <c r="H273" i="3"/>
  <c r="H50" i="21"/>
  <c r="H57" i="21" s="1"/>
  <c r="G320" i="3"/>
  <c r="AP311" i="3"/>
  <c r="AM16" i="22"/>
  <c r="AP328" i="3"/>
  <c r="AT21" i="21"/>
  <c r="S21" i="21"/>
  <c r="BB311" i="3"/>
  <c r="AY16" i="22"/>
  <c r="E301" i="3"/>
  <c r="E272" i="3"/>
  <c r="E28" i="22"/>
  <c r="E31" i="22" s="1"/>
  <c r="J24" i="50"/>
  <c r="J34" i="50"/>
  <c r="R24" i="50"/>
  <c r="R34" i="50"/>
  <c r="AJ328" i="3"/>
  <c r="AV311" i="3"/>
  <c r="AS16" i="22"/>
  <c r="AU311" i="3"/>
  <c r="AR16" i="22"/>
  <c r="AG279" i="3"/>
  <c r="AG318" i="3"/>
  <c r="AD50" i="21"/>
  <c r="AD57" i="21" s="1"/>
  <c r="AO318" i="3"/>
  <c r="AO279" i="3"/>
  <c r="AL50" i="21"/>
  <c r="AL57" i="21" s="1"/>
  <c r="K318" i="3"/>
  <c r="K273" i="3"/>
  <c r="K50" i="21"/>
  <c r="K57" i="21" s="1"/>
  <c r="AM278" i="3"/>
  <c r="AM301" i="3"/>
  <c r="AJ28" i="22"/>
  <c r="AJ31" i="22" s="1"/>
  <c r="H16" i="50"/>
  <c r="H6" i="50"/>
  <c r="H284" i="3" s="1"/>
  <c r="H289" i="3" s="1"/>
  <c r="G34" i="50"/>
  <c r="G24" i="50"/>
  <c r="AV328" i="3"/>
  <c r="C6" i="50"/>
  <c r="C16" i="50"/>
  <c r="BB328" i="3"/>
  <c r="AM24" i="50"/>
  <c r="AM34" i="50"/>
  <c r="D34" i="50"/>
  <c r="D24" i="50"/>
  <c r="AJ24" i="50"/>
  <c r="AJ34" i="50"/>
  <c r="AY16" i="50"/>
  <c r="AY6" i="50"/>
  <c r="BB284" i="3" s="1"/>
  <c r="BB297" i="3" s="1"/>
  <c r="AG6" i="50"/>
  <c r="AJ284" i="3" s="1"/>
  <c r="AJ297" i="3" s="1"/>
  <c r="AG16" i="50"/>
  <c r="M303" i="3"/>
  <c r="M16" i="22"/>
  <c r="Z301" i="3"/>
  <c r="Z272" i="3"/>
  <c r="Z28" i="22"/>
  <c r="Z31" i="22" s="1"/>
  <c r="BD279" i="3"/>
  <c r="BD318" i="3"/>
  <c r="BA50" i="21"/>
  <c r="BA57" i="21" s="1"/>
  <c r="AM16" i="50"/>
  <c r="AM6" i="50"/>
  <c r="AP284" i="3" s="1"/>
  <c r="AA6" i="50"/>
  <c r="AA284" i="3" s="1"/>
  <c r="AA289" i="3" s="1"/>
  <c r="AA16" i="50"/>
  <c r="BE279" i="3"/>
  <c r="BB50" i="21"/>
  <c r="BB57" i="21" s="1"/>
  <c r="BE318" i="3"/>
  <c r="BC24" i="50"/>
  <c r="BC34" i="50"/>
  <c r="AF16" i="50"/>
  <c r="AF6" i="50"/>
  <c r="AI284" i="3" s="1"/>
  <c r="AI297" i="3" s="1"/>
  <c r="AU318" i="3"/>
  <c r="BM328" i="3" s="1"/>
  <c r="AU279" i="3"/>
  <c r="AR50" i="21"/>
  <c r="AR57" i="21" s="1"/>
  <c r="Q6" i="50"/>
  <c r="Q284" i="3" s="1"/>
  <c r="Q16" i="50"/>
  <c r="AQ279" i="3"/>
  <c r="AQ318" i="3"/>
  <c r="AN50" i="21"/>
  <c r="AN57" i="21" s="1"/>
  <c r="I320" i="3"/>
  <c r="AA272" i="3"/>
  <c r="AA301" i="3"/>
  <c r="AA28" i="22"/>
  <c r="AA31" i="22" s="1"/>
  <c r="X318" i="3"/>
  <c r="X273" i="3"/>
  <c r="X50" i="21"/>
  <c r="X57" i="21" s="1"/>
  <c r="AO301" i="3"/>
  <c r="AO278" i="3"/>
  <c r="AL28" i="22"/>
  <c r="AL31" i="22" s="1"/>
  <c r="L301" i="3"/>
  <c r="L272" i="3"/>
  <c r="L28" i="22"/>
  <c r="L31" i="22" s="1"/>
  <c r="AQ278" i="3"/>
  <c r="AQ301" i="3"/>
  <c r="AN28" i="22"/>
  <c r="AN31" i="22" s="1"/>
  <c r="N272" i="3"/>
  <c r="N301" i="3"/>
  <c r="N28" i="22"/>
  <c r="N31" i="22" s="1"/>
  <c r="BE311" i="3"/>
  <c r="BB16" i="22"/>
  <c r="I318" i="3"/>
  <c r="I273" i="3"/>
  <c r="I50" i="21"/>
  <c r="I57" i="21" s="1"/>
  <c r="AB272" i="3"/>
  <c r="AB301" i="3"/>
  <c r="Y50" i="21"/>
  <c r="Y57" i="21" s="1"/>
  <c r="Y318" i="3"/>
  <c r="Y273" i="3"/>
  <c r="AN34" i="50"/>
  <c r="AN24" i="50"/>
  <c r="R303" i="3"/>
  <c r="R16" i="22"/>
  <c r="AE16" i="50"/>
  <c r="AE6" i="50"/>
  <c r="AH284" i="3" s="1"/>
  <c r="AH297" i="3" s="1"/>
  <c r="C28" i="22"/>
  <c r="C31" i="22" s="1"/>
  <c r="L16" i="50"/>
  <c r="L6" i="50"/>
  <c r="L284" i="3" s="1"/>
  <c r="AP279" i="3"/>
  <c r="AP318" i="3"/>
  <c r="AM50" i="21"/>
  <c r="AM57" i="21" s="1"/>
  <c r="AS16" i="50"/>
  <c r="AS6" i="50"/>
  <c r="AV284" i="3" s="1"/>
  <c r="J16" i="50"/>
  <c r="J6" i="50"/>
  <c r="J284" i="3" s="1"/>
  <c r="J289" i="3" s="1"/>
  <c r="Q34" i="50"/>
  <c r="Q24" i="50"/>
  <c r="AE24" i="50"/>
  <c r="AE34" i="50"/>
  <c r="BA24" i="50"/>
  <c r="BA34" i="50"/>
  <c r="AK279" i="3"/>
  <c r="AH50" i="21"/>
  <c r="AH57" i="21" s="1"/>
  <c r="AK318" i="3"/>
  <c r="R16" i="50"/>
  <c r="R6" i="50"/>
  <c r="R284" i="3" s="1"/>
  <c r="F320" i="3"/>
  <c r="AP301" i="3"/>
  <c r="AP278" i="3"/>
  <c r="AM28" i="22"/>
  <c r="AM31" i="22" s="1"/>
  <c r="AN328" i="3"/>
  <c r="I34" i="50"/>
  <c r="I24" i="50"/>
  <c r="I6" i="50"/>
  <c r="I284" i="3" s="1"/>
  <c r="I289" i="3" s="1"/>
  <c r="I16" i="50"/>
  <c r="BF301" i="3"/>
  <c r="BF278" i="3"/>
  <c r="BC28" i="22"/>
  <c r="BC31" i="22" s="1"/>
  <c r="X301" i="3"/>
  <c r="X272" i="3"/>
  <c r="X28" i="22"/>
  <c r="X31" i="22" s="1"/>
  <c r="D320" i="3"/>
  <c r="AV301" i="3"/>
  <c r="AV278" i="3"/>
  <c r="AS28" i="22"/>
  <c r="AS31" i="22" s="1"/>
  <c r="AJ279" i="3"/>
  <c r="AJ318" i="3"/>
  <c r="AG50" i="21"/>
  <c r="AG57" i="21" s="1"/>
  <c r="AK34" i="50"/>
  <c r="AK24" i="50"/>
  <c r="K16" i="22"/>
  <c r="AA318" i="3"/>
  <c r="AA323" i="3" s="1"/>
  <c r="AA273" i="3"/>
  <c r="AA50" i="21"/>
  <c r="AA57" i="21" s="1"/>
  <c r="BF328" i="3"/>
  <c r="G272" i="3"/>
  <c r="G301" i="3"/>
  <c r="G28" i="22"/>
  <c r="G31" i="22" s="1"/>
  <c r="AI279" i="3"/>
  <c r="AI318" i="3"/>
  <c r="AF50" i="21"/>
  <c r="AF57" i="21" s="1"/>
  <c r="AA303" i="3"/>
  <c r="AA16" i="22"/>
  <c r="Q273" i="3"/>
  <c r="Q318" i="3"/>
  <c r="Q50" i="21"/>
  <c r="Q57" i="21" s="1"/>
  <c r="AR301" i="3"/>
  <c r="AR278" i="3"/>
  <c r="AO28" i="22"/>
  <c r="AO31" i="22" s="1"/>
  <c r="AB24" i="50"/>
  <c r="AB34" i="50"/>
  <c r="AL311" i="3"/>
  <c r="AI16" i="22"/>
  <c r="J303" i="3"/>
  <c r="J16" i="22"/>
  <c r="K24" i="50"/>
  <c r="K34" i="50"/>
  <c r="AJ6" i="50"/>
  <c r="AM284" i="3" s="1"/>
  <c r="AM297" i="3" s="1"/>
  <c r="AJ16" i="50"/>
  <c r="AL24" i="50"/>
  <c r="AL34" i="50"/>
  <c r="AQ328" i="3"/>
  <c r="AH279" i="3"/>
  <c r="AH318" i="3"/>
  <c r="AE50" i="21"/>
  <c r="AE57" i="21" s="1"/>
  <c r="Z24" i="50"/>
  <c r="Z34" i="50"/>
  <c r="AH278" i="3"/>
  <c r="AH301" i="3"/>
  <c r="AH314" i="3" s="1"/>
  <c r="AE28" i="22"/>
  <c r="AE31" i="22" s="1"/>
  <c r="R272" i="3"/>
  <c r="R301" i="3"/>
  <c r="R28" i="22"/>
  <c r="R31" i="22" s="1"/>
  <c r="AI311" i="3"/>
  <c r="AF16" i="22"/>
  <c r="L318" i="3"/>
  <c r="L273" i="3"/>
  <c r="L50" i="21"/>
  <c r="L57" i="21" s="1"/>
  <c r="AV279" i="3"/>
  <c r="AV318" i="3"/>
  <c r="AS50" i="21"/>
  <c r="AS57" i="21" s="1"/>
  <c r="J318" i="3"/>
  <c r="J273" i="3"/>
  <c r="J50" i="21"/>
  <c r="J57" i="21" s="1"/>
  <c r="H272" i="3"/>
  <c r="H301" i="3"/>
  <c r="H28" i="22"/>
  <c r="H31" i="22" s="1"/>
  <c r="Q303" i="3"/>
  <c r="Q16" i="22"/>
  <c r="Q320" i="3"/>
  <c r="AH328" i="3"/>
  <c r="BD328" i="3"/>
  <c r="R318" i="3"/>
  <c r="R273" i="3"/>
  <c r="R50" i="21"/>
  <c r="R57" i="21" s="1"/>
  <c r="AF24" i="50"/>
  <c r="AF34" i="50"/>
  <c r="AZ16" i="50"/>
  <c r="AZ6" i="50"/>
  <c r="BC284" i="3" s="1"/>
  <c r="BC297" i="3" s="1"/>
  <c r="AM311" i="3"/>
  <c r="AJ16" i="22"/>
  <c r="X34" i="50"/>
  <c r="X24" i="50"/>
  <c r="BC16" i="50"/>
  <c r="BC6" i="50"/>
  <c r="BF284" i="3" s="1"/>
  <c r="BF297" i="3" s="1"/>
  <c r="AR311" i="3"/>
  <c r="AO16" i="22"/>
  <c r="AB320" i="3"/>
  <c r="AN311" i="3"/>
  <c r="AK16" i="22"/>
  <c r="K320" i="3"/>
  <c r="AM279" i="3"/>
  <c r="AM318" i="3"/>
  <c r="AJ50" i="21"/>
  <c r="AJ57" i="21" s="1"/>
  <c r="M301" i="3"/>
  <c r="BG305" i="3" s="1"/>
  <c r="M272" i="3"/>
  <c r="M28" i="22"/>
  <c r="M31" i="22" s="1"/>
  <c r="AL278" i="3"/>
  <c r="AL301" i="3"/>
  <c r="AI28" i="22"/>
  <c r="AI31" i="22" s="1"/>
  <c r="AG311" i="3"/>
  <c r="AD16" i="22"/>
  <c r="AO328" i="3"/>
  <c r="AG278" i="3"/>
  <c r="AG301" i="3"/>
  <c r="AD28" i="22"/>
  <c r="AD31" i="22" s="1"/>
  <c r="M16" i="50"/>
  <c r="M6" i="50"/>
  <c r="M284" i="3" s="1"/>
  <c r="Z320" i="3"/>
  <c r="AI24" i="50"/>
  <c r="AI34" i="50"/>
  <c r="AO34" i="50"/>
  <c r="AO24" i="50"/>
  <c r="AU301" i="3"/>
  <c r="AU278" i="3"/>
  <c r="AR28" i="22"/>
  <c r="AR31" i="22" s="1"/>
  <c r="D16" i="50"/>
  <c r="D6" i="50"/>
  <c r="F303" i="3"/>
  <c r="F16" i="22"/>
  <c r="AI328" i="3"/>
  <c r="BC279" i="3"/>
  <c r="BC318" i="3"/>
  <c r="BC331" i="3" s="1"/>
  <c r="AZ50" i="21"/>
  <c r="AZ57" i="21" s="1"/>
  <c r="AI16" i="50"/>
  <c r="AI6" i="50"/>
  <c r="AL284" i="3" s="1"/>
  <c r="AL297" i="3" s="1"/>
  <c r="AR16" i="50"/>
  <c r="AR6" i="50"/>
  <c r="AU284" i="3" s="1"/>
  <c r="J320" i="3"/>
  <c r="AN278" i="3"/>
  <c r="AN301" i="3"/>
  <c r="AK28" i="22"/>
  <c r="AK31" i="22" s="1"/>
  <c r="AM328" i="3"/>
  <c r="AH6" i="50"/>
  <c r="AK284" i="3" s="1"/>
  <c r="AK297" i="3" s="1"/>
  <c r="AH16" i="50"/>
  <c r="F34" i="50"/>
  <c r="F24" i="50"/>
  <c r="AA24" i="50"/>
  <c r="AA34" i="50"/>
  <c r="X320" i="3"/>
  <c r="Z303" i="3"/>
  <c r="Z16" i="22"/>
  <c r="AO311" i="3"/>
  <c r="AL16" i="22"/>
  <c r="H303" i="3"/>
  <c r="H16" i="22"/>
  <c r="E303" i="3"/>
  <c r="E16" i="22"/>
  <c r="BF279" i="3"/>
  <c r="BF318" i="3"/>
  <c r="BC50" i="21"/>
  <c r="BC57" i="21" s="1"/>
  <c r="AJ278" i="3"/>
  <c r="AJ301" i="3"/>
  <c r="AG28" i="22"/>
  <c r="AG31" i="22" s="1"/>
  <c r="BF311" i="3"/>
  <c r="BC16" i="22"/>
  <c r="AK6" i="50"/>
  <c r="AN284" i="3" s="1"/>
  <c r="AN297" i="3" s="1"/>
  <c r="AK16" i="50"/>
  <c r="AH24" i="50"/>
  <c r="AH34" i="50"/>
  <c r="Y301" i="3"/>
  <c r="Y272" i="3"/>
  <c r="Y28" i="22"/>
  <c r="Y31" i="22" s="1"/>
  <c r="Y34" i="50"/>
  <c r="Y24" i="50"/>
  <c r="C24" i="50"/>
  <c r="C34" i="50"/>
  <c r="E6" i="50"/>
  <c r="E284" i="3" s="1"/>
  <c r="E289" i="3" s="1"/>
  <c r="E16" i="50"/>
  <c r="BB34" i="50"/>
  <c r="BB24" i="50"/>
  <c r="M273" i="3"/>
  <c r="M318" i="3"/>
  <c r="M50" i="21"/>
  <c r="M57" i="21" s="1"/>
  <c r="AB16" i="50"/>
  <c r="AB6" i="50"/>
  <c r="AB284" i="3" s="1"/>
  <c r="AB289" i="3" s="1"/>
  <c r="AL328" i="3"/>
  <c r="AR328" i="3"/>
  <c r="Q272" i="3"/>
  <c r="Q301" i="3"/>
  <c r="Q28" i="22"/>
  <c r="Q31" i="22" s="1"/>
  <c r="D273" i="3"/>
  <c r="D318" i="3"/>
  <c r="D50" i="21"/>
  <c r="D57" i="21" s="1"/>
  <c r="J301" i="3"/>
  <c r="J272" i="3"/>
  <c r="J28" i="22"/>
  <c r="J31" i="22" s="1"/>
  <c r="BB301" i="3"/>
  <c r="BB278" i="3"/>
  <c r="AY28" i="22"/>
  <c r="AY31" i="22" s="1"/>
  <c r="K301" i="3"/>
  <c r="K272" i="3"/>
  <c r="K28" i="22"/>
  <c r="K31" i="22" s="1"/>
  <c r="L303" i="3"/>
  <c r="L16" i="22"/>
  <c r="L34" i="50"/>
  <c r="L24" i="50"/>
  <c r="AL318" i="3"/>
  <c r="AL279" i="3"/>
  <c r="AI50" i="21"/>
  <c r="AI57" i="21" s="1"/>
  <c r="BB16" i="50"/>
  <c r="BB6" i="50"/>
  <c r="BE284" i="3" s="1"/>
  <c r="BE297" i="3" s="1"/>
  <c r="BC311" i="3"/>
  <c r="AZ16" i="22"/>
  <c r="I303" i="3"/>
  <c r="I16" i="22"/>
  <c r="D301" i="3"/>
  <c r="D306" i="3" s="1"/>
  <c r="D272" i="3"/>
  <c r="D28" i="22"/>
  <c r="D31" i="22" s="1"/>
  <c r="AN6" i="50"/>
  <c r="AQ284" i="3" s="1"/>
  <c r="AN16" i="50"/>
  <c r="X16" i="50"/>
  <c r="X6" i="50"/>
  <c r="X284" i="3" s="1"/>
  <c r="X289" i="3" s="1"/>
  <c r="BD278" i="3"/>
  <c r="BD301" i="3"/>
  <c r="BA28" i="22"/>
  <c r="BA31" i="22" s="1"/>
  <c r="C50" i="21"/>
  <c r="C57" i="21" s="1"/>
  <c r="BB279" i="3"/>
  <c r="BB318" i="3"/>
  <c r="AY50" i="21"/>
  <c r="AY57" i="21" s="1"/>
  <c r="AU21" i="21"/>
  <c r="F6" i="50"/>
  <c r="F284" i="3" s="1"/>
  <c r="F289" i="3" s="1"/>
  <c r="F16" i="50"/>
  <c r="H34" i="50"/>
  <c r="H24" i="50"/>
  <c r="M34" i="50"/>
  <c r="M24" i="50"/>
  <c r="AN318" i="3"/>
  <c r="AN279" i="3"/>
  <c r="AK50" i="21"/>
  <c r="AK57" i="21" s="1"/>
  <c r="AK328" i="3"/>
  <c r="F272" i="3"/>
  <c r="F301" i="3"/>
  <c r="F28" i="22"/>
  <c r="F31" i="22" s="1"/>
  <c r="C16" i="22"/>
  <c r="N303" i="3"/>
  <c r="N16" i="22"/>
  <c r="Y320" i="3"/>
  <c r="AI278" i="3"/>
  <c r="AI301" i="3"/>
  <c r="AF28" i="22"/>
  <c r="AF31" i="22" s="1"/>
  <c r="E273" i="3"/>
  <c r="E318" i="3"/>
  <c r="E50" i="21"/>
  <c r="E57" i="21" s="1"/>
  <c r="BE328" i="3"/>
  <c r="N16" i="50"/>
  <c r="AR24" i="50"/>
  <c r="AR34" i="50"/>
  <c r="AB50" i="21"/>
  <c r="AB57" i="21" s="1"/>
  <c r="AB318" i="3"/>
  <c r="AB273" i="3"/>
  <c r="G6" i="50"/>
  <c r="G284" i="3" s="1"/>
  <c r="G289" i="3" s="1"/>
  <c r="G16" i="50"/>
  <c r="N34" i="50"/>
  <c r="N24" i="50"/>
  <c r="Z16" i="50"/>
  <c r="Z6" i="50"/>
  <c r="Z284" i="3" s="1"/>
  <c r="Z289" i="3" s="1"/>
  <c r="E34" i="50"/>
  <c r="E24" i="50"/>
  <c r="AD24" i="50"/>
  <c r="AD34" i="50"/>
  <c r="L320" i="3"/>
  <c r="BE301" i="3"/>
  <c r="BE278" i="3"/>
  <c r="BB28" i="22"/>
  <c r="BB31" i="22" s="1"/>
  <c r="F318" i="3"/>
  <c r="F273" i="3"/>
  <c r="F50" i="21"/>
  <c r="F57" i="21" s="1"/>
  <c r="H320" i="3"/>
  <c r="I301" i="3"/>
  <c r="I272" i="3"/>
  <c r="I28" i="22"/>
  <c r="I31" i="22" s="1"/>
  <c r="X303" i="3"/>
  <c r="X16" i="22"/>
  <c r="M320" i="3"/>
  <c r="AK278" i="3"/>
  <c r="AK301" i="3"/>
  <c r="AH28" i="22"/>
  <c r="AH31" i="22" s="1"/>
  <c r="AG24" i="50"/>
  <c r="AG34" i="50"/>
  <c r="AZ24" i="50"/>
  <c r="AZ34" i="50"/>
  <c r="AD16" i="50"/>
  <c r="AD6" i="50"/>
  <c r="AG284" i="3" s="1"/>
  <c r="AG297" i="3" s="1"/>
  <c r="AL6" i="50"/>
  <c r="AO284" i="3" s="1"/>
  <c r="AL16" i="50"/>
  <c r="K16" i="50"/>
  <c r="K6" i="50"/>
  <c r="K284" i="3" s="1"/>
  <c r="N273" i="3"/>
  <c r="N318" i="3"/>
  <c r="N50" i="21"/>
  <c r="N57" i="21" s="1"/>
  <c r="AS24" i="50"/>
  <c r="AS34" i="50"/>
  <c r="G318" i="3"/>
  <c r="G273" i="3"/>
  <c r="G50" i="21"/>
  <c r="G57" i="21" s="1"/>
  <c r="N320" i="3"/>
  <c r="G303" i="3"/>
  <c r="G16" i="22"/>
  <c r="AY24" i="50"/>
  <c r="AY34" i="50"/>
  <c r="Z318" i="3"/>
  <c r="Z273" i="3"/>
  <c r="Z50" i="21"/>
  <c r="Z57" i="21" s="1"/>
  <c r="E320" i="3"/>
  <c r="AJ311" i="3"/>
  <c r="AG16" i="22"/>
  <c r="Y303" i="3"/>
  <c r="Y16" i="22"/>
  <c r="AG328" i="3"/>
  <c r="BC301" i="3"/>
  <c r="BC278" i="3"/>
  <c r="AZ28" i="22"/>
  <c r="AZ31" i="22" s="1"/>
  <c r="AK311" i="3"/>
  <c r="AH16" i="22"/>
  <c r="BA6" i="50"/>
  <c r="BD284" i="3" s="1"/>
  <c r="BD297" i="3" s="1"/>
  <c r="BA16" i="50"/>
  <c r="S22" i="7"/>
  <c r="S24" i="7" s="1"/>
  <c r="AW215" i="3"/>
  <c r="AT19" i="30"/>
  <c r="S138" i="3"/>
  <c r="AT16" i="39"/>
  <c r="AW384" i="3"/>
  <c r="BO395" i="3" s="1"/>
  <c r="AW100" i="3"/>
  <c r="AW65" i="3"/>
  <c r="S203" i="3"/>
  <c r="S16" i="32"/>
  <c r="S56" i="3"/>
  <c r="AW377" i="3"/>
  <c r="AT25" i="13"/>
  <c r="AT27" i="13" s="1"/>
  <c r="AT33" i="15"/>
  <c r="AT38" i="15" s="1"/>
  <c r="AW504" i="3"/>
  <c r="S16" i="39"/>
  <c r="S384" i="3"/>
  <c r="BO387" i="3" s="1"/>
  <c r="AT47" i="20"/>
  <c r="AT22" i="1"/>
  <c r="S490" i="3"/>
  <c r="BO493" i="3" s="1"/>
  <c r="AW394" i="3"/>
  <c r="S386" i="3"/>
  <c r="S454" i="3"/>
  <c r="AW47" i="3"/>
  <c r="AW73" i="3"/>
  <c r="AT32" i="1"/>
  <c r="S286" i="3"/>
  <c r="S248" i="3"/>
  <c r="S30" i="12"/>
  <c r="AW83" i="3"/>
  <c r="AW482" i="3"/>
  <c r="AW101" i="3"/>
  <c r="S492" i="3"/>
  <c r="S415" i="3"/>
  <c r="BO418" i="3" s="1"/>
  <c r="S13" i="36"/>
  <c r="AW107" i="3"/>
  <c r="BO126" i="3" s="1"/>
  <c r="AW49" i="3"/>
  <c r="AW512" i="3"/>
  <c r="AT24" i="15"/>
  <c r="S47" i="20"/>
  <c r="S107" i="3"/>
  <c r="S43" i="3"/>
  <c r="S26" i="42"/>
  <c r="S29" i="42" s="1"/>
  <c r="S472" i="3"/>
  <c r="AW409" i="3"/>
  <c r="AT25" i="20"/>
  <c r="S403" i="3"/>
  <c r="S231" i="3"/>
  <c r="S217" i="3"/>
  <c r="S215" i="3"/>
  <c r="S19" i="30"/>
  <c r="S401" i="3"/>
  <c r="S13" i="37"/>
  <c r="AT13" i="36"/>
  <c r="AW415" i="3"/>
  <c r="S186" i="3"/>
  <c r="AT34" i="12"/>
  <c r="AT38" i="12" s="1"/>
  <c r="AW246" i="3"/>
  <c r="AT26" i="42"/>
  <c r="AT29" i="42" s="1"/>
  <c r="AW472" i="3"/>
  <c r="AW146" i="3"/>
  <c r="S15" i="38"/>
  <c r="S367" i="3"/>
  <c r="BO371" i="3" s="1"/>
  <c r="AW136" i="3"/>
  <c r="AT23" i="6"/>
  <c r="S504" i="3"/>
  <c r="S33" i="15"/>
  <c r="S38" i="15" s="1"/>
  <c r="S136" i="3"/>
  <c r="S23" i="6"/>
  <c r="AW498" i="3"/>
  <c r="AW401" i="3"/>
  <c r="AT13" i="37"/>
  <c r="AT11" i="32"/>
  <c r="S229" i="3"/>
  <c r="S25" i="13"/>
  <c r="S27" i="13" s="1"/>
  <c r="AW223" i="3"/>
  <c r="S34" i="12"/>
  <c r="S38" i="12" s="1"/>
  <c r="S246" i="3"/>
  <c r="AT17" i="53"/>
  <c r="AT22" i="7"/>
  <c r="AT24" i="7" s="1"/>
  <c r="S474" i="3"/>
  <c r="AW490" i="3"/>
  <c r="S506" i="3"/>
  <c r="S24" i="15"/>
  <c r="AT15" i="38"/>
  <c r="AW367" i="3"/>
  <c r="S17" i="53"/>
  <c r="AW423" i="3"/>
  <c r="S75" i="3"/>
  <c r="AT16" i="32"/>
  <c r="AW209" i="3"/>
  <c r="S11" i="32"/>
  <c r="AW260" i="3"/>
  <c r="AT30" i="12"/>
  <c r="S369" i="3"/>
  <c r="AW170" i="3"/>
  <c r="S22" i="22"/>
  <c r="S170" i="3"/>
  <c r="S417" i="3"/>
  <c r="S35" i="50"/>
  <c r="S21" i="32"/>
  <c r="S23" i="32" s="1"/>
  <c r="S201" i="3"/>
  <c r="S273" i="3"/>
  <c r="S50" i="21"/>
  <c r="S57" i="21" s="1"/>
  <c r="S318" i="3"/>
  <c r="U35" i="50"/>
  <c r="T35" i="50"/>
  <c r="T50" i="21"/>
  <c r="T57" i="21" s="1"/>
  <c r="AU16" i="1"/>
  <c r="AU22" i="22"/>
  <c r="U16" i="1"/>
  <c r="T6" i="1"/>
  <c r="T53" i="3" s="1"/>
  <c r="BP59" i="3" s="1"/>
  <c r="T16" i="1"/>
  <c r="AV34" i="50"/>
  <c r="AV24" i="50"/>
  <c r="AV16" i="1"/>
  <c r="AV6" i="1"/>
  <c r="AY53" i="3" s="1"/>
  <c r="AY69" i="3" s="1"/>
  <c r="BQ69" i="3" s="1"/>
  <c r="T22" i="1"/>
  <c r="T32" i="1"/>
  <c r="U18" i="12"/>
  <c r="U474" i="3"/>
  <c r="U186" i="3"/>
  <c r="AX490" i="3"/>
  <c r="AX223" i="3"/>
  <c r="T23" i="6"/>
  <c r="T136" i="3"/>
  <c r="AU18" i="12"/>
  <c r="AU35" i="50"/>
  <c r="AY136" i="3"/>
  <c r="AV23" i="6"/>
  <c r="T24" i="15"/>
  <c r="T506" i="3"/>
  <c r="T170" i="3"/>
  <c r="T75" i="3"/>
  <c r="T47" i="20"/>
  <c r="T43" i="3"/>
  <c r="T107" i="3"/>
  <c r="T386" i="3"/>
  <c r="AU24" i="31"/>
  <c r="AU27" i="31" s="1"/>
  <c r="AX184" i="3"/>
  <c r="AX377" i="3"/>
  <c r="T26" i="42"/>
  <c r="T29" i="42" s="1"/>
  <c r="T472" i="3"/>
  <c r="AV15" i="38"/>
  <c r="AY367" i="3"/>
  <c r="T18" i="12"/>
  <c r="T41" i="3"/>
  <c r="T73" i="3"/>
  <c r="BP76" i="3" s="1"/>
  <c r="U15" i="18"/>
  <c r="AY429" i="3"/>
  <c r="AV43" i="35"/>
  <c r="AV47" i="35" s="1"/>
  <c r="AX409" i="3"/>
  <c r="U431" i="3"/>
  <c r="U27" i="35"/>
  <c r="U26" i="42"/>
  <c r="U29" i="42" s="1"/>
  <c r="U472" i="3"/>
  <c r="AV18" i="12"/>
  <c r="U217" i="3"/>
  <c r="U246" i="3"/>
  <c r="U34" i="12"/>
  <c r="U38" i="12" s="1"/>
  <c r="U415" i="3"/>
  <c r="U13" i="36"/>
  <c r="T417" i="3"/>
  <c r="U75" i="3"/>
  <c r="T229" i="3"/>
  <c r="T25" i="13"/>
  <c r="T27" i="13" s="1"/>
  <c r="AY83" i="3"/>
  <c r="U92" i="3"/>
  <c r="AV22" i="43"/>
  <c r="AV25" i="43" s="1"/>
  <c r="AY452" i="3"/>
  <c r="AV22" i="7"/>
  <c r="AV24" i="7" s="1"/>
  <c r="AX367" i="3"/>
  <c r="AU15" i="38"/>
  <c r="AX415" i="3"/>
  <c r="AU13" i="36"/>
  <c r="AX394" i="3"/>
  <c r="U15" i="38"/>
  <c r="U367" i="3"/>
  <c r="BQ370" i="3" s="1"/>
  <c r="U452" i="3"/>
  <c r="U22" i="43"/>
  <c r="U25" i="43" s="1"/>
  <c r="AY415" i="3"/>
  <c r="AV13" i="36"/>
  <c r="T504" i="3"/>
  <c r="T33" i="15"/>
  <c r="T38" i="15" s="1"/>
  <c r="AY184" i="3"/>
  <c r="AV24" i="31"/>
  <c r="AV27" i="31" s="1"/>
  <c r="AY472" i="3"/>
  <c r="AV26" i="42"/>
  <c r="AV29" i="42" s="1"/>
  <c r="U248" i="3"/>
  <c r="U30" i="12"/>
  <c r="AY394" i="3"/>
  <c r="U17" i="53"/>
  <c r="U21" i="32"/>
  <c r="U23" i="32" s="1"/>
  <c r="U203" i="3"/>
  <c r="BQ203" i="3" s="1"/>
  <c r="U16" i="32"/>
  <c r="AY504" i="3"/>
  <c r="AV33" i="15"/>
  <c r="AV38" i="15" s="1"/>
  <c r="AX246" i="3"/>
  <c r="AU34" i="12"/>
  <c r="AU38" i="12" s="1"/>
  <c r="AU25" i="13"/>
  <c r="AU27" i="13" s="1"/>
  <c r="AY377" i="3"/>
  <c r="AX482" i="3"/>
  <c r="AY215" i="3"/>
  <c r="AV19" i="30"/>
  <c r="T246" i="3"/>
  <c r="BP250" i="3" s="1"/>
  <c r="T34" i="12"/>
  <c r="T38" i="12" s="1"/>
  <c r="T11" i="32"/>
  <c r="AX423" i="3"/>
  <c r="AU17" i="53"/>
  <c r="AX146" i="3"/>
  <c r="AY328" i="3"/>
  <c r="AU23" i="6"/>
  <c r="AX136" i="3"/>
  <c r="AY339" i="3"/>
  <c r="BQ356" i="3" s="1"/>
  <c r="AY280" i="3"/>
  <c r="AV47" i="26"/>
  <c r="AV53" i="26" s="1"/>
  <c r="T231" i="3"/>
  <c r="AY201" i="3"/>
  <c r="AV21" i="32"/>
  <c r="AV23" i="32" s="1"/>
  <c r="AY100" i="3"/>
  <c r="T138" i="3"/>
  <c r="T384" i="3"/>
  <c r="BP387" i="3" s="1"/>
  <c r="T16" i="39"/>
  <c r="AY260" i="3"/>
  <c r="AV30" i="12"/>
  <c r="AY498" i="3"/>
  <c r="U33" i="15"/>
  <c r="U38" i="15" s="1"/>
  <c r="U504" i="3"/>
  <c r="AV17" i="53"/>
  <c r="AV25" i="13"/>
  <c r="AV27" i="13" s="1"/>
  <c r="U229" i="3"/>
  <c r="U25" i="13"/>
  <c r="U27" i="13" s="1"/>
  <c r="U17" i="50"/>
  <c r="AV24" i="15"/>
  <c r="AY512" i="3"/>
  <c r="AU26" i="42"/>
  <c r="AU29" i="42" s="1"/>
  <c r="AX472" i="3"/>
  <c r="AY146" i="3"/>
  <c r="U138" i="3"/>
  <c r="AV47" i="20"/>
  <c r="AY107" i="3"/>
  <c r="BQ126" i="3" s="1"/>
  <c r="AY49" i="3"/>
  <c r="AV16" i="50"/>
  <c r="AV6" i="50"/>
  <c r="AY284" i="3" s="1"/>
  <c r="T17" i="53"/>
  <c r="AY194" i="3"/>
  <c r="AX401" i="3"/>
  <c r="AU13" i="37"/>
  <c r="AX194" i="3"/>
  <c r="AX443" i="3"/>
  <c r="AU27" i="35"/>
  <c r="AY409" i="3"/>
  <c r="U403" i="3"/>
  <c r="AY223" i="3"/>
  <c r="AX83" i="3"/>
  <c r="T474" i="3"/>
  <c r="T273" i="3"/>
  <c r="U490" i="3"/>
  <c r="U492" i="3"/>
  <c r="AU19" i="30"/>
  <c r="AX215" i="3"/>
  <c r="T13" i="37"/>
  <c r="T403" i="3"/>
  <c r="BP403" i="3" s="1"/>
  <c r="AY318" i="3"/>
  <c r="AY279" i="3"/>
  <c r="AV50" i="21"/>
  <c r="AV57" i="21" s="1"/>
  <c r="U274" i="3"/>
  <c r="U339" i="3"/>
  <c r="U47" i="26"/>
  <c r="U53" i="26" s="1"/>
  <c r="AU11" i="32"/>
  <c r="AX260" i="3"/>
  <c r="AU30" i="12"/>
  <c r="T21" i="32"/>
  <c r="T23" i="32" s="1"/>
  <c r="T201" i="3"/>
  <c r="U16" i="22"/>
  <c r="U303" i="3"/>
  <c r="T11" i="30"/>
  <c r="AY423" i="3"/>
  <c r="T217" i="3"/>
  <c r="AY170" i="3"/>
  <c r="AX124" i="3"/>
  <c r="AU39" i="20"/>
  <c r="T24" i="31"/>
  <c r="T27" i="31" s="1"/>
  <c r="T184" i="3"/>
  <c r="AV16" i="32"/>
  <c r="AY209" i="3"/>
  <c r="T369" i="3"/>
  <c r="AU24" i="15"/>
  <c r="AX512" i="3"/>
  <c r="BP512" i="3" s="1"/>
  <c r="AY482" i="3"/>
  <c r="U506" i="3"/>
  <c r="U24" i="15"/>
  <c r="U23" i="6"/>
  <c r="U136" i="3"/>
  <c r="T39" i="20"/>
  <c r="T109" i="3"/>
  <c r="AV16" i="39"/>
  <c r="AY384" i="3"/>
  <c r="BQ395" i="3" s="1"/>
  <c r="U184" i="3"/>
  <c r="U24" i="31"/>
  <c r="U27" i="31" s="1"/>
  <c r="AU16" i="39"/>
  <c r="AX384" i="3"/>
  <c r="BP395" i="3" s="1"/>
  <c r="U215" i="3"/>
  <c r="U19" i="30"/>
  <c r="AX201" i="3"/>
  <c r="AU21" i="32"/>
  <c r="AU23" i="32" s="1"/>
  <c r="U170" i="3"/>
  <c r="AX328" i="3"/>
  <c r="AY73" i="3"/>
  <c r="AY47" i="3"/>
  <c r="T203" i="3"/>
  <c r="T16" i="32"/>
  <c r="AU16" i="32"/>
  <c r="AX209" i="3"/>
  <c r="AX48" i="3"/>
  <c r="AX90" i="3"/>
  <c r="AY353" i="3"/>
  <c r="AV33" i="26"/>
  <c r="AY490" i="3"/>
  <c r="U369" i="3"/>
  <c r="U231" i="3"/>
  <c r="U401" i="3"/>
  <c r="U13" i="37"/>
  <c r="U386" i="3"/>
  <c r="AU11" i="30"/>
  <c r="AY464" i="3"/>
  <c r="T215" i="3"/>
  <c r="T19" i="30"/>
  <c r="AY278" i="3"/>
  <c r="AY301" i="3"/>
  <c r="AV28" i="22"/>
  <c r="AV31" i="22" s="1"/>
  <c r="T22" i="7"/>
  <c r="T24" i="7" s="1"/>
  <c r="T30" i="12"/>
  <c r="T248" i="3"/>
  <c r="U341" i="3"/>
  <c r="U33" i="26"/>
  <c r="AV31" i="18"/>
  <c r="AV34" i="18" s="1"/>
  <c r="AY90" i="3"/>
  <c r="AY48" i="3"/>
  <c r="T367" i="3"/>
  <c r="T15" i="38"/>
  <c r="U42" i="3"/>
  <c r="U90" i="3"/>
  <c r="BQ93" i="3" s="1"/>
  <c r="U31" i="18"/>
  <c r="U34" i="18" s="1"/>
  <c r="AV11" i="32"/>
  <c r="T492" i="3"/>
  <c r="AV25" i="20"/>
  <c r="AY246" i="3"/>
  <c r="BQ262" i="3" s="1"/>
  <c r="AV34" i="12"/>
  <c r="AV38" i="12" s="1"/>
  <c r="U417" i="3"/>
  <c r="AU25" i="20"/>
  <c r="AY443" i="3"/>
  <c r="AV27" i="35"/>
  <c r="AU33" i="15"/>
  <c r="AU38" i="15" s="1"/>
  <c r="AX170" i="3"/>
  <c r="U454" i="3"/>
  <c r="AX73" i="3"/>
  <c r="AX47" i="3"/>
  <c r="T303" i="3"/>
  <c r="T16" i="22"/>
  <c r="AX498" i="3"/>
  <c r="T92" i="3"/>
  <c r="AV13" i="37"/>
  <c r="AY401" i="3"/>
  <c r="AV16" i="22"/>
  <c r="AY311" i="3"/>
  <c r="BO311" i="3" s="1"/>
  <c r="U41" i="3"/>
  <c r="U73" i="3"/>
  <c r="BQ76" i="3" s="1"/>
  <c r="T490" i="3"/>
  <c r="T320" i="3"/>
  <c r="U16" i="39"/>
  <c r="U384" i="3"/>
  <c r="T415" i="3"/>
  <c r="T13" i="36"/>
  <c r="U429" i="3"/>
  <c r="U43" i="35"/>
  <c r="U47" i="35" s="1"/>
  <c r="T186" i="3"/>
  <c r="U272" i="3"/>
  <c r="U301" i="3"/>
  <c r="U28" i="22"/>
  <c r="U31" i="22" s="1"/>
  <c r="T42" i="3"/>
  <c r="T90" i="3"/>
  <c r="T31" i="18"/>
  <c r="T34" i="18" s="1"/>
  <c r="AU297" i="3" l="1"/>
  <c r="BM294" i="3"/>
  <c r="AP297" i="3"/>
  <c r="BH294" i="3"/>
  <c r="BK311" i="3"/>
  <c r="AO297" i="3"/>
  <c r="BG294" i="3"/>
  <c r="BS303" i="3"/>
  <c r="AV297" i="3"/>
  <c r="BN294" i="3"/>
  <c r="AY297" i="3"/>
  <c r="BQ294" i="3"/>
  <c r="AQ297" i="3"/>
  <c r="BI294" i="3"/>
  <c r="BH311" i="3"/>
  <c r="BH303" i="3"/>
  <c r="BO304" i="3"/>
  <c r="BO305" i="3"/>
  <c r="BO312" i="3"/>
  <c r="BO313" i="3"/>
  <c r="BS312" i="3"/>
  <c r="BS313" i="3"/>
  <c r="BS304" i="3"/>
  <c r="BS305" i="3"/>
  <c r="BL303" i="3"/>
  <c r="BR305" i="3"/>
  <c r="BR304" i="3"/>
  <c r="BL311" i="3"/>
  <c r="BR313" i="3"/>
  <c r="BR312" i="3"/>
  <c r="BK304" i="3"/>
  <c r="BK305" i="3"/>
  <c r="BK303" i="3"/>
  <c r="BL305" i="3"/>
  <c r="BL304" i="3"/>
  <c r="BO303" i="3"/>
  <c r="BS311" i="3"/>
  <c r="BH312" i="3"/>
  <c r="BH313" i="3"/>
  <c r="BL313" i="3"/>
  <c r="BL312" i="3"/>
  <c r="BH304" i="3"/>
  <c r="BH305" i="3"/>
  <c r="BR311" i="3"/>
  <c r="BR303" i="3"/>
  <c r="BK313" i="3"/>
  <c r="BK312" i="3"/>
  <c r="BQ358" i="3"/>
  <c r="BQ355" i="3"/>
  <c r="BQ357" i="3"/>
  <c r="BQ344" i="3"/>
  <c r="BQ343" i="3"/>
  <c r="BH321" i="3"/>
  <c r="BH322" i="3"/>
  <c r="BI329" i="3"/>
  <c r="BI330" i="3"/>
  <c r="BG321" i="3"/>
  <c r="BG322" i="3"/>
  <c r="BI321" i="3"/>
  <c r="BI322" i="3"/>
  <c r="BJ321" i="3"/>
  <c r="BJ322" i="3"/>
  <c r="BN329" i="3"/>
  <c r="BN330" i="3"/>
  <c r="BO322" i="3"/>
  <c r="BO321" i="3"/>
  <c r="BG329" i="3"/>
  <c r="BG330" i="3"/>
  <c r="BQ329" i="3"/>
  <c r="BQ330" i="3"/>
  <c r="BH329" i="3"/>
  <c r="BH330" i="3"/>
  <c r="BN322" i="3"/>
  <c r="BN321" i="3"/>
  <c r="BM321" i="3"/>
  <c r="BM322" i="3"/>
  <c r="BM329" i="3"/>
  <c r="BM330" i="3"/>
  <c r="BQ296" i="3"/>
  <c r="BP57" i="3"/>
  <c r="D284" i="3"/>
  <c r="D289" i="3" s="1"/>
  <c r="BQ147" i="3"/>
  <c r="BQ163" i="3"/>
  <c r="BQ165" i="3"/>
  <c r="BQ164" i="3"/>
  <c r="BQ166" i="3"/>
  <c r="BP147" i="3"/>
  <c r="BP164" i="3"/>
  <c r="BP165" i="3"/>
  <c r="BP163" i="3"/>
  <c r="BP166" i="3"/>
  <c r="BO147" i="3"/>
  <c r="BO163" i="3"/>
  <c r="BO165" i="3"/>
  <c r="BO164" i="3"/>
  <c r="BO166" i="3"/>
  <c r="BP139" i="3"/>
  <c r="BP156" i="3"/>
  <c r="BP155" i="3"/>
  <c r="BP157" i="3"/>
  <c r="BP158" i="3"/>
  <c r="BO139" i="3"/>
  <c r="BO156" i="3"/>
  <c r="BO158" i="3"/>
  <c r="BO157" i="3"/>
  <c r="BO155" i="3"/>
  <c r="BQ139" i="3"/>
  <c r="BQ156" i="3"/>
  <c r="BQ155" i="3"/>
  <c r="BQ157" i="3"/>
  <c r="BQ158" i="3"/>
  <c r="BG311" i="3"/>
  <c r="BI328" i="3"/>
  <c r="BO114" i="3"/>
  <c r="BO115" i="3"/>
  <c r="BO116" i="3"/>
  <c r="BO113" i="3"/>
  <c r="BP114" i="3"/>
  <c r="BP115" i="3"/>
  <c r="BP116" i="3"/>
  <c r="BP113" i="3"/>
  <c r="BO84" i="3"/>
  <c r="BP84" i="3"/>
  <c r="BQ84" i="3"/>
  <c r="AI314" i="3"/>
  <c r="BH320" i="3"/>
  <c r="BG328" i="3"/>
  <c r="AJ331" i="3"/>
  <c r="D323" i="3"/>
  <c r="BE314" i="3"/>
  <c r="BQ512" i="3"/>
  <c r="BI320" i="3"/>
  <c r="BQ423" i="3"/>
  <c r="Z323" i="3"/>
  <c r="AV22" i="1"/>
  <c r="J306" i="3"/>
  <c r="BP55" i="3"/>
  <c r="BO474" i="3"/>
  <c r="BP58" i="3"/>
  <c r="AX225" i="3"/>
  <c r="BP225" i="3" s="1"/>
  <c r="BF331" i="3"/>
  <c r="BJ320" i="3"/>
  <c r="BQ48" i="3"/>
  <c r="AL314" i="3"/>
  <c r="BP498" i="3"/>
  <c r="BP194" i="3"/>
  <c r="BQ178" i="3"/>
  <c r="BQ172" i="3"/>
  <c r="BP231" i="3"/>
  <c r="AB323" i="3"/>
  <c r="BG320" i="3"/>
  <c r="BQ209" i="3"/>
  <c r="BQ65" i="3"/>
  <c r="BQ146" i="3"/>
  <c r="G323" i="3"/>
  <c r="BO417" i="3"/>
  <c r="BQ454" i="3"/>
  <c r="BQ67" i="3"/>
  <c r="U205" i="3"/>
  <c r="BQ205" i="3" s="1"/>
  <c r="BQ64" i="3"/>
  <c r="BC314" i="3"/>
  <c r="BS314" i="3" s="1"/>
  <c r="BQ295" i="3"/>
  <c r="BQ377" i="3"/>
  <c r="BQ66" i="3"/>
  <c r="BQ369" i="3"/>
  <c r="BO223" i="3"/>
  <c r="BP186" i="3"/>
  <c r="BQ482" i="3"/>
  <c r="BO512" i="3"/>
  <c r="BQ353" i="3"/>
  <c r="BQ341" i="3"/>
  <c r="BO146" i="3"/>
  <c r="G306" i="3"/>
  <c r="BB331" i="3"/>
  <c r="BP42" i="3"/>
  <c r="BQ223" i="3"/>
  <c r="BO260" i="3"/>
  <c r="BP260" i="3"/>
  <c r="BP423" i="3"/>
  <c r="BO423" i="3"/>
  <c r="AN331" i="3"/>
  <c r="BO394" i="3"/>
  <c r="BO369" i="3"/>
  <c r="BO83" i="3"/>
  <c r="BO409" i="3"/>
  <c r="BQ443" i="3"/>
  <c r="BQ194" i="3"/>
  <c r="BQ464" i="3"/>
  <c r="BP75" i="3"/>
  <c r="AT15" i="18"/>
  <c r="BQ417" i="3"/>
  <c r="BO388" i="3"/>
  <c r="AH331" i="3"/>
  <c r="H306" i="3"/>
  <c r="BG303" i="3"/>
  <c r="BO506" i="3"/>
  <c r="S494" i="3"/>
  <c r="BO494" i="3" s="1"/>
  <c r="S405" i="3"/>
  <c r="BO405" i="3" s="1"/>
  <c r="BO217" i="3"/>
  <c r="BO386" i="3"/>
  <c r="BI287" i="3"/>
  <c r="BI288" i="3"/>
  <c r="M289" i="3"/>
  <c r="BI289" i="3" s="1"/>
  <c r="BI286" i="3"/>
  <c r="AO314" i="3"/>
  <c r="I306" i="3"/>
  <c r="AL331" i="3"/>
  <c r="BB314" i="3"/>
  <c r="BR314" i="3" s="1"/>
  <c r="M306" i="3"/>
  <c r="BG306" i="3" s="1"/>
  <c r="BG304" i="3"/>
  <c r="AR314" i="3"/>
  <c r="BH314" i="3" s="1"/>
  <c r="AQ314" i="3"/>
  <c r="BG314" i="3" s="1"/>
  <c r="BG312" i="3"/>
  <c r="BG313" i="3"/>
  <c r="F306" i="3"/>
  <c r="AB303" i="3"/>
  <c r="AB306" i="3" s="1"/>
  <c r="AB16" i="22"/>
  <c r="AO16" i="50"/>
  <c r="X306" i="3"/>
  <c r="BR306" i="3" s="1"/>
  <c r="AP314" i="3"/>
  <c r="BN297" i="3"/>
  <c r="BN296" i="3"/>
  <c r="BN295" i="3"/>
  <c r="I323" i="3"/>
  <c r="BE331" i="3"/>
  <c r="BD331" i="3"/>
  <c r="BH328" i="3"/>
  <c r="H323" i="3"/>
  <c r="BG295" i="3"/>
  <c r="BG297" i="3"/>
  <c r="BG296" i="3"/>
  <c r="Q306" i="3"/>
  <c r="BK306" i="3" s="1"/>
  <c r="BD311" i="3"/>
  <c r="BD314" i="3" s="1"/>
  <c r="BA16" i="22"/>
  <c r="AG314" i="3"/>
  <c r="AM331" i="3"/>
  <c r="AR279" i="3"/>
  <c r="AO50" i="21"/>
  <c r="AO57" i="21" s="1"/>
  <c r="AR318" i="3"/>
  <c r="Q323" i="3"/>
  <c r="BM323" i="3" s="1"/>
  <c r="AI331" i="3"/>
  <c r="Y323" i="3"/>
  <c r="X323" i="3"/>
  <c r="AQ331" i="3"/>
  <c r="BI331" i="3" s="1"/>
  <c r="AU331" i="3"/>
  <c r="BM331" i="3" s="1"/>
  <c r="AM314" i="3"/>
  <c r="BM295" i="3"/>
  <c r="BM297" i="3"/>
  <c r="BM296" i="3"/>
  <c r="AV331" i="3"/>
  <c r="BN331" i="3" s="1"/>
  <c r="T318" i="3"/>
  <c r="AK314" i="3"/>
  <c r="M323" i="3"/>
  <c r="BI323" i="3" s="1"/>
  <c r="Y306" i="3"/>
  <c r="BS306" i="3" s="1"/>
  <c r="AJ314" i="3"/>
  <c r="AN314" i="3"/>
  <c r="L323" i="3"/>
  <c r="BH323" i="3" s="1"/>
  <c r="F323" i="3"/>
  <c r="BH295" i="3"/>
  <c r="BH297" i="3"/>
  <c r="BH296" i="3"/>
  <c r="E323" i="3"/>
  <c r="BI295" i="3"/>
  <c r="BI296" i="3"/>
  <c r="BI297" i="3"/>
  <c r="AU314" i="3"/>
  <c r="BK314" i="3" s="1"/>
  <c r="R323" i="3"/>
  <c r="BN323" i="3" s="1"/>
  <c r="AV314" i="3"/>
  <c r="BL314" i="3" s="1"/>
  <c r="BF314" i="3"/>
  <c r="R289" i="3"/>
  <c r="BN289" i="3" s="1"/>
  <c r="BN288" i="3"/>
  <c r="BN287" i="3"/>
  <c r="BN286" i="3"/>
  <c r="AP331" i="3"/>
  <c r="BH331" i="3" s="1"/>
  <c r="AB28" i="22"/>
  <c r="AB31" i="22" s="1"/>
  <c r="L306" i="3"/>
  <c r="AA306" i="3"/>
  <c r="BN328" i="3"/>
  <c r="AO331" i="3"/>
  <c r="BG331" i="3" s="1"/>
  <c r="R306" i="3"/>
  <c r="BL306" i="3" s="1"/>
  <c r="N323" i="3"/>
  <c r="BJ323" i="3" s="1"/>
  <c r="K306" i="3"/>
  <c r="BM320" i="3"/>
  <c r="J323" i="3"/>
  <c r="N306" i="3"/>
  <c r="BH306" i="3" s="1"/>
  <c r="BM288" i="3"/>
  <c r="BM286" i="3"/>
  <c r="BM287" i="3"/>
  <c r="Q289" i="3"/>
  <c r="BM289" i="3" s="1"/>
  <c r="Z306" i="3"/>
  <c r="E306" i="3"/>
  <c r="BN320" i="3"/>
  <c r="BG286" i="3"/>
  <c r="BG288" i="3"/>
  <c r="K289" i="3"/>
  <c r="BG289" i="3" s="1"/>
  <c r="BG287" i="3"/>
  <c r="AK331" i="3"/>
  <c r="BH286" i="3"/>
  <c r="L289" i="3"/>
  <c r="BH289" i="3" s="1"/>
  <c r="BH288" i="3"/>
  <c r="BH287" i="3"/>
  <c r="K323" i="3"/>
  <c r="BG323" i="3" s="1"/>
  <c r="AG331" i="3"/>
  <c r="AW464" i="3"/>
  <c r="S24" i="50"/>
  <c r="S34" i="50"/>
  <c r="AT24" i="50"/>
  <c r="AT34" i="50"/>
  <c r="AT22" i="43"/>
  <c r="AT25" i="43" s="1"/>
  <c r="AW452" i="3"/>
  <c r="AW86" i="3"/>
  <c r="BO86" i="3" s="1"/>
  <c r="BO85" i="3"/>
  <c r="AW514" i="3"/>
  <c r="BO514" i="3" s="1"/>
  <c r="BO513" i="3"/>
  <c r="S16" i="22"/>
  <c r="S303" i="3"/>
  <c r="S341" i="3"/>
  <c r="S33" i="26"/>
  <c r="S234" i="3"/>
  <c r="BO234" i="3" s="1"/>
  <c r="BO233" i="3"/>
  <c r="S320" i="3"/>
  <c r="BO320" i="3" s="1"/>
  <c r="S16" i="1"/>
  <c r="S6" i="1"/>
  <c r="S53" i="3" s="1"/>
  <c r="BO56" i="3" s="1"/>
  <c r="S184" i="3"/>
  <c r="BO186" i="3" s="1"/>
  <c r="S24" i="31"/>
  <c r="S27" i="31" s="1"/>
  <c r="BP138" i="3"/>
  <c r="BO172" i="3"/>
  <c r="S174" i="3"/>
  <c r="BO174" i="3" s="1"/>
  <c r="BO173" i="3"/>
  <c r="S253" i="3"/>
  <c r="BO253" i="3" s="1"/>
  <c r="BO252" i="3"/>
  <c r="BO250" i="3"/>
  <c r="BO251" i="3"/>
  <c r="BO249" i="3"/>
  <c r="S141" i="3"/>
  <c r="BO141" i="3" s="1"/>
  <c r="BO140" i="3"/>
  <c r="AW353" i="3"/>
  <c r="AT33" i="26"/>
  <c r="S27" i="22"/>
  <c r="S31" i="18"/>
  <c r="S34" i="18" s="1"/>
  <c r="S90" i="3"/>
  <c r="S42" i="3"/>
  <c r="S274" i="3"/>
  <c r="S339" i="3"/>
  <c r="S47" i="26"/>
  <c r="S53" i="26" s="1"/>
  <c r="BO125" i="3"/>
  <c r="BO131" i="3"/>
  <c r="BO127" i="3"/>
  <c r="BO482" i="3"/>
  <c r="S205" i="3"/>
  <c r="BO205" i="3" s="1"/>
  <c r="BO204" i="3"/>
  <c r="AW485" i="3"/>
  <c r="BO485" i="3" s="1"/>
  <c r="BO483" i="3"/>
  <c r="BO484" i="3"/>
  <c r="S22" i="43"/>
  <c r="S25" i="43" s="1"/>
  <c r="S452" i="3"/>
  <c r="BO239" i="3"/>
  <c r="AW242" i="3"/>
  <c r="BO242" i="3" s="1"/>
  <c r="BO241" i="3"/>
  <c r="T219" i="3"/>
  <c r="BP219" i="3" s="1"/>
  <c r="BQ231" i="3"/>
  <c r="BQ506" i="3"/>
  <c r="BP369" i="3"/>
  <c r="S73" i="3"/>
  <c r="BO76" i="3" s="1"/>
  <c r="S41" i="3"/>
  <c r="S508" i="3"/>
  <c r="BO508" i="3" s="1"/>
  <c r="BO507" i="3"/>
  <c r="S477" i="3"/>
  <c r="BO477" i="3" s="1"/>
  <c r="BO475" i="3"/>
  <c r="BO476" i="3"/>
  <c r="BO109" i="3"/>
  <c r="S117" i="3"/>
  <c r="BO117" i="3" s="1"/>
  <c r="BO110" i="3"/>
  <c r="BO112" i="3"/>
  <c r="BO111" i="3"/>
  <c r="S419" i="3"/>
  <c r="BO419" i="3" s="1"/>
  <c r="S43" i="35"/>
  <c r="S47" i="35" s="1"/>
  <c r="S429" i="3"/>
  <c r="AT39" i="20"/>
  <c r="AW124" i="3"/>
  <c r="BO124" i="3" s="1"/>
  <c r="BO138" i="3"/>
  <c r="BP248" i="3"/>
  <c r="BQ492" i="3"/>
  <c r="S6" i="50"/>
  <c r="S284" i="3" s="1"/>
  <c r="S16" i="50"/>
  <c r="S27" i="35"/>
  <c r="S431" i="3"/>
  <c r="BO492" i="3"/>
  <c r="AW194" i="3"/>
  <c r="S389" i="3"/>
  <c r="BO389" i="3" s="1"/>
  <c r="BO377" i="3"/>
  <c r="BO203" i="3"/>
  <c r="AW278" i="3"/>
  <c r="AT28" i="22"/>
  <c r="AT31" i="22" s="1"/>
  <c r="AW301" i="3"/>
  <c r="AW443" i="3"/>
  <c r="AT27" i="35"/>
  <c r="AW500" i="3"/>
  <c r="BO500" i="3" s="1"/>
  <c r="BO499" i="3"/>
  <c r="AW411" i="3"/>
  <c r="BO411" i="3" s="1"/>
  <c r="BO410" i="3"/>
  <c r="BO498" i="3"/>
  <c r="AW149" i="3"/>
  <c r="BO149" i="3" s="1"/>
  <c r="BO148" i="3"/>
  <c r="AW265" i="3"/>
  <c r="BO265" i="3" s="1"/>
  <c r="BO262" i="3"/>
  <c r="BO263" i="3"/>
  <c r="BO264" i="3"/>
  <c r="BO261" i="3"/>
  <c r="AW425" i="3"/>
  <c r="BO425" i="3" s="1"/>
  <c r="BO424" i="3"/>
  <c r="BO231" i="3"/>
  <c r="S22" i="1"/>
  <c r="S32" i="1"/>
  <c r="BO403" i="3"/>
  <c r="AT43" i="35"/>
  <c r="AT47" i="35" s="1"/>
  <c r="AW429" i="3"/>
  <c r="AW184" i="3"/>
  <c r="AT24" i="31"/>
  <c r="AT27" i="31" s="1"/>
  <c r="AW397" i="3"/>
  <c r="BO397" i="3" s="1"/>
  <c r="BO396" i="3"/>
  <c r="AW225" i="3"/>
  <c r="BO225" i="3" s="1"/>
  <c r="BO224" i="3"/>
  <c r="T405" i="3"/>
  <c r="BP405" i="3" s="1"/>
  <c r="T46" i="26"/>
  <c r="AT21" i="32"/>
  <c r="AT23" i="32" s="1"/>
  <c r="AW201" i="3"/>
  <c r="BO209" i="3" s="1"/>
  <c r="BO178" i="3"/>
  <c r="AW180" i="3"/>
  <c r="BO180" i="3" s="1"/>
  <c r="BO179" i="3"/>
  <c r="AW380" i="3"/>
  <c r="BO380" i="3" s="1"/>
  <c r="BO378" i="3"/>
  <c r="BO379" i="3"/>
  <c r="BO404" i="3"/>
  <c r="S372" i="3"/>
  <c r="BO372" i="3" s="1"/>
  <c r="BO370" i="3"/>
  <c r="S219" i="3"/>
  <c r="BO219" i="3" s="1"/>
  <c r="BO218" i="3"/>
  <c r="S92" i="3"/>
  <c r="AW328" i="3"/>
  <c r="BO248" i="3"/>
  <c r="BP209" i="3"/>
  <c r="BP224" i="3"/>
  <c r="AU34" i="50"/>
  <c r="T24" i="50"/>
  <c r="AU24" i="50"/>
  <c r="T286" i="3"/>
  <c r="T33" i="26"/>
  <c r="T341" i="3"/>
  <c r="U436" i="3"/>
  <c r="BQ436" i="3" s="1"/>
  <c r="BQ435" i="3"/>
  <c r="BQ432" i="3"/>
  <c r="BQ434" i="3"/>
  <c r="BQ433" i="3"/>
  <c r="BQ410" i="3"/>
  <c r="AY411" i="3"/>
  <c r="BQ411" i="3" s="1"/>
  <c r="T372" i="3"/>
  <c r="BP372" i="3" s="1"/>
  <c r="BP370" i="3"/>
  <c r="BP371" i="3"/>
  <c r="U174" i="3"/>
  <c r="BQ174" i="3" s="1"/>
  <c r="BQ173" i="3"/>
  <c r="U22" i="1"/>
  <c r="BQ403" i="3"/>
  <c r="BQ297" i="3"/>
  <c r="BQ507" i="3"/>
  <c r="U508" i="3"/>
  <c r="BQ508" i="3" s="1"/>
  <c r="AY211" i="3"/>
  <c r="BQ211" i="3" s="1"/>
  <c r="BQ210" i="3"/>
  <c r="BQ513" i="3"/>
  <c r="AY514" i="3"/>
  <c r="BQ514" i="3" s="1"/>
  <c r="BQ248" i="3"/>
  <c r="BQ75" i="3"/>
  <c r="BP386" i="3"/>
  <c r="BQ186" i="3"/>
  <c r="BP178" i="3"/>
  <c r="AX180" i="3"/>
  <c r="BP180" i="3" s="1"/>
  <c r="BP179" i="3"/>
  <c r="BQ386" i="3"/>
  <c r="T494" i="3"/>
  <c r="BP494" i="3" s="1"/>
  <c r="BP493" i="3"/>
  <c r="BP492" i="3"/>
  <c r="BP203" i="3"/>
  <c r="BP218" i="3"/>
  <c r="BQ328" i="3"/>
  <c r="AY331" i="3"/>
  <c r="BQ331" i="3" s="1"/>
  <c r="BQ233" i="3"/>
  <c r="U234" i="3"/>
  <c r="BQ234" i="3" s="1"/>
  <c r="BP146" i="3"/>
  <c r="T253" i="3"/>
  <c r="BP253" i="3" s="1"/>
  <c r="BP249" i="3"/>
  <c r="BP251" i="3"/>
  <c r="BP252" i="3"/>
  <c r="AX514" i="3"/>
  <c r="BP514" i="3" s="1"/>
  <c r="BQ424" i="3"/>
  <c r="AY425" i="3"/>
  <c r="BQ425" i="3" s="1"/>
  <c r="BP424" i="3"/>
  <c r="AX425" i="3"/>
  <c r="BP425" i="3" s="1"/>
  <c r="BQ239" i="3"/>
  <c r="BP474" i="3"/>
  <c r="T477" i="3"/>
  <c r="BP477" i="3" s="1"/>
  <c r="BP475" i="3"/>
  <c r="BP476" i="3"/>
  <c r="BP109" i="3"/>
  <c r="T117" i="3"/>
  <c r="BP117" i="3" s="1"/>
  <c r="BP110" i="3"/>
  <c r="BP112" i="3"/>
  <c r="BP111" i="3"/>
  <c r="BP172" i="3"/>
  <c r="T174" i="3"/>
  <c r="BP174" i="3" s="1"/>
  <c r="BP173" i="3"/>
  <c r="T141" i="3"/>
  <c r="BP141" i="3" s="1"/>
  <c r="BP140" i="3"/>
  <c r="T95" i="3"/>
  <c r="BP95" i="3" s="1"/>
  <c r="BP94" i="3"/>
  <c r="BP93" i="3"/>
  <c r="U306" i="3"/>
  <c r="BO306" i="3" s="1"/>
  <c r="T419" i="3"/>
  <c r="BP419" i="3" s="1"/>
  <c r="BP418" i="3"/>
  <c r="BP92" i="3"/>
  <c r="AX211" i="3"/>
  <c r="BP211" i="3" s="1"/>
  <c r="BP210" i="3"/>
  <c r="BQ188" i="3"/>
  <c r="U189" i="3"/>
  <c r="BQ189" i="3" s="1"/>
  <c r="BQ187" i="3"/>
  <c r="T205" i="3"/>
  <c r="BP205" i="3" s="1"/>
  <c r="BP204" i="3"/>
  <c r="AX411" i="3"/>
  <c r="BP411" i="3" s="1"/>
  <c r="BP410" i="3"/>
  <c r="BQ49" i="3"/>
  <c r="T389" i="3"/>
  <c r="BP389" i="3" s="1"/>
  <c r="BP388" i="3"/>
  <c r="AY485" i="3"/>
  <c r="BQ485" i="3" s="1"/>
  <c r="BQ483" i="3"/>
  <c r="BQ484" i="3"/>
  <c r="BP417" i="3"/>
  <c r="U477" i="3"/>
  <c r="BQ477" i="3" s="1"/>
  <c r="BQ475" i="3"/>
  <c r="BQ476" i="3"/>
  <c r="BP43" i="3"/>
  <c r="BQ77" i="3"/>
  <c r="U78" i="3"/>
  <c r="BQ78" i="3" s="1"/>
  <c r="AX86" i="3"/>
  <c r="BP86" i="3" s="1"/>
  <c r="BP85" i="3"/>
  <c r="BQ101" i="3"/>
  <c r="AY103" i="3"/>
  <c r="BQ103" i="3" s="1"/>
  <c r="BQ102" i="3"/>
  <c r="AY314" i="3"/>
  <c r="BO314" i="3" s="1"/>
  <c r="BQ47" i="3"/>
  <c r="AY397" i="3"/>
  <c r="BQ397" i="3" s="1"/>
  <c r="BQ396" i="3"/>
  <c r="BP83" i="3"/>
  <c r="BQ409" i="3"/>
  <c r="BQ124" i="3"/>
  <c r="AY132" i="3"/>
  <c r="BQ132" i="3" s="1"/>
  <c r="BQ127" i="3"/>
  <c r="BQ131" i="3"/>
  <c r="BQ125" i="3"/>
  <c r="AY242" i="3"/>
  <c r="BQ242" i="3" s="1"/>
  <c r="BQ241" i="3"/>
  <c r="BQ498" i="3"/>
  <c r="AY225" i="3"/>
  <c r="BQ225" i="3" s="1"/>
  <c r="BQ224" i="3"/>
  <c r="U458" i="3"/>
  <c r="BQ458" i="3" s="1"/>
  <c r="BQ457" i="3"/>
  <c r="BQ456" i="3"/>
  <c r="BQ455" i="3"/>
  <c r="U253" i="3"/>
  <c r="BQ253" i="3" s="1"/>
  <c r="BQ252" i="3"/>
  <c r="BQ251" i="3"/>
  <c r="BQ249" i="3"/>
  <c r="BP409" i="3"/>
  <c r="T78" i="3"/>
  <c r="BP78" i="3" s="1"/>
  <c r="BP77" i="3"/>
  <c r="BQ68" i="3"/>
  <c r="BQ250" i="3"/>
  <c r="BP56" i="3"/>
  <c r="T60" i="3"/>
  <c r="BP60" i="3" s="1"/>
  <c r="BQ404" i="3"/>
  <c r="U405" i="3"/>
  <c r="BQ405" i="3" s="1"/>
  <c r="BP102" i="3"/>
  <c r="BP101" i="3"/>
  <c r="BQ85" i="3"/>
  <c r="AY86" i="3"/>
  <c r="BQ86" i="3" s="1"/>
  <c r="T6" i="50"/>
  <c r="T284" i="3" s="1"/>
  <c r="AY180" i="3"/>
  <c r="BQ180" i="3" s="1"/>
  <c r="BQ179" i="3"/>
  <c r="U347" i="3"/>
  <c r="BQ347" i="3" s="1"/>
  <c r="BQ345" i="3"/>
  <c r="BQ346" i="3"/>
  <c r="BQ342" i="3"/>
  <c r="AX485" i="3"/>
  <c r="BP485" i="3" s="1"/>
  <c r="BP483" i="3"/>
  <c r="BP484" i="3"/>
  <c r="AX149" i="3"/>
  <c r="BP149" i="3" s="1"/>
  <c r="BP148" i="3"/>
  <c r="BP239" i="3"/>
  <c r="AX242" i="3"/>
  <c r="BP242" i="3" s="1"/>
  <c r="BP241" i="3"/>
  <c r="BQ394" i="3"/>
  <c r="U372" i="3"/>
  <c r="BQ372" i="3" s="1"/>
  <c r="BQ371" i="3"/>
  <c r="AX380" i="3"/>
  <c r="BP380" i="3" s="1"/>
  <c r="BP379" i="3"/>
  <c r="BP378" i="3"/>
  <c r="BQ418" i="3"/>
  <c r="U419" i="3"/>
  <c r="BQ419" i="3" s="1"/>
  <c r="BQ217" i="3"/>
  <c r="BP41" i="3"/>
  <c r="BP377" i="3"/>
  <c r="BP223" i="3"/>
  <c r="U389" i="3"/>
  <c r="BQ389" i="3" s="1"/>
  <c r="BQ388" i="3"/>
  <c r="AY265" i="3"/>
  <c r="BQ265" i="3" s="1"/>
  <c r="BQ263" i="3"/>
  <c r="BQ261" i="3"/>
  <c r="BQ264" i="3"/>
  <c r="BQ92" i="3"/>
  <c r="U95" i="3"/>
  <c r="BQ95" i="3" s="1"/>
  <c r="BQ94" i="3"/>
  <c r="AU22" i="1"/>
  <c r="AU32" i="1"/>
  <c r="BQ499" i="3"/>
  <c r="AY500" i="3"/>
  <c r="BQ500" i="3" s="1"/>
  <c r="U219" i="3"/>
  <c r="BQ219" i="3" s="1"/>
  <c r="BQ218" i="3"/>
  <c r="U109" i="3"/>
  <c r="U39" i="20"/>
  <c r="BQ260" i="3"/>
  <c r="BQ100" i="3"/>
  <c r="BP482" i="3"/>
  <c r="AY197" i="3"/>
  <c r="BQ197" i="3" s="1"/>
  <c r="BQ196" i="3"/>
  <c r="BQ195" i="3"/>
  <c r="BQ83" i="3"/>
  <c r="AY448" i="3"/>
  <c r="BQ448" i="3" s="1"/>
  <c r="BQ446" i="3"/>
  <c r="BQ444" i="3"/>
  <c r="BQ447" i="3"/>
  <c r="BQ445" i="3"/>
  <c r="AX197" i="3"/>
  <c r="BP197" i="3" s="1"/>
  <c r="BP195" i="3"/>
  <c r="BP196" i="3"/>
  <c r="AY149" i="3"/>
  <c r="BQ149" i="3" s="1"/>
  <c r="BQ148" i="3"/>
  <c r="AX500" i="3"/>
  <c r="BP500" i="3" s="1"/>
  <c r="BP499" i="3"/>
  <c r="BQ474" i="3"/>
  <c r="AU31" i="18"/>
  <c r="AU34" i="18" s="1"/>
  <c r="AX100" i="3"/>
  <c r="BP100" i="3" s="1"/>
  <c r="U6" i="1"/>
  <c r="U53" i="3" s="1"/>
  <c r="BP217" i="3"/>
  <c r="BQ493" i="3"/>
  <c r="U494" i="3"/>
  <c r="BQ494" i="3" s="1"/>
  <c r="BQ138" i="3"/>
  <c r="BQ387" i="3"/>
  <c r="AX265" i="3"/>
  <c r="BP265" i="3" s="1"/>
  <c r="BP261" i="3"/>
  <c r="BP264" i="3"/>
  <c r="BP263" i="3"/>
  <c r="BP262" i="3"/>
  <c r="AY468" i="3"/>
  <c r="BQ468" i="3" s="1"/>
  <c r="BQ466" i="3"/>
  <c r="BQ467" i="3"/>
  <c r="BQ465" i="3"/>
  <c r="T234" i="3"/>
  <c r="BP234" i="3" s="1"/>
  <c r="BP233" i="3"/>
  <c r="BQ431" i="3"/>
  <c r="AX397" i="3"/>
  <c r="BP397" i="3" s="1"/>
  <c r="BP396" i="3"/>
  <c r="U141" i="3"/>
  <c r="BQ141" i="3" s="1"/>
  <c r="BQ140" i="3"/>
  <c r="T189" i="3"/>
  <c r="BP189" i="3" s="1"/>
  <c r="BP188" i="3"/>
  <c r="BP187" i="3"/>
  <c r="AY359" i="3"/>
  <c r="BQ359" i="3" s="1"/>
  <c r="BQ354" i="3"/>
  <c r="BP506" i="3"/>
  <c r="T508" i="3"/>
  <c r="BP508" i="3" s="1"/>
  <c r="BP507" i="3"/>
  <c r="BP394" i="3"/>
  <c r="AY380" i="3"/>
  <c r="BQ380" i="3" s="1"/>
  <c r="BQ379" i="3"/>
  <c r="BQ378" i="3"/>
  <c r="AU6" i="1"/>
  <c r="AX53" i="3" s="1"/>
  <c r="BM313" i="3" l="1"/>
  <c r="BM312" i="3"/>
  <c r="BO343" i="3"/>
  <c r="BO344" i="3"/>
  <c r="BP321" i="3"/>
  <c r="BP322" i="3"/>
  <c r="BJ328" i="3"/>
  <c r="BJ329" i="3"/>
  <c r="BJ330" i="3"/>
  <c r="T16" i="50"/>
  <c r="T323" i="3"/>
  <c r="BP323" i="3" s="1"/>
  <c r="S323" i="3"/>
  <c r="BO323" i="3" s="1"/>
  <c r="BP320" i="3"/>
  <c r="BO92" i="3"/>
  <c r="BO43" i="3"/>
  <c r="BO443" i="3"/>
  <c r="BO341" i="3"/>
  <c r="T34" i="50"/>
  <c r="BO194" i="3"/>
  <c r="BO431" i="3"/>
  <c r="BO42" i="3"/>
  <c r="AR331" i="3"/>
  <c r="BJ331" i="3" s="1"/>
  <c r="AW211" i="3"/>
  <c r="BO211" i="3" s="1"/>
  <c r="BO210" i="3"/>
  <c r="S436" i="3"/>
  <c r="BO436" i="3" s="1"/>
  <c r="BO433" i="3"/>
  <c r="BO432" i="3"/>
  <c r="BO434" i="3"/>
  <c r="BO435" i="3"/>
  <c r="AT16" i="50"/>
  <c r="AT6" i="50"/>
  <c r="AW284" i="3" s="1"/>
  <c r="AW132" i="3"/>
  <c r="BO132" i="3" s="1"/>
  <c r="S289" i="3"/>
  <c r="BO289" i="3" s="1"/>
  <c r="BO287" i="3"/>
  <c r="BO288" i="3"/>
  <c r="AW318" i="3"/>
  <c r="AT50" i="21"/>
  <c r="AT57" i="21" s="1"/>
  <c r="AW279" i="3"/>
  <c r="BO41" i="3"/>
  <c r="S458" i="3"/>
  <c r="BO458" i="3" s="1"/>
  <c r="BO455" i="3"/>
  <c r="BO457" i="3"/>
  <c r="BO456" i="3"/>
  <c r="S347" i="3"/>
  <c r="BO347" i="3" s="1"/>
  <c r="BO342" i="3"/>
  <c r="BO346" i="3"/>
  <c r="BO345" i="3"/>
  <c r="S189" i="3"/>
  <c r="BO189" i="3" s="1"/>
  <c r="BO187" i="3"/>
  <c r="BO188" i="3"/>
  <c r="S78" i="3"/>
  <c r="BO78" i="3" s="1"/>
  <c r="BO77" i="3"/>
  <c r="BO454" i="3"/>
  <c r="BO75" i="3"/>
  <c r="AT6" i="1"/>
  <c r="AW53" i="3" s="1"/>
  <c r="AT16" i="1"/>
  <c r="AW197" i="3"/>
  <c r="BO197" i="3" s="1"/>
  <c r="BO195" i="3"/>
  <c r="BO196" i="3"/>
  <c r="AT31" i="18"/>
  <c r="AT34" i="18" s="1"/>
  <c r="AW48" i="3"/>
  <c r="AW90" i="3"/>
  <c r="BO286" i="3"/>
  <c r="S95" i="3"/>
  <c r="BO95" i="3" s="1"/>
  <c r="BO94" i="3"/>
  <c r="BO93" i="3"/>
  <c r="S301" i="3"/>
  <c r="S272" i="3"/>
  <c r="S28" i="22"/>
  <c r="S31" i="22" s="1"/>
  <c r="S60" i="3"/>
  <c r="BO60" i="3" s="1"/>
  <c r="BO59" i="3"/>
  <c r="BO57" i="3"/>
  <c r="BO58" i="3"/>
  <c r="BO55" i="3"/>
  <c r="BO464" i="3"/>
  <c r="AW448" i="3"/>
  <c r="BO448" i="3" s="1"/>
  <c r="BO446" i="3"/>
  <c r="BO447" i="3"/>
  <c r="BO444" i="3"/>
  <c r="BO445" i="3"/>
  <c r="AW311" i="3"/>
  <c r="BM311" i="3" s="1"/>
  <c r="AT16" i="22"/>
  <c r="AW468" i="3"/>
  <c r="BO468" i="3" s="1"/>
  <c r="BO466" i="3"/>
  <c r="BO465" i="3"/>
  <c r="BO467" i="3"/>
  <c r="AW339" i="3"/>
  <c r="BO356" i="3" s="1"/>
  <c r="AW280" i="3"/>
  <c r="AT47" i="26"/>
  <c r="AT53" i="26" s="1"/>
  <c r="T431" i="3"/>
  <c r="T27" i="35"/>
  <c r="AX464" i="3"/>
  <c r="AX311" i="3"/>
  <c r="AU16" i="22"/>
  <c r="AX353" i="3"/>
  <c r="AU33" i="26"/>
  <c r="T43" i="35"/>
  <c r="T47" i="35" s="1"/>
  <c r="T429" i="3"/>
  <c r="AX429" i="3"/>
  <c r="AU43" i="35"/>
  <c r="AU47" i="35" s="1"/>
  <c r="U43" i="3"/>
  <c r="U107" i="3"/>
  <c r="U47" i="20"/>
  <c r="AU16" i="50"/>
  <c r="T289" i="3"/>
  <c r="BP289" i="3" s="1"/>
  <c r="BP286" i="3"/>
  <c r="BP288" i="3"/>
  <c r="BP287" i="3"/>
  <c r="AX103" i="3"/>
  <c r="BP103" i="3" s="1"/>
  <c r="U34" i="50"/>
  <c r="U24" i="50"/>
  <c r="AX69" i="3"/>
  <c r="BP69" i="3" s="1"/>
  <c r="BP68" i="3"/>
  <c r="BP66" i="3"/>
  <c r="BP64" i="3"/>
  <c r="BP67" i="3"/>
  <c r="BP65" i="3"/>
  <c r="T22" i="43"/>
  <c r="T25" i="43" s="1"/>
  <c r="T452" i="3"/>
  <c r="AX279" i="3"/>
  <c r="AX318" i="3"/>
  <c r="AU50" i="21"/>
  <c r="AU57" i="21" s="1"/>
  <c r="T47" i="26"/>
  <c r="T53" i="26" s="1"/>
  <c r="T274" i="3"/>
  <c r="T339" i="3"/>
  <c r="U320" i="3"/>
  <c r="AU47" i="20"/>
  <c r="AX49" i="3"/>
  <c r="AX107" i="3"/>
  <c r="T272" i="3"/>
  <c r="T301" i="3"/>
  <c r="T28" i="22"/>
  <c r="T31" i="22" s="1"/>
  <c r="AX278" i="3"/>
  <c r="AX301" i="3"/>
  <c r="AU28" i="22"/>
  <c r="AU31" i="22" s="1"/>
  <c r="U16" i="50"/>
  <c r="U6" i="50"/>
  <c r="U284" i="3" s="1"/>
  <c r="T454" i="3"/>
  <c r="U273" i="3"/>
  <c r="U318" i="3"/>
  <c r="U50" i="21"/>
  <c r="U57" i="21" s="1"/>
  <c r="U60" i="3"/>
  <c r="BQ60" i="3" s="1"/>
  <c r="BQ55" i="3"/>
  <c r="BQ58" i="3"/>
  <c r="BQ57" i="3"/>
  <c r="BQ59" i="3"/>
  <c r="BQ56" i="3"/>
  <c r="AX452" i="3"/>
  <c r="AU22" i="43"/>
  <c r="AU25" i="43" s="1"/>
  <c r="AU6" i="50"/>
  <c r="AX284" i="3" s="1"/>
  <c r="AX297" i="3" l="1"/>
  <c r="BP294" i="3"/>
  <c r="AW297" i="3"/>
  <c r="BO297" i="3" s="1"/>
  <c r="BO294" i="3"/>
  <c r="BN311" i="3"/>
  <c r="BN305" i="3"/>
  <c r="BN304" i="3"/>
  <c r="BN303" i="3"/>
  <c r="BM305" i="3"/>
  <c r="BM304" i="3"/>
  <c r="BM303" i="3"/>
  <c r="BN313" i="3"/>
  <c r="BN312" i="3"/>
  <c r="BO355" i="3"/>
  <c r="BO357" i="3"/>
  <c r="BO358" i="3"/>
  <c r="BP341" i="3"/>
  <c r="BP344" i="3"/>
  <c r="BP343" i="3"/>
  <c r="BQ321" i="3"/>
  <c r="BQ322" i="3"/>
  <c r="BP329" i="3"/>
  <c r="BP330" i="3"/>
  <c r="BO329" i="3"/>
  <c r="BO330" i="3"/>
  <c r="BQ109" i="3"/>
  <c r="BQ114" i="3"/>
  <c r="BQ113" i="3"/>
  <c r="BQ115" i="3"/>
  <c r="BQ116" i="3"/>
  <c r="BP454" i="3"/>
  <c r="BO353" i="3"/>
  <c r="AW359" i="3"/>
  <c r="BO359" i="3" s="1"/>
  <c r="BO354" i="3"/>
  <c r="AW314" i="3"/>
  <c r="BM314" i="3" s="1"/>
  <c r="AW331" i="3"/>
  <c r="BO331" i="3" s="1"/>
  <c r="AW69" i="3"/>
  <c r="BO69" i="3" s="1"/>
  <c r="BO66" i="3"/>
  <c r="BO67" i="3"/>
  <c r="BO68" i="3"/>
  <c r="BO65" i="3"/>
  <c r="BO64" i="3"/>
  <c r="BO295" i="3"/>
  <c r="BO296" i="3"/>
  <c r="AW103" i="3"/>
  <c r="BO103" i="3" s="1"/>
  <c r="BO102" i="3"/>
  <c r="BO101" i="3"/>
  <c r="BO100" i="3"/>
  <c r="S306" i="3"/>
  <c r="BM306" i="3" s="1"/>
  <c r="BO48" i="3"/>
  <c r="BO49" i="3"/>
  <c r="BO47" i="3"/>
  <c r="BO328" i="3"/>
  <c r="AX448" i="3"/>
  <c r="BP448" i="3" s="1"/>
  <c r="BP444" i="3"/>
  <c r="BP443" i="3"/>
  <c r="BP446" i="3"/>
  <c r="BP445" i="3"/>
  <c r="BP447" i="3"/>
  <c r="BP433" i="3"/>
  <c r="BP434" i="3"/>
  <c r="BP435" i="3"/>
  <c r="T436" i="3"/>
  <c r="BP436" i="3" s="1"/>
  <c r="BP432" i="3"/>
  <c r="BP431" i="3"/>
  <c r="AX314" i="3"/>
  <c r="BN314" i="3" s="1"/>
  <c r="T458" i="3"/>
  <c r="BP458" i="3" s="1"/>
  <c r="BP455" i="3"/>
  <c r="BP456" i="3"/>
  <c r="BP457" i="3"/>
  <c r="BQ320" i="3"/>
  <c r="T347" i="3"/>
  <c r="BP347" i="3" s="1"/>
  <c r="BP346" i="3"/>
  <c r="BP342" i="3"/>
  <c r="BP345" i="3"/>
  <c r="T306" i="3"/>
  <c r="BN306" i="3" s="1"/>
  <c r="BP297" i="3"/>
  <c r="BP295" i="3"/>
  <c r="BP296" i="3"/>
  <c r="U289" i="3"/>
  <c r="BQ289" i="3" s="1"/>
  <c r="BQ288" i="3"/>
  <c r="BQ287" i="3"/>
  <c r="BQ286" i="3"/>
  <c r="AX339" i="3"/>
  <c r="BP356" i="3" s="1"/>
  <c r="AX280" i="3"/>
  <c r="AU47" i="26"/>
  <c r="AU53" i="26" s="1"/>
  <c r="AX132" i="3"/>
  <c r="BP132" i="3" s="1"/>
  <c r="BP131" i="3"/>
  <c r="BP127" i="3"/>
  <c r="BP126" i="3"/>
  <c r="BP124" i="3"/>
  <c r="BP125" i="3"/>
  <c r="BP49" i="3"/>
  <c r="BP48" i="3"/>
  <c r="BP47" i="3"/>
  <c r="AX331" i="3"/>
  <c r="BP331" i="3" s="1"/>
  <c r="BP328" i="3"/>
  <c r="U117" i="3"/>
  <c r="BQ117" i="3" s="1"/>
  <c r="BQ111" i="3"/>
  <c r="BQ110" i="3"/>
  <c r="BQ112" i="3"/>
  <c r="AX468" i="3"/>
  <c r="BP468" i="3" s="1"/>
  <c r="BP467" i="3"/>
  <c r="BP466" i="3"/>
  <c r="BP465" i="3"/>
  <c r="BP464" i="3"/>
  <c r="U323" i="3"/>
  <c r="BQ323" i="3" s="1"/>
  <c r="BQ43" i="3"/>
  <c r="BQ42" i="3"/>
  <c r="BQ41" i="3"/>
  <c r="BP355" i="3" l="1"/>
  <c r="BP358" i="3"/>
  <c r="BP357" i="3"/>
  <c r="AX359" i="3"/>
  <c r="BP359" i="3" s="1"/>
  <c r="BP354" i="3"/>
  <c r="BP353" i="3"/>
  <c r="BA262" i="3" l="1"/>
  <c r="AZ262" i="3"/>
  <c r="W251" i="3"/>
  <c r="V251" i="3"/>
  <c r="W250" i="3"/>
  <c r="V250" i="3"/>
  <c r="BA224" i="3"/>
  <c r="BA179" i="3"/>
  <c r="AZ179" i="3"/>
  <c r="W173" i="3"/>
  <c r="V173" i="3"/>
  <c r="W139" i="3"/>
  <c r="V139" i="3"/>
  <c r="W493" i="3"/>
  <c r="V493" i="3"/>
  <c r="BA499" i="3"/>
  <c r="AZ499" i="3"/>
  <c r="BA484" i="3"/>
  <c r="AZ484" i="3"/>
  <c r="BA483" i="3"/>
  <c r="AZ483" i="3"/>
  <c r="W476" i="3"/>
  <c r="V476" i="3"/>
  <c r="W475" i="3"/>
  <c r="V475" i="3"/>
  <c r="BA513" i="3"/>
  <c r="AZ513" i="3"/>
  <c r="W507" i="3"/>
  <c r="V507" i="3"/>
  <c r="BA424" i="3"/>
  <c r="AZ424" i="3"/>
  <c r="BA410" i="3"/>
  <c r="AZ410" i="3"/>
  <c r="BA396" i="3"/>
  <c r="AZ396" i="3"/>
  <c r="BA379" i="3"/>
  <c r="AZ379" i="3"/>
  <c r="BA378" i="3"/>
  <c r="AZ378" i="3"/>
  <c r="W418" i="3"/>
  <c r="V418" i="3"/>
  <c r="W404" i="3"/>
  <c r="V404" i="3"/>
  <c r="W388" i="3"/>
  <c r="V388" i="3"/>
  <c r="W371" i="3"/>
  <c r="V371" i="3"/>
  <c r="W370" i="3"/>
  <c r="BA395" i="3" l="1"/>
  <c r="W218" i="3"/>
  <c r="W387" i="3"/>
  <c r="V370" i="3"/>
  <c r="AZ395" i="3"/>
  <c r="V387" i="3"/>
  <c r="AT179" i="3" l="1"/>
  <c r="P173" i="3"/>
  <c r="P139" i="3"/>
  <c r="AT210" i="3"/>
  <c r="AT499" i="3"/>
  <c r="P493" i="3"/>
  <c r="AT513" i="3"/>
  <c r="P507" i="3"/>
  <c r="AT484" i="3"/>
  <c r="P476" i="3"/>
  <c r="AT483" i="3"/>
  <c r="P475" i="3"/>
  <c r="AT379" i="3"/>
  <c r="P371" i="3"/>
  <c r="AT378" i="3"/>
  <c r="P370" i="3"/>
  <c r="AT396" i="3"/>
  <c r="P388" i="3"/>
  <c r="AT410" i="3"/>
  <c r="P404" i="3"/>
  <c r="AT424" i="3"/>
  <c r="P418" i="3"/>
  <c r="P251" i="3"/>
  <c r="AT262" i="3"/>
  <c r="P250" i="3"/>
  <c r="AT224" i="3"/>
  <c r="P218" i="3"/>
  <c r="BA196" i="3"/>
  <c r="AZ196" i="3"/>
  <c r="AS196" i="3"/>
  <c r="BA210" i="3"/>
  <c r="AZ210" i="3"/>
  <c r="AS210" i="3"/>
  <c r="AX11" i="32"/>
  <c r="AX11" i="30"/>
  <c r="AW11" i="30"/>
  <c r="AS224" i="3"/>
  <c r="AS262" i="3"/>
  <c r="O251" i="3"/>
  <c r="W188" i="3"/>
  <c r="V188" i="3"/>
  <c r="P188" i="3"/>
  <c r="O188" i="3"/>
  <c r="AS179" i="3"/>
  <c r="O139" i="3"/>
  <c r="O173" i="3"/>
  <c r="AZ127" i="3"/>
  <c r="AT127" i="3"/>
  <c r="W112" i="3"/>
  <c r="P76" i="3"/>
  <c r="O76" i="3"/>
  <c r="W76" i="3"/>
  <c r="V76" i="3"/>
  <c r="AS513" i="3"/>
  <c r="O507" i="3"/>
  <c r="AX27" i="15"/>
  <c r="AX32" i="15"/>
  <c r="AW27" i="15"/>
  <c r="AW32" i="15"/>
  <c r="W27" i="15"/>
  <c r="W32" i="15"/>
  <c r="V27" i="15"/>
  <c r="V32" i="15"/>
  <c r="AS499" i="3"/>
  <c r="O493" i="3"/>
  <c r="BA446" i="3"/>
  <c r="AZ446" i="3"/>
  <c r="AT446" i="3"/>
  <c r="W434" i="3"/>
  <c r="V434" i="3"/>
  <c r="BA447" i="3"/>
  <c r="AZ447" i="3"/>
  <c r="AT447" i="3"/>
  <c r="BA445" i="3"/>
  <c r="AZ445" i="3"/>
  <c r="AT445" i="3"/>
  <c r="BA444" i="3"/>
  <c r="AZ444" i="3"/>
  <c r="AS444" i="3"/>
  <c r="AS424" i="3"/>
  <c r="AS379" i="3"/>
  <c r="AX14" i="38"/>
  <c r="AW14" i="38"/>
  <c r="AS378" i="3"/>
  <c r="BA467" i="3"/>
  <c r="AZ467" i="3"/>
  <c r="AT467" i="3"/>
  <c r="AS467" i="3"/>
  <c r="BA466" i="3"/>
  <c r="AZ466" i="3"/>
  <c r="AS466" i="3"/>
  <c r="BA465" i="3"/>
  <c r="AZ465" i="3"/>
  <c r="AT465" i="3"/>
  <c r="AS484" i="3"/>
  <c r="AS483" i="3"/>
  <c r="O475" i="3"/>
  <c r="O476" i="3"/>
  <c r="W457" i="3"/>
  <c r="V457" i="3"/>
  <c r="W455" i="3"/>
  <c r="W456" i="3"/>
  <c r="V455" i="3"/>
  <c r="V456" i="3"/>
  <c r="P455" i="3"/>
  <c r="P456" i="3"/>
  <c r="O455" i="3"/>
  <c r="W432" i="3"/>
  <c r="W433" i="3"/>
  <c r="W435" i="3"/>
  <c r="V432" i="3"/>
  <c r="V433" i="3"/>
  <c r="V435" i="3"/>
  <c r="P432" i="3"/>
  <c r="O432" i="3"/>
  <c r="O418" i="3"/>
  <c r="AS410" i="3"/>
  <c r="O404" i="3"/>
  <c r="AX14" i="39"/>
  <c r="AW14" i="39"/>
  <c r="AS396" i="3"/>
  <c r="W14" i="39"/>
  <c r="V14" i="39"/>
  <c r="O388" i="3"/>
  <c r="W14" i="38"/>
  <c r="V14" i="38"/>
  <c r="O371" i="3"/>
  <c r="AX15" i="9"/>
  <c r="AW15" i="9"/>
  <c r="W15" i="9"/>
  <c r="V15" i="9"/>
  <c r="AX33" i="12"/>
  <c r="AW33" i="12"/>
  <c r="AQ33" i="12"/>
  <c r="AP33" i="12"/>
  <c r="W33" i="12"/>
  <c r="V33" i="12"/>
  <c r="P33" i="12"/>
  <c r="V93" i="3"/>
  <c r="W93" i="3"/>
  <c r="AZ101" i="3"/>
  <c r="BA101" i="3"/>
  <c r="W11" i="32"/>
  <c r="P18" i="12"/>
  <c r="V18" i="12"/>
  <c r="W18" i="12"/>
  <c r="AP18" i="12"/>
  <c r="AQ18" i="12"/>
  <c r="AW18" i="12"/>
  <c r="AX18" i="12"/>
  <c r="V11" i="30"/>
  <c r="W11" i="30"/>
  <c r="P11" i="30"/>
  <c r="AQ14" i="39"/>
  <c r="O14" i="38"/>
  <c r="P14" i="38"/>
  <c r="P14" i="39"/>
  <c r="P433" i="3"/>
  <c r="O456" i="3"/>
  <c r="AT466" i="3"/>
  <c r="AP14" i="38"/>
  <c r="AS465" i="3"/>
  <c r="AQ14" i="38"/>
  <c r="AT444" i="3"/>
  <c r="AS445" i="3"/>
  <c r="AP27" i="15"/>
  <c r="AQ27" i="15"/>
  <c r="AS446" i="3"/>
  <c r="P32" i="15"/>
  <c r="P27" i="15"/>
  <c r="AP11" i="30"/>
  <c r="V23" i="31"/>
  <c r="AX22" i="22"/>
  <c r="AW22" i="22"/>
  <c r="V27" i="22"/>
  <c r="W49" i="21"/>
  <c r="AP49" i="21"/>
  <c r="V49" i="21"/>
  <c r="P457" i="3"/>
  <c r="O27" i="15"/>
  <c r="AS447" i="3"/>
  <c r="AQ11" i="30"/>
  <c r="AW23" i="31"/>
  <c r="P434" i="3"/>
  <c r="P435" i="3"/>
  <c r="AT101" i="3"/>
  <c r="AQ25" i="20"/>
  <c r="O93" i="3"/>
  <c r="O112" i="3"/>
  <c r="P112" i="3"/>
  <c r="O435" i="3"/>
  <c r="O14" i="39"/>
  <c r="O25" i="20"/>
  <c r="P27" i="22"/>
  <c r="AP32" i="15"/>
  <c r="O433" i="3"/>
  <c r="V22" i="22"/>
  <c r="AP27" i="22"/>
  <c r="O27" i="22"/>
  <c r="AX49" i="21"/>
  <c r="AW27" i="22"/>
  <c r="O49" i="21"/>
  <c r="AQ27" i="22"/>
  <c r="O457" i="3"/>
  <c r="O434" i="3"/>
  <c r="O23" i="31"/>
  <c r="AQ15" i="9"/>
  <c r="AP23" i="31"/>
  <c r="O11" i="32" l="1"/>
  <c r="AW15" i="18"/>
  <c r="AP11" i="32"/>
  <c r="AW25" i="20"/>
  <c r="AQ32" i="15"/>
  <c r="AW49" i="21"/>
  <c r="AP14" i="39"/>
  <c r="P22" i="22"/>
  <c r="O21" i="21"/>
  <c r="AX15" i="18"/>
  <c r="O46" i="26"/>
  <c r="AQ22" i="22"/>
  <c r="O15" i="18"/>
  <c r="AQ15" i="18"/>
  <c r="V21" i="21"/>
  <c r="W22" i="22"/>
  <c r="AW11" i="32"/>
  <c r="W27" i="22"/>
  <c r="AX27" i="22"/>
  <c r="O33" i="12"/>
  <c r="O286" i="3"/>
  <c r="O22" i="22"/>
  <c r="O58" i="3"/>
  <c r="AS67" i="3"/>
  <c r="AS178" i="3"/>
  <c r="O172" i="3"/>
  <c r="O288" i="3"/>
  <c r="O59" i="3"/>
  <c r="O472" i="3"/>
  <c r="BK476" i="3" s="1"/>
  <c r="P286" i="3"/>
  <c r="AS68" i="3"/>
  <c r="AS101" i="3"/>
  <c r="AS296" i="3"/>
  <c r="AP46" i="26"/>
  <c r="O387" i="3"/>
  <c r="O32" i="15"/>
  <c r="AP21" i="21"/>
  <c r="O250" i="3"/>
  <c r="AS127" i="3"/>
  <c r="AS395" i="3"/>
  <c r="O218" i="3"/>
  <c r="O370" i="3"/>
  <c r="AT196" i="3"/>
  <c r="P56" i="3"/>
  <c r="AQ23" i="31"/>
  <c r="AT178" i="3"/>
  <c r="P11" i="32"/>
  <c r="AT68" i="3"/>
  <c r="P21" i="21"/>
  <c r="P288" i="3"/>
  <c r="AT67" i="3"/>
  <c r="AQ21" i="21"/>
  <c r="P387" i="3"/>
  <c r="P25" i="20"/>
  <c r="AQ46" i="26"/>
  <c r="AT395" i="3"/>
  <c r="AQ49" i="21"/>
  <c r="AT296" i="3"/>
  <c r="P58" i="3"/>
  <c r="P23" i="31"/>
  <c r="P49" i="21"/>
  <c r="P93" i="3"/>
  <c r="P172" i="3"/>
  <c r="P59" i="3"/>
  <c r="W25" i="20"/>
  <c r="W58" i="3"/>
  <c r="W14" i="53"/>
  <c r="AX14" i="53"/>
  <c r="AX35" i="50"/>
  <c r="W454" i="3"/>
  <c r="BA127" i="3"/>
  <c r="BA65" i="3"/>
  <c r="AX17" i="50"/>
  <c r="BA124" i="3"/>
  <c r="AX39" i="20"/>
  <c r="W59" i="3"/>
  <c r="W21" i="21"/>
  <c r="BA443" i="3"/>
  <c r="BA68" i="3"/>
  <c r="BA296" i="3"/>
  <c r="BA178" i="3"/>
  <c r="W288" i="3"/>
  <c r="AX21" i="21"/>
  <c r="AX27" i="35"/>
  <c r="W172" i="3"/>
  <c r="W23" i="31"/>
  <c r="BA67" i="3"/>
  <c r="V58" i="3"/>
  <c r="V112" i="3"/>
  <c r="AW17" i="50"/>
  <c r="AZ178" i="3"/>
  <c r="AZ124" i="3"/>
  <c r="AW39" i="20"/>
  <c r="V59" i="3"/>
  <c r="AW23" i="9"/>
  <c r="AW26" i="9" s="1"/>
  <c r="AZ68" i="3"/>
  <c r="AW22" i="7"/>
  <c r="AW24" i="7" s="1"/>
  <c r="AZ296" i="3"/>
  <c r="V172" i="3"/>
  <c r="V454" i="3"/>
  <c r="V288" i="3"/>
  <c r="AW14" i="53"/>
  <c r="AW35" i="50"/>
  <c r="AZ65" i="3"/>
  <c r="V14" i="53"/>
  <c r="AZ67" i="3"/>
  <c r="AW21" i="21"/>
  <c r="AX23" i="31"/>
  <c r="V11" i="32"/>
  <c r="V15" i="18"/>
  <c r="W15" i="18"/>
  <c r="AX46" i="26"/>
  <c r="AW46" i="26"/>
  <c r="BK475" i="3" l="1"/>
  <c r="AX23" i="9"/>
  <c r="AX26" i="9" s="1"/>
  <c r="N17" i="50"/>
  <c r="N6" i="50" s="1"/>
  <c r="N284" i="3" s="1"/>
  <c r="AQ17" i="50"/>
  <c r="AP15" i="9"/>
  <c r="AX25" i="20"/>
  <c r="AP22" i="7"/>
  <c r="AP24" i="7" s="1"/>
  <c r="AQ22" i="7"/>
  <c r="AQ24" i="7" s="1"/>
  <c r="AP22" i="1"/>
  <c r="AQ35" i="50"/>
  <c r="AO17" i="50"/>
  <c r="AO6" i="50" s="1"/>
  <c r="AR284" i="3" s="1"/>
  <c r="AO35" i="50"/>
  <c r="O22" i="7"/>
  <c r="O24" i="7" s="1"/>
  <c r="V22" i="7"/>
  <c r="V24" i="7" s="1"/>
  <c r="W23" i="9"/>
  <c r="W26" i="9" s="1"/>
  <c r="AS73" i="3"/>
  <c r="AS47" i="3"/>
  <c r="O217" i="3"/>
  <c r="AS384" i="3"/>
  <c r="AP16" i="39"/>
  <c r="O415" i="3"/>
  <c r="O13" i="36"/>
  <c r="O417" i="3"/>
  <c r="AS124" i="3"/>
  <c r="AP39" i="20"/>
  <c r="O24" i="50"/>
  <c r="AS100" i="3"/>
  <c r="O246" i="3"/>
  <c r="O34" i="12"/>
  <c r="O38" i="12" s="1"/>
  <c r="O19" i="30"/>
  <c r="O215" i="3"/>
  <c r="BK218" i="3" s="1"/>
  <c r="AS401" i="3"/>
  <c r="AP13" i="37"/>
  <c r="O231" i="3"/>
  <c r="AS394" i="3"/>
  <c r="AS512" i="3"/>
  <c r="AP24" i="15"/>
  <c r="AS498" i="3"/>
  <c r="O138" i="3"/>
  <c r="O23" i="9"/>
  <c r="O26" i="9" s="1"/>
  <c r="O170" i="3"/>
  <c r="BK172" i="3" s="1"/>
  <c r="AS409" i="3"/>
  <c r="AP26" i="42"/>
  <c r="AP29" i="42" s="1"/>
  <c r="AS472" i="3"/>
  <c r="O15" i="9"/>
  <c r="O33" i="26"/>
  <c r="O341" i="3"/>
  <c r="AP15" i="18"/>
  <c r="O43" i="3"/>
  <c r="O107" i="3"/>
  <c r="AS443" i="3"/>
  <c r="AP27" i="35"/>
  <c r="O339" i="3"/>
  <c r="O274" i="3"/>
  <c r="O47" i="26"/>
  <c r="O53" i="26" s="1"/>
  <c r="AS65" i="3"/>
  <c r="AS377" i="3"/>
  <c r="AP34" i="12"/>
  <c r="AP38" i="12" s="1"/>
  <c r="AS246" i="3"/>
  <c r="O490" i="3"/>
  <c r="AS367" i="3"/>
  <c r="AP15" i="38"/>
  <c r="O201" i="3"/>
  <c r="O21" i="32"/>
  <c r="O23" i="32" s="1"/>
  <c r="O186" i="3"/>
  <c r="AS90" i="3"/>
  <c r="BK101" i="3" s="1"/>
  <c r="AS48" i="3"/>
  <c r="AP31" i="18"/>
  <c r="AP34" i="18" s="1"/>
  <c r="AP22" i="22"/>
  <c r="P46" i="26"/>
  <c r="AS260" i="3"/>
  <c r="AP30" i="12"/>
  <c r="O492" i="3"/>
  <c r="AS83" i="3"/>
  <c r="O504" i="3"/>
  <c r="O33" i="15"/>
  <c r="O38" i="15" s="1"/>
  <c r="O47" i="20"/>
  <c r="AP23" i="9"/>
  <c r="AP26" i="9" s="1"/>
  <c r="AS170" i="3"/>
  <c r="BK178" i="3" s="1"/>
  <c r="O35" i="50"/>
  <c r="O384" i="3"/>
  <c r="O16" i="39"/>
  <c r="O386" i="3"/>
  <c r="O18" i="12"/>
  <c r="AS339" i="3"/>
  <c r="BK356" i="3" s="1"/>
  <c r="AP47" i="26"/>
  <c r="AP53" i="26" s="1"/>
  <c r="AS280" i="3"/>
  <c r="O11" i="30"/>
  <c r="O320" i="3"/>
  <c r="O429" i="3"/>
  <c r="O43" i="35"/>
  <c r="O47" i="35" s="1"/>
  <c r="O56" i="3"/>
  <c r="V23" i="9"/>
  <c r="V26" i="9" s="1"/>
  <c r="AS504" i="3"/>
  <c r="AP33" i="15"/>
  <c r="AP38" i="15" s="1"/>
  <c r="AS423" i="3"/>
  <c r="O136" i="3"/>
  <c r="O23" i="6"/>
  <c r="AP19" i="30"/>
  <c r="AS215" i="3"/>
  <c r="AP25" i="13"/>
  <c r="AP27" i="13" s="1"/>
  <c r="O75" i="3"/>
  <c r="AP13" i="36"/>
  <c r="AS415" i="3"/>
  <c r="O403" i="3"/>
  <c r="O229" i="3"/>
  <c r="O25" i="13"/>
  <c r="O27" i="13" s="1"/>
  <c r="O26" i="42"/>
  <c r="O29" i="42" s="1"/>
  <c r="O474" i="3"/>
  <c r="BK474" i="3" s="1"/>
  <c r="O506" i="3"/>
  <c r="O24" i="15"/>
  <c r="AS223" i="3"/>
  <c r="AP32" i="1"/>
  <c r="AS136" i="3"/>
  <c r="AP23" i="6"/>
  <c r="O203" i="3"/>
  <c r="O16" i="32"/>
  <c r="AS429" i="3"/>
  <c r="AP43" i="35"/>
  <c r="AP47" i="35" s="1"/>
  <c r="AS464" i="3"/>
  <c r="O367" i="3"/>
  <c r="BK370" i="3" s="1"/>
  <c r="O15" i="38"/>
  <c r="O369" i="3"/>
  <c r="AS490" i="3"/>
  <c r="AS146" i="3"/>
  <c r="AS482" i="3"/>
  <c r="O248" i="3"/>
  <c r="O30" i="12"/>
  <c r="O17" i="50"/>
  <c r="AP25" i="20"/>
  <c r="O401" i="3"/>
  <c r="O13" i="37"/>
  <c r="AP17" i="50"/>
  <c r="AP35" i="50"/>
  <c r="AP33" i="26"/>
  <c r="AS353" i="3"/>
  <c r="O303" i="3"/>
  <c r="O16" i="22"/>
  <c r="P22" i="1"/>
  <c r="AQ22" i="1"/>
  <c r="AQ32" i="1"/>
  <c r="P34" i="50"/>
  <c r="AQ34" i="50"/>
  <c r="AT260" i="3"/>
  <c r="AQ30" i="12"/>
  <c r="P248" i="3"/>
  <c r="P30" i="12"/>
  <c r="AQ13" i="36"/>
  <c r="AT415" i="3"/>
  <c r="AT409" i="3"/>
  <c r="AT311" i="3"/>
  <c r="AQ16" i="22"/>
  <c r="AT223" i="3"/>
  <c r="AT215" i="3"/>
  <c r="AQ19" i="30"/>
  <c r="AT328" i="3"/>
  <c r="AT498" i="3"/>
  <c r="AQ25" i="13"/>
  <c r="AQ27" i="13" s="1"/>
  <c r="AQ11" i="32"/>
  <c r="AT83" i="3"/>
  <c r="P16" i="39"/>
  <c r="P384" i="3"/>
  <c r="P41" i="3"/>
  <c r="P73" i="3"/>
  <c r="BL76" i="3" s="1"/>
  <c r="P492" i="3"/>
  <c r="P490" i="3"/>
  <c r="P15" i="9"/>
  <c r="AT146" i="3"/>
  <c r="P22" i="7"/>
  <c r="P24" i="7" s="1"/>
  <c r="AQ31" i="18"/>
  <c r="AQ34" i="18" s="1"/>
  <c r="AT100" i="3"/>
  <c r="P24" i="50"/>
  <c r="P43" i="35"/>
  <c r="P47" i="35" s="1"/>
  <c r="P429" i="3"/>
  <c r="AT194" i="3"/>
  <c r="P474" i="3"/>
  <c r="AQ33" i="15"/>
  <c r="AQ38" i="15" s="1"/>
  <c r="AT504" i="3"/>
  <c r="AT423" i="3"/>
  <c r="AT490" i="3"/>
  <c r="P184" i="3"/>
  <c r="W22" i="7"/>
  <c r="W24" i="7" s="1"/>
  <c r="AQ23" i="9"/>
  <c r="AQ26" i="9" s="1"/>
  <c r="AT170" i="3"/>
  <c r="BL178" i="3" s="1"/>
  <c r="P17" i="50"/>
  <c r="AT107" i="3"/>
  <c r="AT49" i="3"/>
  <c r="AQ47" i="20"/>
  <c r="P25" i="13"/>
  <c r="P27" i="13" s="1"/>
  <c r="P229" i="3"/>
  <c r="P13" i="36"/>
  <c r="P415" i="3"/>
  <c r="P39" i="20"/>
  <c r="P109" i="3"/>
  <c r="AT65" i="3"/>
  <c r="AQ24" i="50"/>
  <c r="AT452" i="3"/>
  <c r="AQ22" i="43"/>
  <c r="AQ25" i="43" s="1"/>
  <c r="AT464" i="3"/>
  <c r="P13" i="37"/>
  <c r="P401" i="3"/>
  <c r="AT482" i="3"/>
  <c r="AT443" i="3"/>
  <c r="AQ27" i="35"/>
  <c r="AT384" i="3"/>
  <c r="AQ16" i="39"/>
  <c r="AT124" i="3"/>
  <c r="AQ39" i="20"/>
  <c r="P369" i="3"/>
  <c r="P23" i="6"/>
  <c r="P136" i="3"/>
  <c r="P16" i="32"/>
  <c r="P203" i="3"/>
  <c r="AT512" i="3"/>
  <c r="AQ24" i="15"/>
  <c r="AQ15" i="38"/>
  <c r="AT367" i="3"/>
  <c r="P92" i="3"/>
  <c r="P16" i="1"/>
  <c r="P6" i="1"/>
  <c r="P53" i="3" s="1"/>
  <c r="P60" i="3" s="1"/>
  <c r="BL60" i="3" s="1"/>
  <c r="P24" i="15"/>
  <c r="P506" i="3"/>
  <c r="P33" i="15"/>
  <c r="P38" i="15" s="1"/>
  <c r="P504" i="3"/>
  <c r="AT394" i="3"/>
  <c r="P26" i="42"/>
  <c r="P29" i="42" s="1"/>
  <c r="P472" i="3"/>
  <c r="P28" i="22"/>
  <c r="P31" i="22" s="1"/>
  <c r="P23" i="9"/>
  <c r="P26" i="9" s="1"/>
  <c r="P170" i="3"/>
  <c r="BL172" i="3" s="1"/>
  <c r="P15" i="18"/>
  <c r="P318" i="3"/>
  <c r="P273" i="3"/>
  <c r="P50" i="21"/>
  <c r="P57" i="21" s="1"/>
  <c r="P215" i="3"/>
  <c r="P19" i="30"/>
  <c r="P431" i="3"/>
  <c r="P27" i="35"/>
  <c r="AT209" i="3"/>
  <c r="AQ16" i="32"/>
  <c r="P42" i="3"/>
  <c r="P90" i="3"/>
  <c r="BL93" i="3" s="1"/>
  <c r="P31" i="18"/>
  <c r="P34" i="18" s="1"/>
  <c r="P386" i="3"/>
  <c r="P417" i="3"/>
  <c r="P32" i="1"/>
  <c r="P320" i="3"/>
  <c r="P272" i="3"/>
  <c r="P301" i="3"/>
  <c r="P138" i="3"/>
  <c r="P403" i="3"/>
  <c r="AT246" i="3"/>
  <c r="AQ34" i="12"/>
  <c r="AQ38" i="12" s="1"/>
  <c r="AT136" i="3"/>
  <c r="AQ23" i="6"/>
  <c r="AT318" i="3"/>
  <c r="AQ50" i="21"/>
  <c r="AQ57" i="21" s="1"/>
  <c r="AT279" i="3"/>
  <c r="P454" i="3"/>
  <c r="V17" i="50"/>
  <c r="P231" i="3"/>
  <c r="P246" i="3"/>
  <c r="P34" i="12"/>
  <c r="P38" i="12" s="1"/>
  <c r="P217" i="3"/>
  <c r="AT401" i="3"/>
  <c r="AQ13" i="37"/>
  <c r="P367" i="3"/>
  <c r="P15" i="38"/>
  <c r="P201" i="3"/>
  <c r="P21" i="32"/>
  <c r="P23" i="32" s="1"/>
  <c r="AQ26" i="42"/>
  <c r="AQ29" i="42" s="1"/>
  <c r="AT472" i="3"/>
  <c r="P107" i="3"/>
  <c r="P43" i="3"/>
  <c r="P47" i="20"/>
  <c r="AT377" i="3"/>
  <c r="P35" i="50"/>
  <c r="W231" i="3"/>
  <c r="W229" i="3"/>
  <c r="BS233" i="3" s="1"/>
  <c r="W25" i="13"/>
  <c r="W27" i="13" s="1"/>
  <c r="AX16" i="1"/>
  <c r="AX6" i="1"/>
  <c r="BA53" i="3" s="1"/>
  <c r="BA69" i="3" s="1"/>
  <c r="BS69" i="3" s="1"/>
  <c r="BS241" i="3"/>
  <c r="AX25" i="13"/>
  <c r="AX27" i="13" s="1"/>
  <c r="BA209" i="3"/>
  <c r="AX16" i="32"/>
  <c r="BA384" i="3"/>
  <c r="AX16" i="39"/>
  <c r="AX19" i="30"/>
  <c r="BA215" i="3"/>
  <c r="BS224" i="3" s="1"/>
  <c r="W384" i="3"/>
  <c r="W16" i="39"/>
  <c r="BA260" i="3"/>
  <c r="AX30" i="12"/>
  <c r="AX22" i="7"/>
  <c r="AX24" i="7" s="1"/>
  <c r="W248" i="3"/>
  <c r="W30" i="12"/>
  <c r="W136" i="3"/>
  <c r="W23" i="6"/>
  <c r="BA100" i="3"/>
  <c r="BA170" i="3"/>
  <c r="BS178" i="3" s="1"/>
  <c r="BA504" i="3"/>
  <c r="BS513" i="3" s="1"/>
  <c r="AX33" i="15"/>
  <c r="AX38" i="15" s="1"/>
  <c r="W417" i="3"/>
  <c r="AX22" i="1"/>
  <c r="AX32" i="1"/>
  <c r="BA367" i="3"/>
  <c r="AX15" i="38"/>
  <c r="BA146" i="3"/>
  <c r="W320" i="3"/>
  <c r="W217" i="3"/>
  <c r="W318" i="3"/>
  <c r="W50" i="21"/>
  <c r="W57" i="21" s="1"/>
  <c r="W273" i="3"/>
  <c r="BA429" i="3"/>
  <c r="AX43" i="35"/>
  <c r="AX47" i="35" s="1"/>
  <c r="AX24" i="50"/>
  <c r="W472" i="3"/>
  <c r="W26" i="42"/>
  <c r="W29" i="42" s="1"/>
  <c r="BA512" i="3"/>
  <c r="AX24" i="15"/>
  <c r="BA490" i="3"/>
  <c r="BS499" i="3" s="1"/>
  <c r="W215" i="3"/>
  <c r="BS218" i="3" s="1"/>
  <c r="W19" i="30"/>
  <c r="W17" i="53"/>
  <c r="W41" i="3"/>
  <c r="W73" i="3"/>
  <c r="BS76" i="3" s="1"/>
  <c r="BA401" i="3"/>
  <c r="BS410" i="3" s="1"/>
  <c r="AX13" i="37"/>
  <c r="W301" i="3"/>
  <c r="W272" i="3"/>
  <c r="BA73" i="3"/>
  <c r="BA47" i="3"/>
  <c r="BA279" i="3"/>
  <c r="BA318" i="3"/>
  <c r="AX50" i="21"/>
  <c r="AX57" i="21" s="1"/>
  <c r="AX17" i="53"/>
  <c r="W369" i="3"/>
  <c r="BA415" i="3"/>
  <c r="BS424" i="3" s="1"/>
  <c r="AX13" i="36"/>
  <c r="AX34" i="50"/>
  <c r="BA48" i="3"/>
  <c r="AX31" i="18"/>
  <c r="AX34" i="18" s="1"/>
  <c r="BA90" i="3"/>
  <c r="W504" i="3"/>
  <c r="BS507" i="3" s="1"/>
  <c r="W33" i="15"/>
  <c r="W38" i="15" s="1"/>
  <c r="BA409" i="3"/>
  <c r="BA201" i="3"/>
  <c r="AX21" i="32"/>
  <c r="AX23" i="32" s="1"/>
  <c r="W401" i="3"/>
  <c r="BS404" i="3" s="1"/>
  <c r="W13" i="37"/>
  <c r="BA107" i="3"/>
  <c r="BS124" i="3" s="1"/>
  <c r="BA49" i="3"/>
  <c r="AX47" i="20"/>
  <c r="BA377" i="3"/>
  <c r="BA301" i="3"/>
  <c r="BA278" i="3"/>
  <c r="AX28" i="22"/>
  <c r="AX31" i="22" s="1"/>
  <c r="W28" i="22"/>
  <c r="W31" i="22" s="1"/>
  <c r="W16" i="22"/>
  <c r="W303" i="3"/>
  <c r="W367" i="3"/>
  <c r="W15" i="38"/>
  <c r="W474" i="3"/>
  <c r="BA184" i="3"/>
  <c r="AX24" i="31"/>
  <c r="AX27" i="31" s="1"/>
  <c r="W34" i="50"/>
  <c r="BA394" i="3"/>
  <c r="W386" i="3"/>
  <c r="BA136" i="3"/>
  <c r="AX23" i="6"/>
  <c r="BA472" i="3"/>
  <c r="AX26" i="42"/>
  <c r="AX29" i="42" s="1"/>
  <c r="W109" i="3"/>
  <c r="W39" i="20"/>
  <c r="W246" i="3"/>
  <c r="W34" i="12"/>
  <c r="W38" i="12" s="1"/>
  <c r="AX16" i="22"/>
  <c r="BA311" i="3"/>
  <c r="BQ311" i="3" s="1"/>
  <c r="BA498" i="3"/>
  <c r="W43" i="3"/>
  <c r="W107" i="3"/>
  <c r="W47" i="20"/>
  <c r="BA452" i="3"/>
  <c r="W170" i="3"/>
  <c r="BS172" i="3" s="1"/>
  <c r="BA423" i="3"/>
  <c r="W506" i="3"/>
  <c r="W24" i="15"/>
  <c r="W286" i="3"/>
  <c r="W56" i="3"/>
  <c r="W415" i="3"/>
  <c r="W13" i="36"/>
  <c r="BA223" i="3"/>
  <c r="W403" i="3"/>
  <c r="BA194" i="3"/>
  <c r="BA246" i="3"/>
  <c r="AX34" i="12"/>
  <c r="AX38" i="12" s="1"/>
  <c r="BA328" i="3"/>
  <c r="W138" i="3"/>
  <c r="BA482" i="3"/>
  <c r="V231" i="3"/>
  <c r="V229" i="3"/>
  <c r="BR233" i="3" s="1"/>
  <c r="V25" i="13"/>
  <c r="V27" i="13" s="1"/>
  <c r="V25" i="20"/>
  <c r="AW16" i="1"/>
  <c r="AW6" i="1"/>
  <c r="AZ53" i="3" s="1"/>
  <c r="AZ69" i="3" s="1"/>
  <c r="BR69" i="3" s="1"/>
  <c r="AW22" i="1"/>
  <c r="V46" i="26"/>
  <c r="V286" i="3"/>
  <c r="AW32" i="1"/>
  <c r="AZ394" i="3"/>
  <c r="V43" i="3"/>
  <c r="V107" i="3"/>
  <c r="V47" i="20"/>
  <c r="V273" i="3"/>
  <c r="V50" i="21"/>
  <c r="V57" i="21" s="1"/>
  <c r="V318" i="3"/>
  <c r="V136" i="3"/>
  <c r="V23" i="6"/>
  <c r="V138" i="3"/>
  <c r="AZ367" i="3"/>
  <c r="AW15" i="38"/>
  <c r="AZ136" i="3"/>
  <c r="AW23" i="6"/>
  <c r="V17" i="53"/>
  <c r="AZ146" i="3"/>
  <c r="V248" i="3"/>
  <c r="V30" i="12"/>
  <c r="V401" i="3"/>
  <c r="BR404" i="3" s="1"/>
  <c r="V13" i="37"/>
  <c r="V35" i="50"/>
  <c r="V415" i="3"/>
  <c r="BR418" i="3" s="1"/>
  <c r="V13" i="36"/>
  <c r="V109" i="3"/>
  <c r="V39" i="20"/>
  <c r="V170" i="3"/>
  <c r="BR172" i="3" s="1"/>
  <c r="AZ504" i="3"/>
  <c r="BR513" i="3" s="1"/>
  <c r="AW33" i="15"/>
  <c r="AW38" i="15" s="1"/>
  <c r="V303" i="3"/>
  <c r="V16" i="22"/>
  <c r="V215" i="3"/>
  <c r="BR218" i="3" s="1"/>
  <c r="V19" i="30"/>
  <c r="V320" i="3"/>
  <c r="V369" i="3"/>
  <c r="V56" i="3"/>
  <c r="V492" i="3"/>
  <c r="V452" i="3"/>
  <c r="V22" i="43"/>
  <c r="V25" i="43" s="1"/>
  <c r="AZ512" i="3"/>
  <c r="AW24" i="15"/>
  <c r="AZ472" i="3"/>
  <c r="AW26" i="42"/>
  <c r="AW29" i="42" s="1"/>
  <c r="V201" i="3"/>
  <c r="V21" i="32"/>
  <c r="V23" i="32" s="1"/>
  <c r="V474" i="3"/>
  <c r="V472" i="3"/>
  <c r="V26" i="42"/>
  <c r="V29" i="42" s="1"/>
  <c r="AZ100" i="3"/>
  <c r="AZ498" i="3"/>
  <c r="V386" i="3"/>
  <c r="V504" i="3"/>
  <c r="BR507" i="3" s="1"/>
  <c r="V33" i="15"/>
  <c r="V38" i="15" s="1"/>
  <c r="AZ223" i="3"/>
  <c r="AZ246" i="3"/>
  <c r="AW34" i="12"/>
  <c r="AW38" i="12" s="1"/>
  <c r="AZ215" i="3"/>
  <c r="BR224" i="3" s="1"/>
  <c r="AW19" i="30"/>
  <c r="V246" i="3"/>
  <c r="V34" i="12"/>
  <c r="V38" i="12" s="1"/>
  <c r="AZ490" i="3"/>
  <c r="BR499" i="3" s="1"/>
  <c r="V417" i="3"/>
  <c r="V506" i="3"/>
  <c r="V24" i="15"/>
  <c r="AZ482" i="3"/>
  <c r="BR241" i="3"/>
  <c r="AW25" i="13"/>
  <c r="AW27" i="13" s="1"/>
  <c r="AZ184" i="3"/>
  <c r="AZ48" i="3"/>
  <c r="AZ90" i="3"/>
  <c r="AW31" i="18"/>
  <c r="AW34" i="18" s="1"/>
  <c r="AZ409" i="3"/>
  <c r="AZ301" i="3"/>
  <c r="AW28" i="22"/>
  <c r="AW31" i="22" s="1"/>
  <c r="AZ278" i="3"/>
  <c r="AZ401" i="3"/>
  <c r="BR410" i="3" s="1"/>
  <c r="AW13" i="37"/>
  <c r="AZ311" i="3"/>
  <c r="AW16" i="22"/>
  <c r="AZ384" i="3"/>
  <c r="AW16" i="39"/>
  <c r="AW17" i="53"/>
  <c r="AZ415" i="3"/>
  <c r="BR424" i="3" s="1"/>
  <c r="AW13" i="36"/>
  <c r="AZ279" i="3"/>
  <c r="AZ318" i="3"/>
  <c r="AW50" i="21"/>
  <c r="AW57" i="21" s="1"/>
  <c r="V203" i="3"/>
  <c r="V16" i="32"/>
  <c r="V384" i="3"/>
  <c r="V16" i="39"/>
  <c r="AZ260" i="3"/>
  <c r="AW30" i="12"/>
  <c r="AZ170" i="3"/>
  <c r="V217" i="3"/>
  <c r="AZ201" i="3"/>
  <c r="AW21" i="32"/>
  <c r="AW23" i="32" s="1"/>
  <c r="AW47" i="20"/>
  <c r="AZ49" i="3"/>
  <c r="AZ107" i="3"/>
  <c r="V272" i="3"/>
  <c r="V301" i="3"/>
  <c r="V28" i="22"/>
  <c r="V31" i="22" s="1"/>
  <c r="AZ377" i="3"/>
  <c r="V367" i="3"/>
  <c r="V15" i="38"/>
  <c r="AZ429" i="3"/>
  <c r="AW43" i="35"/>
  <c r="AW47" i="35" s="1"/>
  <c r="AZ423" i="3"/>
  <c r="V403" i="3"/>
  <c r="AW16" i="32"/>
  <c r="AZ209" i="3"/>
  <c r="AZ47" i="3"/>
  <c r="AZ73" i="3"/>
  <c r="N35" i="50"/>
  <c r="BJ287" i="3"/>
  <c r="BJ296" i="3"/>
  <c r="AR297" i="3" l="1"/>
  <c r="BJ294" i="3"/>
  <c r="BP311" i="3"/>
  <c r="BP303" i="3"/>
  <c r="BQ313" i="3"/>
  <c r="BQ312" i="3"/>
  <c r="BQ305" i="3"/>
  <c r="BQ304" i="3"/>
  <c r="BP304" i="3"/>
  <c r="BP305" i="3"/>
  <c r="BP312" i="3"/>
  <c r="BP313" i="3"/>
  <c r="BQ303" i="3"/>
  <c r="BJ305" i="3"/>
  <c r="BJ304" i="3"/>
  <c r="BK357" i="3"/>
  <c r="BK355" i="3"/>
  <c r="BK358" i="3"/>
  <c r="BK343" i="3"/>
  <c r="BK344" i="3"/>
  <c r="BR329" i="3"/>
  <c r="BR330" i="3"/>
  <c r="BS330" i="3"/>
  <c r="BS329" i="3"/>
  <c r="BL321" i="3"/>
  <c r="BL322" i="3"/>
  <c r="BR321" i="3"/>
  <c r="BR322" i="3"/>
  <c r="BS322" i="3"/>
  <c r="BS321" i="3"/>
  <c r="BL330" i="3"/>
  <c r="BL329" i="3"/>
  <c r="BJ286" i="3"/>
  <c r="N289" i="3"/>
  <c r="BJ289" i="3" s="1"/>
  <c r="BJ297" i="3"/>
  <c r="BJ295" i="3"/>
  <c r="BJ288" i="3"/>
  <c r="BR156" i="3"/>
  <c r="BR155" i="3"/>
  <c r="BR157" i="3"/>
  <c r="BR158" i="3"/>
  <c r="BS163" i="3"/>
  <c r="BS165" i="3"/>
  <c r="BS166" i="3"/>
  <c r="BS164" i="3"/>
  <c r="BS157" i="3"/>
  <c r="BS155" i="3"/>
  <c r="BS156" i="3"/>
  <c r="BS158" i="3"/>
  <c r="BL139" i="3"/>
  <c r="BL155" i="3"/>
  <c r="BL157" i="3"/>
  <c r="BL156" i="3"/>
  <c r="BL158" i="3"/>
  <c r="BR147" i="3"/>
  <c r="BR165" i="3"/>
  <c r="BR164" i="3"/>
  <c r="BR163" i="3"/>
  <c r="BR166" i="3"/>
  <c r="BL147" i="3"/>
  <c r="BL164" i="3"/>
  <c r="BL163" i="3"/>
  <c r="BL166" i="3"/>
  <c r="BL165" i="3"/>
  <c r="BK147" i="3"/>
  <c r="BK163" i="3"/>
  <c r="BK164" i="3"/>
  <c r="BK165" i="3"/>
  <c r="BK166" i="3"/>
  <c r="BK139" i="3"/>
  <c r="BK157" i="3"/>
  <c r="BK156" i="3"/>
  <c r="BK155" i="3"/>
  <c r="BK158" i="3"/>
  <c r="BS148" i="3"/>
  <c r="BS147" i="3"/>
  <c r="BR140" i="3"/>
  <c r="BR139" i="3"/>
  <c r="BS140" i="3"/>
  <c r="BS139" i="3"/>
  <c r="BL114" i="3"/>
  <c r="BL115" i="3"/>
  <c r="BL116" i="3"/>
  <c r="BL113" i="3"/>
  <c r="BS116" i="3"/>
  <c r="BS115" i="3"/>
  <c r="BS114" i="3"/>
  <c r="BS113" i="3"/>
  <c r="BR113" i="3"/>
  <c r="BR116" i="3"/>
  <c r="BR115" i="3"/>
  <c r="BR114" i="3"/>
  <c r="BK116" i="3"/>
  <c r="BK115" i="3"/>
  <c r="BK114" i="3"/>
  <c r="BK113" i="3"/>
  <c r="BS386" i="3"/>
  <c r="BR85" i="3"/>
  <c r="BR84" i="3"/>
  <c r="BK84" i="3"/>
  <c r="BS84" i="3"/>
  <c r="BS77" i="3"/>
  <c r="BL512" i="3"/>
  <c r="BL423" i="3"/>
  <c r="BK417" i="3"/>
  <c r="BS239" i="3"/>
  <c r="BL124" i="3"/>
  <c r="BL431" i="3"/>
  <c r="BS377" i="3"/>
  <c r="BL138" i="3"/>
  <c r="BS223" i="3"/>
  <c r="BK492" i="3"/>
  <c r="BR482" i="3"/>
  <c r="BK482" i="3"/>
  <c r="BK223" i="3"/>
  <c r="BL57" i="3"/>
  <c r="BL386" i="3"/>
  <c r="BL58" i="3"/>
  <c r="BK394" i="3"/>
  <c r="BR260" i="3"/>
  <c r="BR223" i="3"/>
  <c r="BS512" i="3"/>
  <c r="BR209" i="3"/>
  <c r="BS328" i="3"/>
  <c r="BL482" i="3"/>
  <c r="BL223" i="3"/>
  <c r="BK353" i="3"/>
  <c r="BL239" i="3"/>
  <c r="BK369" i="3"/>
  <c r="O219" i="3"/>
  <c r="BK219" i="3" s="1"/>
  <c r="BS482" i="3"/>
  <c r="BK260" i="3"/>
  <c r="BK146" i="3"/>
  <c r="O34" i="50"/>
  <c r="BS409" i="3"/>
  <c r="BS85" i="3"/>
  <c r="BK409" i="3"/>
  <c r="BR474" i="3"/>
  <c r="BS403" i="3"/>
  <c r="BS217" i="3"/>
  <c r="AS448" i="3"/>
  <c r="BK448" i="3" s="1"/>
  <c r="BK447" i="3"/>
  <c r="BK446" i="3"/>
  <c r="BK445" i="3"/>
  <c r="BK444" i="3"/>
  <c r="BK250" i="3"/>
  <c r="O253" i="3"/>
  <c r="BK253" i="3" s="1"/>
  <c r="BK252" i="3"/>
  <c r="BK249" i="3"/>
  <c r="BK251" i="3"/>
  <c r="AS86" i="3"/>
  <c r="BK86" i="3" s="1"/>
  <c r="BK85" i="3"/>
  <c r="BL59" i="3"/>
  <c r="BK231" i="3"/>
  <c r="O234" i="3"/>
  <c r="BK234" i="3" s="1"/>
  <c r="BK233" i="3"/>
  <c r="BK239" i="3"/>
  <c r="AS242" i="3"/>
  <c r="BK242" i="3" s="1"/>
  <c r="BK241" i="3"/>
  <c r="BK423" i="3"/>
  <c r="BK386" i="3"/>
  <c r="AP21" i="32"/>
  <c r="AP23" i="32" s="1"/>
  <c r="AS201" i="3"/>
  <c r="AP24" i="31"/>
  <c r="AP27" i="31" s="1"/>
  <c r="AS184" i="3"/>
  <c r="BK111" i="3"/>
  <c r="BK110" i="3"/>
  <c r="BK112" i="3"/>
  <c r="O174" i="3"/>
  <c r="BK174" i="3" s="1"/>
  <c r="BK173" i="3"/>
  <c r="BK512" i="3"/>
  <c r="O454" i="3"/>
  <c r="O405" i="3"/>
  <c r="BK405" i="3" s="1"/>
  <c r="BK404" i="3"/>
  <c r="AS500" i="3"/>
  <c r="BK500" i="3" s="1"/>
  <c r="BK499" i="3"/>
  <c r="O205" i="3"/>
  <c r="BK205" i="3" s="1"/>
  <c r="BK204" i="3"/>
  <c r="BK395" i="3"/>
  <c r="AS397" i="3"/>
  <c r="BK397" i="3" s="1"/>
  <c r="BK396" i="3"/>
  <c r="BL506" i="3"/>
  <c r="O22" i="43"/>
  <c r="O25" i="43" s="1"/>
  <c r="O452" i="3"/>
  <c r="O477" i="3"/>
  <c r="BK477" i="3" s="1"/>
  <c r="O372" i="3"/>
  <c r="BK372" i="3" s="1"/>
  <c r="BK371" i="3"/>
  <c r="BK203" i="3"/>
  <c r="BK403" i="3"/>
  <c r="AS265" i="3"/>
  <c r="BK265" i="3" s="1"/>
  <c r="BK263" i="3"/>
  <c r="BK264" i="3"/>
  <c r="BK262" i="3"/>
  <c r="BK261" i="3"/>
  <c r="AS485" i="3"/>
  <c r="BK485" i="3" s="1"/>
  <c r="BK484" i="3"/>
  <c r="BK483" i="3"/>
  <c r="O431" i="3"/>
  <c r="BK431" i="3" s="1"/>
  <c r="O27" i="35"/>
  <c r="BK217" i="3"/>
  <c r="O24" i="31"/>
  <c r="O27" i="31" s="1"/>
  <c r="O184" i="3"/>
  <c r="BK186" i="3" s="1"/>
  <c r="BL217" i="3"/>
  <c r="BL369" i="3"/>
  <c r="AS149" i="3"/>
  <c r="BK149" i="3" s="1"/>
  <c r="BK148" i="3"/>
  <c r="AS425" i="3"/>
  <c r="BK425" i="3" s="1"/>
  <c r="BK424" i="3"/>
  <c r="AS225" i="3"/>
  <c r="BK225" i="3" s="1"/>
  <c r="BK224" i="3"/>
  <c r="AS514" i="3"/>
  <c r="BK514" i="3" s="1"/>
  <c r="BK513" i="3"/>
  <c r="AS380" i="3"/>
  <c r="BK380" i="3" s="1"/>
  <c r="BK379" i="3"/>
  <c r="BK378" i="3"/>
  <c r="O347" i="3"/>
  <c r="BK347" i="3" s="1"/>
  <c r="BK345" i="3"/>
  <c r="BK342" i="3"/>
  <c r="BK346" i="3"/>
  <c r="BK341" i="3"/>
  <c r="AS411" i="3"/>
  <c r="BK411" i="3" s="1"/>
  <c r="BK410" i="3"/>
  <c r="O92" i="3"/>
  <c r="BS231" i="3"/>
  <c r="BL43" i="3"/>
  <c r="BK248" i="3"/>
  <c r="BK387" i="3"/>
  <c r="O389" i="3"/>
  <c r="BK389" i="3" s="1"/>
  <c r="BK388" i="3"/>
  <c r="O494" i="3"/>
  <c r="BK494" i="3" s="1"/>
  <c r="BK493" i="3"/>
  <c r="BK377" i="3"/>
  <c r="BK138" i="3"/>
  <c r="AP16" i="32"/>
  <c r="AS209" i="3"/>
  <c r="O39" i="20"/>
  <c r="O109" i="3"/>
  <c r="BK109" i="3" s="1"/>
  <c r="AS103" i="3"/>
  <c r="BK103" i="3" s="1"/>
  <c r="BK102" i="3"/>
  <c r="AS194" i="3"/>
  <c r="BK434" i="3"/>
  <c r="BK435" i="3"/>
  <c r="BK432" i="3"/>
  <c r="BK433" i="3"/>
  <c r="BK506" i="3"/>
  <c r="O508" i="3"/>
  <c r="BK508" i="3" s="1"/>
  <c r="BK507" i="3"/>
  <c r="BK443" i="3"/>
  <c r="AS452" i="3"/>
  <c r="BK464" i="3" s="1"/>
  <c r="AP22" i="43"/>
  <c r="AP25" i="43" s="1"/>
  <c r="BK100" i="3"/>
  <c r="O419" i="3"/>
  <c r="BK419" i="3" s="1"/>
  <c r="BK418" i="3"/>
  <c r="AP16" i="1"/>
  <c r="O32" i="1"/>
  <c r="O22" i="1"/>
  <c r="AP6" i="1"/>
  <c r="AS53" i="3" s="1"/>
  <c r="BK64" i="3" s="1"/>
  <c r="O141" i="3"/>
  <c r="BK141" i="3" s="1"/>
  <c r="BK140" i="3"/>
  <c r="AS359" i="3"/>
  <c r="BK359" i="3" s="1"/>
  <c r="BK354" i="3"/>
  <c r="AS180" i="3"/>
  <c r="BK180" i="3" s="1"/>
  <c r="BK179" i="3"/>
  <c r="BK83" i="3"/>
  <c r="O73" i="3"/>
  <c r="BK76" i="3" s="1"/>
  <c r="O41" i="3"/>
  <c r="BK498" i="3"/>
  <c r="BL42" i="3"/>
  <c r="P494" i="3"/>
  <c r="BL494" i="3" s="1"/>
  <c r="BL493" i="3"/>
  <c r="AT201" i="3"/>
  <c r="BL209" i="3" s="1"/>
  <c r="AQ21" i="32"/>
  <c r="AQ23" i="32" s="1"/>
  <c r="BL109" i="3"/>
  <c r="P117" i="3"/>
  <c r="BL117" i="3" s="1"/>
  <c r="BL111" i="3"/>
  <c r="BL112" i="3"/>
  <c r="BL110" i="3"/>
  <c r="P372" i="3"/>
  <c r="BL372" i="3" s="1"/>
  <c r="BL371" i="3"/>
  <c r="BL370" i="3"/>
  <c r="BL403" i="3"/>
  <c r="BL417" i="3"/>
  <c r="P174" i="3"/>
  <c r="BL174" i="3" s="1"/>
  <c r="BL173" i="3"/>
  <c r="P508" i="3"/>
  <c r="BL508" i="3" s="1"/>
  <c r="BL507" i="3"/>
  <c r="BL55" i="3"/>
  <c r="BL203" i="3"/>
  <c r="BL56" i="3"/>
  <c r="BL387" i="3"/>
  <c r="P389" i="3"/>
  <c r="BL389" i="3" s="1"/>
  <c r="BL388" i="3"/>
  <c r="AT429" i="3"/>
  <c r="BL443" i="3" s="1"/>
  <c r="AQ43" i="35"/>
  <c r="AQ47" i="35" s="1"/>
  <c r="P253" i="3"/>
  <c r="BL253" i="3" s="1"/>
  <c r="BL251" i="3"/>
  <c r="BL252" i="3"/>
  <c r="BL249" i="3"/>
  <c r="BL250" i="3"/>
  <c r="AT331" i="3"/>
  <c r="BL331" i="3" s="1"/>
  <c r="P405" i="3"/>
  <c r="BL405" i="3" s="1"/>
  <c r="BL404" i="3"/>
  <c r="AT180" i="3"/>
  <c r="BL180" i="3" s="1"/>
  <c r="BL179" i="3"/>
  <c r="AT500" i="3"/>
  <c r="BL500" i="3" s="1"/>
  <c r="BL499" i="3"/>
  <c r="BL474" i="3"/>
  <c r="P341" i="3"/>
  <c r="P33" i="26"/>
  <c r="AQ16" i="1"/>
  <c r="AQ6" i="1"/>
  <c r="AT53" i="3" s="1"/>
  <c r="BL498" i="3"/>
  <c r="P75" i="3"/>
  <c r="BL75" i="3" s="1"/>
  <c r="P22" i="43"/>
  <c r="P25" i="43" s="1"/>
  <c r="P452" i="3"/>
  <c r="BL454" i="3" s="1"/>
  <c r="BL410" i="3"/>
  <c r="AT411" i="3"/>
  <c r="BL411" i="3" s="1"/>
  <c r="AQ6" i="50"/>
  <c r="AT284" i="3" s="1"/>
  <c r="AQ16" i="50"/>
  <c r="BL140" i="3"/>
  <c r="P141" i="3"/>
  <c r="BL141" i="3" s="1"/>
  <c r="BL394" i="3"/>
  <c r="AT397" i="3"/>
  <c r="BL397" i="3" s="1"/>
  <c r="BL396" i="3"/>
  <c r="BL146" i="3"/>
  <c r="AT48" i="3"/>
  <c r="AT90" i="3"/>
  <c r="BL100" i="3" s="1"/>
  <c r="BL328" i="3"/>
  <c r="BL248" i="3"/>
  <c r="BL231" i="3"/>
  <c r="P234" i="3"/>
  <c r="BL234" i="3" s="1"/>
  <c r="BL233" i="3"/>
  <c r="AT73" i="3"/>
  <c r="AT47" i="3"/>
  <c r="BS474" i="3"/>
  <c r="BL484" i="3"/>
  <c r="AT485" i="3"/>
  <c r="BL485" i="3" s="1"/>
  <c r="BL483" i="3"/>
  <c r="AT149" i="3"/>
  <c r="BL149" i="3" s="1"/>
  <c r="BL148" i="3"/>
  <c r="P323" i="3"/>
  <c r="BL323" i="3" s="1"/>
  <c r="P303" i="3"/>
  <c r="BJ303" i="3" s="1"/>
  <c r="P16" i="22"/>
  <c r="AT380" i="3"/>
  <c r="BL380" i="3" s="1"/>
  <c r="BL379" i="3"/>
  <c r="BL378" i="3"/>
  <c r="BL464" i="3"/>
  <c r="AQ47" i="26"/>
  <c r="AQ53" i="26" s="1"/>
  <c r="AQ33" i="26"/>
  <c r="AT353" i="3"/>
  <c r="P419" i="3"/>
  <c r="BL419" i="3" s="1"/>
  <c r="BL418" i="3"/>
  <c r="P6" i="50"/>
  <c r="P284" i="3" s="1"/>
  <c r="AT468" i="3"/>
  <c r="BL468" i="3" s="1"/>
  <c r="BL465" i="3"/>
  <c r="BL466" i="3"/>
  <c r="BL467" i="3"/>
  <c r="AT132" i="3"/>
  <c r="BL132" i="3" s="1"/>
  <c r="BL131" i="3"/>
  <c r="BL125" i="3"/>
  <c r="BL126" i="3"/>
  <c r="BL127" i="3"/>
  <c r="BL41" i="3"/>
  <c r="BL377" i="3"/>
  <c r="BL320" i="3"/>
  <c r="P477" i="3"/>
  <c r="BL477" i="3" s="1"/>
  <c r="BL476" i="3"/>
  <c r="BL475" i="3"/>
  <c r="BL513" i="3"/>
  <c r="AT514" i="3"/>
  <c r="BL514" i="3" s="1"/>
  <c r="BL492" i="3"/>
  <c r="BL260" i="3"/>
  <c r="AQ28" i="22"/>
  <c r="AQ31" i="22" s="1"/>
  <c r="AT278" i="3"/>
  <c r="AT301" i="3"/>
  <c r="BL264" i="3"/>
  <c r="AT265" i="3"/>
  <c r="BL265" i="3" s="1"/>
  <c r="BL262" i="3"/>
  <c r="BL263" i="3"/>
  <c r="BL261" i="3"/>
  <c r="P186" i="3"/>
  <c r="BL186" i="3" s="1"/>
  <c r="P219" i="3"/>
  <c r="BL219" i="3" s="1"/>
  <c r="BL218" i="3"/>
  <c r="AT339" i="3"/>
  <c r="BL356" i="3" s="1"/>
  <c r="AT280" i="3"/>
  <c r="P24" i="31"/>
  <c r="P27" i="31" s="1"/>
  <c r="BL77" i="3"/>
  <c r="AT225" i="3"/>
  <c r="BL225" i="3" s="1"/>
  <c r="BL224" i="3"/>
  <c r="BL409" i="3"/>
  <c r="AT184" i="3"/>
  <c r="AQ24" i="31"/>
  <c r="AQ27" i="31" s="1"/>
  <c r="BL241" i="3"/>
  <c r="AT242" i="3"/>
  <c r="BL242" i="3" s="1"/>
  <c r="P205" i="3"/>
  <c r="BL205" i="3" s="1"/>
  <c r="BL204" i="3"/>
  <c r="P95" i="3"/>
  <c r="BL95" i="3" s="1"/>
  <c r="BL94" i="3"/>
  <c r="BL92" i="3"/>
  <c r="P16" i="50"/>
  <c r="BL187" i="3"/>
  <c r="BL188" i="3"/>
  <c r="P436" i="3"/>
  <c r="BL436" i="3" s="1"/>
  <c r="BL433" i="3"/>
  <c r="BL434" i="3"/>
  <c r="BL432" i="3"/>
  <c r="BL435" i="3"/>
  <c r="BL395" i="3"/>
  <c r="AT425" i="3"/>
  <c r="BL425" i="3" s="1"/>
  <c r="BL424" i="3"/>
  <c r="BR403" i="3"/>
  <c r="BR203" i="3"/>
  <c r="BR423" i="3"/>
  <c r="BR248" i="3"/>
  <c r="BS49" i="3"/>
  <c r="BS369" i="3"/>
  <c r="BR409" i="3"/>
  <c r="BS194" i="3"/>
  <c r="BS423" i="3"/>
  <c r="BS64" i="3"/>
  <c r="BR146" i="3"/>
  <c r="BS109" i="3"/>
  <c r="BS320" i="3"/>
  <c r="BR65" i="3"/>
  <c r="BS394" i="3"/>
  <c r="BS67" i="3"/>
  <c r="BR49" i="3"/>
  <c r="BR512" i="3"/>
  <c r="BS506" i="3"/>
  <c r="BS65" i="3"/>
  <c r="AZ180" i="3"/>
  <c r="BR180" i="3" s="1"/>
  <c r="BR179" i="3"/>
  <c r="W253" i="3"/>
  <c r="BS253" i="3" s="1"/>
  <c r="BS250" i="3"/>
  <c r="BS252" i="3"/>
  <c r="BS249" i="3"/>
  <c r="BS251" i="3"/>
  <c r="BR47" i="3"/>
  <c r="BR445" i="3"/>
  <c r="BR447" i="3"/>
  <c r="BR446" i="3"/>
  <c r="BR444" i="3"/>
  <c r="V458" i="3"/>
  <c r="BR458" i="3" s="1"/>
  <c r="BR456" i="3"/>
  <c r="BR457" i="3"/>
  <c r="BR455" i="3"/>
  <c r="W141" i="3"/>
  <c r="BS141" i="3" s="1"/>
  <c r="BS138" i="3"/>
  <c r="BS110" i="3"/>
  <c r="BS112" i="3"/>
  <c r="BS111" i="3"/>
  <c r="BA132" i="3"/>
  <c r="BS132" i="3" s="1"/>
  <c r="BS127" i="3"/>
  <c r="BS131" i="3"/>
  <c r="BS125" i="3"/>
  <c r="BS396" i="3"/>
  <c r="BS395" i="3"/>
  <c r="BR210" i="3"/>
  <c r="BR252" i="3"/>
  <c r="BR251" i="3"/>
  <c r="BR250" i="3"/>
  <c r="BR249" i="3"/>
  <c r="BR110" i="3"/>
  <c r="BR112" i="3"/>
  <c r="BS195" i="3"/>
  <c r="BS196" i="3"/>
  <c r="BS101" i="3"/>
  <c r="BS102" i="3"/>
  <c r="BS417" i="3"/>
  <c r="BR111" i="3"/>
  <c r="BR379" i="3"/>
  <c r="BR378" i="3"/>
  <c r="BS248" i="3"/>
  <c r="BR101" i="3"/>
  <c r="BR102" i="3"/>
  <c r="BR100" i="3"/>
  <c r="BR204" i="3"/>
  <c r="BR369" i="3"/>
  <c r="V141" i="3"/>
  <c r="BR141" i="3" s="1"/>
  <c r="BR138" i="3"/>
  <c r="W174" i="3"/>
  <c r="BS174" i="3" s="1"/>
  <c r="BS173" i="3"/>
  <c r="BA448" i="3"/>
  <c r="BS448" i="3" s="1"/>
  <c r="BS446" i="3"/>
  <c r="BS447" i="3"/>
  <c r="BS444" i="3"/>
  <c r="BS445" i="3"/>
  <c r="BS260" i="3"/>
  <c r="BS209" i="3"/>
  <c r="BS126" i="3"/>
  <c r="BR371" i="3"/>
  <c r="BR370" i="3"/>
  <c r="BR217" i="3"/>
  <c r="BR388" i="3"/>
  <c r="BR387" i="3"/>
  <c r="BR48" i="3"/>
  <c r="BR506" i="3"/>
  <c r="BR320" i="3"/>
  <c r="BS498" i="3"/>
  <c r="BS484" i="3"/>
  <c r="BS483" i="3"/>
  <c r="BS48" i="3"/>
  <c r="BS146" i="3"/>
  <c r="BS100" i="3"/>
  <c r="BS443" i="3"/>
  <c r="BS68" i="3"/>
  <c r="BR66" i="3"/>
  <c r="BR454" i="3"/>
  <c r="AZ397" i="3"/>
  <c r="BR397" i="3" s="1"/>
  <c r="BR396" i="3"/>
  <c r="BR395" i="3"/>
  <c r="BR195" i="3"/>
  <c r="BR196" i="3"/>
  <c r="BR386" i="3"/>
  <c r="BR475" i="3"/>
  <c r="BR476" i="3"/>
  <c r="BR484" i="3"/>
  <c r="BR483" i="3"/>
  <c r="V174" i="3"/>
  <c r="BR174" i="3" s="1"/>
  <c r="BR173" i="3"/>
  <c r="BR394" i="3"/>
  <c r="BS210" i="3"/>
  <c r="BS388" i="3"/>
  <c r="BS387" i="3"/>
  <c r="BS66" i="3"/>
  <c r="BR68" i="3"/>
  <c r="BR64" i="3"/>
  <c r="BR377" i="3"/>
  <c r="AZ132" i="3"/>
  <c r="BR132" i="3" s="1"/>
  <c r="BR125" i="3"/>
  <c r="BR131" i="3"/>
  <c r="BR127" i="3"/>
  <c r="BR126" i="3"/>
  <c r="BR239" i="3"/>
  <c r="BR417" i="3"/>
  <c r="BR264" i="3"/>
  <c r="BR261" i="3"/>
  <c r="BR262" i="3"/>
  <c r="BR263" i="3"/>
  <c r="AZ149" i="3"/>
  <c r="BR149" i="3" s="1"/>
  <c r="BR148" i="3"/>
  <c r="BR231" i="3"/>
  <c r="BS371" i="3"/>
  <c r="BS370" i="3"/>
  <c r="BS47" i="3"/>
  <c r="BS475" i="3"/>
  <c r="BS476" i="3"/>
  <c r="W323" i="3"/>
  <c r="BS323" i="3" s="1"/>
  <c r="BS378" i="3"/>
  <c r="BS379" i="3"/>
  <c r="BA180" i="3"/>
  <c r="BS180" i="3" s="1"/>
  <c r="BS179" i="3"/>
  <c r="BR178" i="3"/>
  <c r="BR67" i="3"/>
  <c r="BR498" i="3"/>
  <c r="BR109" i="3"/>
  <c r="BA265" i="3"/>
  <c r="BS265" i="3" s="1"/>
  <c r="BS262" i="3"/>
  <c r="BS264" i="3"/>
  <c r="BS261" i="3"/>
  <c r="BS263" i="3"/>
  <c r="W419" i="3"/>
  <c r="BS419" i="3" s="1"/>
  <c r="BS418" i="3"/>
  <c r="BS466" i="3"/>
  <c r="BS467" i="3"/>
  <c r="BS465" i="3"/>
  <c r="W306" i="3"/>
  <c r="BQ306" i="3" s="1"/>
  <c r="BR124" i="3"/>
  <c r="BA103" i="3"/>
  <c r="BS103" i="3" s="1"/>
  <c r="BA149" i="3"/>
  <c r="BS149" i="3" s="1"/>
  <c r="W372" i="3"/>
  <c r="BS372" i="3" s="1"/>
  <c r="W219" i="3"/>
  <c r="BS219" i="3" s="1"/>
  <c r="AZ514" i="3"/>
  <c r="BR514" i="3" s="1"/>
  <c r="W234" i="3"/>
  <c r="BS234" i="3" s="1"/>
  <c r="AZ411" i="3"/>
  <c r="BR411" i="3" s="1"/>
  <c r="W405" i="3"/>
  <c r="BS405" i="3" s="1"/>
  <c r="AZ314" i="3"/>
  <c r="BP314" i="3" s="1"/>
  <c r="BA500" i="3"/>
  <c r="BS500" i="3" s="1"/>
  <c r="V306" i="3"/>
  <c r="BP306" i="3" s="1"/>
  <c r="W117" i="3"/>
  <c r="BS117" i="3" s="1"/>
  <c r="V234" i="3"/>
  <c r="BR234" i="3" s="1"/>
  <c r="W508" i="3"/>
  <c r="BS508" i="3" s="1"/>
  <c r="BA353" i="3"/>
  <c r="AX33" i="26"/>
  <c r="BA280" i="3"/>
  <c r="BA339" i="3"/>
  <c r="BS356" i="3" s="1"/>
  <c r="AX47" i="26"/>
  <c r="AX53" i="26" s="1"/>
  <c r="BA397" i="3"/>
  <c r="BS397" i="3" s="1"/>
  <c r="W16" i="1"/>
  <c r="W6" i="1"/>
  <c r="W53" i="3" s="1"/>
  <c r="BS57" i="3" s="1"/>
  <c r="W203" i="3"/>
  <c r="W16" i="32"/>
  <c r="BA197" i="3"/>
  <c r="BS197" i="3" s="1"/>
  <c r="W452" i="3"/>
  <c r="W22" i="43"/>
  <c r="W25" i="43" s="1"/>
  <c r="W16" i="50"/>
  <c r="W42" i="3"/>
  <c r="BS42" i="3" s="1"/>
  <c r="W90" i="3"/>
  <c r="W31" i="18"/>
  <c r="W34" i="18" s="1"/>
  <c r="W429" i="3"/>
  <c r="W43" i="35"/>
  <c r="W47" i="35" s="1"/>
  <c r="BA464" i="3"/>
  <c r="W201" i="3"/>
  <c r="W21" i="32"/>
  <c r="W23" i="32" s="1"/>
  <c r="V34" i="50"/>
  <c r="W75" i="3"/>
  <c r="BA485" i="3"/>
  <c r="BS485" i="3" s="1"/>
  <c r="W186" i="3"/>
  <c r="BA314" i="3"/>
  <c r="BQ314" i="3" s="1"/>
  <c r="BA331" i="3"/>
  <c r="BS331" i="3" s="1"/>
  <c r="BA514" i="3"/>
  <c r="BS514" i="3" s="1"/>
  <c r="BA211" i="3"/>
  <c r="BS211" i="3" s="1"/>
  <c r="W389" i="3"/>
  <c r="BS389" i="3" s="1"/>
  <c r="BA242" i="3"/>
  <c r="BS242" i="3" s="1"/>
  <c r="W35" i="50"/>
  <c r="AX22" i="43"/>
  <c r="AX25" i="43" s="1"/>
  <c r="BA83" i="3"/>
  <c r="BA425" i="3"/>
  <c r="BS425" i="3" s="1"/>
  <c r="BA411" i="3"/>
  <c r="BS411" i="3" s="1"/>
  <c r="W477" i="3"/>
  <c r="BS477" i="3" s="1"/>
  <c r="BA380" i="3"/>
  <c r="BS380" i="3" s="1"/>
  <c r="BA225" i="3"/>
  <c r="BS225" i="3" s="1"/>
  <c r="W17" i="50"/>
  <c r="AX6" i="50"/>
  <c r="BA284" i="3" s="1"/>
  <c r="AX16" i="50"/>
  <c r="W32" i="1"/>
  <c r="W22" i="1"/>
  <c r="V253" i="3"/>
  <c r="BR253" i="3" s="1"/>
  <c r="V508" i="3"/>
  <c r="BR508" i="3" s="1"/>
  <c r="V16" i="50"/>
  <c r="V419" i="3"/>
  <c r="BR419" i="3" s="1"/>
  <c r="W184" i="3"/>
  <c r="W24" i="31"/>
  <c r="W27" i="31" s="1"/>
  <c r="W431" i="3"/>
  <c r="W27" i="35"/>
  <c r="W92" i="3"/>
  <c r="V73" i="3"/>
  <c r="BR76" i="3" s="1"/>
  <c r="V41" i="3"/>
  <c r="V92" i="3"/>
  <c r="V431" i="3"/>
  <c r="V27" i="35"/>
  <c r="AZ265" i="3"/>
  <c r="BR265" i="3" s="1"/>
  <c r="AZ443" i="3"/>
  <c r="AW27" i="35"/>
  <c r="V32" i="1"/>
  <c r="V22" i="1"/>
  <c r="AZ83" i="3"/>
  <c r="AZ328" i="3"/>
  <c r="AZ242" i="3"/>
  <c r="BR242" i="3" s="1"/>
  <c r="V477" i="3"/>
  <c r="BR477" i="3" s="1"/>
  <c r="AZ485" i="3"/>
  <c r="BR485" i="3" s="1"/>
  <c r="AZ464" i="3"/>
  <c r="AW34" i="50"/>
  <c r="AW24" i="50"/>
  <c r="AZ500" i="3"/>
  <c r="BR500" i="3" s="1"/>
  <c r="AZ339" i="3"/>
  <c r="BR356" i="3" s="1"/>
  <c r="AZ280" i="3"/>
  <c r="AW47" i="26"/>
  <c r="AW53" i="26" s="1"/>
  <c r="V405" i="3"/>
  <c r="BR405" i="3" s="1"/>
  <c r="V323" i="3"/>
  <c r="BR323" i="3" s="1"/>
  <c r="AW6" i="50"/>
  <c r="AZ284" i="3" s="1"/>
  <c r="AW16" i="50"/>
  <c r="AZ211" i="3"/>
  <c r="BR211" i="3" s="1"/>
  <c r="V490" i="3"/>
  <c r="BR492" i="3" s="1"/>
  <c r="V219" i="3"/>
  <c r="BR219" i="3" s="1"/>
  <c r="AZ194" i="3"/>
  <c r="V75" i="3"/>
  <c r="AZ425" i="3"/>
  <c r="BR425" i="3" s="1"/>
  <c r="AZ103" i="3"/>
  <c r="BR103" i="3" s="1"/>
  <c r="AZ380" i="3"/>
  <c r="BR380" i="3" s="1"/>
  <c r="V372" i="3"/>
  <c r="BR372" i="3" s="1"/>
  <c r="V389" i="3"/>
  <c r="BR389" i="3" s="1"/>
  <c r="V6" i="1"/>
  <c r="V53" i="3" s="1"/>
  <c r="V16" i="1"/>
  <c r="V184" i="3"/>
  <c r="V24" i="31"/>
  <c r="V27" i="31" s="1"/>
  <c r="V429" i="3"/>
  <c r="V43" i="35"/>
  <c r="V47" i="35" s="1"/>
  <c r="V205" i="3"/>
  <c r="BR205" i="3" s="1"/>
  <c r="AZ353" i="3"/>
  <c r="AW33" i="26"/>
  <c r="V186" i="3"/>
  <c r="V90" i="3"/>
  <c r="V42" i="3"/>
  <c r="V31" i="18"/>
  <c r="V34" i="18" s="1"/>
  <c r="AW24" i="31"/>
  <c r="AW27" i="31" s="1"/>
  <c r="AZ225" i="3"/>
  <c r="BR225" i="3" s="1"/>
  <c r="AZ452" i="3"/>
  <c r="AW22" i="43"/>
  <c r="AW25" i="43" s="1"/>
  <c r="V117" i="3"/>
  <c r="BR117" i="3" s="1"/>
  <c r="BR294" i="3" l="1"/>
  <c r="AZ297" i="3"/>
  <c r="AT297" i="3"/>
  <c r="BL294" i="3"/>
  <c r="BA297" i="3"/>
  <c r="BS294" i="3"/>
  <c r="BJ313" i="3"/>
  <c r="BJ312" i="3"/>
  <c r="BJ311" i="3"/>
  <c r="BL357" i="3"/>
  <c r="BL355" i="3"/>
  <c r="BL358" i="3"/>
  <c r="BS355" i="3"/>
  <c r="BS357" i="3"/>
  <c r="BS358" i="3"/>
  <c r="BR355" i="3"/>
  <c r="BR357" i="3"/>
  <c r="BR358" i="3"/>
  <c r="BL295" i="3"/>
  <c r="BL84" i="3"/>
  <c r="BK75" i="3"/>
  <c r="BS431" i="3"/>
  <c r="BL47" i="3"/>
  <c r="BK194" i="3"/>
  <c r="BL48" i="3"/>
  <c r="BL49" i="3"/>
  <c r="O436" i="3"/>
  <c r="BK436" i="3" s="1"/>
  <c r="BL353" i="3"/>
  <c r="BR186" i="3"/>
  <c r="BR42" i="3"/>
  <c r="BS203" i="3"/>
  <c r="P78" i="3"/>
  <c r="BL78" i="3" s="1"/>
  <c r="BR77" i="3"/>
  <c r="AS328" i="3"/>
  <c r="AP6" i="50"/>
  <c r="AS284" i="3" s="1"/>
  <c r="AP16" i="50"/>
  <c r="AS278" i="3"/>
  <c r="AS301" i="3"/>
  <c r="AP28" i="22"/>
  <c r="AP31" i="22" s="1"/>
  <c r="AS211" i="3"/>
  <c r="BK211" i="3" s="1"/>
  <c r="BK210" i="3"/>
  <c r="P306" i="3"/>
  <c r="BJ306" i="3" s="1"/>
  <c r="AS279" i="3"/>
  <c r="AS318" i="3"/>
  <c r="AP50" i="21"/>
  <c r="AP57" i="21" s="1"/>
  <c r="O42" i="3"/>
  <c r="BK42" i="3" s="1"/>
  <c r="O90" i="3"/>
  <c r="BK92" i="3" s="1"/>
  <c r="O31" i="18"/>
  <c r="O34" i="18" s="1"/>
  <c r="O6" i="1"/>
  <c r="O53" i="3" s="1"/>
  <c r="O16" i="1"/>
  <c r="AS311" i="3"/>
  <c r="AP16" i="22"/>
  <c r="BK454" i="3"/>
  <c r="O78" i="3"/>
  <c r="BK78" i="3" s="1"/>
  <c r="BK77" i="3"/>
  <c r="BK209" i="3"/>
  <c r="AS49" i="3"/>
  <c r="AS107" i="3"/>
  <c r="AP47" i="20"/>
  <c r="O117" i="3"/>
  <c r="BK117" i="3" s="1"/>
  <c r="O16" i="50"/>
  <c r="O6" i="50"/>
  <c r="O284" i="3" s="1"/>
  <c r="AS69" i="3"/>
  <c r="BK69" i="3" s="1"/>
  <c r="BK68" i="3"/>
  <c r="BK66" i="3"/>
  <c r="BK67" i="3"/>
  <c r="AS468" i="3"/>
  <c r="BK468" i="3" s="1"/>
  <c r="BK465" i="3"/>
  <c r="BK467" i="3"/>
  <c r="BK466" i="3"/>
  <c r="O28" i="22"/>
  <c r="O31" i="22" s="1"/>
  <c r="O272" i="3"/>
  <c r="O301" i="3"/>
  <c r="BK65" i="3"/>
  <c r="AS197" i="3"/>
  <c r="BK197" i="3" s="1"/>
  <c r="BK195" i="3"/>
  <c r="BK196" i="3"/>
  <c r="AP24" i="50"/>
  <c r="AP34" i="50"/>
  <c r="O318" i="3"/>
  <c r="O273" i="3"/>
  <c r="O50" i="21"/>
  <c r="O57" i="21" s="1"/>
  <c r="O189" i="3"/>
  <c r="BK189" i="3" s="1"/>
  <c r="BK187" i="3"/>
  <c r="BK188" i="3"/>
  <c r="O458" i="3"/>
  <c r="BK458" i="3" s="1"/>
  <c r="BK456" i="3"/>
  <c r="BK457" i="3"/>
  <c r="BK455" i="3"/>
  <c r="BL297" i="3"/>
  <c r="BL296" i="3"/>
  <c r="BL66" i="3"/>
  <c r="AT69" i="3"/>
  <c r="BL69" i="3" s="1"/>
  <c r="BL67" i="3"/>
  <c r="BL68" i="3"/>
  <c r="BL64" i="3"/>
  <c r="P189" i="3"/>
  <c r="BL189" i="3" s="1"/>
  <c r="AT314" i="3"/>
  <c r="BJ314" i="3" s="1"/>
  <c r="P47" i="26"/>
  <c r="P53" i="26" s="1"/>
  <c r="P339" i="3"/>
  <c r="P274" i="3"/>
  <c r="AT86" i="3"/>
  <c r="BL86" i="3" s="1"/>
  <c r="BL85" i="3"/>
  <c r="BL65" i="3"/>
  <c r="P458" i="3"/>
  <c r="BL458" i="3" s="1"/>
  <c r="BL457" i="3"/>
  <c r="BL456" i="3"/>
  <c r="BL455" i="3"/>
  <c r="AT448" i="3"/>
  <c r="BL448" i="3" s="1"/>
  <c r="BL445" i="3"/>
  <c r="BL446" i="3"/>
  <c r="BL447" i="3"/>
  <c r="BL444" i="3"/>
  <c r="AT211" i="3"/>
  <c r="BL211" i="3" s="1"/>
  <c r="BL210" i="3"/>
  <c r="P289" i="3"/>
  <c r="BL289" i="3" s="1"/>
  <c r="BL287" i="3"/>
  <c r="BL286" i="3"/>
  <c r="BL288" i="3"/>
  <c r="AT197" i="3"/>
  <c r="BL197" i="3" s="1"/>
  <c r="BL195" i="3"/>
  <c r="BL196" i="3"/>
  <c r="BL83" i="3"/>
  <c r="AT359" i="3"/>
  <c r="BL359" i="3" s="1"/>
  <c r="BL354" i="3"/>
  <c r="BL194" i="3"/>
  <c r="AT103" i="3"/>
  <c r="BL103" i="3" s="1"/>
  <c r="BL102" i="3"/>
  <c r="BL101" i="3"/>
  <c r="BR75" i="3"/>
  <c r="BS92" i="3"/>
  <c r="BR353" i="3"/>
  <c r="BR464" i="3"/>
  <c r="BS56" i="3"/>
  <c r="AZ197" i="3"/>
  <c r="BR197" i="3" s="1"/>
  <c r="BR194" i="3"/>
  <c r="BS435" i="3"/>
  <c r="BS434" i="3"/>
  <c r="BS433" i="3"/>
  <c r="BS432" i="3"/>
  <c r="BR92" i="3"/>
  <c r="BS41" i="3"/>
  <c r="AZ86" i="3"/>
  <c r="BR86" i="3" s="1"/>
  <c r="BR83" i="3"/>
  <c r="W78" i="3"/>
  <c r="BS78" i="3" s="1"/>
  <c r="BS75" i="3"/>
  <c r="W458" i="3"/>
  <c r="BS458" i="3" s="1"/>
  <c r="BS456" i="3"/>
  <c r="BS455" i="3"/>
  <c r="BS457" i="3"/>
  <c r="BS454" i="3"/>
  <c r="BR43" i="3"/>
  <c r="BR41" i="3"/>
  <c r="BS188" i="3"/>
  <c r="BS187" i="3"/>
  <c r="BS297" i="3"/>
  <c r="BS295" i="3"/>
  <c r="BS296" i="3"/>
  <c r="BA359" i="3"/>
  <c r="BS359" i="3" s="1"/>
  <c r="BS354" i="3"/>
  <c r="BS43" i="3"/>
  <c r="V494" i="3"/>
  <c r="BR494" i="3" s="1"/>
  <c r="BR493" i="3"/>
  <c r="BR94" i="3"/>
  <c r="BR93" i="3"/>
  <c r="AZ448" i="3"/>
  <c r="BR448" i="3" s="1"/>
  <c r="BR443" i="3"/>
  <c r="BS204" i="3"/>
  <c r="BS93" i="3"/>
  <c r="BS94" i="3"/>
  <c r="BR432" i="3"/>
  <c r="BR435" i="3"/>
  <c r="BR433" i="3"/>
  <c r="BR434" i="3"/>
  <c r="BR187" i="3"/>
  <c r="BR188" i="3"/>
  <c r="AZ331" i="3"/>
  <c r="BR331" i="3" s="1"/>
  <c r="BR328" i="3"/>
  <c r="BS353" i="3"/>
  <c r="BR354" i="3"/>
  <c r="BR297" i="3"/>
  <c r="BR295" i="3"/>
  <c r="BR296" i="3"/>
  <c r="BS186" i="3"/>
  <c r="BA468" i="3"/>
  <c r="BS468" i="3" s="1"/>
  <c r="BS464" i="3"/>
  <c r="W60" i="3"/>
  <c r="BS60" i="3" s="1"/>
  <c r="BS55" i="3"/>
  <c r="BS58" i="3"/>
  <c r="BS59" i="3"/>
  <c r="BA86" i="3"/>
  <c r="BS86" i="3" s="1"/>
  <c r="BS83" i="3"/>
  <c r="AZ468" i="3"/>
  <c r="BR468" i="3" s="1"/>
  <c r="BR467" i="3"/>
  <c r="BR466" i="3"/>
  <c r="BR465" i="3"/>
  <c r="V60" i="3"/>
  <c r="BR60" i="3" s="1"/>
  <c r="BR58" i="3"/>
  <c r="BR55" i="3"/>
  <c r="BR59" i="3"/>
  <c r="BR57" i="3"/>
  <c r="BR431" i="3"/>
  <c r="BR56" i="3"/>
  <c r="V95" i="3"/>
  <c r="BR95" i="3" s="1"/>
  <c r="W205" i="3"/>
  <c r="BS205" i="3" s="1"/>
  <c r="W189" i="3"/>
  <c r="BS189" i="3" s="1"/>
  <c r="W492" i="3"/>
  <c r="W95" i="3"/>
  <c r="BS95" i="3" s="1"/>
  <c r="V436" i="3"/>
  <c r="BR436" i="3" s="1"/>
  <c r="W490" i="3"/>
  <c r="BS493" i="3" s="1"/>
  <c r="W436" i="3"/>
  <c r="BS436" i="3" s="1"/>
  <c r="V24" i="50"/>
  <c r="V6" i="50"/>
  <c r="V284" i="3" s="1"/>
  <c r="AZ359" i="3"/>
  <c r="BR359" i="3" s="1"/>
  <c r="V189" i="3"/>
  <c r="BR189" i="3" s="1"/>
  <c r="V78" i="3"/>
  <c r="BR78" i="3" s="1"/>
  <c r="BI311" i="3" l="1"/>
  <c r="AS297" i="3"/>
  <c r="BK294" i="3"/>
  <c r="BI304" i="3"/>
  <c r="BI305" i="3"/>
  <c r="BI303" i="3"/>
  <c r="BI312" i="3"/>
  <c r="BI313" i="3"/>
  <c r="BL341" i="3"/>
  <c r="BL344" i="3"/>
  <c r="BL343" i="3"/>
  <c r="BK322" i="3"/>
  <c r="BK321" i="3"/>
  <c r="BK330" i="3"/>
  <c r="BK329" i="3"/>
  <c r="W46" i="26"/>
  <c r="O323" i="3"/>
  <c r="BK323" i="3" s="1"/>
  <c r="BK320" i="3"/>
  <c r="BK49" i="3"/>
  <c r="BK48" i="3"/>
  <c r="BK47" i="3"/>
  <c r="AS331" i="3"/>
  <c r="BK331" i="3" s="1"/>
  <c r="AS314" i="3"/>
  <c r="BI314" i="3" s="1"/>
  <c r="O306" i="3"/>
  <c r="BI306" i="3" s="1"/>
  <c r="O289" i="3"/>
  <c r="BK289" i="3" s="1"/>
  <c r="BK287" i="3"/>
  <c r="BK286" i="3"/>
  <c r="BK288" i="3"/>
  <c r="BK41" i="3"/>
  <c r="BK43" i="3"/>
  <c r="AS132" i="3"/>
  <c r="BK132" i="3" s="1"/>
  <c r="BK125" i="3"/>
  <c r="BK131" i="3"/>
  <c r="BK127" i="3"/>
  <c r="BK126" i="3"/>
  <c r="BK124" i="3"/>
  <c r="O60" i="3"/>
  <c r="BK60" i="3" s="1"/>
  <c r="BK55" i="3"/>
  <c r="BK57" i="3"/>
  <c r="BK58" i="3"/>
  <c r="BK59" i="3"/>
  <c r="BK56" i="3"/>
  <c r="BK297" i="3"/>
  <c r="BK296" i="3"/>
  <c r="BK295" i="3"/>
  <c r="BK93" i="3"/>
  <c r="O95" i="3"/>
  <c r="BK95" i="3" s="1"/>
  <c r="BK94" i="3"/>
  <c r="BK328" i="3"/>
  <c r="P347" i="3"/>
  <c r="BL347" i="3" s="1"/>
  <c r="BL342" i="3"/>
  <c r="BL345" i="3"/>
  <c r="BL346" i="3"/>
  <c r="BS492" i="3"/>
  <c r="V289" i="3"/>
  <c r="BR289" i="3" s="1"/>
  <c r="BR288" i="3"/>
  <c r="BR287" i="3"/>
  <c r="BR286" i="3"/>
  <c r="W494" i="3"/>
  <c r="BS494" i="3" s="1"/>
  <c r="W6" i="50"/>
  <c r="W284" i="3" s="1"/>
  <c r="W24" i="50"/>
  <c r="V339" i="3"/>
  <c r="V274" i="3"/>
  <c r="V47" i="26"/>
  <c r="V53" i="26" s="1"/>
  <c r="V341" i="3"/>
  <c r="V33" i="26"/>
  <c r="BR343" i="3" l="1"/>
  <c r="BR344" i="3"/>
  <c r="BR341" i="3"/>
  <c r="BR342" i="3"/>
  <c r="BR345" i="3"/>
  <c r="BR346" i="3"/>
  <c r="W289" i="3"/>
  <c r="BS289" i="3" s="1"/>
  <c r="BS288" i="3"/>
  <c r="BS286" i="3"/>
  <c r="BS287" i="3"/>
  <c r="W341" i="3"/>
  <c r="W33" i="26"/>
  <c r="W274" i="3"/>
  <c r="W339" i="3"/>
  <c r="W47" i="26"/>
  <c r="W53" i="26" s="1"/>
  <c r="V347" i="3"/>
  <c r="BR347" i="3" s="1"/>
  <c r="BS344" i="3" l="1"/>
  <c r="BS343" i="3"/>
  <c r="BS341" i="3"/>
  <c r="BS342" i="3"/>
  <c r="BS345" i="3"/>
  <c r="BS346" i="3"/>
  <c r="W347" i="3"/>
  <c r="BS347" i="3" s="1"/>
  <c r="K14" i="17"/>
  <c r="K16" i="17" l="1"/>
  <c r="K34" i="17"/>
  <c r="K37" i="17" s="1"/>
</calcChain>
</file>

<file path=xl/sharedStrings.xml><?xml version="1.0" encoding="utf-8"?>
<sst xmlns="http://schemas.openxmlformats.org/spreadsheetml/2006/main" count="1145" uniqueCount="221">
  <si>
    <t>Other wood</t>
  </si>
  <si>
    <t>Total</t>
  </si>
  <si>
    <t>(million cubic metres)</t>
  </si>
  <si>
    <t>Import value</t>
  </si>
  <si>
    <r>
      <t>Estimated</t>
    </r>
    <r>
      <rPr>
        <b/>
        <sz val="12"/>
        <rFont val="Arial"/>
        <family val="2"/>
      </rPr>
      <t xml:space="preserve"> roundwood equivalent volume</t>
    </r>
  </si>
  <si>
    <t xml:space="preserve">Logs </t>
  </si>
  <si>
    <t xml:space="preserve">Sawn wood </t>
  </si>
  <si>
    <t xml:space="preserve">Veneer </t>
  </si>
  <si>
    <t xml:space="preserve">Plywood </t>
  </si>
  <si>
    <t xml:space="preserve">Other wood </t>
  </si>
  <si>
    <t xml:space="preserve">Wood-based pulp </t>
  </si>
  <si>
    <t xml:space="preserve"> Paper sector:</t>
  </si>
  <si>
    <t xml:space="preserve"> Timber sector:</t>
  </si>
  <si>
    <t xml:space="preserve"> Total</t>
  </si>
  <si>
    <t>(US$ billion, cif, nominal)</t>
  </si>
  <si>
    <t xml:space="preserve">Paper </t>
  </si>
  <si>
    <t xml:space="preserve">Others </t>
  </si>
  <si>
    <t xml:space="preserve"> Africa: </t>
  </si>
  <si>
    <t>Volume</t>
  </si>
  <si>
    <t xml:space="preserve">Indonesia </t>
  </si>
  <si>
    <t xml:space="preserve">Vietnam </t>
  </si>
  <si>
    <t>Others</t>
  </si>
  <si>
    <t xml:space="preserve">Mexico </t>
  </si>
  <si>
    <t xml:space="preserve">Belgium </t>
  </si>
  <si>
    <t xml:space="preserve">France </t>
  </si>
  <si>
    <t xml:space="preserve">Germany </t>
  </si>
  <si>
    <t xml:space="preserve">South Korea </t>
  </si>
  <si>
    <t xml:space="preserve">China </t>
  </si>
  <si>
    <t xml:space="preserve"> Source</t>
  </si>
  <si>
    <t xml:space="preserve"> Product group</t>
  </si>
  <si>
    <t xml:space="preserve">Poland </t>
  </si>
  <si>
    <t xml:space="preserve">Italy </t>
  </si>
  <si>
    <t xml:space="preserve">Sweden </t>
  </si>
  <si>
    <t xml:space="preserve">Denmark </t>
  </si>
  <si>
    <t>Other Timber Sector</t>
  </si>
  <si>
    <t>Other Paper Sector</t>
  </si>
  <si>
    <t>VPA Core products</t>
  </si>
  <si>
    <t xml:space="preserve">VPA core products </t>
  </si>
  <si>
    <t>Product groups</t>
  </si>
  <si>
    <t>It does so in total (by product group) and for selected product groups (by country and region), including on charts</t>
  </si>
  <si>
    <t>Presenting the data to more than two significant figures or to more than two decimal places would not be warranted.</t>
  </si>
  <si>
    <t>RWE volume for the main products groups traded has been estimated by multiplying</t>
  </si>
  <si>
    <t>The product groups specified correspond with the commodity codes designated in the UN's Harmonised System:</t>
  </si>
  <si>
    <t>4403 (logs),  4407 (sawn wood),  4408 (veneer),  4412 (plywood) which together are described herein as VPA core products;</t>
  </si>
  <si>
    <t>940161, 940169, 940330, 940340, 940350, 940360 (wooden furniture)</t>
  </si>
  <si>
    <t xml:space="preserve"> EU-27:</t>
  </si>
  <si>
    <t xml:space="preserve">Austria </t>
  </si>
  <si>
    <t xml:space="preserve">Finland </t>
  </si>
  <si>
    <t xml:space="preserve">Latvia </t>
  </si>
  <si>
    <t xml:space="preserve">Romania </t>
  </si>
  <si>
    <t>(million tonnes)</t>
  </si>
  <si>
    <t xml:space="preserve">Other panels </t>
  </si>
  <si>
    <t xml:space="preserve">Mouldings &amp; Joinery </t>
  </si>
  <si>
    <t xml:space="preserve">Netherlands </t>
  </si>
  <si>
    <t>Import value (US$ million, cif, nominal)</t>
  </si>
  <si>
    <t>Wood volume (million cubic metres)</t>
  </si>
  <si>
    <t>RWE volume (million cubic metres)</t>
  </si>
  <si>
    <t>For Timber Sector products, volume has been determined by multiplying weight by 1.4 m3/tonne if volume is not reported by the source</t>
  </si>
  <si>
    <t>Source</t>
  </si>
  <si>
    <t xml:space="preserve">UK </t>
  </si>
  <si>
    <t xml:space="preserve">Egypt </t>
  </si>
  <si>
    <t xml:space="preserve">Israel </t>
  </si>
  <si>
    <t xml:space="preserve">Switzerland </t>
  </si>
  <si>
    <r>
      <t>Estimated</t>
    </r>
    <r>
      <rPr>
        <b/>
        <sz val="12"/>
        <rFont val="Arial"/>
        <family val="2"/>
      </rPr>
      <t xml:space="preserve"> RWE Volume</t>
    </r>
  </si>
  <si>
    <r>
      <t>Estimated</t>
    </r>
    <r>
      <rPr>
        <b/>
        <sz val="12"/>
        <rFont val="Arial"/>
        <family val="2"/>
      </rPr>
      <t xml:space="preserve"> weight</t>
    </r>
  </si>
  <si>
    <t>Import value (US$ billion, cif, nominal)</t>
  </si>
  <si>
    <t>Imports from all countries</t>
  </si>
  <si>
    <t>Weight</t>
  </si>
  <si>
    <t xml:space="preserve"> North America: </t>
  </si>
  <si>
    <t xml:space="preserve">Canada </t>
  </si>
  <si>
    <t xml:space="preserve">USA </t>
  </si>
  <si>
    <t xml:space="preserve">United Arab Emirates </t>
  </si>
  <si>
    <t xml:space="preserve">Iran </t>
  </si>
  <si>
    <t xml:space="preserve">Malaysia </t>
  </si>
  <si>
    <t xml:space="preserve">Greece </t>
  </si>
  <si>
    <t xml:space="preserve">Azerbaijan </t>
  </si>
  <si>
    <t xml:space="preserve">Georgia </t>
  </si>
  <si>
    <t xml:space="preserve">Kazakhstan </t>
  </si>
  <si>
    <t xml:space="preserve">Turkmenistan </t>
  </si>
  <si>
    <t xml:space="preserve">Uzbekistan </t>
  </si>
  <si>
    <t xml:space="preserve">Moldova </t>
  </si>
  <si>
    <t xml:space="preserve">Serbia </t>
  </si>
  <si>
    <t xml:space="preserve">Serbia Montenegro </t>
  </si>
  <si>
    <t xml:space="preserve">Kyrgyzstan </t>
  </si>
  <si>
    <t xml:space="preserve"> East Asia: </t>
  </si>
  <si>
    <t xml:space="preserve"> Middle East:</t>
  </si>
  <si>
    <t xml:space="preserve"> Eastern Europe:</t>
  </si>
  <si>
    <t xml:space="preserve"> Rest of World:</t>
  </si>
  <si>
    <t xml:space="preserve">Others  </t>
  </si>
  <si>
    <r>
      <t xml:space="preserve">(US$ </t>
    </r>
    <r>
      <rPr>
        <sz val="10"/>
        <color indexed="12"/>
        <rFont val="Arial"/>
        <family val="2"/>
      </rPr>
      <t>billion</t>
    </r>
    <r>
      <rPr>
        <sz val="10"/>
        <rFont val="Arial"/>
        <family val="2"/>
      </rPr>
      <t>, cif, nominal)</t>
    </r>
  </si>
  <si>
    <t>Export value</t>
  </si>
  <si>
    <t>(US$ billion, fob, nominal)</t>
  </si>
  <si>
    <t>Exports to all countries</t>
  </si>
  <si>
    <r>
      <t>Timber Sector products</t>
    </r>
    <r>
      <rPr>
        <sz val="10"/>
        <rFont val="Arial"/>
        <family val="2"/>
      </rPr>
      <t xml:space="preserve"> are here defined as all wood-based products (including wooden furniture) other than fuel wood and Paper Sector products.</t>
    </r>
  </si>
  <si>
    <r>
      <t>VPA core products</t>
    </r>
    <r>
      <rPr>
        <sz val="10"/>
        <rFont val="Arial"/>
        <family val="2"/>
      </rPr>
      <t xml:space="preserve"> are here defined as those which must as a minimum be covered by a VPA under the EC's FLEGT initiative, namely logs, sawn wood, veneer and plywood.</t>
    </r>
  </si>
  <si>
    <r>
      <t xml:space="preserve">Roundwood equivalent ("RWE") volume </t>
    </r>
    <r>
      <rPr>
        <sz val="10"/>
        <rFont val="Arial"/>
        <family val="2"/>
      </rPr>
      <t>(- a measure of the volume of logs used in making a given quantity of product)</t>
    </r>
  </si>
  <si>
    <t>in units of cubic metres per tonne - weight by 1.6 (wood chips and wood residues),  2.8 (wooden furniture), 3.5 (paper),  4.5 (wood-based pulp)</t>
  </si>
  <si>
    <t>volume by 1.4 (particleboard), 1.8 (sawn wood and fibre board), 1.9 (veneer and mouldings),  2 (picture frames),  2.3 (plywood),  2.5 (joinery, ornaments, "not elsewhere specified") and -</t>
  </si>
  <si>
    <t>4410 (particleboard),  4411 (fibre board),  4414 (picture frames),  4409 (mouldings),  4418 (joinery),  4420 (ornaments),  44219099 (not elsewhere specified)</t>
  </si>
  <si>
    <t xml:space="preserve"> South America </t>
  </si>
  <si>
    <t xml:space="preserve"> Rest of World </t>
  </si>
  <si>
    <t xml:space="preserve"> Africa </t>
  </si>
  <si>
    <t xml:space="preserve"> Eastern Europe </t>
  </si>
  <si>
    <t xml:space="preserve"> East Asia </t>
  </si>
  <si>
    <t xml:space="preserve"> North America </t>
  </si>
  <si>
    <t xml:space="preserve"> South America  </t>
  </si>
  <si>
    <t xml:space="preserve"> Nouth America </t>
  </si>
  <si>
    <t xml:space="preserve"> Middle East </t>
  </si>
  <si>
    <r>
      <t xml:space="preserve">(US$ </t>
    </r>
    <r>
      <rPr>
        <sz val="10"/>
        <color indexed="10"/>
        <rFont val="Arial"/>
        <family val="2"/>
      </rPr>
      <t>million</t>
    </r>
    <r>
      <rPr>
        <sz val="10"/>
        <rFont val="Arial"/>
        <family val="2"/>
      </rPr>
      <t>, cif, nominal)</t>
    </r>
  </si>
  <si>
    <t>Weight (million tonnes)</t>
  </si>
  <si>
    <r>
      <t xml:space="preserve">(US$ </t>
    </r>
    <r>
      <rPr>
        <sz val="10"/>
        <color indexed="10"/>
        <rFont val="Arial"/>
        <family val="2"/>
      </rPr>
      <t>million</t>
    </r>
    <r>
      <rPr>
        <sz val="10"/>
        <rFont val="Arial"/>
        <family val="2"/>
      </rPr>
      <t>, fob, nominal)</t>
    </r>
  </si>
  <si>
    <r>
      <t xml:space="preserve">(US$ </t>
    </r>
    <r>
      <rPr>
        <sz val="10"/>
        <color indexed="12"/>
        <rFont val="Arial"/>
        <family val="2"/>
      </rPr>
      <t>billion</t>
    </r>
    <r>
      <rPr>
        <sz val="10"/>
        <rFont val="Arial"/>
        <family val="2"/>
      </rPr>
      <t>, fob, nominal)</t>
    </r>
  </si>
  <si>
    <t>Export value (US$ billion, fob, nominal)</t>
  </si>
  <si>
    <t xml:space="preserve">Wood chips &amp; residues </t>
  </si>
  <si>
    <t xml:space="preserve"> Destination</t>
  </si>
  <si>
    <t xml:space="preserve">Wooden furniture </t>
  </si>
  <si>
    <r>
      <t>Paper Sector products</t>
    </r>
    <r>
      <rPr>
        <sz val="10"/>
        <rFont val="Arial"/>
        <family val="2"/>
      </rPr>
      <t xml:space="preserve"> are here defined as wood chips, wood residues, wood-based pulp, and paper.  They exclude waste paper and pulp based on this, and pulpwood logs.</t>
    </r>
  </si>
  <si>
    <t>Where the source provides import value but does not provide either weight or volume, or if these are anomalous, the import value per unit of weight or volume ("unit value") is assumed based on assessment of the unit value of similar products for which weight or volume is provided.</t>
  </si>
  <si>
    <t>Export value (US$ million, fob, nominal)</t>
  </si>
  <si>
    <t xml:space="preserve">Belarus </t>
  </si>
  <si>
    <t xml:space="preserve"> Eastern Europe: </t>
  </si>
  <si>
    <t xml:space="preserve">Turkmenistan  </t>
  </si>
  <si>
    <t>EU-28</t>
  </si>
  <si>
    <t xml:space="preserve"> Fuel sector:</t>
  </si>
  <si>
    <r>
      <t xml:space="preserve">This workbook summarises the RWE volume and trade value for </t>
    </r>
    <r>
      <rPr>
        <b/>
        <sz val="10"/>
        <color indexed="10"/>
        <rFont val="Arial"/>
        <family val="2"/>
      </rPr>
      <t>Ukraine</t>
    </r>
    <r>
      <rPr>
        <sz val="10"/>
        <rFont val="Arial"/>
        <family val="2"/>
      </rPr>
      <t>'s imports and exports of wood-based products.</t>
    </r>
  </si>
  <si>
    <r>
      <t xml:space="preserve">The source of trade statistics on which this analysis is made is UN Comtrade, typically:  </t>
    </r>
    <r>
      <rPr>
        <sz val="10"/>
        <color indexed="12"/>
        <rFont val="Arial"/>
        <family val="2"/>
      </rPr>
      <t>http://comtrade.un.org/db/dqQuickQuery.aspx?cc=4407*,-4407&amp;px=H2&amp;r=804&amp;y=2000&amp;p=ALL&amp;rg=2&amp;so=8</t>
    </r>
  </si>
  <si>
    <t xml:space="preserve"> Pellets </t>
  </si>
  <si>
    <t xml:space="preserve"> Rest of World: </t>
  </si>
  <si>
    <t xml:space="preserve">Russia </t>
  </si>
  <si>
    <r>
      <t>Other panels</t>
    </r>
    <r>
      <rPr>
        <sz val="10"/>
        <rFont val="Arial"/>
        <family val="2"/>
      </rPr>
      <t xml:space="preserve"> are here defined as wood-based panels (other than plywood and veneer).</t>
    </r>
  </si>
  <si>
    <t xml:space="preserve">Taiwan </t>
  </si>
  <si>
    <t xml:space="preserve">India </t>
  </si>
  <si>
    <t xml:space="preserve">Bulgaria </t>
  </si>
  <si>
    <t>[data not available prior to 2014]</t>
  </si>
  <si>
    <t xml:space="preserve"> EU-27 plus UK:</t>
  </si>
  <si>
    <t xml:space="preserve"> EU-27 plus UK </t>
  </si>
  <si>
    <t>Imports from all 27 EU member states plus UK</t>
  </si>
  <si>
    <t>Exports to all 27 EU member states plus UK</t>
  </si>
  <si>
    <t>440121, 440122, 440130 (wood chips and residues),  4701, 4702, 4703, 4704, 4705 (wood-based pulp),  48 (paper)   (440131 - wood pellets, included with chips and residues prior to 2014)</t>
  </si>
  <si>
    <t xml:space="preserve">Ukraine </t>
  </si>
  <si>
    <t xml:space="preserve">Cameroon </t>
  </si>
  <si>
    <t xml:space="preserve">Repubic of Congo </t>
  </si>
  <si>
    <t>r</t>
  </si>
  <si>
    <t xml:space="preserve">Brazil </t>
  </si>
  <si>
    <t xml:space="preserve"> South America: </t>
  </si>
  <si>
    <t xml:space="preserve">Spain </t>
  </si>
  <si>
    <t xml:space="preserve">Morocco </t>
  </si>
  <si>
    <t xml:space="preserve">South Africa </t>
  </si>
  <si>
    <t xml:space="preserve">Portugal </t>
  </si>
  <si>
    <t>Republic of Congo</t>
  </si>
  <si>
    <t xml:space="preserve">Gabon </t>
  </si>
  <si>
    <t xml:space="preserve"> EU-27 plus UK: </t>
  </si>
  <si>
    <t xml:space="preserve"> North America:</t>
  </si>
  <si>
    <t xml:space="preserve"> East Asia:</t>
  </si>
  <si>
    <t xml:space="preserve">Chile </t>
  </si>
  <si>
    <t xml:space="preserve">Venezuela </t>
  </si>
  <si>
    <t xml:space="preserve">Uruguay </t>
  </si>
  <si>
    <t xml:space="preserve">Norway </t>
  </si>
  <si>
    <t xml:space="preserve">Korea, South </t>
  </si>
  <si>
    <t xml:space="preserve">Iraq </t>
  </si>
  <si>
    <t xml:space="preserve">Syria </t>
  </si>
  <si>
    <t xml:space="preserve">Nigeria </t>
  </si>
  <si>
    <t xml:space="preserve">Libya </t>
  </si>
  <si>
    <t xml:space="preserve">Algeria </t>
  </si>
  <si>
    <t xml:space="preserve">Cyprus </t>
  </si>
  <si>
    <t xml:space="preserve"> Israel </t>
  </si>
  <si>
    <t xml:space="preserve">Saudi Arabia </t>
  </si>
  <si>
    <t xml:space="preserve">North Macedonia </t>
  </si>
  <si>
    <t xml:space="preserve">Montenegro </t>
  </si>
  <si>
    <t xml:space="preserve">Lebanon </t>
  </si>
  <si>
    <t xml:space="preserve">Tunisia </t>
  </si>
  <si>
    <t xml:space="preserve">Ireland </t>
  </si>
  <si>
    <t xml:space="preserve"> EU-27 plus UK</t>
  </si>
  <si>
    <t xml:space="preserve"> Middle East: </t>
  </si>
  <si>
    <t xml:space="preserve">Albania </t>
  </si>
  <si>
    <t xml:space="preserve">Northern Macedonia </t>
  </si>
  <si>
    <t xml:space="preserve"> Eatern Europe:</t>
  </si>
  <si>
    <t xml:space="preserve">Peru </t>
  </si>
  <si>
    <t xml:space="preserve">Slovenia </t>
  </si>
  <si>
    <t xml:space="preserve"> Africa:</t>
  </si>
  <si>
    <t xml:space="preserve">Venzuela </t>
  </si>
  <si>
    <t>Turkey's imports of wood-based products</t>
  </si>
  <si>
    <t>Turkey's imports of wood-based products  (by product)</t>
  </si>
  <si>
    <t>Turkey's imports of VPA core products  (by supplying country)</t>
  </si>
  <si>
    <t>Turkey's imports of other Timber Sector products  (by supplying country)</t>
  </si>
  <si>
    <t>Turkey's imports of other Paper Sector products  (by supplying country)</t>
  </si>
  <si>
    <t>Turkey's imports of logs  (by supplying country)</t>
  </si>
  <si>
    <t>Turkey's imports of plywood  (by supplying country)</t>
  </si>
  <si>
    <t>Turkey's imports of other panels  (by supplying country)</t>
  </si>
  <si>
    <t>Turkey's imports of mouldings &amp; joinery  (by supplying country)</t>
  </si>
  <si>
    <t>Turkey's imports of wooden furniture  (by supplying country)</t>
  </si>
  <si>
    <t>Turkey's imports of pulp  (by supplying country)</t>
  </si>
  <si>
    <t>Turkey's imports of paper  (by supplying country)</t>
  </si>
  <si>
    <t>Turkey's exports of wood-based products</t>
  </si>
  <si>
    <t>Turkey's exports of wood-based products  (by product)</t>
  </si>
  <si>
    <t>Turkey's exports of VPA core products  (by destination country)</t>
  </si>
  <si>
    <t>Turkey's exports of other Timber Sector products  (by destination country)</t>
  </si>
  <si>
    <t>Turkey's exports of other Paper Sector products  (by destination country)</t>
  </si>
  <si>
    <t>Turkey's exports of logs  (by destination country)</t>
  </si>
  <si>
    <t>Turkey's exports of sawn wood  (by destination country)</t>
  </si>
  <si>
    <t>Turkey's exports of veneer  (by destination country)</t>
  </si>
  <si>
    <t>Turkey's exports of plywood  (by destination country)</t>
  </si>
  <si>
    <t>Turkey's exports of other panels  (by destination country)</t>
  </si>
  <si>
    <t>Turkey's exports of mouldings &amp; joinery  (by destination country)</t>
  </si>
  <si>
    <t>Turkey's exports of wooden furniture  (by destination country)</t>
  </si>
  <si>
    <t>Turkey's exports of wood chips &amp; residues  (by destination country)</t>
  </si>
  <si>
    <t>Turkey's exports of paper  (by destination country)</t>
  </si>
  <si>
    <t xml:space="preserve">Bosnia Herzegovina </t>
  </si>
  <si>
    <t>EU-27 plus UK</t>
  </si>
  <si>
    <t xml:space="preserve">  </t>
  </si>
  <si>
    <t xml:space="preserve">   </t>
  </si>
  <si>
    <t xml:space="preserve">    </t>
  </si>
  <si>
    <t xml:space="preserve"> </t>
  </si>
  <si>
    <t>Turkey's imports of sawnwood  (by supplying country)</t>
  </si>
  <si>
    <t>Sum</t>
  </si>
  <si>
    <t>Average</t>
  </si>
  <si>
    <t>Running Total</t>
  </si>
  <si>
    <t>Count</t>
  </si>
  <si>
    <t xml:space="preserve">UAE </t>
  </si>
  <si>
    <t>Middle East</t>
  </si>
  <si>
    <t>North Africa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</si>
</sst>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7">
    <font>
      <sz val="10"/>
      <name val="Arial"/>
    </font>
    <font>
      <sz val="10"/>
      <color theme="1"/>
      <name val="Arial"/>
      <family val="2"/>
    </font>
    <font>
      <sz val="10"/>
      <name val="Arial"/>
      <family val="2"/>
    </font>
    <font>
      <sz val="8"/>
      <name val="Arial"/>
      <family val="2"/>
    </font>
    <font>
      <b/>
      <sz val="10"/>
      <name val="Arial"/>
      <family val="2"/>
    </font>
    <font>
      <sz val="10"/>
      <name val="Arial"/>
      <family val="2"/>
    </font>
    <font>
      <i/>
      <sz val="10"/>
      <name val="Arial"/>
      <family val="2"/>
    </font>
    <font>
      <b/>
      <sz val="12"/>
      <name val="Arial"/>
      <family val="2"/>
    </font>
    <font>
      <b/>
      <i/>
      <sz val="12"/>
      <name val="Arial"/>
      <family val="2"/>
    </font>
    <font>
      <sz val="10"/>
      <color indexed="9"/>
      <name val="Arial"/>
      <family val="2"/>
    </font>
    <font>
      <b/>
      <sz val="10"/>
      <color indexed="10"/>
      <name val="Arial"/>
      <family val="2"/>
    </font>
    <font>
      <sz val="10"/>
      <color indexed="12"/>
      <name val="Arial"/>
      <family val="2"/>
    </font>
    <font>
      <b/>
      <sz val="11"/>
      <name val="Arial"/>
      <family val="2"/>
    </font>
    <font>
      <sz val="11"/>
      <name val="Arial"/>
      <family val="2"/>
    </font>
    <font>
      <sz val="10"/>
      <color indexed="10"/>
      <name val="Arial"/>
      <family val="2"/>
    </font>
    <font>
      <b/>
      <sz val="10"/>
      <name val="Arial"/>
      <family val="2"/>
    </font>
    <font>
      <sz val="10"/>
      <name val="Arial"/>
      <family val="2"/>
    </font>
    <font>
      <b/>
      <sz val="11"/>
      <name val="Arial"/>
      <family val="2"/>
    </font>
    <font>
      <b/>
      <sz val="10"/>
      <color indexed="9"/>
      <name val="Arial"/>
      <family val="2"/>
    </font>
    <font>
      <sz val="10"/>
      <color indexed="9"/>
      <name val="Arial"/>
      <family val="2"/>
    </font>
    <font>
      <i/>
      <sz val="10"/>
      <color indexed="60"/>
      <name val="Arial"/>
      <family val="2"/>
    </font>
    <font>
      <b/>
      <sz val="10"/>
      <color theme="0"/>
      <name val="Arial"/>
      <family val="2"/>
    </font>
    <font>
      <sz val="10"/>
      <color theme="0"/>
      <name val="Arial"/>
      <family val="2"/>
    </font>
    <font>
      <i/>
      <sz val="8"/>
      <color rgb="FF7030A0"/>
      <name val="Arial"/>
      <family val="2"/>
    </font>
    <font>
      <b/>
      <sz val="10"/>
      <color theme="1"/>
      <name val="Arial"/>
      <family val="2"/>
    </font>
    <font>
      <b/>
      <sz val="11"/>
      <color theme="0"/>
      <name val="Arial"/>
      <family val="2"/>
    </font>
    <font>
      <i/>
      <sz val="10"/>
      <color theme="0"/>
      <name val="Arial"/>
      <family val="2"/>
    </font>
  </fonts>
  <fills count="6">
    <fill>
      <patternFill patternType="none"/>
    </fill>
    <fill>
      <patternFill patternType="gray125"/>
    </fill>
    <fill>
      <patternFill patternType="solid">
        <fgColor indexed="9"/>
        <bgColor indexed="64"/>
      </patternFill>
    </fill>
    <fill>
      <patternFill patternType="solid">
        <fgColor indexed="53"/>
        <bgColor indexed="64"/>
      </patternFill>
    </fill>
    <fill>
      <patternFill patternType="solid">
        <fgColor rgb="FFFFFF00"/>
        <bgColor indexed="64"/>
      </patternFill>
    </fill>
    <fill>
      <patternFill patternType="gray0625"/>
    </fill>
  </fills>
  <borders count="94">
    <border>
      <left/>
      <right/>
      <top/>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thin">
        <color indexed="64"/>
      </bottom>
      <diagonal/>
    </border>
    <border>
      <left style="thin">
        <color indexed="64"/>
      </left>
      <right style="thin">
        <color indexed="64"/>
      </right>
      <top/>
      <bottom/>
      <diagonal/>
    </border>
    <border>
      <left style="double">
        <color indexed="64"/>
      </left>
      <right style="double">
        <color indexed="64"/>
      </right>
      <top style="thin">
        <color indexed="64"/>
      </top>
      <bottom style="dotted">
        <color indexed="64"/>
      </bottom>
      <diagonal/>
    </border>
    <border>
      <left style="thin">
        <color indexed="64"/>
      </left>
      <right style="double">
        <color indexed="64"/>
      </right>
      <top/>
      <bottom/>
      <diagonal/>
    </border>
    <border>
      <left style="double">
        <color indexed="64"/>
      </left>
      <right style="thin">
        <color indexed="64"/>
      </right>
      <top/>
      <bottom/>
      <diagonal/>
    </border>
    <border>
      <left style="double">
        <color indexed="64"/>
      </left>
      <right style="double">
        <color indexed="64"/>
      </right>
      <top/>
      <bottom style="dotted">
        <color indexed="64"/>
      </bottom>
      <diagonal/>
    </border>
    <border>
      <left style="double">
        <color indexed="64"/>
      </left>
      <right style="double">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thin">
        <color indexed="64"/>
      </left>
      <right/>
      <top/>
      <bottom style="dotted">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right style="thin">
        <color indexed="64"/>
      </right>
      <top style="double">
        <color indexed="64"/>
      </top>
      <bottom style="dotted">
        <color indexed="64"/>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style="double">
        <color indexed="64"/>
      </left>
      <right style="double">
        <color indexed="64"/>
      </right>
      <top style="double">
        <color indexed="64"/>
      </top>
      <bottom style="dotted">
        <color indexed="64"/>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style="dotted">
        <color indexed="64"/>
      </bottom>
      <diagonal/>
    </border>
    <border>
      <left style="thin">
        <color indexed="64"/>
      </left>
      <right style="double">
        <color indexed="64"/>
      </right>
      <top style="double">
        <color indexed="64"/>
      </top>
      <bottom style="dotted">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dotted">
        <color indexed="64"/>
      </bottom>
      <diagonal/>
    </border>
    <border>
      <left style="double">
        <color indexed="64"/>
      </left>
      <right style="thin">
        <color indexed="64"/>
      </right>
      <top style="double">
        <color indexed="64"/>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tted">
        <color indexed="64"/>
      </bottom>
      <diagonal/>
    </border>
    <border>
      <left style="double">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double">
        <color indexed="64"/>
      </bottom>
      <diagonal/>
    </border>
    <border>
      <left style="double">
        <color indexed="64"/>
      </left>
      <right style="double">
        <color indexed="64"/>
      </right>
      <top style="dotted">
        <color indexed="64"/>
      </top>
      <bottom style="thin">
        <color indexed="64"/>
      </bottom>
      <diagonal/>
    </border>
    <border>
      <left style="thin">
        <color indexed="64"/>
      </left>
      <right style="double">
        <color indexed="64"/>
      </right>
      <top/>
      <bottom style="double">
        <color indexed="64"/>
      </bottom>
      <diagonal/>
    </border>
    <border>
      <left/>
      <right/>
      <top style="double">
        <color indexed="64"/>
      </top>
      <bottom/>
      <diagonal/>
    </border>
    <border>
      <left/>
      <right/>
      <top style="thin">
        <color indexed="64"/>
      </top>
      <bottom style="dotted">
        <color indexed="64"/>
      </bottom>
      <diagonal/>
    </border>
    <border>
      <left/>
      <right/>
      <top/>
      <bottom style="double">
        <color indexed="64"/>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ouble">
        <color indexed="64"/>
      </right>
      <top style="dotted">
        <color indexed="64"/>
      </top>
      <bottom/>
      <diagonal/>
    </border>
    <border>
      <left style="double">
        <color indexed="64"/>
      </left>
      <right style="thin">
        <color indexed="64"/>
      </right>
      <top style="double">
        <color indexed="64"/>
      </top>
      <bottom style="double">
        <color indexed="64"/>
      </bottom>
      <diagonal/>
    </border>
    <border>
      <left style="thin">
        <color indexed="64"/>
      </left>
      <right/>
      <top style="dotted">
        <color indexed="64"/>
      </top>
      <bottom/>
      <diagonal/>
    </border>
    <border>
      <left/>
      <right style="double">
        <color indexed="64"/>
      </right>
      <top/>
      <bottom/>
      <diagonal/>
    </border>
    <border>
      <left/>
      <right style="double">
        <color indexed="64"/>
      </right>
      <top/>
      <bottom style="double">
        <color indexed="64"/>
      </bottom>
      <diagonal/>
    </border>
    <border>
      <left/>
      <right style="double">
        <color indexed="64"/>
      </right>
      <top style="thin">
        <color indexed="64"/>
      </top>
      <bottom style="dotted">
        <color indexed="64"/>
      </bottom>
      <diagonal/>
    </border>
    <border>
      <left style="double">
        <color indexed="64"/>
      </left>
      <right/>
      <top/>
      <bottom/>
      <diagonal/>
    </border>
    <border>
      <left style="double">
        <color indexed="64"/>
      </left>
      <right style="thin">
        <color indexed="64"/>
      </right>
      <top/>
      <bottom style="dotted">
        <color indexed="64"/>
      </bottom>
      <diagonal/>
    </border>
    <border>
      <left/>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top style="double">
        <color indexed="64"/>
      </top>
      <bottom/>
      <diagonal/>
    </border>
    <border>
      <left style="double">
        <color indexed="64"/>
      </left>
      <right/>
      <top/>
      <bottom style="dotted">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double">
        <color indexed="64"/>
      </bottom>
      <diagonal/>
    </border>
    <border>
      <left/>
      <right style="double">
        <color indexed="64"/>
      </right>
      <top style="double">
        <color indexed="64"/>
      </top>
      <bottom/>
      <diagonal/>
    </border>
    <border>
      <left style="double">
        <color indexed="64"/>
      </left>
      <right style="double">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double">
        <color indexed="64"/>
      </right>
      <top style="hair">
        <color indexed="64"/>
      </top>
      <bottom style="dotted">
        <color indexed="64"/>
      </bottom>
      <diagonal/>
    </border>
  </borders>
  <cellStyleXfs count="1">
    <xf numFmtId="0" fontId="0" fillId="0" borderId="0"/>
  </cellStyleXfs>
  <cellXfs count="732">
    <xf numFmtId="0" fontId="0" fillId="0" borderId="0" xfId="0"/>
    <xf numFmtId="0" fontId="4" fillId="0" borderId="0" xfId="0" applyFont="1"/>
    <xf numFmtId="0" fontId="5" fillId="0" borderId="0" xfId="0" applyFont="1"/>
    <xf numFmtId="0" fontId="0" fillId="0" borderId="1" xfId="0" applyBorder="1"/>
    <xf numFmtId="0" fontId="0" fillId="0" borderId="2" xfId="0" applyBorder="1"/>
    <xf numFmtId="0" fontId="0" fillId="0" borderId="2" xfId="0" applyBorder="1" applyAlignment="1">
      <alignment horizontal="right"/>
    </xf>
    <xf numFmtId="0" fontId="0" fillId="0" borderId="3" xfId="0" applyBorder="1" applyAlignment="1">
      <alignment horizontal="right"/>
    </xf>
    <xf numFmtId="0" fontId="0" fillId="0" borderId="4" xfId="0" applyBorder="1"/>
    <xf numFmtId="0" fontId="0" fillId="0" borderId="5" xfId="0" applyBorder="1" applyAlignment="1">
      <alignment horizontal="right"/>
    </xf>
    <xf numFmtId="2" fontId="0" fillId="0" borderId="6" xfId="0" applyNumberFormat="1" applyBorder="1" applyAlignment="1">
      <alignment horizontal="center"/>
    </xf>
    <xf numFmtId="0" fontId="4" fillId="0" borderId="7" xfId="0" applyFont="1" applyBorder="1" applyAlignment="1">
      <alignment horizontal="left"/>
    </xf>
    <xf numFmtId="4" fontId="0" fillId="0" borderId="8" xfId="0" applyNumberFormat="1" applyBorder="1" applyAlignment="1">
      <alignment horizontal="center"/>
    </xf>
    <xf numFmtId="4" fontId="0" fillId="0" borderId="6" xfId="0" applyNumberFormat="1" applyBorder="1" applyAlignment="1">
      <alignment horizontal="center"/>
    </xf>
    <xf numFmtId="4" fontId="5" fillId="0" borderId="9" xfId="0" applyNumberFormat="1" applyFont="1" applyBorder="1" applyAlignment="1">
      <alignment horizontal="center"/>
    </xf>
    <xf numFmtId="4" fontId="5" fillId="0" borderId="6" xfId="0" applyNumberFormat="1" applyFont="1" applyBorder="1" applyAlignment="1">
      <alignment horizontal="center"/>
    </xf>
    <xf numFmtId="4" fontId="5" fillId="0" borderId="2" xfId="0" applyNumberFormat="1" applyFont="1" applyBorder="1"/>
    <xf numFmtId="4" fontId="5" fillId="0" borderId="8" xfId="0" applyNumberFormat="1" applyFont="1" applyBorder="1" applyAlignment="1">
      <alignment horizontal="center"/>
    </xf>
    <xf numFmtId="0" fontId="4" fillId="0" borderId="10" xfId="0" applyFont="1" applyBorder="1" applyAlignment="1">
      <alignment horizontal="left"/>
    </xf>
    <xf numFmtId="2" fontId="5" fillId="0" borderId="6" xfId="0" applyNumberFormat="1" applyFont="1" applyBorder="1" applyAlignment="1">
      <alignment horizontal="center"/>
    </xf>
    <xf numFmtId="3" fontId="5" fillId="0" borderId="2" xfId="0" applyNumberFormat="1" applyFont="1" applyBorder="1"/>
    <xf numFmtId="165" fontId="6" fillId="0" borderId="2" xfId="0" applyNumberFormat="1" applyFont="1" applyBorder="1" applyAlignment="1">
      <alignment vertical="center"/>
    </xf>
    <xf numFmtId="0" fontId="4" fillId="0" borderId="11" xfId="0" applyFont="1" applyBorder="1" applyAlignment="1">
      <alignment horizontal="left" vertical="center"/>
    </xf>
    <xf numFmtId="0" fontId="0" fillId="0" borderId="0" xfId="0" applyAlignment="1">
      <alignment wrapText="1"/>
    </xf>
    <xf numFmtId="2" fontId="5" fillId="0" borderId="12" xfId="0" applyNumberFormat="1" applyFont="1" applyBorder="1" applyAlignment="1">
      <alignment horizontal="center"/>
    </xf>
    <xf numFmtId="4" fontId="5" fillId="0" borderId="12" xfId="0" applyNumberFormat="1" applyFont="1" applyBorder="1" applyAlignment="1">
      <alignment horizontal="center"/>
    </xf>
    <xf numFmtId="0" fontId="6" fillId="0" borderId="5" xfId="0" applyFont="1" applyBorder="1" applyAlignment="1">
      <alignment horizontal="right" vertical="center"/>
    </xf>
    <xf numFmtId="0" fontId="6" fillId="0" borderId="2" xfId="0" applyFont="1" applyBorder="1" applyAlignment="1">
      <alignment horizontal="right" vertical="center"/>
    </xf>
    <xf numFmtId="4" fontId="4" fillId="0" borderId="13" xfId="0" applyNumberFormat="1" applyFont="1" applyBorder="1" applyAlignment="1">
      <alignment horizontal="center"/>
    </xf>
    <xf numFmtId="4" fontId="4" fillId="0" borderId="14" xfId="0" applyNumberFormat="1" applyFont="1" applyBorder="1" applyAlignment="1">
      <alignment horizontal="center"/>
    </xf>
    <xf numFmtId="0" fontId="4" fillId="0" borderId="10" xfId="0" applyFont="1" applyBorder="1"/>
    <xf numFmtId="0" fontId="4" fillId="0" borderId="1" xfId="0" applyFont="1" applyBorder="1" applyAlignment="1">
      <alignment vertical="center"/>
    </xf>
    <xf numFmtId="4" fontId="4" fillId="0" borderId="15" xfId="0" applyNumberFormat="1" applyFont="1" applyBorder="1" applyAlignment="1">
      <alignment horizontal="center"/>
    </xf>
    <xf numFmtId="0" fontId="0" fillId="0" borderId="0" xfId="0" applyAlignment="1">
      <alignment horizontal="right"/>
    </xf>
    <xf numFmtId="4" fontId="4" fillId="0" borderId="16" xfId="0" applyNumberFormat="1" applyFont="1" applyBorder="1" applyAlignment="1">
      <alignment horizontal="center"/>
    </xf>
    <xf numFmtId="3" fontId="0" fillId="0" borderId="0" xfId="0" applyNumberFormat="1" applyAlignment="1">
      <alignment horizontal="center"/>
    </xf>
    <xf numFmtId="4" fontId="4" fillId="0" borderId="17" xfId="0" applyNumberFormat="1" applyFont="1" applyBorder="1" applyAlignment="1">
      <alignment horizontal="center"/>
    </xf>
    <xf numFmtId="4" fontId="4" fillId="0" borderId="18" xfId="0" applyNumberFormat="1" applyFont="1" applyBorder="1" applyAlignment="1">
      <alignment horizontal="center"/>
    </xf>
    <xf numFmtId="4" fontId="4" fillId="0" borderId="19" xfId="0" applyNumberFormat="1" applyFont="1" applyBorder="1" applyAlignment="1">
      <alignment horizontal="center"/>
    </xf>
    <xf numFmtId="0" fontId="5" fillId="0" borderId="2" xfId="0" applyFont="1" applyBorder="1"/>
    <xf numFmtId="0" fontId="0" fillId="0" borderId="3" xfId="0" applyBorder="1"/>
    <xf numFmtId="4" fontId="0" fillId="0" borderId="20" xfId="0" applyNumberFormat="1" applyBorder="1" applyAlignment="1">
      <alignment horizontal="center"/>
    </xf>
    <xf numFmtId="2" fontId="0" fillId="0" borderId="21" xfId="0" applyNumberFormat="1" applyBorder="1" applyAlignment="1">
      <alignment horizontal="center"/>
    </xf>
    <xf numFmtId="2" fontId="0" fillId="0" borderId="22" xfId="0" applyNumberFormat="1" applyBorder="1" applyAlignment="1">
      <alignment horizontal="center"/>
    </xf>
    <xf numFmtId="4" fontId="0" fillId="0" borderId="21" xfId="0" applyNumberFormat="1" applyBorder="1" applyAlignment="1">
      <alignment horizontal="center"/>
    </xf>
    <xf numFmtId="4" fontId="0" fillId="0" borderId="22" xfId="0" applyNumberFormat="1" applyBorder="1" applyAlignment="1">
      <alignment horizontal="center"/>
    </xf>
    <xf numFmtId="4" fontId="5" fillId="0" borderId="20" xfId="0" applyNumberFormat="1" applyFont="1" applyBorder="1" applyAlignment="1">
      <alignment horizontal="center"/>
    </xf>
    <xf numFmtId="2" fontId="0" fillId="0" borderId="20" xfId="0" applyNumberFormat="1" applyBorder="1" applyAlignment="1">
      <alignment horizontal="center"/>
    </xf>
    <xf numFmtId="0" fontId="0" fillId="0" borderId="0" xfId="0" applyAlignment="1">
      <alignment horizontal="center"/>
    </xf>
    <xf numFmtId="4" fontId="4" fillId="0" borderId="23" xfId="0" applyNumberFormat="1" applyFont="1" applyBorder="1" applyAlignment="1">
      <alignment horizontal="center"/>
    </xf>
    <xf numFmtId="4" fontId="4" fillId="0" borderId="24" xfId="0" applyNumberFormat="1" applyFont="1" applyBorder="1" applyAlignment="1">
      <alignment horizontal="center"/>
    </xf>
    <xf numFmtId="4" fontId="0" fillId="0" borderId="12" xfId="0" applyNumberFormat="1" applyBorder="1" applyAlignment="1">
      <alignment horizontal="center"/>
    </xf>
    <xf numFmtId="2" fontId="0" fillId="0" borderId="25" xfId="0" applyNumberFormat="1" applyBorder="1" applyAlignment="1">
      <alignment horizontal="center"/>
    </xf>
    <xf numFmtId="4" fontId="0" fillId="0" borderId="25" xfId="0" applyNumberFormat="1" applyBorder="1" applyAlignment="1">
      <alignment horizontal="center"/>
    </xf>
    <xf numFmtId="2" fontId="0" fillId="0" borderId="12" xfId="0" applyNumberFormat="1" applyBorder="1" applyAlignment="1">
      <alignment horizontal="center"/>
    </xf>
    <xf numFmtId="4" fontId="4" fillId="0" borderId="26" xfId="0" applyNumberFormat="1" applyFont="1" applyBorder="1" applyAlignment="1">
      <alignment horizontal="center"/>
    </xf>
    <xf numFmtId="0" fontId="4" fillId="0" borderId="27" xfId="0" applyFont="1" applyBorder="1" applyAlignment="1">
      <alignment horizontal="left"/>
    </xf>
    <xf numFmtId="0" fontId="5" fillId="0" borderId="2" xfId="0" applyFont="1" applyBorder="1" applyAlignment="1">
      <alignment horizontal="right"/>
    </xf>
    <xf numFmtId="164" fontId="4" fillId="0" borderId="28" xfId="0" applyNumberFormat="1" applyFont="1" applyBorder="1" applyAlignment="1">
      <alignment horizontal="center" vertical="center"/>
    </xf>
    <xf numFmtId="4" fontId="4" fillId="0" borderId="29" xfId="0" applyNumberFormat="1" applyFont="1" applyBorder="1" applyAlignment="1">
      <alignment horizontal="center"/>
    </xf>
    <xf numFmtId="4" fontId="4" fillId="0" borderId="30" xfId="0" applyNumberFormat="1" applyFont="1" applyBorder="1" applyAlignment="1">
      <alignment horizontal="center"/>
    </xf>
    <xf numFmtId="4" fontId="0" fillId="0" borderId="31" xfId="0" applyNumberFormat="1" applyBorder="1" applyAlignment="1">
      <alignment horizontal="center"/>
    </xf>
    <xf numFmtId="4" fontId="4" fillId="0" borderId="32" xfId="0" applyNumberFormat="1" applyFont="1" applyBorder="1" applyAlignment="1">
      <alignment horizontal="center"/>
    </xf>
    <xf numFmtId="164" fontId="4" fillId="0" borderId="33" xfId="0" applyNumberFormat="1" applyFont="1" applyBorder="1" applyAlignment="1">
      <alignment horizontal="center" vertical="center"/>
    </xf>
    <xf numFmtId="0" fontId="9" fillId="0" borderId="0" xfId="0" applyFont="1"/>
    <xf numFmtId="0" fontId="12" fillId="0" borderId="34" xfId="0" applyFont="1" applyBorder="1" applyAlignment="1">
      <alignment horizontal="center"/>
    </xf>
    <xf numFmtId="0" fontId="12" fillId="0" borderId="35" xfId="0" applyFont="1" applyBorder="1" applyAlignment="1">
      <alignment horizontal="center"/>
    </xf>
    <xf numFmtId="0" fontId="12" fillId="0" borderId="36" xfId="0" applyFont="1" applyBorder="1" applyAlignment="1">
      <alignment horizontal="center"/>
    </xf>
    <xf numFmtId="4" fontId="13" fillId="0" borderId="2" xfId="0" applyNumberFormat="1" applyFont="1" applyBorder="1"/>
    <xf numFmtId="0" fontId="12" fillId="0" borderId="37" xfId="0" applyFont="1" applyBorder="1" applyAlignment="1">
      <alignment horizontal="center"/>
    </xf>
    <xf numFmtId="0" fontId="4" fillId="0" borderId="2" xfId="0" applyFont="1" applyBorder="1"/>
    <xf numFmtId="4" fontId="4" fillId="0" borderId="38" xfId="0" applyNumberFormat="1" applyFont="1" applyBorder="1" applyAlignment="1">
      <alignment horizontal="center"/>
    </xf>
    <xf numFmtId="2" fontId="0" fillId="0" borderId="39" xfId="0" applyNumberFormat="1" applyBorder="1" applyAlignment="1">
      <alignment horizontal="center"/>
    </xf>
    <xf numFmtId="4" fontId="0" fillId="0" borderId="39" xfId="0" applyNumberFormat="1" applyBorder="1" applyAlignment="1">
      <alignment horizontal="center"/>
    </xf>
    <xf numFmtId="2" fontId="0" fillId="0" borderId="31" xfId="0" applyNumberFormat="1" applyBorder="1" applyAlignment="1">
      <alignment horizontal="center"/>
    </xf>
    <xf numFmtId="4" fontId="0" fillId="0" borderId="9" xfId="0" applyNumberFormat="1" applyBorder="1" applyAlignment="1">
      <alignment horizontal="center"/>
    </xf>
    <xf numFmtId="4" fontId="4" fillId="0" borderId="40" xfId="0" applyNumberFormat="1" applyFont="1" applyBorder="1" applyAlignment="1">
      <alignment horizontal="center" vertical="center"/>
    </xf>
    <xf numFmtId="4" fontId="4" fillId="0" borderId="41" xfId="0" applyNumberFormat="1" applyFont="1" applyBorder="1" applyAlignment="1">
      <alignment horizontal="center" vertical="center"/>
    </xf>
    <xf numFmtId="4" fontId="4" fillId="0" borderId="42" xfId="0" applyNumberFormat="1" applyFont="1" applyBorder="1" applyAlignment="1">
      <alignment horizontal="center" vertical="center"/>
    </xf>
    <xf numFmtId="4" fontId="4" fillId="0" borderId="43" xfId="0" applyNumberFormat="1" applyFont="1" applyBorder="1" applyAlignment="1">
      <alignment horizontal="center" vertical="center"/>
    </xf>
    <xf numFmtId="2" fontId="5" fillId="0" borderId="20" xfId="0" applyNumberFormat="1" applyFont="1" applyBorder="1" applyAlignment="1">
      <alignment horizontal="center"/>
    </xf>
    <xf numFmtId="4" fontId="4" fillId="0" borderId="28" xfId="0" applyNumberFormat="1" applyFont="1" applyBorder="1" applyAlignment="1">
      <alignment horizontal="center" vertical="center"/>
    </xf>
    <xf numFmtId="4" fontId="4" fillId="0" borderId="33" xfId="0" applyNumberFormat="1" applyFont="1" applyBorder="1" applyAlignment="1">
      <alignment horizontal="center" vertical="center"/>
    </xf>
    <xf numFmtId="4" fontId="6" fillId="0" borderId="2" xfId="0" applyNumberFormat="1" applyFont="1" applyBorder="1" applyAlignment="1">
      <alignment vertical="center"/>
    </xf>
    <xf numFmtId="4" fontId="5" fillId="0" borderId="44" xfId="0" applyNumberFormat="1" applyFont="1" applyBorder="1" applyAlignment="1">
      <alignment horizontal="center"/>
    </xf>
    <xf numFmtId="4" fontId="6" fillId="0" borderId="9" xfId="0" applyNumberFormat="1" applyFont="1" applyBorder="1" applyAlignment="1">
      <alignment horizontal="center" vertical="center"/>
    </xf>
    <xf numFmtId="4" fontId="6" fillId="0" borderId="12" xfId="0" applyNumberFormat="1" applyFont="1" applyBorder="1" applyAlignment="1">
      <alignment horizontal="center" vertical="center"/>
    </xf>
    <xf numFmtId="4" fontId="5" fillId="0" borderId="34" xfId="0" applyNumberFormat="1" applyFont="1" applyBorder="1" applyAlignment="1">
      <alignment horizontal="center"/>
    </xf>
    <xf numFmtId="4" fontId="6" fillId="0" borderId="8" xfId="0" applyNumberFormat="1" applyFont="1" applyBorder="1" applyAlignment="1">
      <alignment horizontal="center" vertical="center"/>
    </xf>
    <xf numFmtId="0" fontId="6" fillId="0" borderId="45" xfId="0" applyFont="1" applyBorder="1" applyAlignment="1">
      <alignment horizontal="right" vertical="center"/>
    </xf>
    <xf numFmtId="0" fontId="4" fillId="0" borderId="7" xfId="0" applyFont="1" applyBorder="1"/>
    <xf numFmtId="3" fontId="4" fillId="0" borderId="38" xfId="0" applyNumberFormat="1" applyFont="1" applyBorder="1" applyAlignment="1">
      <alignment horizontal="center"/>
    </xf>
    <xf numFmtId="3" fontId="4" fillId="0" borderId="13" xfId="0" applyNumberFormat="1" applyFont="1" applyBorder="1" applyAlignment="1">
      <alignment horizontal="center"/>
    </xf>
    <xf numFmtId="3" fontId="4" fillId="0" borderId="14" xfId="0" applyNumberFormat="1" applyFont="1" applyBorder="1" applyAlignment="1">
      <alignment horizontal="center"/>
    </xf>
    <xf numFmtId="3" fontId="6" fillId="0" borderId="2" xfId="0" applyNumberFormat="1" applyFont="1" applyBorder="1" applyAlignment="1">
      <alignment vertical="center"/>
    </xf>
    <xf numFmtId="164" fontId="4" fillId="0" borderId="38" xfId="0" applyNumberFormat="1" applyFont="1" applyBorder="1" applyAlignment="1">
      <alignment horizontal="center"/>
    </xf>
    <xf numFmtId="164" fontId="4" fillId="0" borderId="13" xfId="0" applyNumberFormat="1" applyFont="1" applyBorder="1" applyAlignment="1">
      <alignment horizontal="center"/>
    </xf>
    <xf numFmtId="164" fontId="4" fillId="0" borderId="14" xfId="0" applyNumberFormat="1" applyFont="1" applyBorder="1" applyAlignment="1">
      <alignment horizontal="center"/>
    </xf>
    <xf numFmtId="164" fontId="5" fillId="0" borderId="9" xfId="0" applyNumberFormat="1" applyFont="1" applyBorder="1" applyAlignment="1">
      <alignment horizontal="center"/>
    </xf>
    <xf numFmtId="164" fontId="5" fillId="0" borderId="6" xfId="0" applyNumberFormat="1" applyFont="1" applyBorder="1" applyAlignment="1">
      <alignment horizontal="center"/>
    </xf>
    <xf numFmtId="164" fontId="5" fillId="0" borderId="8" xfId="0" applyNumberFormat="1" applyFont="1" applyBorder="1" applyAlignment="1">
      <alignment horizontal="center"/>
    </xf>
    <xf numFmtId="164" fontId="5" fillId="0" borderId="44" xfId="0" applyNumberFormat="1" applyFont="1" applyBorder="1" applyAlignment="1">
      <alignment horizontal="center"/>
    </xf>
    <xf numFmtId="164" fontId="5" fillId="0" borderId="35" xfId="0" applyNumberFormat="1" applyFont="1" applyBorder="1" applyAlignment="1">
      <alignment horizontal="center"/>
    </xf>
    <xf numFmtId="164" fontId="5" fillId="0" borderId="46" xfId="0" applyNumberFormat="1" applyFont="1" applyBorder="1" applyAlignment="1">
      <alignment horizontal="center"/>
    </xf>
    <xf numFmtId="4" fontId="5" fillId="0" borderId="0" xfId="0" applyNumberFormat="1" applyFont="1" applyAlignment="1">
      <alignment horizontal="center"/>
    </xf>
    <xf numFmtId="2" fontId="5" fillId="0" borderId="0" xfId="0" applyNumberFormat="1" applyFont="1" applyAlignment="1">
      <alignment horizontal="center"/>
    </xf>
    <xf numFmtId="3" fontId="4" fillId="0" borderId="23" xfId="0" applyNumberFormat="1" applyFont="1" applyBorder="1" applyAlignment="1">
      <alignment horizontal="center"/>
    </xf>
    <xf numFmtId="164" fontId="5" fillId="0" borderId="20" xfId="0" applyNumberFormat="1" applyFont="1" applyBorder="1" applyAlignment="1">
      <alignment horizontal="center"/>
    </xf>
    <xf numFmtId="164" fontId="5" fillId="0" borderId="36" xfId="0" applyNumberFormat="1" applyFont="1" applyBorder="1" applyAlignment="1">
      <alignment horizontal="center"/>
    </xf>
    <xf numFmtId="164" fontId="4" fillId="0" borderId="23" xfId="0" applyNumberFormat="1" applyFont="1" applyBorder="1" applyAlignment="1">
      <alignment horizontal="center"/>
    </xf>
    <xf numFmtId="4" fontId="0" fillId="0" borderId="3" xfId="0" applyNumberFormat="1" applyBorder="1"/>
    <xf numFmtId="0" fontId="0" fillId="0" borderId="47" xfId="0" applyBorder="1"/>
    <xf numFmtId="2" fontId="5" fillId="0" borderId="9" xfId="0" applyNumberFormat="1" applyFont="1" applyBorder="1" applyAlignment="1">
      <alignment horizontal="center"/>
    </xf>
    <xf numFmtId="2" fontId="5" fillId="0" borderId="8" xfId="0" applyNumberFormat="1" applyFont="1" applyBorder="1" applyAlignment="1">
      <alignment horizontal="center"/>
    </xf>
    <xf numFmtId="165" fontId="5" fillId="0" borderId="9" xfId="0" applyNumberFormat="1" applyFont="1" applyBorder="1" applyAlignment="1">
      <alignment horizontal="center"/>
    </xf>
    <xf numFmtId="165" fontId="5" fillId="0" borderId="6" xfId="0" applyNumberFormat="1" applyFont="1" applyBorder="1" applyAlignment="1">
      <alignment horizontal="center"/>
    </xf>
    <xf numFmtId="165" fontId="5" fillId="0" borderId="20" xfId="0" applyNumberFormat="1" applyFont="1" applyBorder="1" applyAlignment="1">
      <alignment horizontal="center"/>
    </xf>
    <xf numFmtId="165" fontId="5" fillId="0" borderId="8" xfId="0" applyNumberFormat="1" applyFont="1" applyBorder="1" applyAlignment="1">
      <alignment horizontal="center"/>
    </xf>
    <xf numFmtId="164" fontId="4" fillId="0" borderId="26" xfId="0" applyNumberFormat="1" applyFont="1" applyBorder="1" applyAlignment="1">
      <alignment horizontal="center"/>
    </xf>
    <xf numFmtId="164" fontId="4" fillId="0" borderId="48" xfId="0" applyNumberFormat="1" applyFont="1" applyBorder="1" applyAlignment="1">
      <alignment horizontal="center"/>
    </xf>
    <xf numFmtId="164" fontId="5" fillId="0" borderId="34" xfId="0" applyNumberFormat="1" applyFont="1" applyBorder="1" applyAlignment="1">
      <alignment horizontal="center"/>
    </xf>
    <xf numFmtId="164" fontId="5" fillId="0" borderId="49" xfId="0" applyNumberFormat="1" applyFont="1" applyBorder="1" applyAlignment="1">
      <alignment horizontal="center"/>
    </xf>
    <xf numFmtId="2" fontId="0" fillId="0" borderId="8" xfId="0" applyNumberFormat="1" applyBorder="1" applyAlignment="1">
      <alignment horizontal="center"/>
    </xf>
    <xf numFmtId="2" fontId="4" fillId="0" borderId="50" xfId="0" applyNumberFormat="1" applyFont="1" applyBorder="1" applyAlignment="1">
      <alignment horizontal="center" vertical="center"/>
    </xf>
    <xf numFmtId="2" fontId="4" fillId="0" borderId="28" xfId="0" applyNumberFormat="1" applyFont="1" applyBorder="1" applyAlignment="1">
      <alignment horizontal="center" vertical="center"/>
    </xf>
    <xf numFmtId="2" fontId="4" fillId="0" borderId="51" xfId="0" applyNumberFormat="1" applyFont="1" applyBorder="1" applyAlignment="1">
      <alignment horizontal="center" vertical="center"/>
    </xf>
    <xf numFmtId="2" fontId="4" fillId="0" borderId="52" xfId="0" applyNumberFormat="1" applyFont="1" applyBorder="1" applyAlignment="1">
      <alignment horizontal="center" vertical="center"/>
    </xf>
    <xf numFmtId="2" fontId="0" fillId="0" borderId="44" xfId="0" applyNumberFormat="1" applyBorder="1" applyAlignment="1">
      <alignment horizontal="center"/>
    </xf>
    <xf numFmtId="2" fontId="0" fillId="0" borderId="35" xfId="0" applyNumberFormat="1" applyBorder="1" applyAlignment="1">
      <alignment horizontal="center"/>
    </xf>
    <xf numFmtId="2" fontId="0" fillId="0" borderId="36" xfId="0" applyNumberFormat="1" applyBorder="1" applyAlignment="1">
      <alignment horizontal="center"/>
    </xf>
    <xf numFmtId="2" fontId="0" fillId="0" borderId="46" xfId="0" applyNumberFormat="1" applyBorder="1" applyAlignment="1">
      <alignment horizontal="center"/>
    </xf>
    <xf numFmtId="4" fontId="0" fillId="0" borderId="35" xfId="0" applyNumberFormat="1" applyBorder="1" applyAlignment="1">
      <alignment horizontal="center"/>
    </xf>
    <xf numFmtId="0" fontId="13" fillId="0" borderId="2" xfId="0" applyFont="1" applyBorder="1"/>
    <xf numFmtId="4" fontId="6" fillId="0" borderId="20" xfId="0" applyNumberFormat="1" applyFont="1" applyBorder="1" applyAlignment="1">
      <alignment horizontal="center" vertical="center"/>
    </xf>
    <xf numFmtId="0" fontId="12" fillId="0" borderId="44" xfId="0" applyFont="1" applyBorder="1" applyAlignment="1">
      <alignment horizontal="center"/>
    </xf>
    <xf numFmtId="0" fontId="12" fillId="0" borderId="53" xfId="0" applyFont="1" applyBorder="1" applyAlignment="1">
      <alignment horizontal="center"/>
    </xf>
    <xf numFmtId="0" fontId="0" fillId="0" borderId="3" xfId="0" applyBorder="1" applyAlignment="1">
      <alignment vertical="center"/>
    </xf>
    <xf numFmtId="4" fontId="5" fillId="0" borderId="2" xfId="0" applyNumberFormat="1" applyFont="1" applyBorder="1" applyAlignment="1">
      <alignment vertical="center"/>
    </xf>
    <xf numFmtId="0" fontId="4" fillId="0" borderId="5" xfId="0" applyFont="1" applyBorder="1" applyAlignment="1">
      <alignment horizontal="left" vertical="center"/>
    </xf>
    <xf numFmtId="4" fontId="4" fillId="0" borderId="25" xfId="0" applyNumberFormat="1" applyFont="1" applyBorder="1" applyAlignment="1">
      <alignment horizontal="center" vertical="center"/>
    </xf>
    <xf numFmtId="4" fontId="4" fillId="0" borderId="21" xfId="0" applyNumberFormat="1" applyFont="1" applyBorder="1" applyAlignment="1">
      <alignment horizontal="center" vertical="center"/>
    </xf>
    <xf numFmtId="4" fontId="4" fillId="0" borderId="22" xfId="0" applyNumberFormat="1" applyFont="1" applyBorder="1" applyAlignment="1">
      <alignment horizontal="center" vertical="center"/>
    </xf>
    <xf numFmtId="4" fontId="4" fillId="0" borderId="31" xfId="0" applyNumberFormat="1" applyFont="1" applyBorder="1" applyAlignment="1">
      <alignment horizontal="center" vertical="center"/>
    </xf>
    <xf numFmtId="4" fontId="4" fillId="0" borderId="54" xfId="0" applyNumberFormat="1" applyFont="1" applyBorder="1" applyAlignment="1">
      <alignment horizontal="center" vertical="center"/>
    </xf>
    <xf numFmtId="4" fontId="4" fillId="0" borderId="55" xfId="0" applyNumberFormat="1" applyFont="1" applyBorder="1" applyAlignment="1">
      <alignment horizontal="center" vertical="center"/>
    </xf>
    <xf numFmtId="0" fontId="4" fillId="0" borderId="4" xfId="0" applyFont="1" applyBorder="1" applyAlignment="1">
      <alignment horizontal="left" vertical="center"/>
    </xf>
    <xf numFmtId="4" fontId="4" fillId="0" borderId="56" xfId="0" applyNumberFormat="1" applyFont="1" applyBorder="1" applyAlignment="1">
      <alignment horizontal="center" vertical="center"/>
    </xf>
    <xf numFmtId="4" fontId="4" fillId="0" borderId="57" xfId="0" applyNumberFormat="1" applyFont="1" applyBorder="1" applyAlignment="1">
      <alignment horizontal="center" vertical="center"/>
    </xf>
    <xf numFmtId="4" fontId="4" fillId="0" borderId="58" xfId="0" applyNumberFormat="1" applyFont="1" applyBorder="1" applyAlignment="1">
      <alignment horizontal="center" vertical="center"/>
    </xf>
    <xf numFmtId="4" fontId="4" fillId="0" borderId="59" xfId="0" applyNumberFormat="1" applyFont="1" applyBorder="1" applyAlignment="1">
      <alignment horizontal="center" vertical="center"/>
    </xf>
    <xf numFmtId="4" fontId="4" fillId="0" borderId="60" xfId="0" applyNumberFormat="1" applyFont="1" applyBorder="1" applyAlignment="1">
      <alignment horizontal="center" vertical="center"/>
    </xf>
    <xf numFmtId="164" fontId="4" fillId="0" borderId="15" xfId="0" applyNumberFormat="1" applyFont="1" applyBorder="1" applyAlignment="1">
      <alignment horizontal="center"/>
    </xf>
    <xf numFmtId="164" fontId="4" fillId="0" borderId="16" xfId="0" applyNumberFormat="1" applyFont="1" applyBorder="1" applyAlignment="1">
      <alignment horizontal="center"/>
    </xf>
    <xf numFmtId="164" fontId="4" fillId="0" borderId="19" xfId="0" applyNumberFormat="1" applyFont="1" applyBorder="1" applyAlignment="1">
      <alignment horizontal="center"/>
    </xf>
    <xf numFmtId="164" fontId="4" fillId="0" borderId="32" xfId="0" applyNumberFormat="1" applyFont="1" applyBorder="1" applyAlignment="1">
      <alignment horizontal="center"/>
    </xf>
    <xf numFmtId="164" fontId="5" fillId="0" borderId="2" xfId="0" applyNumberFormat="1" applyFont="1" applyBorder="1"/>
    <xf numFmtId="164" fontId="0" fillId="0" borderId="12" xfId="0" applyNumberFormat="1" applyBorder="1" applyAlignment="1">
      <alignment horizontal="center"/>
    </xf>
    <xf numFmtId="164" fontId="0" fillId="0" borderId="6" xfId="0" applyNumberFormat="1" applyBorder="1" applyAlignment="1">
      <alignment horizontal="center"/>
    </xf>
    <xf numFmtId="164" fontId="0" fillId="0" borderId="20" xfId="0" applyNumberFormat="1" applyBorder="1" applyAlignment="1">
      <alignment horizontal="center"/>
    </xf>
    <xf numFmtId="164" fontId="0" fillId="0" borderId="8" xfId="0" applyNumberFormat="1" applyBorder="1" applyAlignment="1">
      <alignment horizontal="center"/>
    </xf>
    <xf numFmtId="165" fontId="4" fillId="0" borderId="50" xfId="0" applyNumberFormat="1" applyFont="1" applyBorder="1" applyAlignment="1">
      <alignment horizontal="center" vertical="center"/>
    </xf>
    <xf numFmtId="165" fontId="4" fillId="0" borderId="28" xfId="0" applyNumberFormat="1" applyFont="1" applyBorder="1" applyAlignment="1">
      <alignment horizontal="center" vertical="center"/>
    </xf>
    <xf numFmtId="165" fontId="4" fillId="0" borderId="51" xfId="0" applyNumberFormat="1" applyFont="1" applyBorder="1" applyAlignment="1">
      <alignment horizontal="center" vertical="center"/>
    </xf>
    <xf numFmtId="165" fontId="4" fillId="0" borderId="52" xfId="0" applyNumberFormat="1" applyFont="1" applyBorder="1" applyAlignment="1">
      <alignment horizontal="center" vertical="center"/>
    </xf>
    <xf numFmtId="165" fontId="5" fillId="0" borderId="2" xfId="0" applyNumberFormat="1" applyFont="1" applyBorder="1"/>
    <xf numFmtId="165" fontId="4" fillId="0" borderId="33" xfId="0" applyNumberFormat="1" applyFont="1" applyBorder="1" applyAlignment="1">
      <alignment horizontal="center" vertical="center"/>
    </xf>
    <xf numFmtId="0" fontId="4" fillId="0" borderId="7" xfId="0" applyFont="1" applyBorder="1" applyAlignment="1">
      <alignment horizontal="left" vertical="center"/>
    </xf>
    <xf numFmtId="4" fontId="4" fillId="0" borderId="13" xfId="0" applyNumberFormat="1" applyFont="1" applyBorder="1" applyAlignment="1">
      <alignment horizontal="center" vertical="center"/>
    </xf>
    <xf numFmtId="4" fontId="4" fillId="0" borderId="23" xfId="0" applyNumberFormat="1" applyFont="1" applyBorder="1" applyAlignment="1">
      <alignment horizontal="center" vertical="center"/>
    </xf>
    <xf numFmtId="4" fontId="4" fillId="0" borderId="14" xfId="0" applyNumberFormat="1" applyFont="1" applyBorder="1" applyAlignment="1">
      <alignment horizontal="center" vertical="center"/>
    </xf>
    <xf numFmtId="0" fontId="0" fillId="0" borderId="2" xfId="0" applyBorder="1" applyAlignment="1">
      <alignment vertical="center"/>
    </xf>
    <xf numFmtId="4" fontId="4" fillId="0" borderId="26" xfId="0" applyNumberFormat="1" applyFont="1" applyBorder="1" applyAlignment="1">
      <alignment horizontal="center" vertical="center"/>
    </xf>
    <xf numFmtId="4" fontId="4" fillId="0" borderId="61" xfId="0" applyNumberFormat="1" applyFont="1" applyBorder="1" applyAlignment="1">
      <alignment horizontal="center" vertical="center"/>
    </xf>
    <xf numFmtId="0" fontId="4" fillId="0" borderId="62" xfId="0" applyFont="1" applyBorder="1" applyAlignment="1">
      <alignment vertical="center"/>
    </xf>
    <xf numFmtId="2" fontId="4" fillId="0" borderId="64" xfId="0" applyNumberFormat="1" applyFont="1" applyBorder="1" applyAlignment="1">
      <alignment horizontal="center" vertical="center"/>
    </xf>
    <xf numFmtId="2" fontId="4" fillId="0" borderId="37" xfId="0" applyNumberFormat="1" applyFont="1" applyBorder="1" applyAlignment="1">
      <alignment horizontal="center" vertical="center"/>
    </xf>
    <xf numFmtId="4" fontId="0" fillId="0" borderId="66" xfId="0" applyNumberFormat="1" applyBorder="1" applyAlignment="1">
      <alignment horizontal="center"/>
    </xf>
    <xf numFmtId="3" fontId="4" fillId="0" borderId="28" xfId="0" applyNumberFormat="1" applyFont="1" applyBorder="1" applyAlignment="1">
      <alignment horizontal="center" vertical="center"/>
    </xf>
    <xf numFmtId="3" fontId="4" fillId="0" borderId="51" xfId="0" applyNumberFormat="1" applyFont="1" applyBorder="1" applyAlignment="1">
      <alignment horizontal="center" vertical="center"/>
    </xf>
    <xf numFmtId="3" fontId="4" fillId="0" borderId="52" xfId="0" applyNumberFormat="1" applyFont="1" applyBorder="1" applyAlignment="1">
      <alignment horizontal="center" vertical="center"/>
    </xf>
    <xf numFmtId="3" fontId="4" fillId="0" borderId="16" xfId="0" applyNumberFormat="1" applyFont="1" applyBorder="1" applyAlignment="1">
      <alignment horizontal="center"/>
    </xf>
    <xf numFmtId="3" fontId="4" fillId="0" borderId="32" xfId="0" applyNumberFormat="1" applyFont="1" applyBorder="1" applyAlignment="1">
      <alignment horizontal="center"/>
    </xf>
    <xf numFmtId="3" fontId="0" fillId="0" borderId="6" xfId="0" applyNumberFormat="1" applyBorder="1" applyAlignment="1">
      <alignment horizontal="center"/>
    </xf>
    <xf numFmtId="3" fontId="0" fillId="0" borderId="8" xfId="0" applyNumberFormat="1" applyBorder="1" applyAlignment="1">
      <alignment horizontal="center"/>
    </xf>
    <xf numFmtId="0" fontId="9" fillId="0" borderId="0" xfId="0" applyFont="1" applyAlignment="1">
      <alignment horizontal="right"/>
    </xf>
    <xf numFmtId="4" fontId="9" fillId="0" borderId="0" xfId="0" applyNumberFormat="1" applyFont="1" applyAlignment="1">
      <alignment horizontal="center"/>
    </xf>
    <xf numFmtId="3" fontId="9" fillId="0" borderId="0" xfId="0" applyNumberFormat="1" applyFont="1" applyAlignment="1">
      <alignment horizontal="center"/>
    </xf>
    <xf numFmtId="0" fontId="4" fillId="0" borderId="2" xfId="0" applyFont="1" applyBorder="1" applyAlignment="1">
      <alignment vertical="center"/>
    </xf>
    <xf numFmtId="0" fontId="4" fillId="0" borderId="11" xfId="0" applyFont="1" applyBorder="1" applyAlignment="1">
      <alignment horizontal="left"/>
    </xf>
    <xf numFmtId="4" fontId="4" fillId="0" borderId="41" xfId="0" applyNumberFormat="1" applyFont="1" applyBorder="1" applyAlignment="1">
      <alignment horizontal="center"/>
    </xf>
    <xf numFmtId="4" fontId="4" fillId="0" borderId="42" xfId="0" applyNumberFormat="1" applyFont="1" applyBorder="1" applyAlignment="1">
      <alignment horizontal="center"/>
    </xf>
    <xf numFmtId="4" fontId="4" fillId="0" borderId="43" xfId="0" applyNumberFormat="1" applyFont="1" applyBorder="1" applyAlignment="1">
      <alignment horizontal="center"/>
    </xf>
    <xf numFmtId="164" fontId="4" fillId="0" borderId="50" xfId="0" applyNumberFormat="1" applyFont="1" applyBorder="1" applyAlignment="1">
      <alignment horizontal="center" vertical="center"/>
    </xf>
    <xf numFmtId="164" fontId="4" fillId="0" borderId="51" xfId="0" applyNumberFormat="1" applyFont="1" applyBorder="1" applyAlignment="1">
      <alignment horizontal="center" vertical="center"/>
    </xf>
    <xf numFmtId="164" fontId="4" fillId="0" borderId="52" xfId="0" applyNumberFormat="1" applyFont="1" applyBorder="1" applyAlignment="1">
      <alignment horizontal="center" vertical="center"/>
    </xf>
    <xf numFmtId="3" fontId="4" fillId="0" borderId="33" xfId="0" applyNumberFormat="1" applyFont="1" applyBorder="1" applyAlignment="1">
      <alignment horizontal="center" vertical="center"/>
    </xf>
    <xf numFmtId="3" fontId="4" fillId="0" borderId="64" xfId="0" applyNumberFormat="1" applyFont="1" applyBorder="1" applyAlignment="1">
      <alignment horizontal="center" vertical="center"/>
    </xf>
    <xf numFmtId="3" fontId="4" fillId="0" borderId="60" xfId="0" applyNumberFormat="1" applyFont="1" applyBorder="1" applyAlignment="1">
      <alignment horizontal="center" vertical="center"/>
    </xf>
    <xf numFmtId="3" fontId="4" fillId="0" borderId="57" xfId="0" applyNumberFormat="1" applyFont="1" applyBorder="1" applyAlignment="1">
      <alignment horizontal="center" vertical="center"/>
    </xf>
    <xf numFmtId="3" fontId="0" fillId="0" borderId="39" xfId="0" applyNumberFormat="1" applyBorder="1" applyAlignment="1">
      <alignment horizontal="center"/>
    </xf>
    <xf numFmtId="3" fontId="0" fillId="0" borderId="21" xfId="0" applyNumberFormat="1" applyBorder="1" applyAlignment="1">
      <alignment horizontal="center"/>
    </xf>
    <xf numFmtId="3" fontId="4" fillId="0" borderId="21" xfId="0" applyNumberFormat="1" applyFont="1" applyBorder="1" applyAlignment="1">
      <alignment horizontal="center" vertical="center"/>
    </xf>
    <xf numFmtId="3" fontId="4" fillId="0" borderId="41" xfId="0" applyNumberFormat="1" applyFont="1" applyBorder="1" applyAlignment="1">
      <alignment horizontal="center" vertical="center"/>
    </xf>
    <xf numFmtId="3" fontId="5" fillId="0" borderId="6" xfId="0" applyNumberFormat="1" applyFont="1" applyBorder="1" applyAlignment="1">
      <alignment horizontal="center"/>
    </xf>
    <xf numFmtId="3" fontId="4" fillId="0" borderId="13" xfId="0" applyNumberFormat="1" applyFont="1" applyBorder="1" applyAlignment="1">
      <alignment horizontal="center" vertical="center"/>
    </xf>
    <xf numFmtId="3" fontId="4" fillId="0" borderId="54"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6" fillId="0" borderId="12" xfId="0" applyNumberFormat="1" applyFont="1" applyBorder="1" applyAlignment="1">
      <alignment horizontal="center" vertical="center"/>
    </xf>
    <xf numFmtId="3" fontId="5" fillId="0" borderId="9" xfId="0" applyNumberFormat="1" applyFont="1" applyBorder="1" applyAlignment="1">
      <alignment horizontal="center"/>
    </xf>
    <xf numFmtId="3" fontId="5" fillId="0" borderId="8" xfId="0" applyNumberFormat="1" applyFont="1" applyBorder="1" applyAlignment="1">
      <alignment horizontal="center"/>
    </xf>
    <xf numFmtId="1" fontId="6" fillId="0" borderId="9" xfId="0" applyNumberFormat="1" applyFont="1" applyBorder="1" applyAlignment="1">
      <alignment horizontal="center" vertical="center"/>
    </xf>
    <xf numFmtId="1" fontId="6" fillId="0" borderId="12" xfId="0" applyNumberFormat="1" applyFont="1" applyBorder="1" applyAlignment="1">
      <alignment horizontal="center" vertical="center"/>
    </xf>
    <xf numFmtId="1" fontId="6" fillId="0" borderId="0" xfId="0" applyNumberFormat="1" applyFont="1" applyAlignment="1">
      <alignment horizontal="center" vertical="center"/>
    </xf>
    <xf numFmtId="1" fontId="6" fillId="0" borderId="20" xfId="0" applyNumberFormat="1" applyFont="1" applyBorder="1" applyAlignment="1">
      <alignment horizontal="center" vertical="center"/>
    </xf>
    <xf numFmtId="1" fontId="4" fillId="0" borderId="38" xfId="0" applyNumberFormat="1" applyFont="1" applyBorder="1" applyAlignment="1">
      <alignment horizontal="center"/>
    </xf>
    <xf numFmtId="1" fontId="4" fillId="0" borderId="13" xfId="0" applyNumberFormat="1" applyFont="1" applyBorder="1" applyAlignment="1">
      <alignment horizontal="center"/>
    </xf>
    <xf numFmtId="1" fontId="4" fillId="0" borderId="23" xfId="0" applyNumberFormat="1" applyFont="1" applyBorder="1" applyAlignment="1">
      <alignment horizontal="center"/>
    </xf>
    <xf numFmtId="1" fontId="4" fillId="0" borderId="14" xfId="0" applyNumberFormat="1" applyFont="1" applyBorder="1" applyAlignment="1">
      <alignment horizontal="center"/>
    </xf>
    <xf numFmtId="165" fontId="4" fillId="0" borderId="38" xfId="0" applyNumberFormat="1" applyFont="1" applyBorder="1" applyAlignment="1">
      <alignment horizontal="center"/>
    </xf>
    <xf numFmtId="165" fontId="4" fillId="0" borderId="13" xfId="0" applyNumberFormat="1" applyFont="1" applyBorder="1" applyAlignment="1">
      <alignment horizontal="center"/>
    </xf>
    <xf numFmtId="165" fontId="4" fillId="0" borderId="23" xfId="0" applyNumberFormat="1" applyFont="1" applyBorder="1" applyAlignment="1">
      <alignment horizontal="center"/>
    </xf>
    <xf numFmtId="165" fontId="4" fillId="0" borderId="14" xfId="0" applyNumberFormat="1" applyFont="1" applyBorder="1" applyAlignment="1">
      <alignment horizontal="center"/>
    </xf>
    <xf numFmtId="164" fontId="0" fillId="0" borderId="3" xfId="0" applyNumberFormat="1" applyBorder="1"/>
    <xf numFmtId="4" fontId="0" fillId="0" borderId="0" xfId="0" applyNumberFormat="1" applyAlignment="1">
      <alignment horizontal="center"/>
    </xf>
    <xf numFmtId="3" fontId="4" fillId="0" borderId="37" xfId="0" applyNumberFormat="1" applyFont="1" applyBorder="1" applyAlignment="1">
      <alignment horizontal="center" vertical="center"/>
    </xf>
    <xf numFmtId="4" fontId="6" fillId="0" borderId="6" xfId="0" applyNumberFormat="1" applyFont="1" applyBorder="1" applyAlignment="1">
      <alignment horizontal="center" vertical="center"/>
    </xf>
    <xf numFmtId="4" fontId="5" fillId="0" borderId="65" xfId="0" applyNumberFormat="1" applyFont="1" applyBorder="1" applyAlignment="1">
      <alignment horizontal="center"/>
    </xf>
    <xf numFmtId="4" fontId="5" fillId="0" borderId="66" xfId="0" applyNumberFormat="1" applyFont="1" applyBorder="1" applyAlignment="1">
      <alignment horizontal="center"/>
    </xf>
    <xf numFmtId="4" fontId="5" fillId="0" borderId="67" xfId="0" applyNumberFormat="1" applyFont="1" applyBorder="1" applyAlignment="1">
      <alignment horizontal="center"/>
    </xf>
    <xf numFmtId="3" fontId="5" fillId="0" borderId="65" xfId="0" applyNumberFormat="1" applyFont="1" applyBorder="1" applyAlignment="1">
      <alignment horizontal="center"/>
    </xf>
    <xf numFmtId="3" fontId="5" fillId="0" borderId="66" xfId="0" applyNumberFormat="1" applyFont="1" applyBorder="1" applyAlignment="1">
      <alignment horizontal="center"/>
    </xf>
    <xf numFmtId="3" fontId="5" fillId="0" borderId="67" xfId="0" applyNumberFormat="1" applyFont="1" applyBorder="1" applyAlignment="1">
      <alignment horizontal="center"/>
    </xf>
    <xf numFmtId="0" fontId="12" fillId="0" borderId="64" xfId="0" applyFont="1" applyBorder="1" applyAlignment="1">
      <alignment horizontal="center"/>
    </xf>
    <xf numFmtId="4" fontId="0" fillId="0" borderId="46" xfId="0" applyNumberFormat="1" applyBorder="1" applyAlignment="1">
      <alignment horizontal="center"/>
    </xf>
    <xf numFmtId="3" fontId="4" fillId="0" borderId="59" xfId="0" applyNumberFormat="1" applyFont="1" applyBorder="1" applyAlignment="1">
      <alignment horizontal="center" vertical="center"/>
    </xf>
    <xf numFmtId="3" fontId="0" fillId="0" borderId="31" xfId="0" applyNumberFormat="1" applyBorder="1" applyAlignment="1">
      <alignment horizontal="center"/>
    </xf>
    <xf numFmtId="3" fontId="4" fillId="0" borderId="31"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14" xfId="0" applyNumberFormat="1" applyFont="1" applyBorder="1" applyAlignment="1">
      <alignment horizontal="center" vertical="center"/>
    </xf>
    <xf numFmtId="3" fontId="4" fillId="0" borderId="55" xfId="0" applyNumberFormat="1" applyFont="1" applyBorder="1" applyAlignment="1">
      <alignment horizontal="center" vertical="center"/>
    </xf>
    <xf numFmtId="4" fontId="6" fillId="0" borderId="70" xfId="0" applyNumberFormat="1" applyFont="1" applyBorder="1" applyAlignment="1">
      <alignment horizontal="center" vertical="center"/>
    </xf>
    <xf numFmtId="4" fontId="5" fillId="0" borderId="70" xfId="0" applyNumberFormat="1" applyFont="1" applyBorder="1" applyAlignment="1">
      <alignment horizontal="center"/>
    </xf>
    <xf numFmtId="164" fontId="5" fillId="0" borderId="71" xfId="0" applyNumberFormat="1" applyFont="1" applyBorder="1" applyAlignment="1">
      <alignment horizontal="center"/>
    </xf>
    <xf numFmtId="4" fontId="4" fillId="0" borderId="52" xfId="0" applyNumberFormat="1" applyFont="1" applyBorder="1" applyAlignment="1">
      <alignment horizontal="center" vertical="center"/>
    </xf>
    <xf numFmtId="164" fontId="4" fillId="0" borderId="72" xfId="0" applyNumberFormat="1" applyFont="1" applyBorder="1" applyAlignment="1">
      <alignment horizontal="center"/>
    </xf>
    <xf numFmtId="0" fontId="0" fillId="0" borderId="73" xfId="0" applyBorder="1"/>
    <xf numFmtId="164" fontId="6" fillId="0" borderId="2" xfId="0" applyNumberFormat="1" applyFont="1" applyBorder="1" applyAlignment="1">
      <alignment vertical="center"/>
    </xf>
    <xf numFmtId="0" fontId="12" fillId="0" borderId="46" xfId="0" applyFont="1" applyBorder="1" applyAlignment="1">
      <alignment horizontal="center"/>
    </xf>
    <xf numFmtId="4" fontId="4" fillId="0" borderId="74" xfId="0" applyNumberFormat="1" applyFont="1" applyBorder="1" applyAlignment="1">
      <alignment horizontal="center"/>
    </xf>
    <xf numFmtId="164" fontId="4" fillId="0" borderId="74" xfId="0" applyNumberFormat="1" applyFont="1" applyBorder="1" applyAlignment="1">
      <alignment horizontal="center"/>
    </xf>
    <xf numFmtId="4" fontId="0" fillId="0" borderId="44" xfId="0" applyNumberFormat="1" applyBorder="1" applyAlignment="1">
      <alignment horizontal="center"/>
    </xf>
    <xf numFmtId="3" fontId="4" fillId="0" borderId="74" xfId="0" applyNumberFormat="1" applyFont="1" applyBorder="1" applyAlignment="1">
      <alignment horizontal="center"/>
    </xf>
    <xf numFmtId="3" fontId="0" fillId="0" borderId="9" xfId="0" applyNumberFormat="1" applyBorder="1" applyAlignment="1">
      <alignment horizontal="center"/>
    </xf>
    <xf numFmtId="3" fontId="4" fillId="0" borderId="39" xfId="0" applyNumberFormat="1" applyFont="1" applyBorder="1" applyAlignment="1">
      <alignment horizontal="center" vertical="center"/>
    </xf>
    <xf numFmtId="3" fontId="4" fillId="0" borderId="61" xfId="0" applyNumberFormat="1" applyFont="1" applyBorder="1" applyAlignment="1">
      <alignment horizontal="center" vertical="center"/>
    </xf>
    <xf numFmtId="3" fontId="4" fillId="0" borderId="38" xfId="0" applyNumberFormat="1" applyFont="1" applyBorder="1" applyAlignment="1">
      <alignment horizontal="center" vertical="center"/>
    </xf>
    <xf numFmtId="4" fontId="4" fillId="0" borderId="39" xfId="0" applyNumberFormat="1" applyFont="1" applyBorder="1" applyAlignment="1">
      <alignment horizontal="center" vertical="center"/>
    </xf>
    <xf numFmtId="4" fontId="4" fillId="0" borderId="61" xfId="0" applyNumberFormat="1" applyFont="1" applyBorder="1" applyAlignment="1">
      <alignment horizontal="center"/>
    </xf>
    <xf numFmtId="0" fontId="16" fillId="0" borderId="0" xfId="0" applyFont="1"/>
    <xf numFmtId="0" fontId="2" fillId="0" borderId="0" xfId="0" applyFont="1"/>
    <xf numFmtId="0" fontId="17" fillId="0" borderId="64" xfId="0" applyFont="1" applyBorder="1" applyAlignment="1">
      <alignment horizontal="center"/>
    </xf>
    <xf numFmtId="165" fontId="15" fillId="0" borderId="28" xfId="0" applyNumberFormat="1" applyFont="1" applyBorder="1" applyAlignment="1">
      <alignment horizontal="center" vertical="center"/>
    </xf>
    <xf numFmtId="4" fontId="16" fillId="0" borderId="6" xfId="0" applyNumberFormat="1" applyFont="1" applyBorder="1" applyAlignment="1">
      <alignment horizontal="center"/>
    </xf>
    <xf numFmtId="4" fontId="15" fillId="0" borderId="16" xfId="0" applyNumberFormat="1" applyFont="1" applyBorder="1" applyAlignment="1">
      <alignment horizontal="center"/>
    </xf>
    <xf numFmtId="2" fontId="16" fillId="0" borderId="6" xfId="0" applyNumberFormat="1" applyFont="1" applyBorder="1" applyAlignment="1">
      <alignment horizontal="center"/>
    </xf>
    <xf numFmtId="4" fontId="15" fillId="0" borderId="13" xfId="0" applyNumberFormat="1" applyFont="1" applyBorder="1" applyAlignment="1">
      <alignment horizontal="center"/>
    </xf>
    <xf numFmtId="4" fontId="16" fillId="0" borderId="21" xfId="0" applyNumberFormat="1" applyFont="1" applyBorder="1" applyAlignment="1">
      <alignment horizontal="center"/>
    </xf>
    <xf numFmtId="4" fontId="15" fillId="0" borderId="41" xfId="0" applyNumberFormat="1" applyFont="1" applyBorder="1" applyAlignment="1">
      <alignment horizontal="center" vertical="center"/>
    </xf>
    <xf numFmtId="2" fontId="16" fillId="0" borderId="35" xfId="0" applyNumberFormat="1" applyFont="1" applyBorder="1" applyAlignment="1">
      <alignment horizontal="center"/>
    </xf>
    <xf numFmtId="0" fontId="16" fillId="0" borderId="0" xfId="0" applyFont="1" applyAlignment="1">
      <alignment horizontal="center"/>
    </xf>
    <xf numFmtId="4" fontId="15" fillId="0" borderId="21" xfId="0" applyNumberFormat="1" applyFont="1" applyBorder="1" applyAlignment="1">
      <alignment horizontal="center" vertical="center"/>
    </xf>
    <xf numFmtId="0" fontId="0" fillId="0" borderId="0" xfId="0" applyAlignment="1">
      <alignment vertical="center"/>
    </xf>
    <xf numFmtId="0" fontId="4" fillId="0" borderId="10" xfId="0" applyFont="1" applyBorder="1" applyAlignment="1">
      <alignment horizontal="left" vertical="center"/>
    </xf>
    <xf numFmtId="4" fontId="4" fillId="0" borderId="15" xfId="0" applyNumberFormat="1" applyFont="1" applyBorder="1" applyAlignment="1">
      <alignment horizontal="center" vertical="center"/>
    </xf>
    <xf numFmtId="4" fontId="4" fillId="0" borderId="16" xfId="0" applyNumberFormat="1" applyFont="1" applyBorder="1" applyAlignment="1">
      <alignment horizontal="center" vertical="center"/>
    </xf>
    <xf numFmtId="4" fontId="4" fillId="0" borderId="19" xfId="0" applyNumberFormat="1" applyFont="1" applyBorder="1" applyAlignment="1">
      <alignment horizontal="center" vertical="center"/>
    </xf>
    <xf numFmtId="4" fontId="4" fillId="0" borderId="32" xfId="0" applyNumberFormat="1" applyFont="1" applyBorder="1" applyAlignment="1">
      <alignment horizontal="center" vertical="center"/>
    </xf>
    <xf numFmtId="164" fontId="0" fillId="0" borderId="2" xfId="0" applyNumberFormat="1" applyBorder="1"/>
    <xf numFmtId="165" fontId="4" fillId="0" borderId="15" xfId="0" applyNumberFormat="1" applyFont="1" applyBorder="1" applyAlignment="1">
      <alignment horizontal="center"/>
    </xf>
    <xf numFmtId="165" fontId="4" fillId="0" borderId="16" xfId="0" applyNumberFormat="1" applyFont="1" applyBorder="1" applyAlignment="1">
      <alignment horizontal="center"/>
    </xf>
    <xf numFmtId="165" fontId="4" fillId="0" borderId="19" xfId="0" applyNumberFormat="1" applyFont="1" applyBorder="1" applyAlignment="1">
      <alignment horizontal="center"/>
    </xf>
    <xf numFmtId="165" fontId="4" fillId="0" borderId="32" xfId="0" applyNumberFormat="1" applyFont="1" applyBorder="1" applyAlignment="1">
      <alignment horizontal="center"/>
    </xf>
    <xf numFmtId="165" fontId="4" fillId="0" borderId="74" xfId="0" applyNumberFormat="1" applyFont="1" applyBorder="1" applyAlignment="1">
      <alignment horizontal="center"/>
    </xf>
    <xf numFmtId="165" fontId="0" fillId="0" borderId="73" xfId="0" applyNumberFormat="1" applyBorder="1"/>
    <xf numFmtId="4" fontId="0" fillId="0" borderId="2" xfId="0" applyNumberFormat="1" applyBorder="1"/>
    <xf numFmtId="2" fontId="0" fillId="0" borderId="2" xfId="0" applyNumberFormat="1" applyBorder="1"/>
    <xf numFmtId="0" fontId="0" fillId="0" borderId="75" xfId="0" applyBorder="1"/>
    <xf numFmtId="164" fontId="0" fillId="0" borderId="73" xfId="0" applyNumberFormat="1" applyBorder="1"/>
    <xf numFmtId="4" fontId="0" fillId="0" borderId="2" xfId="0" applyNumberFormat="1" applyBorder="1" applyAlignment="1">
      <alignment horizontal="right"/>
    </xf>
    <xf numFmtId="4" fontId="0" fillId="0" borderId="73" xfId="0" applyNumberFormat="1" applyBorder="1"/>
    <xf numFmtId="4" fontId="0" fillId="0" borderId="0" xfId="0" applyNumberFormat="1"/>
    <xf numFmtId="0" fontId="17" fillId="0" borderId="35" xfId="0" applyFont="1" applyBorder="1" applyAlignment="1">
      <alignment horizontal="center"/>
    </xf>
    <xf numFmtId="164" fontId="15" fillId="0" borderId="28" xfId="0" applyNumberFormat="1" applyFont="1" applyBorder="1" applyAlignment="1">
      <alignment horizontal="center" vertical="center"/>
    </xf>
    <xf numFmtId="4" fontId="16" fillId="0" borderId="35" xfId="0" applyNumberFormat="1" applyFont="1" applyBorder="1" applyAlignment="1">
      <alignment horizontal="center"/>
    </xf>
    <xf numFmtId="3" fontId="16" fillId="0" borderId="0" xfId="0" applyNumberFormat="1" applyFont="1" applyAlignment="1">
      <alignment horizontal="center"/>
    </xf>
    <xf numFmtId="164" fontId="4" fillId="0" borderId="7" xfId="0" applyNumberFormat="1" applyFont="1" applyBorder="1" applyAlignment="1">
      <alignment horizontal="left"/>
    </xf>
    <xf numFmtId="4" fontId="18" fillId="0" borderId="56" xfId="0" applyNumberFormat="1" applyFont="1" applyBorder="1" applyAlignment="1">
      <alignment horizontal="center" vertical="center"/>
    </xf>
    <xf numFmtId="4" fontId="18" fillId="0" borderId="57" xfId="0" applyNumberFormat="1" applyFont="1" applyBorder="1" applyAlignment="1">
      <alignment horizontal="center" vertical="center"/>
    </xf>
    <xf numFmtId="4" fontId="18" fillId="0" borderId="58" xfId="0" applyNumberFormat="1" applyFont="1" applyBorder="1" applyAlignment="1">
      <alignment horizontal="center" vertical="center"/>
    </xf>
    <xf numFmtId="4" fontId="18" fillId="0" borderId="40" xfId="0" applyNumberFormat="1" applyFont="1" applyBorder="1" applyAlignment="1">
      <alignment horizontal="center" vertical="center"/>
    </xf>
    <xf numFmtId="4" fontId="18" fillId="0" borderId="41" xfId="0" applyNumberFormat="1" applyFont="1" applyBorder="1" applyAlignment="1">
      <alignment horizontal="center" vertical="center"/>
    </xf>
    <xf numFmtId="4" fontId="18" fillId="0" borderId="42" xfId="0" applyNumberFormat="1" applyFont="1" applyBorder="1" applyAlignment="1">
      <alignment horizontal="center" vertical="center"/>
    </xf>
    <xf numFmtId="4" fontId="18" fillId="0" borderId="15" xfId="0" applyNumberFormat="1" applyFont="1" applyBorder="1" applyAlignment="1">
      <alignment horizontal="center"/>
    </xf>
    <xf numFmtId="4" fontId="18" fillId="0" borderId="16" xfId="0" applyNumberFormat="1" applyFont="1" applyBorder="1" applyAlignment="1">
      <alignment horizontal="center"/>
    </xf>
    <xf numFmtId="4" fontId="18" fillId="0" borderId="19" xfId="0" applyNumberFormat="1" applyFont="1" applyBorder="1" applyAlignment="1">
      <alignment horizontal="center"/>
    </xf>
    <xf numFmtId="4" fontId="19" fillId="0" borderId="12" xfId="0" applyNumberFormat="1" applyFont="1" applyBorder="1" applyAlignment="1">
      <alignment horizontal="center"/>
    </xf>
    <xf numFmtId="4" fontId="19" fillId="0" borderId="6" xfId="0" applyNumberFormat="1" applyFont="1" applyBorder="1" applyAlignment="1">
      <alignment horizontal="center"/>
    </xf>
    <xf numFmtId="4" fontId="19" fillId="0" borderId="20" xfId="0" applyNumberFormat="1" applyFont="1" applyBorder="1" applyAlignment="1">
      <alignment horizontal="center"/>
    </xf>
    <xf numFmtId="4" fontId="19" fillId="0" borderId="9" xfId="0" applyNumberFormat="1" applyFont="1" applyBorder="1" applyAlignment="1">
      <alignment horizontal="center"/>
    </xf>
    <xf numFmtId="4" fontId="18" fillId="0" borderId="26" xfId="0" applyNumberFormat="1" applyFont="1" applyBorder="1" applyAlignment="1">
      <alignment horizontal="center" vertical="center"/>
    </xf>
    <xf numFmtId="4" fontId="18" fillId="0" borderId="13" xfId="0" applyNumberFormat="1" applyFont="1" applyBorder="1" applyAlignment="1">
      <alignment horizontal="center" vertical="center"/>
    </xf>
    <xf numFmtId="4" fontId="18" fillId="0" borderId="23" xfId="0" applyNumberFormat="1" applyFont="1" applyBorder="1" applyAlignment="1">
      <alignment horizontal="center" vertical="center"/>
    </xf>
    <xf numFmtId="4" fontId="18" fillId="0" borderId="28" xfId="0" applyNumberFormat="1" applyFont="1" applyBorder="1" applyAlignment="1">
      <alignment horizontal="center" vertical="center"/>
    </xf>
    <xf numFmtId="4" fontId="18" fillId="0" borderId="76" xfId="0" applyNumberFormat="1" applyFont="1" applyBorder="1" applyAlignment="1">
      <alignment horizontal="center" vertical="center"/>
    </xf>
    <xf numFmtId="4" fontId="18" fillId="0" borderId="54" xfId="0" applyNumberFormat="1" applyFont="1" applyBorder="1" applyAlignment="1">
      <alignment horizontal="center" vertical="center"/>
    </xf>
    <xf numFmtId="4" fontId="18" fillId="0" borderId="77" xfId="0" applyNumberFormat="1" applyFont="1" applyBorder="1" applyAlignment="1">
      <alignment horizontal="center" vertical="center"/>
    </xf>
    <xf numFmtId="4" fontId="20" fillId="0" borderId="9" xfId="0" applyNumberFormat="1" applyFont="1" applyBorder="1" applyAlignment="1">
      <alignment horizontal="center"/>
    </xf>
    <xf numFmtId="4" fontId="20" fillId="0" borderId="6" xfId="0" applyNumberFormat="1" applyFont="1" applyBorder="1" applyAlignment="1">
      <alignment horizontal="center"/>
    </xf>
    <xf numFmtId="0" fontId="4" fillId="0" borderId="3" xfId="0" applyFont="1" applyBorder="1" applyAlignment="1">
      <alignment horizontal="left" vertical="center"/>
    </xf>
    <xf numFmtId="4" fontId="5" fillId="0" borderId="35" xfId="0" applyNumberFormat="1" applyFont="1" applyBorder="1" applyAlignment="1">
      <alignment horizontal="center"/>
    </xf>
    <xf numFmtId="4" fontId="5" fillId="0" borderId="36" xfId="0" applyNumberFormat="1" applyFont="1" applyBorder="1" applyAlignment="1">
      <alignment horizontal="center"/>
    </xf>
    <xf numFmtId="2" fontId="4" fillId="0" borderId="10" xfId="0" applyNumberFormat="1" applyFont="1" applyBorder="1"/>
    <xf numFmtId="2" fontId="6" fillId="0" borderId="2" xfId="0" applyNumberFormat="1" applyFont="1" applyBorder="1" applyAlignment="1">
      <alignment vertical="center"/>
    </xf>
    <xf numFmtId="165" fontId="0" fillId="0" borderId="2" xfId="0" applyNumberFormat="1" applyBorder="1" applyAlignment="1">
      <alignment horizontal="right"/>
    </xf>
    <xf numFmtId="165" fontId="5" fillId="0" borderId="12" xfId="0" applyNumberFormat="1" applyFont="1" applyBorder="1" applyAlignment="1">
      <alignment horizontal="center"/>
    </xf>
    <xf numFmtId="165" fontId="5" fillId="0" borderId="0" xfId="0" applyNumberFormat="1" applyFont="1" applyAlignment="1">
      <alignment horizontal="center"/>
    </xf>
    <xf numFmtId="164" fontId="4" fillId="0" borderId="10" xfId="0" applyNumberFormat="1" applyFont="1" applyBorder="1"/>
    <xf numFmtId="2" fontId="0" fillId="0" borderId="5" xfId="0" applyNumberFormat="1" applyBorder="1" applyAlignment="1">
      <alignment horizontal="right"/>
    </xf>
    <xf numFmtId="4" fontId="5" fillId="0" borderId="5" xfId="0" applyNumberFormat="1" applyFont="1" applyBorder="1" applyAlignment="1">
      <alignment vertical="center"/>
    </xf>
    <xf numFmtId="4" fontId="4" fillId="0" borderId="74" xfId="0" applyNumberFormat="1" applyFont="1" applyBorder="1" applyAlignment="1">
      <alignment horizontal="center" vertical="center"/>
    </xf>
    <xf numFmtId="0" fontId="0" fillId="0" borderId="10" xfId="0" applyBorder="1"/>
    <xf numFmtId="2" fontId="5" fillId="0" borderId="35" xfId="0" applyNumberFormat="1" applyFont="1" applyBorder="1" applyAlignment="1">
      <alignment horizontal="center"/>
    </xf>
    <xf numFmtId="0" fontId="0" fillId="0" borderId="5" xfId="0" applyBorder="1" applyAlignment="1">
      <alignment vertical="center"/>
    </xf>
    <xf numFmtId="2" fontId="4" fillId="0" borderId="38" xfId="0" applyNumberFormat="1" applyFont="1" applyBorder="1" applyAlignment="1">
      <alignment horizontal="center"/>
    </xf>
    <xf numFmtId="2" fontId="4" fillId="0" borderId="13" xfId="0" applyNumberFormat="1" applyFont="1" applyBorder="1" applyAlignment="1">
      <alignment horizontal="center"/>
    </xf>
    <xf numFmtId="2" fontId="4" fillId="0" borderId="23" xfId="0" applyNumberFormat="1" applyFont="1" applyBorder="1" applyAlignment="1">
      <alignment horizontal="center"/>
    </xf>
    <xf numFmtId="2" fontId="4" fillId="0" borderId="14" xfId="0" applyNumberFormat="1" applyFont="1" applyBorder="1" applyAlignment="1">
      <alignment horizontal="center"/>
    </xf>
    <xf numFmtId="3" fontId="4" fillId="0" borderId="61" xfId="0" applyNumberFormat="1" applyFont="1" applyBorder="1" applyAlignment="1">
      <alignment horizontal="center"/>
    </xf>
    <xf numFmtId="3" fontId="4" fillId="0" borderId="41" xfId="0" applyNumberFormat="1" applyFont="1" applyBorder="1" applyAlignment="1">
      <alignment horizontal="center"/>
    </xf>
    <xf numFmtId="3" fontId="4" fillId="0" borderId="43" xfId="0" applyNumberFormat="1" applyFont="1" applyBorder="1" applyAlignment="1">
      <alignment horizontal="center"/>
    </xf>
    <xf numFmtId="3" fontId="0" fillId="0" borderId="73" xfId="0" applyNumberFormat="1" applyBorder="1"/>
    <xf numFmtId="3" fontId="0" fillId="0" borderId="44" xfId="0" applyNumberFormat="1" applyBorder="1" applyAlignment="1">
      <alignment horizontal="center"/>
    </xf>
    <xf numFmtId="3" fontId="0" fillId="0" borderId="35" xfId="0" applyNumberFormat="1" applyBorder="1" applyAlignment="1">
      <alignment horizontal="center"/>
    </xf>
    <xf numFmtId="3" fontId="0" fillId="0" borderId="46" xfId="0" applyNumberFormat="1" applyBorder="1" applyAlignment="1">
      <alignment horizontal="center"/>
    </xf>
    <xf numFmtId="4" fontId="0" fillId="0" borderId="2" xfId="0" applyNumberFormat="1" applyBorder="1" applyAlignment="1">
      <alignment vertical="center"/>
    </xf>
    <xf numFmtId="0" fontId="0" fillId="0" borderId="79" xfId="0" applyBorder="1"/>
    <xf numFmtId="4" fontId="4" fillId="0" borderId="44" xfId="0" applyNumberFormat="1" applyFont="1" applyBorder="1" applyAlignment="1">
      <alignment horizontal="center" vertical="center"/>
    </xf>
    <xf numFmtId="4" fontId="4" fillId="0" borderId="35" xfId="0" applyNumberFormat="1" applyFont="1" applyBorder="1" applyAlignment="1">
      <alignment horizontal="center" vertical="center"/>
    </xf>
    <xf numFmtId="4" fontId="4" fillId="0" borderId="36" xfId="0" applyNumberFormat="1" applyFont="1" applyBorder="1" applyAlignment="1">
      <alignment horizontal="center" vertical="center"/>
    </xf>
    <xf numFmtId="4" fontId="4" fillId="0" borderId="46" xfId="0" applyNumberFormat="1" applyFont="1" applyBorder="1" applyAlignment="1">
      <alignment horizontal="center" vertical="center"/>
    </xf>
    <xf numFmtId="3" fontId="4" fillId="0" borderId="44" xfId="0" applyNumberFormat="1" applyFont="1" applyBorder="1" applyAlignment="1">
      <alignment horizontal="center" vertical="center"/>
    </xf>
    <xf numFmtId="3" fontId="4" fillId="0" borderId="35" xfId="0" applyNumberFormat="1" applyFont="1" applyBorder="1" applyAlignment="1">
      <alignment horizontal="center" vertical="center"/>
    </xf>
    <xf numFmtId="3" fontId="4" fillId="0" borderId="46" xfId="0" applyNumberFormat="1" applyFont="1" applyBorder="1" applyAlignment="1">
      <alignment horizontal="center" vertical="center"/>
    </xf>
    <xf numFmtId="4" fontId="5" fillId="0" borderId="11" xfId="0" applyNumberFormat="1" applyFont="1" applyBorder="1" applyAlignment="1">
      <alignment vertical="center"/>
    </xf>
    <xf numFmtId="0" fontId="0" fillId="0" borderId="80" xfId="0" applyBorder="1" applyAlignment="1">
      <alignment vertical="center"/>
    </xf>
    <xf numFmtId="2" fontId="4" fillId="0" borderId="15" xfId="0" applyNumberFormat="1" applyFont="1" applyBorder="1" applyAlignment="1">
      <alignment horizontal="center"/>
    </xf>
    <xf numFmtId="2" fontId="4" fillId="0" borderId="16" xfId="0" applyNumberFormat="1" applyFont="1" applyBorder="1" applyAlignment="1">
      <alignment horizontal="center"/>
    </xf>
    <xf numFmtId="2" fontId="4" fillId="0" borderId="19" xfId="0" applyNumberFormat="1" applyFont="1" applyBorder="1" applyAlignment="1">
      <alignment horizontal="center"/>
    </xf>
    <xf numFmtId="2" fontId="4" fillId="0" borderId="32" xfId="0" applyNumberFormat="1" applyFont="1" applyBorder="1" applyAlignment="1">
      <alignment horizontal="center"/>
    </xf>
    <xf numFmtId="4" fontId="4" fillId="0" borderId="50" xfId="0" applyNumberFormat="1" applyFont="1" applyBorder="1" applyAlignment="1">
      <alignment horizontal="center" vertical="center"/>
    </xf>
    <xf numFmtId="4" fontId="4" fillId="0" borderId="51" xfId="0" applyNumberFormat="1" applyFont="1" applyBorder="1" applyAlignment="1">
      <alignment horizontal="center" vertical="center"/>
    </xf>
    <xf numFmtId="3" fontId="0" fillId="0" borderId="0" xfId="0" applyNumberFormat="1"/>
    <xf numFmtId="3" fontId="0" fillId="0" borderId="73" xfId="0" applyNumberFormat="1" applyBorder="1" applyAlignment="1">
      <alignment vertical="center"/>
    </xf>
    <xf numFmtId="3" fontId="18" fillId="0" borderId="33" xfId="0" applyNumberFormat="1" applyFont="1" applyBorder="1" applyAlignment="1">
      <alignment horizontal="center" vertical="center"/>
    </xf>
    <xf numFmtId="3" fontId="18" fillId="0" borderId="28" xfId="0" applyNumberFormat="1" applyFont="1" applyBorder="1" applyAlignment="1">
      <alignment horizontal="center" vertical="center"/>
    </xf>
    <xf numFmtId="3" fontId="18" fillId="0" borderId="60" xfId="0" applyNumberFormat="1" applyFont="1" applyBorder="1" applyAlignment="1">
      <alignment horizontal="center" vertical="center"/>
    </xf>
    <xf numFmtId="3" fontId="18" fillId="0" borderId="57" xfId="0" applyNumberFormat="1" applyFont="1" applyBorder="1" applyAlignment="1">
      <alignment horizontal="center" vertical="center"/>
    </xf>
    <xf numFmtId="3" fontId="18" fillId="0" borderId="61" xfId="0" applyNumberFormat="1" applyFont="1" applyBorder="1" applyAlignment="1">
      <alignment horizontal="center" vertical="center"/>
    </xf>
    <xf numFmtId="3" fontId="18" fillId="0" borderId="41" xfId="0" applyNumberFormat="1" applyFont="1" applyBorder="1" applyAlignment="1">
      <alignment horizontal="center" vertical="center"/>
    </xf>
    <xf numFmtId="3" fontId="18" fillId="0" borderId="74" xfId="0" applyNumberFormat="1" applyFont="1" applyBorder="1" applyAlignment="1">
      <alignment horizontal="center"/>
    </xf>
    <xf numFmtId="3" fontId="18" fillId="0" borderId="16" xfId="0" applyNumberFormat="1" applyFont="1" applyBorder="1" applyAlignment="1">
      <alignment horizontal="center"/>
    </xf>
    <xf numFmtId="3" fontId="19" fillId="0" borderId="9" xfId="0" applyNumberFormat="1" applyFont="1" applyBorder="1" applyAlignment="1">
      <alignment horizontal="center"/>
    </xf>
    <xf numFmtId="3" fontId="19" fillId="0" borderId="6" xfId="0" applyNumberFormat="1" applyFont="1" applyBorder="1" applyAlignment="1">
      <alignment horizontal="center"/>
    </xf>
    <xf numFmtId="3" fontId="18" fillId="0" borderId="38" xfId="0" applyNumberFormat="1" applyFont="1" applyBorder="1" applyAlignment="1">
      <alignment horizontal="center" vertical="center"/>
    </xf>
    <xf numFmtId="3" fontId="18" fillId="0" borderId="13" xfId="0" applyNumberFormat="1" applyFont="1" applyBorder="1" applyAlignment="1">
      <alignment horizontal="center" vertical="center"/>
    </xf>
    <xf numFmtId="3" fontId="18" fillId="0" borderId="76" xfId="0" applyNumberFormat="1" applyFont="1" applyBorder="1" applyAlignment="1">
      <alignment horizontal="center" vertical="center"/>
    </xf>
    <xf numFmtId="3" fontId="18" fillId="0" borderId="54" xfId="0" applyNumberFormat="1" applyFont="1" applyBorder="1" applyAlignment="1">
      <alignment horizontal="center" vertical="center"/>
    </xf>
    <xf numFmtId="4" fontId="4" fillId="0" borderId="1" xfId="0" applyNumberFormat="1" applyFont="1" applyBorder="1" applyAlignment="1">
      <alignment vertical="center"/>
    </xf>
    <xf numFmtId="4" fontId="18" fillId="0" borderId="50" xfId="0" applyNumberFormat="1" applyFont="1" applyBorder="1" applyAlignment="1">
      <alignment horizontal="center" vertical="center"/>
    </xf>
    <xf numFmtId="4" fontId="18" fillId="0" borderId="51" xfId="0" applyNumberFormat="1" applyFont="1" applyBorder="1" applyAlignment="1">
      <alignment horizontal="center" vertical="center"/>
    </xf>
    <xf numFmtId="4" fontId="4" fillId="0" borderId="4" xfId="0" applyNumberFormat="1" applyFont="1" applyBorder="1" applyAlignment="1">
      <alignment horizontal="left" vertical="center"/>
    </xf>
    <xf numFmtId="4" fontId="4" fillId="0" borderId="11" xfId="0" applyNumberFormat="1" applyFont="1" applyBorder="1" applyAlignment="1">
      <alignment horizontal="left" vertical="center"/>
    </xf>
    <xf numFmtId="4" fontId="4" fillId="0" borderId="10" xfId="0" applyNumberFormat="1" applyFont="1" applyBorder="1" applyAlignment="1">
      <alignment horizontal="left"/>
    </xf>
    <xf numFmtId="4" fontId="0" fillId="0" borderId="5" xfId="0" applyNumberFormat="1" applyBorder="1" applyAlignment="1">
      <alignment horizontal="right"/>
    </xf>
    <xf numFmtId="4" fontId="4" fillId="0" borderId="7" xfId="0" applyNumberFormat="1" applyFont="1" applyBorder="1" applyAlignment="1">
      <alignment horizontal="left" vertical="center"/>
    </xf>
    <xf numFmtId="4" fontId="4" fillId="0" borderId="81" xfId="0" applyNumberFormat="1" applyFont="1" applyBorder="1" applyAlignment="1">
      <alignment horizontal="left" vertical="center"/>
    </xf>
    <xf numFmtId="4" fontId="0" fillId="0" borderId="3" xfId="0" applyNumberFormat="1" applyBorder="1" applyAlignment="1">
      <alignment vertical="center"/>
    </xf>
    <xf numFmtId="4" fontId="15" fillId="0" borderId="57" xfId="0" applyNumberFormat="1" applyFont="1" applyBorder="1" applyAlignment="1">
      <alignment horizontal="center" vertical="center"/>
    </xf>
    <xf numFmtId="4" fontId="19" fillId="2" borderId="6" xfId="0" applyNumberFormat="1" applyFont="1" applyFill="1" applyBorder="1" applyAlignment="1">
      <alignment horizontal="center"/>
    </xf>
    <xf numFmtId="2" fontId="5" fillId="0" borderId="44" xfId="0" applyNumberFormat="1" applyFont="1" applyBorder="1" applyAlignment="1">
      <alignment horizontal="center"/>
    </xf>
    <xf numFmtId="0" fontId="5" fillId="0" borderId="47" xfId="0" applyFont="1" applyBorder="1"/>
    <xf numFmtId="4" fontId="5" fillId="0" borderId="21" xfId="0" applyNumberFormat="1" applyFont="1" applyBorder="1" applyAlignment="1">
      <alignment horizontal="center"/>
    </xf>
    <xf numFmtId="2" fontId="5" fillId="0" borderId="21" xfId="0" applyNumberFormat="1" applyFont="1" applyBorder="1" applyAlignment="1">
      <alignment horizontal="center"/>
    </xf>
    <xf numFmtId="0" fontId="5" fillId="0" borderId="0" xfId="0" applyFont="1" applyAlignment="1">
      <alignment horizontal="center"/>
    </xf>
    <xf numFmtId="3" fontId="2" fillId="0" borderId="6" xfId="0" applyNumberFormat="1" applyFont="1" applyBorder="1" applyAlignment="1">
      <alignment horizontal="center"/>
    </xf>
    <xf numFmtId="3" fontId="2" fillId="0" borderId="21" xfId="0" applyNumberFormat="1" applyFont="1" applyBorder="1" applyAlignment="1">
      <alignment horizontal="center"/>
    </xf>
    <xf numFmtId="3" fontId="2" fillId="0" borderId="35" xfId="0" applyNumberFormat="1" applyFont="1" applyBorder="1" applyAlignment="1">
      <alignment horizontal="center"/>
    </xf>
    <xf numFmtId="3" fontId="2" fillId="0" borderId="0" xfId="0" applyNumberFormat="1" applyFont="1" applyAlignment="1">
      <alignment horizontal="center"/>
    </xf>
    <xf numFmtId="4" fontId="2" fillId="0" borderId="6" xfId="0" applyNumberFormat="1" applyFont="1" applyBorder="1" applyAlignment="1">
      <alignment horizontal="center"/>
    </xf>
    <xf numFmtId="4" fontId="2" fillId="0" borderId="21" xfId="0" applyNumberFormat="1" applyFont="1" applyBorder="1" applyAlignment="1">
      <alignment horizontal="center"/>
    </xf>
    <xf numFmtId="2" fontId="2" fillId="0" borderId="6" xfId="0" applyNumberFormat="1" applyFont="1" applyBorder="1" applyAlignment="1">
      <alignment horizontal="center"/>
    </xf>
    <xf numFmtId="164" fontId="2" fillId="0" borderId="35" xfId="0" applyNumberFormat="1" applyFont="1" applyBorder="1" applyAlignment="1">
      <alignment horizontal="center"/>
    </xf>
    <xf numFmtId="4" fontId="2" fillId="0" borderId="12" xfId="0" applyNumberFormat="1" applyFont="1" applyBorder="1" applyAlignment="1">
      <alignment horizontal="center"/>
    </xf>
    <xf numFmtId="164" fontId="2" fillId="0" borderId="34" xfId="0" applyNumberFormat="1" applyFont="1" applyBorder="1" applyAlignment="1">
      <alignment horizontal="center"/>
    </xf>
    <xf numFmtId="4" fontId="2" fillId="0" borderId="35" xfId="0" applyNumberFormat="1" applyFont="1" applyBorder="1" applyAlignment="1">
      <alignment horizontal="center"/>
    </xf>
    <xf numFmtId="0" fontId="2" fillId="0" borderId="0" xfId="0" applyFont="1" applyAlignment="1">
      <alignment horizontal="center"/>
    </xf>
    <xf numFmtId="3" fontId="2" fillId="0" borderId="66" xfId="0" applyNumberFormat="1" applyFont="1" applyBorder="1" applyAlignment="1">
      <alignment horizontal="center"/>
    </xf>
    <xf numFmtId="2" fontId="2" fillId="0" borderId="21" xfId="0" applyNumberFormat="1" applyFont="1" applyBorder="1" applyAlignment="1">
      <alignment horizontal="center"/>
    </xf>
    <xf numFmtId="4" fontId="2" fillId="0" borderId="66" xfId="0" applyNumberFormat="1" applyFont="1" applyBorder="1" applyAlignment="1">
      <alignment horizontal="center"/>
    </xf>
    <xf numFmtId="4" fontId="2" fillId="0" borderId="34" xfId="0" applyNumberFormat="1" applyFont="1" applyBorder="1" applyAlignment="1">
      <alignment horizontal="center"/>
    </xf>
    <xf numFmtId="0" fontId="2" fillId="0" borderId="47" xfId="0" applyFont="1" applyBorder="1"/>
    <xf numFmtId="0" fontId="2" fillId="0" borderId="2" xfId="0" applyFont="1" applyBorder="1" applyAlignment="1">
      <alignment horizontal="right"/>
    </xf>
    <xf numFmtId="0" fontId="2" fillId="0" borderId="3" xfId="0" applyFont="1" applyBorder="1" applyAlignment="1">
      <alignment horizontal="right"/>
    </xf>
    <xf numFmtId="0" fontId="21" fillId="0" borderId="0" xfId="0" applyFont="1"/>
    <xf numFmtId="0" fontId="22" fillId="0" borderId="0" xfId="0" applyFont="1"/>
    <xf numFmtId="3" fontId="22" fillId="0" borderId="0" xfId="0" applyNumberFormat="1" applyFont="1" applyAlignment="1">
      <alignment horizontal="left"/>
    </xf>
    <xf numFmtId="3" fontId="22" fillId="0" borderId="0" xfId="0" applyNumberFormat="1" applyFont="1"/>
    <xf numFmtId="9" fontId="22" fillId="0" borderId="0" xfId="0" applyNumberFormat="1" applyFont="1"/>
    <xf numFmtId="2" fontId="22" fillId="0" borderId="0" xfId="0" applyNumberFormat="1" applyFont="1"/>
    <xf numFmtId="4" fontId="22" fillId="0" borderId="0" xfId="0" applyNumberFormat="1" applyFont="1"/>
    <xf numFmtId="165" fontId="22" fillId="0" borderId="0" xfId="0" applyNumberFormat="1" applyFont="1"/>
    <xf numFmtId="1" fontId="22" fillId="0" borderId="0" xfId="0" applyNumberFormat="1" applyFont="1"/>
    <xf numFmtId="0" fontId="22" fillId="3" borderId="0" xfId="0" applyFont="1" applyFill="1"/>
    <xf numFmtId="165" fontId="22" fillId="3" borderId="0" xfId="0" applyNumberFormat="1" applyFont="1" applyFill="1"/>
    <xf numFmtId="164" fontId="22" fillId="0" borderId="0" xfId="0" applyNumberFormat="1" applyFont="1"/>
    <xf numFmtId="0" fontId="4" fillId="0" borderId="27" xfId="0" applyFont="1" applyBorder="1" applyAlignment="1">
      <alignment horizontal="left" vertical="center"/>
    </xf>
    <xf numFmtId="4" fontId="4" fillId="0" borderId="17" xfId="0" applyNumberFormat="1" applyFont="1" applyBorder="1" applyAlignment="1">
      <alignment horizontal="center" vertical="center"/>
    </xf>
    <xf numFmtId="4" fontId="4" fillId="0" borderId="30" xfId="0" applyNumberFormat="1" applyFont="1" applyBorder="1" applyAlignment="1">
      <alignment horizontal="center" vertical="center"/>
    </xf>
    <xf numFmtId="3" fontId="4" fillId="0" borderId="17" xfId="0" applyNumberFormat="1" applyFont="1" applyBorder="1" applyAlignment="1">
      <alignment horizontal="center" vertical="center"/>
    </xf>
    <xf numFmtId="3" fontId="4" fillId="0" borderId="30" xfId="0" applyNumberFormat="1" applyFont="1" applyBorder="1" applyAlignment="1">
      <alignment horizontal="center" vertical="center"/>
    </xf>
    <xf numFmtId="4" fontId="15" fillId="0" borderId="28" xfId="0" applyNumberFormat="1" applyFont="1" applyBorder="1" applyAlignment="1">
      <alignment horizontal="center" vertical="center"/>
    </xf>
    <xf numFmtId="164" fontId="0" fillId="0" borderId="21" xfId="0" applyNumberFormat="1" applyBorder="1" applyAlignment="1">
      <alignment horizontal="center"/>
    </xf>
    <xf numFmtId="4" fontId="2" fillId="0" borderId="2" xfId="0" applyNumberFormat="1" applyFont="1" applyBorder="1" applyAlignment="1">
      <alignment horizontal="right"/>
    </xf>
    <xf numFmtId="4" fontId="23" fillId="0" borderId="2" xfId="0" applyNumberFormat="1" applyFont="1" applyBorder="1" applyAlignment="1">
      <alignment horizontal="left" vertical="center"/>
    </xf>
    <xf numFmtId="0" fontId="4" fillId="0" borderId="2" xfId="0" applyFont="1" applyBorder="1" applyAlignment="1">
      <alignment horizontal="left" vertical="center"/>
    </xf>
    <xf numFmtId="165" fontId="19" fillId="1" borderId="9" xfId="0" applyNumberFormat="1" applyFont="1" applyFill="1" applyBorder="1" applyAlignment="1">
      <alignment horizontal="center"/>
    </xf>
    <xf numFmtId="165" fontId="19" fillId="1" borderId="6" xfId="0" applyNumberFormat="1" applyFont="1" applyFill="1" applyBorder="1" applyAlignment="1">
      <alignment horizontal="center"/>
    </xf>
    <xf numFmtId="165" fontId="19" fillId="1" borderId="20" xfId="0" applyNumberFormat="1" applyFont="1" applyFill="1" applyBorder="1" applyAlignment="1">
      <alignment horizontal="center"/>
    </xf>
    <xf numFmtId="0" fontId="0" fillId="0" borderId="0" xfId="0" applyAlignment="1">
      <alignment horizontal="left" wrapText="1"/>
    </xf>
    <xf numFmtId="0" fontId="0" fillId="0" borderId="0" xfId="0" applyAlignment="1">
      <alignment wrapText="1"/>
    </xf>
    <xf numFmtId="0" fontId="0" fillId="0" borderId="85" xfId="0" applyBorder="1" applyAlignment="1">
      <alignment horizontal="center"/>
    </xf>
    <xf numFmtId="0" fontId="0" fillId="0" borderId="49" xfId="0" applyBorder="1" applyAlignment="1">
      <alignment horizontal="center"/>
    </xf>
    <xf numFmtId="0" fontId="0" fillId="0" borderId="71" xfId="0" applyBorder="1" applyAlignment="1">
      <alignment horizontal="center"/>
    </xf>
    <xf numFmtId="4" fontId="4" fillId="0" borderId="82" xfId="0" applyNumberFormat="1" applyFont="1" applyBorder="1" applyAlignment="1">
      <alignment horizontal="center"/>
    </xf>
    <xf numFmtId="4" fontId="4" fillId="0" borderId="83" xfId="0" applyNumberFormat="1" applyFont="1" applyBorder="1" applyAlignment="1">
      <alignment horizontal="center"/>
    </xf>
    <xf numFmtId="4" fontId="4" fillId="0" borderId="84" xfId="0" applyNumberFormat="1" applyFont="1" applyBorder="1" applyAlignment="1">
      <alignment horizontal="center"/>
    </xf>
    <xf numFmtId="0" fontId="7" fillId="0" borderId="78" xfId="0" applyFont="1" applyBorder="1" applyAlignment="1">
      <alignment horizontal="center"/>
    </xf>
    <xf numFmtId="0" fontId="7" fillId="0" borderId="47" xfId="0" applyFont="1" applyBorder="1" applyAlignment="1">
      <alignment horizontal="center"/>
    </xf>
    <xf numFmtId="0" fontId="7" fillId="0" borderId="86" xfId="0" applyFont="1" applyBorder="1" applyAlignment="1">
      <alignment horizontal="center"/>
    </xf>
    <xf numFmtId="0" fontId="4" fillId="0" borderId="1" xfId="0" applyFont="1" applyBorder="1" applyAlignment="1">
      <alignment vertical="center"/>
    </xf>
    <xf numFmtId="0" fontId="0" fillId="0" borderId="3" xfId="0" applyBorder="1" applyAlignment="1">
      <alignment vertical="center"/>
    </xf>
    <xf numFmtId="0" fontId="8" fillId="0" borderId="78" xfId="0" applyFont="1" applyBorder="1" applyAlignment="1">
      <alignment horizontal="center"/>
    </xf>
    <xf numFmtId="0" fontId="8" fillId="0" borderId="47" xfId="0" applyFont="1" applyBorder="1" applyAlignment="1">
      <alignment horizontal="center"/>
    </xf>
    <xf numFmtId="0" fontId="8" fillId="0" borderId="86" xfId="0" applyFont="1" applyBorder="1" applyAlignment="1">
      <alignment horizontal="center"/>
    </xf>
    <xf numFmtId="0" fontId="5" fillId="0" borderId="85" xfId="0" applyFont="1" applyBorder="1" applyAlignment="1">
      <alignment horizontal="center"/>
    </xf>
    <xf numFmtId="0" fontId="5" fillId="0" borderId="49" xfId="0" applyFont="1" applyBorder="1" applyAlignment="1">
      <alignment horizontal="center"/>
    </xf>
    <xf numFmtId="0" fontId="5" fillId="0" borderId="71" xfId="0" applyFont="1" applyBorder="1" applyAlignment="1">
      <alignment horizontal="center"/>
    </xf>
    <xf numFmtId="0" fontId="4" fillId="0" borderId="82" xfId="0" applyFont="1" applyBorder="1" applyAlignment="1">
      <alignment horizontal="center"/>
    </xf>
    <xf numFmtId="0" fontId="4" fillId="0" borderId="83" xfId="0" applyFont="1" applyBorder="1" applyAlignment="1">
      <alignment horizontal="center"/>
    </xf>
    <xf numFmtId="0" fontId="4" fillId="0" borderId="84" xfId="0" applyFont="1" applyBorder="1" applyAlignment="1">
      <alignment horizont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2" fillId="0" borderId="0" xfId="0" applyFont="1" applyAlignment="1">
      <alignment horizontal="center"/>
    </xf>
    <xf numFmtId="2" fontId="4" fillId="0" borderId="40" xfId="0" applyNumberFormat="1" applyFont="1" applyBorder="1" applyAlignment="1">
      <alignment horizontal="center" vertical="center"/>
    </xf>
    <xf numFmtId="2" fontId="4" fillId="0" borderId="41" xfId="0" applyNumberFormat="1" applyFont="1" applyBorder="1" applyAlignment="1">
      <alignment horizontal="center" vertical="center"/>
    </xf>
    <xf numFmtId="2" fontId="4" fillId="0" borderId="42" xfId="0" applyNumberFormat="1" applyFont="1" applyBorder="1" applyAlignment="1">
      <alignment horizontal="center" vertical="center"/>
    </xf>
    <xf numFmtId="2" fontId="15" fillId="0" borderId="41" xfId="0" applyNumberFormat="1" applyFont="1" applyBorder="1" applyAlignment="1">
      <alignment horizontal="center" vertical="center"/>
    </xf>
    <xf numFmtId="2" fontId="4" fillId="0" borderId="43" xfId="0" applyNumberFormat="1" applyFont="1" applyBorder="1" applyAlignment="1">
      <alignment horizontal="center" vertical="center"/>
    </xf>
    <xf numFmtId="2" fontId="0" fillId="0" borderId="0" xfId="0" applyNumberFormat="1"/>
    <xf numFmtId="2" fontId="4" fillId="0" borderId="21"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5" fillId="0" borderId="2" xfId="0" applyNumberFormat="1" applyFont="1" applyBorder="1"/>
    <xf numFmtId="2" fontId="0" fillId="0" borderId="2" xfId="0" applyNumberFormat="1" applyBorder="1" applyAlignment="1">
      <alignment vertical="center"/>
    </xf>
    <xf numFmtId="2" fontId="4" fillId="0" borderId="15" xfId="0" applyNumberFormat="1" applyFont="1" applyBorder="1" applyAlignment="1">
      <alignment horizontal="center" vertical="center"/>
    </xf>
    <xf numFmtId="2" fontId="4" fillId="0" borderId="16" xfId="0" applyNumberFormat="1" applyFont="1" applyBorder="1" applyAlignment="1">
      <alignment horizontal="center" vertical="center"/>
    </xf>
    <xf numFmtId="2" fontId="4" fillId="0" borderId="19" xfId="0" applyNumberFormat="1" applyFont="1" applyBorder="1" applyAlignment="1">
      <alignment horizontal="center" vertical="center"/>
    </xf>
    <xf numFmtId="2" fontId="4" fillId="0" borderId="32" xfId="0" applyNumberFormat="1" applyFont="1" applyBorder="1" applyAlignment="1">
      <alignment horizontal="center" vertical="center"/>
    </xf>
    <xf numFmtId="2" fontId="5" fillId="0" borderId="2" xfId="0" applyNumberFormat="1" applyFont="1" applyBorder="1" applyAlignment="1">
      <alignment vertical="center"/>
    </xf>
    <xf numFmtId="2" fontId="15" fillId="0" borderId="16" xfId="0" applyNumberFormat="1" applyFont="1" applyBorder="1" applyAlignment="1">
      <alignment horizontal="center"/>
    </xf>
    <xf numFmtId="2" fontId="19" fillId="0" borderId="6" xfId="0" applyNumberFormat="1" applyFont="1" applyBorder="1" applyAlignment="1">
      <alignment horizontal="center"/>
    </xf>
    <xf numFmtId="2" fontId="19" fillId="0" borderId="20" xfId="0" applyNumberFormat="1" applyFont="1" applyBorder="1" applyAlignment="1">
      <alignment horizontal="center"/>
    </xf>
    <xf numFmtId="2" fontId="19" fillId="0" borderId="9" xfId="0" applyNumberFormat="1" applyFont="1" applyBorder="1" applyAlignment="1">
      <alignment horizontal="center"/>
    </xf>
    <xf numFmtId="2" fontId="4" fillId="0" borderId="38" xfId="0" applyNumberFormat="1" applyFont="1" applyBorder="1" applyAlignment="1">
      <alignment horizontal="center" vertical="center"/>
    </xf>
    <xf numFmtId="2" fontId="4" fillId="0" borderId="13" xfId="0" applyNumberFormat="1" applyFont="1" applyBorder="1" applyAlignment="1">
      <alignment horizontal="center" vertical="center"/>
    </xf>
    <xf numFmtId="2" fontId="4" fillId="0" borderId="23" xfId="0" applyNumberFormat="1" applyFont="1" applyBorder="1" applyAlignment="1">
      <alignment horizontal="center" vertical="center"/>
    </xf>
    <xf numFmtId="2" fontId="4" fillId="0" borderId="26" xfId="0" applyNumberFormat="1" applyFont="1" applyBorder="1" applyAlignment="1">
      <alignment horizontal="center"/>
    </xf>
    <xf numFmtId="2" fontId="20" fillId="0" borderId="9" xfId="0" applyNumberFormat="1" applyFont="1" applyBorder="1" applyAlignment="1">
      <alignment horizontal="center"/>
    </xf>
    <xf numFmtId="2" fontId="20" fillId="0" borderId="6" xfId="0" applyNumberFormat="1" applyFont="1" applyBorder="1" applyAlignment="1">
      <alignment horizontal="center"/>
    </xf>
    <xf numFmtId="2" fontId="20" fillId="0" borderId="20" xfId="0" applyNumberFormat="1" applyFont="1" applyBorder="1" applyAlignment="1">
      <alignment horizontal="center"/>
    </xf>
    <xf numFmtId="2" fontId="18" fillId="0" borderId="26" xfId="0" applyNumberFormat="1" applyFont="1" applyBorder="1" applyAlignment="1">
      <alignment horizontal="center" vertical="center"/>
    </xf>
    <xf numFmtId="2" fontId="18" fillId="0" borderId="13" xfId="0" applyNumberFormat="1" applyFont="1" applyBorder="1" applyAlignment="1">
      <alignment horizontal="center" vertical="center"/>
    </xf>
    <xf numFmtId="2" fontId="18" fillId="0" borderId="23" xfId="0" applyNumberFormat="1" applyFont="1" applyBorder="1" applyAlignment="1">
      <alignment horizontal="center" vertical="center"/>
    </xf>
    <xf numFmtId="2" fontId="0" fillId="0" borderId="65" xfId="0" applyNumberFormat="1" applyBorder="1" applyAlignment="1">
      <alignment horizontal="center"/>
    </xf>
    <xf numFmtId="2" fontId="0" fillId="0" borderId="66" xfId="0" applyNumberFormat="1" applyBorder="1" applyAlignment="1">
      <alignment horizontal="center"/>
    </xf>
    <xf numFmtId="2" fontId="0" fillId="0" borderId="69" xfId="0" applyNumberFormat="1" applyBorder="1" applyAlignment="1">
      <alignment horizontal="center"/>
    </xf>
    <xf numFmtId="2" fontId="0" fillId="0" borderId="0" xfId="0" applyNumberFormat="1" applyAlignment="1">
      <alignment horizontal="center"/>
    </xf>
    <xf numFmtId="2" fontId="4" fillId="0" borderId="14" xfId="0" applyNumberFormat="1" applyFont="1" applyBorder="1" applyAlignment="1">
      <alignment horizontal="center" vertical="center"/>
    </xf>
    <xf numFmtId="2" fontId="4" fillId="0" borderId="2" xfId="0" applyNumberFormat="1" applyFont="1" applyBorder="1" applyAlignment="1">
      <alignment vertical="center"/>
    </xf>
    <xf numFmtId="2" fontId="0" fillId="0" borderId="67" xfId="0" applyNumberFormat="1" applyBorder="1" applyAlignment="1">
      <alignment horizontal="center"/>
    </xf>
    <xf numFmtId="2" fontId="4" fillId="0" borderId="2" xfId="0" applyNumberFormat="1" applyFont="1" applyBorder="1"/>
    <xf numFmtId="2" fontId="0" fillId="0" borderId="5" xfId="0" applyNumberFormat="1" applyBorder="1" applyAlignment="1">
      <alignment vertical="center"/>
    </xf>
    <xf numFmtId="2" fontId="0" fillId="0" borderId="3" xfId="0" applyNumberFormat="1" applyBorder="1"/>
    <xf numFmtId="165" fontId="0" fillId="0" borderId="6" xfId="0" applyNumberFormat="1" applyBorder="1" applyAlignment="1">
      <alignment horizontal="center"/>
    </xf>
    <xf numFmtId="165" fontId="0" fillId="0" borderId="8" xfId="0" applyNumberFormat="1" applyBorder="1" applyAlignment="1">
      <alignment horizontal="center"/>
    </xf>
    <xf numFmtId="164" fontId="6" fillId="0" borderId="0" xfId="0" applyNumberFormat="1" applyFont="1" applyAlignment="1">
      <alignment horizontal="center" vertical="center"/>
    </xf>
    <xf numFmtId="164" fontId="6" fillId="0" borderId="20" xfId="0" applyNumberFormat="1" applyFont="1" applyBorder="1" applyAlignment="1">
      <alignment horizontal="center" vertical="center"/>
    </xf>
    <xf numFmtId="164" fontId="6" fillId="0" borderId="6" xfId="0" applyNumberFormat="1" applyFont="1" applyBorder="1" applyAlignment="1">
      <alignment horizontal="center" vertical="center"/>
    </xf>
    <xf numFmtId="164" fontId="6" fillId="0" borderId="8" xfId="0" applyNumberFormat="1" applyFont="1" applyBorder="1" applyAlignment="1">
      <alignment horizontal="center" vertical="center"/>
    </xf>
    <xf numFmtId="3" fontId="5" fillId="0" borderId="35" xfId="0" applyNumberFormat="1" applyFont="1" applyBorder="1" applyAlignment="1">
      <alignment horizontal="center"/>
    </xf>
    <xf numFmtId="3" fontId="5" fillId="0" borderId="36" xfId="0" applyNumberFormat="1" applyFont="1" applyBorder="1" applyAlignment="1">
      <alignment horizontal="center"/>
    </xf>
    <xf numFmtId="3" fontId="5" fillId="0" borderId="46" xfId="0" applyNumberFormat="1" applyFont="1" applyBorder="1" applyAlignment="1">
      <alignment horizontal="center"/>
    </xf>
    <xf numFmtId="3" fontId="4" fillId="0" borderId="26" xfId="0" applyNumberFormat="1" applyFont="1" applyBorder="1" applyAlignment="1">
      <alignment horizontal="center"/>
    </xf>
    <xf numFmtId="3" fontId="4" fillId="0" borderId="48" xfId="0" applyNumberFormat="1" applyFont="1" applyBorder="1" applyAlignment="1">
      <alignment horizontal="center"/>
    </xf>
    <xf numFmtId="164" fontId="5" fillId="0" borderId="12" xfId="0" applyNumberFormat="1" applyFont="1" applyBorder="1" applyAlignment="1">
      <alignment horizontal="center"/>
    </xf>
    <xf numFmtId="164" fontId="5" fillId="0" borderId="0" xfId="0" applyNumberFormat="1" applyFont="1" applyAlignment="1">
      <alignment horizontal="center"/>
    </xf>
    <xf numFmtId="2" fontId="0" fillId="4" borderId="21" xfId="0" applyNumberFormat="1" applyFill="1" applyBorder="1" applyAlignment="1">
      <alignment horizontal="center"/>
    </xf>
    <xf numFmtId="165" fontId="2" fillId="0" borderId="6" xfId="0" applyNumberFormat="1" applyFont="1" applyBorder="1" applyAlignment="1">
      <alignment horizontal="center"/>
    </xf>
    <xf numFmtId="164" fontId="0" fillId="0" borderId="22" xfId="0" applyNumberFormat="1" applyBorder="1" applyAlignment="1">
      <alignment horizontal="center"/>
    </xf>
    <xf numFmtId="164" fontId="2" fillId="0" borderId="6" xfId="0" applyNumberFormat="1" applyFont="1" applyBorder="1" applyAlignment="1">
      <alignment horizontal="center"/>
    </xf>
    <xf numFmtId="165" fontId="0" fillId="0" borderId="12" xfId="0" applyNumberFormat="1" applyBorder="1" applyAlignment="1">
      <alignment horizontal="center"/>
    </xf>
    <xf numFmtId="165" fontId="0" fillId="0" borderId="20" xfId="0" applyNumberFormat="1" applyBorder="1" applyAlignment="1">
      <alignment horizontal="center"/>
    </xf>
    <xf numFmtId="2" fontId="5" fillId="0" borderId="36" xfId="0" applyNumberFormat="1" applyFont="1" applyBorder="1" applyAlignment="1">
      <alignment horizontal="center"/>
    </xf>
    <xf numFmtId="0" fontId="0" fillId="0" borderId="87" xfId="0" applyBorder="1"/>
    <xf numFmtId="3" fontId="4" fillId="0" borderId="9" xfId="0" applyNumberFormat="1" applyFont="1" applyBorder="1" applyAlignment="1">
      <alignment horizontal="center" vertical="center"/>
    </xf>
    <xf numFmtId="3" fontId="4" fillId="0" borderId="6" xfId="0" applyNumberFormat="1" applyFont="1" applyBorder="1" applyAlignment="1">
      <alignment horizontal="center" vertical="center"/>
    </xf>
    <xf numFmtId="3" fontId="4" fillId="0" borderId="8" xfId="0" applyNumberFormat="1" applyFont="1" applyBorder="1" applyAlignment="1">
      <alignment horizontal="center" vertical="center"/>
    </xf>
    <xf numFmtId="0" fontId="0" fillId="0" borderId="0" xfId="0" applyBorder="1"/>
    <xf numFmtId="0" fontId="4" fillId="0" borderId="87" xfId="0" applyFont="1" applyBorder="1" applyAlignment="1">
      <alignment horizontal="left" vertical="center"/>
    </xf>
    <xf numFmtId="4" fontId="4" fillId="0" borderId="89" xfId="0" applyNumberFormat="1" applyFont="1" applyBorder="1" applyAlignment="1">
      <alignment horizontal="center" vertical="center"/>
    </xf>
    <xf numFmtId="4" fontId="4" fillId="0" borderId="91" xfId="0" applyNumberFormat="1" applyFont="1" applyBorder="1" applyAlignment="1">
      <alignment horizontal="center" vertical="center"/>
    </xf>
    <xf numFmtId="3" fontId="4" fillId="0" borderId="89" xfId="0" applyNumberFormat="1" applyFont="1" applyBorder="1" applyAlignment="1">
      <alignment horizontal="center" vertical="center"/>
    </xf>
    <xf numFmtId="3" fontId="4" fillId="0" borderId="91" xfId="0" applyNumberFormat="1" applyFont="1" applyBorder="1" applyAlignment="1">
      <alignment horizontal="center" vertical="center"/>
    </xf>
    <xf numFmtId="2" fontId="4" fillId="0" borderId="6" xfId="0" applyNumberFormat="1" applyFont="1" applyBorder="1" applyAlignment="1">
      <alignment horizontal="center" vertical="center"/>
    </xf>
    <xf numFmtId="2" fontId="4" fillId="0" borderId="8" xfId="0" applyNumberFormat="1" applyFont="1" applyBorder="1" applyAlignment="1">
      <alignment horizontal="center" vertical="center"/>
    </xf>
    <xf numFmtId="4" fontId="5" fillId="0" borderId="87" xfId="0" applyNumberFormat="1" applyFont="1" applyBorder="1"/>
    <xf numFmtId="0" fontId="0" fillId="0" borderId="0" xfId="0" applyAlignment="1"/>
    <xf numFmtId="3" fontId="0" fillId="0" borderId="73" xfId="0" applyNumberFormat="1" applyBorder="1" applyAlignment="1"/>
    <xf numFmtId="0" fontId="0" fillId="0" borderId="7" xfId="0" applyBorder="1" applyAlignment="1"/>
    <xf numFmtId="2" fontId="0" fillId="4" borderId="35" xfId="0" applyNumberFormat="1" applyFill="1" applyBorder="1" applyAlignment="1">
      <alignment horizontal="center"/>
    </xf>
    <xf numFmtId="0" fontId="0" fillId="0" borderId="87" xfId="0" applyBorder="1" applyAlignment="1">
      <alignment vertical="center"/>
    </xf>
    <xf numFmtId="2" fontId="0" fillId="0" borderId="87" xfId="0" applyNumberFormat="1" applyBorder="1"/>
    <xf numFmtId="0" fontId="0" fillId="0" borderId="0" xfId="0" applyBorder="1" applyAlignment="1">
      <alignment horizontal="center"/>
    </xf>
    <xf numFmtId="0" fontId="5" fillId="0" borderId="0" xfId="0" applyFont="1" applyBorder="1" applyAlignment="1">
      <alignment horizontal="center"/>
    </xf>
    <xf numFmtId="3" fontId="0" fillId="0" borderId="0" xfId="0" applyNumberFormat="1" applyBorder="1" applyAlignment="1">
      <alignment horizontal="center"/>
    </xf>
    <xf numFmtId="3" fontId="2" fillId="0" borderId="0" xfId="0" applyNumberFormat="1" applyFont="1" applyBorder="1" applyAlignment="1">
      <alignment horizontal="center"/>
    </xf>
    <xf numFmtId="3" fontId="4" fillId="0" borderId="74" xfId="0" applyNumberFormat="1" applyFont="1" applyBorder="1" applyAlignment="1">
      <alignment horizontal="center" vertical="center"/>
    </xf>
    <xf numFmtId="3" fontId="4" fillId="0" borderId="16" xfId="0" applyNumberFormat="1" applyFont="1" applyBorder="1" applyAlignment="1">
      <alignment horizontal="center" vertical="center"/>
    </xf>
    <xf numFmtId="3" fontId="4" fillId="0" borderId="32" xfId="0" applyNumberFormat="1" applyFont="1" applyBorder="1" applyAlignment="1">
      <alignment horizontal="center" vertical="center"/>
    </xf>
    <xf numFmtId="165" fontId="5" fillId="0" borderId="11" xfId="0" applyNumberFormat="1" applyFont="1" applyBorder="1" applyAlignment="1">
      <alignment vertical="center"/>
    </xf>
    <xf numFmtId="0" fontId="4" fillId="0" borderId="81" xfId="0" applyFont="1" applyBorder="1" applyAlignment="1">
      <alignment horizontal="left" vertical="center"/>
    </xf>
    <xf numFmtId="3" fontId="4" fillId="0" borderId="76" xfId="0" applyNumberFormat="1" applyFont="1" applyBorder="1" applyAlignment="1">
      <alignment horizontal="center" vertical="center"/>
    </xf>
    <xf numFmtId="4" fontId="0" fillId="0" borderId="73" xfId="0" applyNumberFormat="1" applyBorder="1" applyAlignment="1">
      <alignment vertical="center"/>
    </xf>
    <xf numFmtId="0" fontId="25" fillId="0" borderId="34" xfId="0" applyFont="1" applyBorder="1" applyAlignment="1">
      <alignment horizontal="center"/>
    </xf>
    <xf numFmtId="0" fontId="25" fillId="0" borderId="35" xfId="0" applyFont="1" applyBorder="1" applyAlignment="1">
      <alignment horizontal="center"/>
    </xf>
    <xf numFmtId="0" fontId="25" fillId="0" borderId="36" xfId="0" applyFont="1" applyBorder="1" applyAlignment="1">
      <alignment horizontal="center"/>
    </xf>
    <xf numFmtId="0" fontId="25" fillId="0" borderId="53" xfId="0" applyFont="1" applyBorder="1" applyAlignment="1">
      <alignment horizontal="center"/>
    </xf>
    <xf numFmtId="4" fontId="21" fillId="0" borderId="50" xfId="0" applyNumberFormat="1" applyFont="1" applyBorder="1" applyAlignment="1">
      <alignment horizontal="center" vertical="center"/>
    </xf>
    <xf numFmtId="4" fontId="21" fillId="0" borderId="28" xfId="0" applyNumberFormat="1" applyFont="1" applyBorder="1" applyAlignment="1">
      <alignment horizontal="center" vertical="center"/>
    </xf>
    <xf numFmtId="4" fontId="21" fillId="0" borderId="51" xfId="0" applyNumberFormat="1" applyFont="1" applyBorder="1" applyAlignment="1">
      <alignment horizontal="center" vertical="center"/>
    </xf>
    <xf numFmtId="4" fontId="21" fillId="0" borderId="16" xfId="0" applyNumberFormat="1" applyFont="1" applyBorder="1" applyAlignment="1">
      <alignment horizontal="center"/>
    </xf>
    <xf numFmtId="4" fontId="21" fillId="0" borderId="19" xfId="0" applyNumberFormat="1" applyFont="1" applyBorder="1" applyAlignment="1">
      <alignment horizontal="center"/>
    </xf>
    <xf numFmtId="4" fontId="21" fillId="0" borderId="40" xfId="0" applyNumberFormat="1" applyFont="1" applyBorder="1" applyAlignment="1">
      <alignment horizontal="center" vertical="center"/>
    </xf>
    <xf numFmtId="4" fontId="21" fillId="0" borderId="41" xfId="0" applyNumberFormat="1" applyFont="1" applyBorder="1" applyAlignment="1">
      <alignment horizontal="center" vertical="center"/>
    </xf>
    <xf numFmtId="4" fontId="21" fillId="0" borderId="42" xfId="0" applyNumberFormat="1" applyFont="1" applyBorder="1" applyAlignment="1">
      <alignment horizontal="center" vertical="center"/>
    </xf>
    <xf numFmtId="4" fontId="21" fillId="0" borderId="25" xfId="0" applyNumberFormat="1" applyFont="1" applyBorder="1" applyAlignment="1">
      <alignment horizontal="center" vertical="center"/>
    </xf>
    <xf numFmtId="4" fontId="21" fillId="0" borderId="21" xfId="0" applyNumberFormat="1" applyFont="1" applyBorder="1" applyAlignment="1">
      <alignment horizontal="center" vertical="center"/>
    </xf>
    <xf numFmtId="4" fontId="21" fillId="0" borderId="22" xfId="0" applyNumberFormat="1" applyFont="1" applyBorder="1" applyAlignment="1">
      <alignment horizontal="center" vertical="center"/>
    </xf>
    <xf numFmtId="4" fontId="21" fillId="0" borderId="26" xfId="0" applyNumberFormat="1" applyFont="1" applyBorder="1" applyAlignment="1">
      <alignment horizontal="center" vertical="center"/>
    </xf>
    <xf numFmtId="4" fontId="21" fillId="0" borderId="13" xfId="0" applyNumberFormat="1" applyFont="1" applyBorder="1" applyAlignment="1">
      <alignment horizontal="center" vertical="center"/>
    </xf>
    <xf numFmtId="4" fontId="21" fillId="0" borderId="23" xfId="0" applyNumberFormat="1" applyFont="1" applyBorder="1" applyAlignment="1">
      <alignment horizontal="center" vertical="center"/>
    </xf>
    <xf numFmtId="4" fontId="21" fillId="0" borderId="26" xfId="0" applyNumberFormat="1" applyFont="1" applyBorder="1" applyAlignment="1">
      <alignment horizontal="center"/>
    </xf>
    <xf numFmtId="4" fontId="21" fillId="0" borderId="13" xfId="0" applyNumberFormat="1" applyFont="1" applyBorder="1" applyAlignment="1">
      <alignment horizontal="center"/>
    </xf>
    <xf numFmtId="4" fontId="21" fillId="0" borderId="23" xfId="0" applyNumberFormat="1" applyFont="1" applyBorder="1" applyAlignment="1">
      <alignment horizontal="center"/>
    </xf>
    <xf numFmtId="4" fontId="22" fillId="0" borderId="12" xfId="0" applyNumberFormat="1" applyFont="1" applyBorder="1" applyAlignment="1">
      <alignment horizontal="center"/>
    </xf>
    <xf numFmtId="4" fontId="22" fillId="0" borderId="6" xfId="0" applyNumberFormat="1" applyFont="1" applyBorder="1" applyAlignment="1">
      <alignment horizontal="center"/>
    </xf>
    <xf numFmtId="4" fontId="22" fillId="0" borderId="20" xfId="0" applyNumberFormat="1" applyFont="1" applyBorder="1" applyAlignment="1">
      <alignment horizontal="center"/>
    </xf>
    <xf numFmtId="4" fontId="22" fillId="0" borderId="25" xfId="0" applyNumberFormat="1" applyFont="1" applyBorder="1" applyAlignment="1">
      <alignment horizontal="center"/>
    </xf>
    <xf numFmtId="4" fontId="22" fillId="0" borderId="21" xfId="0" applyNumberFormat="1" applyFont="1" applyBorder="1" applyAlignment="1">
      <alignment horizontal="center"/>
    </xf>
    <xf numFmtId="4" fontId="22" fillId="0" borderId="22" xfId="0" applyNumberFormat="1" applyFont="1" applyBorder="1" applyAlignment="1">
      <alignment horizontal="center"/>
    </xf>
    <xf numFmtId="4" fontId="21" fillId="0" borderId="76" xfId="0" applyNumberFormat="1" applyFont="1" applyBorder="1" applyAlignment="1">
      <alignment horizontal="center" vertical="center"/>
    </xf>
    <xf numFmtId="4" fontId="21" fillId="0" borderId="54" xfId="0" applyNumberFormat="1" applyFont="1" applyBorder="1" applyAlignment="1">
      <alignment horizontal="center" vertical="center"/>
    </xf>
    <xf numFmtId="4" fontId="21" fillId="0" borderId="77" xfId="0" applyNumberFormat="1" applyFont="1" applyBorder="1" applyAlignment="1">
      <alignment horizontal="center" vertical="center"/>
    </xf>
    <xf numFmtId="164" fontId="21" fillId="0" borderId="33" xfId="0" applyNumberFormat="1" applyFont="1" applyBorder="1" applyAlignment="1">
      <alignment horizontal="center" vertical="center"/>
    </xf>
    <xf numFmtId="164" fontId="21" fillId="0" borderId="28" xfId="0" applyNumberFormat="1" applyFont="1" applyBorder="1" applyAlignment="1">
      <alignment horizontal="center" vertical="center"/>
    </xf>
    <xf numFmtId="4" fontId="21" fillId="0" borderId="74" xfId="0" applyNumberFormat="1" applyFont="1" applyBorder="1" applyAlignment="1">
      <alignment horizontal="center"/>
    </xf>
    <xf numFmtId="4" fontId="21" fillId="0" borderId="61" xfId="0" applyNumberFormat="1" applyFont="1" applyBorder="1" applyAlignment="1">
      <alignment horizontal="center" vertical="center"/>
    </xf>
    <xf numFmtId="4" fontId="21" fillId="0" borderId="39" xfId="0" applyNumberFormat="1" applyFont="1" applyBorder="1" applyAlignment="1">
      <alignment horizontal="center" vertical="center"/>
    </xf>
    <xf numFmtId="4" fontId="21" fillId="0" borderId="38" xfId="0" applyNumberFormat="1" applyFont="1" applyBorder="1" applyAlignment="1">
      <alignment horizontal="center" vertical="center"/>
    </xf>
    <xf numFmtId="4" fontId="21" fillId="0" borderId="38" xfId="0" applyNumberFormat="1" applyFont="1" applyBorder="1" applyAlignment="1">
      <alignment horizontal="center"/>
    </xf>
    <xf numFmtId="4" fontId="22" fillId="0" borderId="9" xfId="0" applyNumberFormat="1" applyFont="1" applyBorder="1" applyAlignment="1">
      <alignment horizontal="center"/>
    </xf>
    <xf numFmtId="4" fontId="22" fillId="0" borderId="39" xfId="0" applyNumberFormat="1" applyFont="1" applyBorder="1" applyAlignment="1">
      <alignment horizontal="center"/>
    </xf>
    <xf numFmtId="4" fontId="21" fillId="0" borderId="56" xfId="0" applyNumberFormat="1" applyFont="1" applyBorder="1" applyAlignment="1">
      <alignment horizontal="center" vertical="center"/>
    </xf>
    <xf numFmtId="4" fontId="21" fillId="0" borderId="57" xfId="0" applyNumberFormat="1" applyFont="1" applyBorder="1" applyAlignment="1">
      <alignment horizontal="center" vertical="center"/>
    </xf>
    <xf numFmtId="4" fontId="21" fillId="0" borderId="58" xfId="0" applyNumberFormat="1" applyFont="1" applyBorder="1" applyAlignment="1">
      <alignment horizontal="center" vertical="center"/>
    </xf>
    <xf numFmtId="2" fontId="21" fillId="0" borderId="12" xfId="0" applyNumberFormat="1" applyFont="1" applyBorder="1" applyAlignment="1">
      <alignment horizontal="center" vertical="center"/>
    </xf>
    <xf numFmtId="2" fontId="21" fillId="0" borderId="6" xfId="0" applyNumberFormat="1" applyFont="1" applyBorder="1" applyAlignment="1">
      <alignment horizontal="center" vertical="center"/>
    </xf>
    <xf numFmtId="2" fontId="21" fillId="0" borderId="20" xfId="0" applyNumberFormat="1" applyFont="1" applyBorder="1" applyAlignment="1">
      <alignment horizontal="center" vertical="center"/>
    </xf>
    <xf numFmtId="2" fontId="21" fillId="0" borderId="40" xfId="0" applyNumberFormat="1" applyFont="1" applyBorder="1" applyAlignment="1">
      <alignment horizontal="center" vertical="center"/>
    </xf>
    <xf numFmtId="2" fontId="21" fillId="0" borderId="41" xfId="0" applyNumberFormat="1" applyFont="1" applyBorder="1" applyAlignment="1">
      <alignment horizontal="center" vertical="center"/>
    </xf>
    <xf numFmtId="2" fontId="21" fillId="0" borderId="42" xfId="0" applyNumberFormat="1" applyFont="1" applyBorder="1" applyAlignment="1">
      <alignment horizontal="center" vertical="center"/>
    </xf>
    <xf numFmtId="2" fontId="21" fillId="0" borderId="25" xfId="0" applyNumberFormat="1" applyFont="1" applyBorder="1" applyAlignment="1">
      <alignment horizontal="center" vertical="center"/>
    </xf>
    <xf numFmtId="2" fontId="21" fillId="0" borderId="21" xfId="0" applyNumberFormat="1" applyFont="1" applyBorder="1" applyAlignment="1">
      <alignment horizontal="center" vertical="center"/>
    </xf>
    <xf numFmtId="2" fontId="21" fillId="0" borderId="22" xfId="0" applyNumberFormat="1" applyFont="1" applyBorder="1" applyAlignment="1">
      <alignment horizontal="center" vertical="center"/>
    </xf>
    <xf numFmtId="2" fontId="22" fillId="0" borderId="12" xfId="0" applyNumberFormat="1" applyFont="1" applyBorder="1" applyAlignment="1">
      <alignment horizontal="center"/>
    </xf>
    <xf numFmtId="2" fontId="22" fillId="0" borderId="6" xfId="0" applyNumberFormat="1" applyFont="1" applyBorder="1" applyAlignment="1">
      <alignment horizontal="center"/>
    </xf>
    <xf numFmtId="2" fontId="22" fillId="0" borderId="20" xfId="0" applyNumberFormat="1" applyFont="1" applyBorder="1" applyAlignment="1">
      <alignment horizontal="center"/>
    </xf>
    <xf numFmtId="2" fontId="21" fillId="0" borderId="15" xfId="0" applyNumberFormat="1" applyFont="1" applyBorder="1" applyAlignment="1">
      <alignment horizontal="center" vertical="center"/>
    </xf>
    <xf numFmtId="2" fontId="21" fillId="0" borderId="16" xfId="0" applyNumberFormat="1" applyFont="1" applyBorder="1" applyAlignment="1">
      <alignment horizontal="center" vertical="center"/>
    </xf>
    <xf numFmtId="2" fontId="21" fillId="0" borderId="19" xfId="0" applyNumberFormat="1" applyFont="1" applyBorder="1" applyAlignment="1">
      <alignment horizontal="center" vertical="center"/>
    </xf>
    <xf numFmtId="4" fontId="21" fillId="0" borderId="88" xfId="0" applyNumberFormat="1" applyFont="1" applyBorder="1" applyAlignment="1">
      <alignment horizontal="center" vertical="center"/>
    </xf>
    <xf numFmtId="4" fontId="21" fillId="0" borderId="89" xfId="0" applyNumberFormat="1" applyFont="1" applyBorder="1" applyAlignment="1">
      <alignment horizontal="center" vertical="center"/>
    </xf>
    <xf numFmtId="4" fontId="21" fillId="0" borderId="90" xfId="0" applyNumberFormat="1" applyFont="1" applyBorder="1" applyAlignment="1">
      <alignment horizontal="center" vertical="center"/>
    </xf>
    <xf numFmtId="165" fontId="21" fillId="0" borderId="50" xfId="0" applyNumberFormat="1" applyFont="1" applyBorder="1" applyAlignment="1">
      <alignment horizontal="center" vertical="center"/>
    </xf>
    <xf numFmtId="165" fontId="21" fillId="0" borderId="28" xfId="0" applyNumberFormat="1" applyFont="1" applyBorder="1" applyAlignment="1">
      <alignment horizontal="center" vertical="center"/>
    </xf>
    <xf numFmtId="165" fontId="21" fillId="0" borderId="51" xfId="0" applyNumberFormat="1" applyFont="1" applyBorder="1" applyAlignment="1">
      <alignment horizontal="center" vertical="center"/>
    </xf>
    <xf numFmtId="4" fontId="21" fillId="0" borderId="24" xfId="0" applyNumberFormat="1" applyFont="1" applyBorder="1" applyAlignment="1">
      <alignment horizontal="center" vertical="center"/>
    </xf>
    <xf numFmtId="4" fontId="21" fillId="0" borderId="17" xfId="0" applyNumberFormat="1" applyFont="1" applyBorder="1" applyAlignment="1">
      <alignment horizontal="center" vertical="center"/>
    </xf>
    <xf numFmtId="4" fontId="21" fillId="0" borderId="18" xfId="0" applyNumberFormat="1" applyFont="1" applyBorder="1" applyAlignment="1">
      <alignment horizontal="center" vertical="center"/>
    </xf>
    <xf numFmtId="3" fontId="21" fillId="0" borderId="33" xfId="0" applyNumberFormat="1" applyFont="1" applyBorder="1" applyAlignment="1">
      <alignment horizontal="center" vertical="center"/>
    </xf>
    <xf numFmtId="3" fontId="21" fillId="0" borderId="28" xfId="0" applyNumberFormat="1" applyFont="1" applyBorder="1" applyAlignment="1">
      <alignment horizontal="center" vertical="center"/>
    </xf>
    <xf numFmtId="3" fontId="21" fillId="0" borderId="60" xfId="0" applyNumberFormat="1" applyFont="1" applyBorder="1" applyAlignment="1">
      <alignment horizontal="center" vertical="center"/>
    </xf>
    <xf numFmtId="3" fontId="21" fillId="0" borderId="57" xfId="0" applyNumberFormat="1" applyFont="1" applyBorder="1" applyAlignment="1">
      <alignment horizontal="center" vertical="center"/>
    </xf>
    <xf numFmtId="3" fontId="21" fillId="0" borderId="61" xfId="0" applyNumberFormat="1" applyFont="1" applyBorder="1" applyAlignment="1">
      <alignment horizontal="center" vertical="center"/>
    </xf>
    <xf numFmtId="3" fontId="21" fillId="0" borderId="41" xfId="0" applyNumberFormat="1" applyFont="1" applyBorder="1" applyAlignment="1">
      <alignment horizontal="center" vertical="center"/>
    </xf>
    <xf numFmtId="3" fontId="21" fillId="0" borderId="74" xfId="0" applyNumberFormat="1" applyFont="1" applyBorder="1" applyAlignment="1">
      <alignment horizontal="center" vertical="center"/>
    </xf>
    <xf numFmtId="3" fontId="21" fillId="0" borderId="16" xfId="0" applyNumberFormat="1" applyFont="1" applyBorder="1" applyAlignment="1">
      <alignment horizontal="center" vertical="center"/>
    </xf>
    <xf numFmtId="3" fontId="21" fillId="0" borderId="38" xfId="0" applyNumberFormat="1" applyFont="1" applyBorder="1" applyAlignment="1">
      <alignment horizontal="center" vertical="center"/>
    </xf>
    <xf numFmtId="3" fontId="21" fillId="0" borderId="13" xfId="0" applyNumberFormat="1" applyFont="1" applyBorder="1" applyAlignment="1">
      <alignment horizontal="center" vertical="center"/>
    </xf>
    <xf numFmtId="3" fontId="21" fillId="0" borderId="92" xfId="0" applyNumberFormat="1" applyFont="1" applyBorder="1" applyAlignment="1">
      <alignment horizontal="center" vertical="center"/>
    </xf>
    <xf numFmtId="3" fontId="21" fillId="0" borderId="89" xfId="0" applyNumberFormat="1" applyFont="1" applyBorder="1" applyAlignment="1">
      <alignment horizontal="center" vertical="center"/>
    </xf>
    <xf numFmtId="3" fontId="21" fillId="0" borderId="76" xfId="0" applyNumberFormat="1" applyFont="1" applyBorder="1" applyAlignment="1">
      <alignment horizontal="center" vertical="center"/>
    </xf>
    <xf numFmtId="3" fontId="21" fillId="0" borderId="54" xfId="0" applyNumberFormat="1" applyFont="1" applyBorder="1" applyAlignment="1">
      <alignment horizontal="center" vertical="center"/>
    </xf>
    <xf numFmtId="3" fontId="21" fillId="0" borderId="29" xfId="0" applyNumberFormat="1" applyFont="1" applyBorder="1" applyAlignment="1">
      <alignment horizontal="center" vertical="center"/>
    </xf>
    <xf numFmtId="3" fontId="21" fillId="0" borderId="17" xfId="0" applyNumberFormat="1" applyFont="1" applyBorder="1" applyAlignment="1">
      <alignment horizontal="center" vertical="center"/>
    </xf>
    <xf numFmtId="3" fontId="21" fillId="0" borderId="39" xfId="0" applyNumberFormat="1" applyFont="1" applyBorder="1" applyAlignment="1">
      <alignment horizontal="center" vertical="center"/>
    </xf>
    <xf numFmtId="3" fontId="21" fillId="0" borderId="21" xfId="0" applyNumberFormat="1" applyFont="1" applyBorder="1" applyAlignment="1">
      <alignment horizontal="center" vertical="center"/>
    </xf>
    <xf numFmtId="3" fontId="21" fillId="0" borderId="74" xfId="0" applyNumberFormat="1" applyFont="1" applyBorder="1" applyAlignment="1">
      <alignment horizontal="center"/>
    </xf>
    <xf numFmtId="3" fontId="21" fillId="0" borderId="16" xfId="0" applyNumberFormat="1" applyFont="1" applyBorder="1" applyAlignment="1">
      <alignment horizontal="center"/>
    </xf>
    <xf numFmtId="3" fontId="22" fillId="0" borderId="9" xfId="0" applyNumberFormat="1" applyFont="1" applyBorder="1" applyAlignment="1">
      <alignment horizontal="center"/>
    </xf>
    <xf numFmtId="3" fontId="22" fillId="0" borderId="6" xfId="0" applyNumberFormat="1" applyFont="1" applyBorder="1" applyAlignment="1">
      <alignment horizontal="center"/>
    </xf>
    <xf numFmtId="2" fontId="21" fillId="0" borderId="26" xfId="0" applyNumberFormat="1" applyFont="1" applyBorder="1" applyAlignment="1">
      <alignment horizontal="center"/>
    </xf>
    <xf numFmtId="2" fontId="21" fillId="0" borderId="13" xfId="0" applyNumberFormat="1" applyFont="1" applyBorder="1" applyAlignment="1">
      <alignment horizontal="center"/>
    </xf>
    <xf numFmtId="2" fontId="21" fillId="0" borderId="23" xfId="0" applyNumberFormat="1" applyFont="1" applyBorder="1" applyAlignment="1">
      <alignment horizontal="center"/>
    </xf>
    <xf numFmtId="3" fontId="21" fillId="0" borderId="38" xfId="0" applyNumberFormat="1" applyFont="1" applyBorder="1" applyAlignment="1">
      <alignment horizontal="center"/>
    </xf>
    <xf numFmtId="3" fontId="21" fillId="0" borderId="13" xfId="0" applyNumberFormat="1" applyFont="1" applyBorder="1" applyAlignment="1">
      <alignment horizontal="center"/>
    </xf>
    <xf numFmtId="0" fontId="0" fillId="0" borderId="10" xfId="0" applyBorder="1" applyAlignment="1"/>
    <xf numFmtId="164" fontId="4" fillId="0" borderId="17" xfId="0" applyNumberFormat="1" applyFont="1" applyBorder="1" applyAlignment="1">
      <alignment horizontal="center" vertical="center"/>
    </xf>
    <xf numFmtId="164" fontId="4" fillId="0" borderId="30" xfId="0" applyNumberFormat="1" applyFont="1" applyBorder="1" applyAlignment="1">
      <alignment horizontal="center" vertical="center"/>
    </xf>
    <xf numFmtId="2" fontId="22" fillId="0" borderId="35" xfId="0" applyNumberFormat="1" applyFont="1" applyBorder="1" applyAlignment="1">
      <alignment horizontal="center"/>
    </xf>
    <xf numFmtId="3" fontId="22" fillId="0" borderId="35" xfId="0" applyNumberFormat="1" applyFont="1" applyBorder="1" applyAlignment="1">
      <alignment horizontal="center"/>
    </xf>
    <xf numFmtId="3" fontId="0" fillId="4" borderId="35" xfId="0" applyNumberFormat="1" applyFill="1" applyBorder="1" applyAlignment="1">
      <alignment horizontal="center"/>
    </xf>
    <xf numFmtId="3" fontId="22" fillId="0" borderId="39" xfId="0" applyNumberFormat="1" applyFont="1" applyBorder="1" applyAlignment="1">
      <alignment horizontal="center"/>
    </xf>
    <xf numFmtId="3" fontId="22" fillId="0" borderId="21" xfId="0" applyNumberFormat="1" applyFont="1" applyBorder="1" applyAlignment="1">
      <alignment horizontal="center"/>
    </xf>
    <xf numFmtId="2" fontId="22" fillId="0" borderId="44" xfId="0" applyNumberFormat="1" applyFont="1" applyBorder="1" applyAlignment="1">
      <alignment horizontal="center"/>
    </xf>
    <xf numFmtId="2" fontId="22" fillId="0" borderId="36" xfId="0" applyNumberFormat="1" applyFont="1" applyBorder="1" applyAlignment="1">
      <alignment horizontal="center"/>
    </xf>
    <xf numFmtId="3" fontId="22" fillId="0" borderId="44" xfId="0" applyNumberFormat="1" applyFont="1" applyBorder="1" applyAlignment="1">
      <alignment horizontal="center"/>
    </xf>
    <xf numFmtId="2" fontId="21" fillId="0" borderId="50" xfId="0" applyNumberFormat="1" applyFont="1" applyBorder="1" applyAlignment="1">
      <alignment horizontal="center" vertical="center"/>
    </xf>
    <xf numFmtId="2" fontId="21" fillId="0" borderId="28" xfId="0" applyNumberFormat="1" applyFont="1" applyBorder="1" applyAlignment="1">
      <alignment horizontal="center" vertical="center"/>
    </xf>
    <xf numFmtId="2" fontId="21" fillId="0" borderId="51" xfId="0" applyNumberFormat="1" applyFont="1" applyBorder="1" applyAlignment="1">
      <alignment horizontal="center" vertical="center"/>
    </xf>
    <xf numFmtId="4" fontId="21" fillId="0" borderId="15" xfId="0" applyNumberFormat="1" applyFont="1" applyBorder="1" applyAlignment="1">
      <alignment horizontal="center" vertical="center"/>
    </xf>
    <xf numFmtId="4" fontId="21" fillId="0" borderId="16" xfId="0" applyNumberFormat="1" applyFont="1" applyBorder="1" applyAlignment="1">
      <alignment horizontal="center" vertical="center"/>
    </xf>
    <xf numFmtId="4" fontId="21" fillId="0" borderId="19" xfId="0" applyNumberFormat="1" applyFont="1" applyBorder="1" applyAlignment="1">
      <alignment horizontal="center" vertical="center"/>
    </xf>
    <xf numFmtId="0" fontId="0" fillId="0" borderId="7" xfId="0" applyBorder="1"/>
    <xf numFmtId="4" fontId="21" fillId="0" borderId="24" xfId="0" applyNumberFormat="1" applyFont="1" applyBorder="1" applyAlignment="1">
      <alignment horizontal="center"/>
    </xf>
    <xf numFmtId="4" fontId="21" fillId="0" borderId="17" xfId="0" applyNumberFormat="1" applyFont="1" applyBorder="1" applyAlignment="1">
      <alignment horizontal="center"/>
    </xf>
    <xf numFmtId="4" fontId="21" fillId="0" borderId="18" xfId="0" applyNumberFormat="1" applyFont="1" applyBorder="1" applyAlignment="1">
      <alignment horizontal="center"/>
    </xf>
    <xf numFmtId="2" fontId="4" fillId="0" borderId="17" xfId="0" applyNumberFormat="1" applyFont="1" applyBorder="1" applyAlignment="1">
      <alignment horizontal="center"/>
    </xf>
    <xf numFmtId="2" fontId="4" fillId="0" borderId="30" xfId="0" applyNumberFormat="1" applyFont="1" applyBorder="1" applyAlignment="1">
      <alignment horizontal="center"/>
    </xf>
    <xf numFmtId="4" fontId="5" fillId="0" borderId="2" xfId="0" applyNumberFormat="1" applyFont="1" applyBorder="1" applyAlignment="1"/>
    <xf numFmtId="3" fontId="21" fillId="0" borderId="29" xfId="0" applyNumberFormat="1" applyFont="1" applyBorder="1" applyAlignment="1">
      <alignment horizontal="center"/>
    </xf>
    <xf numFmtId="3" fontId="21" fillId="0" borderId="17" xfId="0" applyNumberFormat="1" applyFont="1" applyBorder="1" applyAlignment="1">
      <alignment horizontal="center"/>
    </xf>
    <xf numFmtId="3" fontId="4" fillId="0" borderId="17" xfId="0" applyNumberFormat="1" applyFont="1" applyBorder="1" applyAlignment="1">
      <alignment horizontal="center"/>
    </xf>
    <xf numFmtId="3" fontId="4" fillId="0" borderId="30" xfId="0" applyNumberFormat="1" applyFont="1" applyBorder="1" applyAlignment="1">
      <alignment horizontal="center"/>
    </xf>
    <xf numFmtId="4" fontId="21" fillId="0" borderId="74" xfId="0" applyNumberFormat="1" applyFont="1" applyBorder="1" applyAlignment="1">
      <alignment horizontal="center" vertical="center"/>
    </xf>
    <xf numFmtId="4" fontId="24" fillId="0" borderId="24" xfId="0" applyNumberFormat="1" applyFont="1" applyBorder="1" applyAlignment="1">
      <alignment horizontal="center" vertical="center"/>
    </xf>
    <xf numFmtId="4" fontId="24" fillId="0" borderId="17" xfId="0" applyNumberFormat="1" applyFont="1" applyBorder="1" applyAlignment="1">
      <alignment horizontal="center" vertical="center"/>
    </xf>
    <xf numFmtId="4" fontId="24" fillId="0" borderId="18" xfId="0" applyNumberFormat="1" applyFont="1" applyBorder="1" applyAlignment="1">
      <alignment horizontal="center" vertical="center"/>
    </xf>
    <xf numFmtId="4" fontId="24" fillId="0" borderId="30" xfId="0" applyNumberFormat="1" applyFont="1" applyBorder="1" applyAlignment="1">
      <alignment horizontal="center" vertical="center"/>
    </xf>
    <xf numFmtId="4" fontId="1" fillId="0" borderId="2" xfId="0" applyNumberFormat="1" applyFont="1" applyBorder="1" applyAlignment="1">
      <alignment vertical="center"/>
    </xf>
    <xf numFmtId="3" fontId="24" fillId="0" borderId="29" xfId="0" applyNumberFormat="1" applyFont="1" applyBorder="1" applyAlignment="1">
      <alignment horizontal="center" vertical="center"/>
    </xf>
    <xf numFmtId="3" fontId="24" fillId="0" borderId="17" xfId="0" applyNumberFormat="1" applyFont="1" applyBorder="1" applyAlignment="1">
      <alignment horizontal="center" vertical="center"/>
    </xf>
    <xf numFmtId="2" fontId="1" fillId="0" borderId="12" xfId="0" applyNumberFormat="1" applyFont="1" applyBorder="1" applyAlignment="1">
      <alignment horizontal="center"/>
    </xf>
    <xf numFmtId="2" fontId="1" fillId="0" borderId="6" xfId="0" applyNumberFormat="1" applyFont="1" applyBorder="1" applyAlignment="1">
      <alignment horizontal="center"/>
    </xf>
    <xf numFmtId="2" fontId="1" fillId="0" borderId="20" xfId="0" applyNumberFormat="1" applyFont="1" applyBorder="1" applyAlignment="1">
      <alignment horizontal="center"/>
    </xf>
    <xf numFmtId="4" fontId="1" fillId="0" borderId="6" xfId="0" applyNumberFormat="1" applyFont="1" applyBorder="1" applyAlignment="1">
      <alignment horizontal="center"/>
    </xf>
    <xf numFmtId="4" fontId="1" fillId="0" borderId="8" xfId="0" applyNumberFormat="1" applyFont="1" applyBorder="1" applyAlignment="1">
      <alignment horizontal="center"/>
    </xf>
    <xf numFmtId="0" fontId="1" fillId="0" borderId="2" xfId="0" applyFont="1" applyBorder="1"/>
    <xf numFmtId="3" fontId="1" fillId="0" borderId="9" xfId="0" applyNumberFormat="1" applyFont="1" applyBorder="1" applyAlignment="1">
      <alignment horizontal="center"/>
    </xf>
    <xf numFmtId="3" fontId="1" fillId="0" borderId="6" xfId="0" applyNumberFormat="1" applyFont="1" applyBorder="1" applyAlignment="1">
      <alignment horizontal="center"/>
    </xf>
    <xf numFmtId="2" fontId="1" fillId="0" borderId="8" xfId="0" applyNumberFormat="1" applyFont="1" applyBorder="1" applyAlignment="1">
      <alignment horizontal="center"/>
    </xf>
    <xf numFmtId="4" fontId="24" fillId="0" borderId="40" xfId="0" applyNumberFormat="1" applyFont="1" applyBorder="1" applyAlignment="1">
      <alignment horizontal="center" vertical="center"/>
    </xf>
    <xf numFmtId="4" fontId="24" fillId="0" borderId="41" xfId="0" applyNumberFormat="1" applyFont="1" applyBorder="1" applyAlignment="1">
      <alignment horizontal="center" vertical="center"/>
    </xf>
    <xf numFmtId="4" fontId="24" fillId="0" borderId="42" xfId="0" applyNumberFormat="1" applyFont="1" applyBorder="1" applyAlignment="1">
      <alignment horizontal="center" vertical="center"/>
    </xf>
    <xf numFmtId="4" fontId="24" fillId="0" borderId="43" xfId="0" applyNumberFormat="1" applyFont="1" applyBorder="1" applyAlignment="1">
      <alignment horizontal="center" vertical="center"/>
    </xf>
    <xf numFmtId="0" fontId="1" fillId="0" borderId="2" xfId="0" applyFont="1" applyBorder="1" applyAlignment="1">
      <alignment vertical="center"/>
    </xf>
    <xf numFmtId="3" fontId="24" fillId="0" borderId="61" xfId="0" applyNumberFormat="1" applyFont="1" applyBorder="1" applyAlignment="1">
      <alignment horizontal="center" vertical="center"/>
    </xf>
    <xf numFmtId="3" fontId="24" fillId="0" borderId="41" xfId="0" applyNumberFormat="1" applyFont="1" applyBorder="1" applyAlignment="1">
      <alignment horizontal="center" vertical="center"/>
    </xf>
    <xf numFmtId="4" fontId="4" fillId="0" borderId="10" xfId="0" applyNumberFormat="1" applyFont="1" applyBorder="1" applyAlignment="1">
      <alignment horizontal="left" vertical="center"/>
    </xf>
    <xf numFmtId="2" fontId="18" fillId="0" borderId="15" xfId="0" applyNumberFormat="1" applyFont="1" applyBorder="1" applyAlignment="1">
      <alignment horizontal="center" vertical="center"/>
    </xf>
    <xf numFmtId="2" fontId="18" fillId="0" borderId="16" xfId="0" applyNumberFormat="1" applyFont="1" applyBorder="1" applyAlignment="1">
      <alignment horizontal="center" vertical="center"/>
    </xf>
    <xf numFmtId="2" fontId="18" fillId="0" borderId="19" xfId="0" applyNumberFormat="1" applyFont="1" applyBorder="1" applyAlignment="1">
      <alignment horizontal="center" vertical="center"/>
    </xf>
    <xf numFmtId="3" fontId="18" fillId="0" borderId="74" xfId="0" applyNumberFormat="1" applyFont="1" applyBorder="1" applyAlignment="1">
      <alignment horizontal="center" vertical="center"/>
    </xf>
    <xf numFmtId="3" fontId="18" fillId="0" borderId="16" xfId="0" applyNumberFormat="1" applyFont="1" applyBorder="1" applyAlignment="1">
      <alignment horizontal="center" vertical="center"/>
    </xf>
    <xf numFmtId="0" fontId="5" fillId="0" borderId="3" xfId="0" applyFont="1" applyBorder="1"/>
    <xf numFmtId="2" fontId="15" fillId="0" borderId="16" xfId="0" applyNumberFormat="1" applyFont="1" applyBorder="1" applyAlignment="1">
      <alignment horizontal="center" vertical="center"/>
    </xf>
    <xf numFmtId="4" fontId="15" fillId="0" borderId="16" xfId="0" applyNumberFormat="1" applyFont="1" applyBorder="1" applyAlignment="1">
      <alignment horizontal="center" vertical="center"/>
    </xf>
    <xf numFmtId="4" fontId="24" fillId="0" borderId="29" xfId="0" applyNumberFormat="1" applyFont="1" applyBorder="1" applyAlignment="1">
      <alignment horizontal="center" vertical="center"/>
    </xf>
    <xf numFmtId="4" fontId="1" fillId="0" borderId="9" xfId="0" applyNumberFormat="1" applyFont="1" applyBorder="1" applyAlignment="1">
      <alignment horizontal="center"/>
    </xf>
    <xf numFmtId="2" fontId="21" fillId="0" borderId="63" xfId="0" applyNumberFormat="1" applyFont="1" applyBorder="1" applyAlignment="1">
      <alignment horizontal="center" vertical="center"/>
    </xf>
    <xf numFmtId="2" fontId="21" fillId="0" borderId="64" xfId="0" applyNumberFormat="1" applyFont="1" applyBorder="1" applyAlignment="1">
      <alignment horizontal="center" vertical="center"/>
    </xf>
    <xf numFmtId="2" fontId="21" fillId="0" borderId="53" xfId="0" applyNumberFormat="1" applyFont="1" applyBorder="1" applyAlignment="1">
      <alignment horizontal="center" vertical="center"/>
    </xf>
    <xf numFmtId="3" fontId="21" fillId="0" borderId="68" xfId="0" applyNumberFormat="1" applyFont="1" applyBorder="1" applyAlignment="1">
      <alignment horizontal="center" vertical="center"/>
    </xf>
    <xf numFmtId="3" fontId="21" fillId="0" borderId="64" xfId="0" applyNumberFormat="1" applyFont="1" applyBorder="1" applyAlignment="1">
      <alignment horizontal="center" vertical="center"/>
    </xf>
    <xf numFmtId="4" fontId="4" fillId="4" borderId="54" xfId="0" applyNumberFormat="1" applyFont="1" applyFill="1" applyBorder="1" applyAlignment="1">
      <alignment horizontal="center" vertical="center"/>
    </xf>
    <xf numFmtId="0" fontId="5" fillId="0" borderId="87" xfId="0" applyFont="1" applyBorder="1"/>
    <xf numFmtId="0" fontId="4" fillId="0" borderId="93" xfId="0" applyFont="1" applyBorder="1" applyAlignment="1">
      <alignment horizontal="left"/>
    </xf>
    <xf numFmtId="164" fontId="21" fillId="5" borderId="13" xfId="0" applyNumberFormat="1" applyFont="1" applyFill="1" applyBorder="1" applyAlignment="1">
      <alignment horizontal="center"/>
    </xf>
    <xf numFmtId="4" fontId="21" fillId="5" borderId="13" xfId="0" applyNumberFormat="1" applyFont="1" applyFill="1" applyBorder="1" applyAlignment="1">
      <alignment horizontal="center"/>
    </xf>
    <xf numFmtId="164" fontId="0" fillId="0" borderId="3" xfId="0" applyNumberFormat="1" applyBorder="1" applyAlignment="1">
      <alignment horizontal="right"/>
    </xf>
    <xf numFmtId="4" fontId="4" fillId="0" borderId="10" xfId="0" applyNumberFormat="1" applyFont="1" applyBorder="1"/>
    <xf numFmtId="4" fontId="19" fillId="1" borderId="9" xfId="0" applyNumberFormat="1" applyFont="1" applyFill="1" applyBorder="1" applyAlignment="1">
      <alignment horizontal="center"/>
    </xf>
    <xf numFmtId="4" fontId="19" fillId="1" borderId="6" xfId="0" applyNumberFormat="1" applyFont="1" applyFill="1" applyBorder="1" applyAlignment="1">
      <alignment horizontal="center"/>
    </xf>
    <xf numFmtId="4" fontId="19" fillId="1" borderId="20" xfId="0" applyNumberFormat="1" applyFont="1" applyFill="1" applyBorder="1" applyAlignment="1">
      <alignment horizontal="center"/>
    </xf>
    <xf numFmtId="2" fontId="0" fillId="0" borderId="35" xfId="0" applyNumberFormat="1" applyFill="1" applyBorder="1" applyAlignment="1">
      <alignment horizontal="center"/>
    </xf>
    <xf numFmtId="2" fontId="0" fillId="0" borderId="46" xfId="0" applyNumberFormat="1" applyFill="1" applyBorder="1" applyAlignment="1">
      <alignment horizontal="center"/>
    </xf>
    <xf numFmtId="0" fontId="4" fillId="0" borderId="81" xfId="0" applyFont="1" applyFill="1" applyBorder="1" applyAlignment="1">
      <alignment horizontal="left" vertical="center"/>
    </xf>
    <xf numFmtId="4" fontId="21" fillId="0" borderId="76" xfId="0" applyNumberFormat="1" applyFont="1" applyFill="1" applyBorder="1" applyAlignment="1">
      <alignment horizontal="center" vertical="center"/>
    </xf>
    <xf numFmtId="4" fontId="21" fillId="0" borderId="54" xfId="0" applyNumberFormat="1" applyFont="1" applyFill="1" applyBorder="1" applyAlignment="1">
      <alignment horizontal="center" vertical="center"/>
    </xf>
    <xf numFmtId="4" fontId="21" fillId="0" borderId="77" xfId="0" applyNumberFormat="1" applyFont="1" applyFill="1" applyBorder="1" applyAlignment="1">
      <alignment horizontal="center" vertical="center"/>
    </xf>
    <xf numFmtId="4" fontId="4" fillId="0" borderId="54" xfId="0" applyNumberFormat="1" applyFont="1" applyFill="1" applyBorder="1" applyAlignment="1">
      <alignment horizontal="center" vertical="center"/>
    </xf>
    <xf numFmtId="4" fontId="4" fillId="0" borderId="55" xfId="0" applyNumberFormat="1" applyFont="1" applyFill="1" applyBorder="1" applyAlignment="1">
      <alignment horizontal="center" vertical="center"/>
    </xf>
    <xf numFmtId="2" fontId="26" fillId="0" borderId="0" xfId="0" applyNumberFormat="1" applyFont="1"/>
  </cellXfs>
  <cellStyles count="1">
    <cellStyle name="Normal" xfId="0" builtinId="0"/>
  </cellStyles>
  <dxfs count="0"/>
  <tableStyles count="0" defaultTableStyle="TableStyleMedium2" defaultPivotStyle="PivotStyleLight16"/>
  <colors>
    <mruColors>
      <color rgb="FF993300"/>
      <color rgb="FFCC9900"/>
      <color rgb="FFCC00FF"/>
      <color rgb="FF00FF00"/>
      <color rgb="FF3333FF"/>
      <color rgb="FF66FFFF"/>
      <color rgb="FF333399"/>
      <color rgb="FFFF99FF"/>
      <color rgb="FFCCC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88029454566367"/>
          <c:y val="7.0002296523094559E-2"/>
          <c:w val="0.66460380557656618"/>
          <c:h val="0.64835460351151863"/>
        </c:manualLayout>
      </c:layout>
      <c:barChart>
        <c:barDir val="col"/>
        <c:grouping val="stacked"/>
        <c:varyColors val="0"/>
        <c:ser>
          <c:idx val="0"/>
          <c:order val="0"/>
          <c:tx>
            <c:strRef>
              <c:f>' '!$A$217</c:f>
              <c:strCache>
                <c:ptCount val="1"/>
                <c:pt idx="0">
                  <c:v>EU-28</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'!$B$217,' '!$M$217:$AF$217,' '!$AQ$217:$BF$217)</c:f>
              <c:numCache>
                <c:formatCode>0.00</c:formatCode>
                <c:ptCount val="37"/>
                <c:pt idx="0">
                  <c:v>0</c:v>
                </c:pt>
                <c:pt idx="1">
                  <c:v>2.449174200892857E-2</c:v>
                </c:pt>
                <c:pt idx="2">
                  <c:v>3.4807388999999994E-2</c:v>
                </c:pt>
                <c:pt idx="3">
                  <c:v>3.2524587000000001E-2</c:v>
                </c:pt>
                <c:pt idx="4">
                  <c:v>4.3361212000000003E-2</c:v>
                </c:pt>
                <c:pt idx="5">
                  <c:v>3.7045438E-2</c:v>
                </c:pt>
                <c:pt idx="6">
                  <c:v>3.8021592999999992E-2</c:v>
                </c:pt>
                <c:pt idx="7">
                  <c:v>3.7223604E-2</c:v>
                </c:pt>
                <c:pt idx="8">
                  <c:v>3.9540483999999994E-2</c:v>
                </c:pt>
                <c:pt idx="9">
                  <c:v>3.6403165000000001E-2</c:v>
                </c:pt>
                <c:pt idx="10">
                  <c:v>3.3587319999999997E-2</c:v>
                </c:pt>
                <c:pt idx="11">
                  <c:v>3.1405834999999993E-2</c:v>
                </c:pt>
                <c:pt idx="12">
                  <c:v>3.1909617999999994E-2</c:v>
                </c:pt>
                <c:pt idx="13">
                  <c:v>4.2609212E-2</c:v>
                </c:pt>
                <c:pt idx="14">
                  <c:v>3.9913226999999989E-2</c:v>
                </c:pt>
                <c:pt idx="15">
                  <c:v>4.3080997999999988E-2</c:v>
                </c:pt>
                <c:pt idx="16">
                  <c:v>6.7126675999999996E-2</c:v>
                </c:pt>
              </c:numCache>
            </c:numRef>
          </c:val>
          <c:extLst>
            <c:ext xmlns:c16="http://schemas.microsoft.com/office/drawing/2014/chart" uri="{C3380CC4-5D6E-409C-BE32-E72D297353CC}">
              <c16:uniqueId val="{00000000-BF24-4470-AD16-8E4D52DBFD6C}"/>
            </c:ext>
          </c:extLst>
        </c:ser>
        <c:ser>
          <c:idx val="1"/>
          <c:order val="1"/>
          <c:tx>
            <c:strRef>
              <c:f>' '!$A$218</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'!$B$218,' '!$M$218:$AF$218,' '!$AQ$218:$BF$218)</c:f>
              <c:numCache>
                <c:formatCode>0.00</c:formatCode>
                <c:ptCount val="37"/>
                <c:pt idx="0">
                  <c:v>0</c:v>
                </c:pt>
                <c:pt idx="1">
                  <c:v>7.5075254910714293E-3</c:v>
                </c:pt>
                <c:pt idx="2">
                  <c:v>8.0626849999999983E-3</c:v>
                </c:pt>
                <c:pt idx="3">
                  <c:v>6.4706320000000005E-3</c:v>
                </c:pt>
                <c:pt idx="4">
                  <c:v>7.0983979999999997E-3</c:v>
                </c:pt>
                <c:pt idx="5">
                  <c:v>7.2923220000000004E-3</c:v>
                </c:pt>
                <c:pt idx="6">
                  <c:v>6.4868340000000003E-3</c:v>
                </c:pt>
                <c:pt idx="7">
                  <c:v>1.4078459999999999E-3</c:v>
                </c:pt>
                <c:pt idx="8">
                  <c:v>1.7904959999999999E-3</c:v>
                </c:pt>
                <c:pt idx="9">
                  <c:v>1.5628879999999999E-3</c:v>
                </c:pt>
                <c:pt idx="10">
                  <c:v>1.1675239999999999E-3</c:v>
                </c:pt>
                <c:pt idx="11">
                  <c:v>1.3461579999999999E-3</c:v>
                </c:pt>
                <c:pt idx="12">
                  <c:v>1.2360839999999999E-3</c:v>
                </c:pt>
                <c:pt idx="13">
                  <c:v>1.291761E-3</c:v>
                </c:pt>
                <c:pt idx="14">
                  <c:v>1.5216619999999996E-3</c:v>
                </c:pt>
                <c:pt idx="15">
                  <c:v>2.3761029999999996E-3</c:v>
                </c:pt>
                <c:pt idx="16">
                  <c:v>4.4137550000000001E-3</c:v>
                </c:pt>
              </c:numCache>
            </c:numRef>
          </c:val>
          <c:extLst>
            <c:ext xmlns:c16="http://schemas.microsoft.com/office/drawing/2014/chart" uri="{C3380CC4-5D6E-409C-BE32-E72D297353CC}">
              <c16:uniqueId val="{00000001-BF24-4470-AD16-8E4D52DBFD6C}"/>
            </c:ext>
          </c:extLst>
        </c:ser>
        <c:ser>
          <c:idx val="7"/>
          <c:order val="2"/>
          <c:tx>
            <c:strRef>
              <c:f>' '!$A$219</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'!$B$219,' '!$M$219:$AF$219,' '!$AQ$219:$BF$219)</c:f>
              <c:numCache>
                <c:formatCode>#,##0.00</c:formatCode>
                <c:ptCount val="37"/>
                <c:pt idx="0">
                  <c:v>0</c:v>
                </c:pt>
                <c:pt idx="1">
                  <c:v>6.0116373214285784E-3</c:v>
                </c:pt>
                <c:pt idx="2">
                  <c:v>7.4024739999999853E-3</c:v>
                </c:pt>
                <c:pt idx="3">
                  <c:v>5.9139779999999864E-3</c:v>
                </c:pt>
                <c:pt idx="4">
                  <c:v>6.5188219999999658E-3</c:v>
                </c:pt>
                <c:pt idx="5">
                  <c:v>8.060611999999967E-3</c:v>
                </c:pt>
                <c:pt idx="6">
                  <c:v>6.9506720000000119E-3</c:v>
                </c:pt>
                <c:pt idx="7">
                  <c:v>4.8619529999999883E-3</c:v>
                </c:pt>
                <c:pt idx="8">
                  <c:v>5.2599709999999814E-3</c:v>
                </c:pt>
                <c:pt idx="9">
                  <c:v>5.6887289999999965E-3</c:v>
                </c:pt>
                <c:pt idx="10">
                  <c:v>3.3205539999999964E-3</c:v>
                </c:pt>
                <c:pt idx="11">
                  <c:v>3.1653010000000023E-3</c:v>
                </c:pt>
                <c:pt idx="12">
                  <c:v>3.9437760000000099E-3</c:v>
                </c:pt>
                <c:pt idx="13">
                  <c:v>4.3695899999999996E-3</c:v>
                </c:pt>
                <c:pt idx="14">
                  <c:v>5.064661000000012E-3</c:v>
                </c:pt>
                <c:pt idx="15">
                  <c:v>4.7092299999999948E-3</c:v>
                </c:pt>
                <c:pt idx="16">
                  <c:v>6.6770079999999843E-3</c:v>
                </c:pt>
              </c:numCache>
            </c:numRef>
          </c:val>
          <c:extLst>
            <c:ext xmlns:c16="http://schemas.microsoft.com/office/drawing/2014/chart" uri="{C3380CC4-5D6E-409C-BE32-E72D297353CC}">
              <c16:uniqueId val="{00000002-BF24-4470-AD16-8E4D52DBFD6C}"/>
            </c:ext>
          </c:extLst>
        </c:ser>
        <c:ser>
          <c:idx val="8"/>
          <c:order val="3"/>
          <c:tx>
            <c:strRef>
              <c:f>' '!$A$220</c:f>
              <c:strCache>
                <c:ptCount val="1"/>
              </c:strCache>
            </c:strRef>
          </c:tx>
          <c:spPr>
            <a:no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'!$B$220,' '!$M$220:$AF$220,' '!$AQ$220:$BF$220)</c:f>
              <c:numCache>
                <c:formatCode>0.0</c:formatCode>
                <c:ptCount val="37"/>
              </c:numCache>
            </c:numRef>
          </c:val>
          <c:extLst>
            <c:ext xmlns:c16="http://schemas.microsoft.com/office/drawing/2014/chart" uri="{C3380CC4-5D6E-409C-BE32-E72D297353CC}">
              <c16:uniqueId val="{00000003-BF24-4470-AD16-8E4D52DBFD6C}"/>
            </c:ext>
          </c:extLst>
        </c:ser>
        <c:ser>
          <c:idx val="9"/>
          <c:order val="4"/>
          <c:tx>
            <c:strRef>
              <c:f>' '!$A$221</c:f>
              <c:strCache>
                <c:ptCount val="1"/>
              </c:strCache>
            </c:strRef>
          </c:tx>
          <c:spPr>
            <a:no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'!$B$221,' '!$M$221:$AF$221,' '!$AQ$221:$BF$221)</c:f>
              <c:numCache>
                <c:formatCode>0.0</c:formatCode>
                <c:ptCount val="37"/>
              </c:numCache>
            </c:numRef>
          </c:val>
          <c:extLst>
            <c:ext xmlns:c16="http://schemas.microsoft.com/office/drawing/2014/chart" uri="{C3380CC4-5D6E-409C-BE32-E72D297353CC}">
              <c16:uniqueId val="{00000004-BF24-4470-AD16-8E4D52DBFD6C}"/>
            </c:ext>
          </c:extLst>
        </c:ser>
        <c:ser>
          <c:idx val="10"/>
          <c:order val="5"/>
          <c:tx>
            <c:strRef>
              <c:f>' '!$A$222</c:f>
              <c:strCache>
                <c:ptCount val="1"/>
              </c:strCache>
            </c:strRef>
          </c:tx>
          <c:spPr>
            <a:no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'!$B$222,' '!$M$222:$AF$222,' '!$AQ$222:$BF$222)</c:f>
              <c:numCache>
                <c:formatCode>General</c:formatCode>
                <c:ptCount val="37"/>
              </c:numCache>
            </c:numRef>
          </c:val>
          <c:extLst>
            <c:ext xmlns:c16="http://schemas.microsoft.com/office/drawing/2014/chart" uri="{C3380CC4-5D6E-409C-BE32-E72D297353CC}">
              <c16:uniqueId val="{00000005-BF24-4470-AD16-8E4D52DBFD6C}"/>
            </c:ext>
          </c:extLst>
        </c:ser>
        <c:dLbls>
          <c:showLegendKey val="0"/>
          <c:showVal val="0"/>
          <c:showCatName val="0"/>
          <c:showSerName val="0"/>
          <c:showPercent val="0"/>
          <c:showBubbleSize val="0"/>
        </c:dLbls>
        <c:gapWidth val="0"/>
        <c:overlap val="100"/>
        <c:axId val="873725535"/>
        <c:axId val="1"/>
      </c:barChart>
      <c:barChart>
        <c:barDir val="col"/>
        <c:grouping val="stacked"/>
        <c:varyColors val="0"/>
        <c:ser>
          <c:idx val="12"/>
          <c:order val="6"/>
          <c:tx>
            <c:strRef>
              <c:f>' '!$A$223</c:f>
              <c:strCache>
                <c:ptCount val="1"/>
                <c:pt idx="0">
                  <c:v>EU-28</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'!$B$223,' '!$M$223:$AF$223,' '!$AQ$223:$BF$223)</c:f>
              <c:numCache>
                <c:formatCode>#,##0</c:formatCode>
                <c:ptCount val="37"/>
                <c:pt idx="21">
                  <c:v>116.89506900000001</c:v>
                </c:pt>
                <c:pt idx="22">
                  <c:v>166.73468199999996</c:v>
                </c:pt>
                <c:pt idx="23">
                  <c:v>151.54414100000005</c:v>
                </c:pt>
                <c:pt idx="24">
                  <c:v>195.78167199999999</c:v>
                </c:pt>
                <c:pt idx="25">
                  <c:v>173.07795000000002</c:v>
                </c:pt>
                <c:pt idx="26">
                  <c:v>154.00370600000005</c:v>
                </c:pt>
                <c:pt idx="27">
                  <c:v>123.99295200000002</c:v>
                </c:pt>
                <c:pt idx="28">
                  <c:v>120.297285</c:v>
                </c:pt>
                <c:pt idx="29">
                  <c:v>104.88658699999999</c:v>
                </c:pt>
                <c:pt idx="30">
                  <c:v>87.931960999999973</c:v>
                </c:pt>
                <c:pt idx="31">
                  <c:v>76.102546999999987</c:v>
                </c:pt>
                <c:pt idx="32">
                  <c:v>83.313568999999987</c:v>
                </c:pt>
                <c:pt idx="33">
                  <c:v>114.338078</c:v>
                </c:pt>
                <c:pt idx="34">
                  <c:v>145.28616299999999</c:v>
                </c:pt>
                <c:pt idx="35">
                  <c:v>141.13050100000001</c:v>
                </c:pt>
                <c:pt idx="36">
                  <c:v>239.87539599999999</c:v>
                </c:pt>
              </c:numCache>
            </c:numRef>
          </c:val>
          <c:extLst>
            <c:ext xmlns:c16="http://schemas.microsoft.com/office/drawing/2014/chart" uri="{C3380CC4-5D6E-409C-BE32-E72D297353CC}">
              <c16:uniqueId val="{00000006-BF24-4470-AD16-8E4D52DBFD6C}"/>
            </c:ext>
          </c:extLst>
        </c:ser>
        <c:ser>
          <c:idx val="13"/>
          <c:order val="7"/>
          <c:tx>
            <c:strRef>
              <c:f>' '!$A$224</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'!$B$224,' '!$M$224:$AF$224,' '!$AQ$224:$BF$224)</c:f>
              <c:numCache>
                <c:formatCode>General</c:formatCode>
                <c:ptCount val="37"/>
                <c:pt idx="21" formatCode="#,##0">
                  <c:v>41.478745999999994</c:v>
                </c:pt>
                <c:pt idx="22" formatCode="#,##0">
                  <c:v>49.834493999999999</c:v>
                </c:pt>
                <c:pt idx="23" formatCode="#,##0">
                  <c:v>41.685215999999997</c:v>
                </c:pt>
                <c:pt idx="24" formatCode="#,##0">
                  <c:v>42.849415999999998</c:v>
                </c:pt>
                <c:pt idx="25" formatCode="#,##0">
                  <c:v>48.100949</c:v>
                </c:pt>
                <c:pt idx="26" formatCode="#,##0">
                  <c:v>41.683047000000002</c:v>
                </c:pt>
                <c:pt idx="27" formatCode="#,##0">
                  <c:v>6.8926419999999995</c:v>
                </c:pt>
                <c:pt idx="28" formatCode="#,##0">
                  <c:v>8.1211909999999996</c:v>
                </c:pt>
                <c:pt idx="29" formatCode="#,##0">
                  <c:v>6.5126459999999993</c:v>
                </c:pt>
                <c:pt idx="30" formatCode="#,##0">
                  <c:v>5.0820559999999997</c:v>
                </c:pt>
                <c:pt idx="31" formatCode="#,##0">
                  <c:v>5.7361769999999996</c:v>
                </c:pt>
                <c:pt idx="32" formatCode="#,##0">
                  <c:v>6.2647370000000002</c:v>
                </c:pt>
                <c:pt idx="33" formatCode="#,##0">
                  <c:v>7.3047299999999993</c:v>
                </c:pt>
                <c:pt idx="34" formatCode="#,##0">
                  <c:v>7.5409350000000002</c:v>
                </c:pt>
                <c:pt idx="35" formatCode="#,##0">
                  <c:v>11.008082</c:v>
                </c:pt>
                <c:pt idx="36" formatCode="#,##0">
                  <c:v>17.710432000000001</c:v>
                </c:pt>
              </c:numCache>
            </c:numRef>
          </c:val>
          <c:extLst>
            <c:ext xmlns:c16="http://schemas.microsoft.com/office/drawing/2014/chart" uri="{C3380CC4-5D6E-409C-BE32-E72D297353CC}">
              <c16:uniqueId val="{00000007-BF24-4470-AD16-8E4D52DBFD6C}"/>
            </c:ext>
          </c:extLst>
        </c:ser>
        <c:ser>
          <c:idx val="19"/>
          <c:order val="8"/>
          <c:tx>
            <c:strRef>
              <c:f>' '!$A$225</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'!$B$216,' '!$M$216:$AF$216,' '!$AQ$216:$BF$216)</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'!$B$225,' '!$M$225:$AF$225,' '!$AQ$225:$BF$225)</c:f>
              <c:numCache>
                <c:formatCode>General</c:formatCode>
                <c:ptCount val="37"/>
                <c:pt idx="21" formatCode="#,##0">
                  <c:v>41.336812999999921</c:v>
                </c:pt>
                <c:pt idx="22" formatCode="#,##0">
                  <c:v>51.169436999999903</c:v>
                </c:pt>
                <c:pt idx="23" formatCode="#,##0">
                  <c:v>42.084208000000018</c:v>
                </c:pt>
                <c:pt idx="24" formatCode="#,##0">
                  <c:v>43.402364000000091</c:v>
                </c:pt>
                <c:pt idx="25" formatCode="#,##0">
                  <c:v>49.889193000000034</c:v>
                </c:pt>
                <c:pt idx="26" formatCode="#,##0">
                  <c:v>51.520469999999904</c:v>
                </c:pt>
                <c:pt idx="27" formatCode="#,##0">
                  <c:v>24.102413000000041</c:v>
                </c:pt>
                <c:pt idx="28" formatCode="#,##0">
                  <c:v>21.284758000000039</c:v>
                </c:pt>
                <c:pt idx="29" formatCode="#,##0">
                  <c:v>20.766822999999974</c:v>
                </c:pt>
                <c:pt idx="30" formatCode="#,##0">
                  <c:v>13.843870000000024</c:v>
                </c:pt>
                <c:pt idx="31" formatCode="#,##0">
                  <c:v>13.196241000000029</c:v>
                </c:pt>
                <c:pt idx="32" formatCode="#,##0">
                  <c:v>18.055861000000021</c:v>
                </c:pt>
                <c:pt idx="33" formatCode="#,##0">
                  <c:v>21.422803999999928</c:v>
                </c:pt>
                <c:pt idx="34" formatCode="#,##0">
                  <c:v>24.599486000000041</c:v>
                </c:pt>
                <c:pt idx="35" formatCode="#,##0">
                  <c:v>26.098366999999939</c:v>
                </c:pt>
                <c:pt idx="36" formatCode="#,##0">
                  <c:v>33.263268999999809</c:v>
                </c:pt>
              </c:numCache>
            </c:numRef>
          </c:val>
          <c:extLst>
            <c:ext xmlns:c16="http://schemas.microsoft.com/office/drawing/2014/chart" uri="{C3380CC4-5D6E-409C-BE32-E72D297353CC}">
              <c16:uniqueId val="{00000008-BF24-4470-AD16-8E4D52DBFD6C}"/>
            </c:ext>
          </c:extLst>
        </c:ser>
        <c:dLbls>
          <c:showLegendKey val="0"/>
          <c:showVal val="0"/>
          <c:showCatName val="0"/>
          <c:showSerName val="0"/>
          <c:showPercent val="0"/>
          <c:showBubbleSize val="0"/>
        </c:dLbls>
        <c:gapWidth val="0"/>
        <c:overlap val="100"/>
        <c:axId val="3"/>
        <c:axId val="4"/>
      </c:barChart>
      <c:catAx>
        <c:axId val="8737255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5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Weight</a:t>
                </a:r>
                <a:endParaRPr lang="en-GB" sz="1175"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125" b="0" i="0" u="none" strike="noStrike" baseline="0">
                    <a:solidFill>
                      <a:srgbClr val="FFFFFF"/>
                    </a:solidFill>
                    <a:latin typeface="Arial"/>
                    <a:cs typeface="Arial"/>
                  </a:rPr>
                  <a:t>(</a:t>
                </a:r>
                <a:r>
                  <a:rPr lang="en-GB" sz="1125" b="0" i="0" u="none" strike="noStrike" baseline="0">
                    <a:solidFill>
                      <a:srgbClr val="993300"/>
                    </a:solidFill>
                    <a:latin typeface="Arial"/>
                    <a:cs typeface="Arial"/>
                  </a:rPr>
                  <a:t> (million tonnes) </a:t>
                </a:r>
                <a:r>
                  <a:rPr lang="en-GB" sz="1125" b="0" i="0" u="none" strike="noStrike" baseline="0">
                    <a:solidFill>
                      <a:srgbClr val="FFFFFF"/>
                    </a:solidFill>
                    <a:latin typeface="Arial"/>
                    <a:cs typeface="Arial"/>
                  </a:rPr>
                  <a:t>)</a:t>
                </a:r>
              </a:p>
            </c:rich>
          </c:tx>
          <c:layout>
            <c:manualLayout>
              <c:xMode val="edge"/>
              <c:yMode val="edge"/>
              <c:x val="1.8750577586799672E-2"/>
              <c:y val="0.23167426706452721"/>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255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Import value</a:t>
                </a:r>
                <a:endParaRPr lang="en-GB" sz="1125"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125" b="0" i="0" u="none" strike="noStrike" baseline="0">
                    <a:solidFill>
                      <a:srgbClr val="0000FF"/>
                    </a:solidFill>
                    <a:latin typeface="Arial"/>
                    <a:cs typeface="Arial"/>
                  </a:rPr>
                  <a:t>(US$ </a:t>
                </a:r>
                <a:r>
                  <a:rPr lang="en-GB" sz="1075" b="0" i="0" u="none" strike="noStrike" baseline="0">
                    <a:solidFill>
                      <a:srgbClr val="0000FF"/>
                    </a:solidFill>
                    <a:latin typeface="Arial"/>
                    <a:cs typeface="Arial"/>
                  </a:rPr>
                  <a:t>million,</a:t>
                </a:r>
                <a:r>
                  <a:rPr lang="en-GB" sz="1125" b="0" i="0" u="none" strike="noStrike" baseline="0">
                    <a:solidFill>
                      <a:srgbClr val="0000FF"/>
                    </a:solidFill>
                    <a:latin typeface="Arial"/>
                    <a:cs typeface="Arial"/>
                  </a:rPr>
                  <a:t> cif, nominal)</a:t>
                </a:r>
              </a:p>
            </c:rich>
          </c:tx>
          <c:layout>
            <c:manualLayout>
              <c:xMode val="edge"/>
              <c:yMode val="edge"/>
              <c:x val="0.9094030129597841"/>
              <c:y val="0.1583385278498567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0.22084013602230726"/>
          <c:y val="0.90669641210865326"/>
          <c:w val="0.54793354503647929"/>
          <c:h val="6.5002132485730654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1714157136862"/>
          <c:y val="6.8335575177306582E-2"/>
          <c:w val="0.67189569686032158"/>
          <c:h val="0.66168837427782234"/>
        </c:manualLayout>
      </c:layout>
      <c:barChart>
        <c:barDir val="col"/>
        <c:grouping val="stacked"/>
        <c:varyColors val="0"/>
        <c:ser>
          <c:idx val="0"/>
          <c:order val="0"/>
          <c:tx>
            <c:strRef>
              <c:f>' '!$A$186</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'!$B$186:$BF$186</c:f>
              <c:numCache>
                <c:formatCode>#,##0.00</c:formatCode>
                <c:ptCount val="57"/>
                <c:pt idx="0">
                  <c:v>0</c:v>
                </c:pt>
                <c:pt idx="1">
                  <c:v>0.43973018095999999</c:v>
                </c:pt>
                <c:pt idx="2">
                  <c:v>0.15461810952000005</c:v>
                </c:pt>
                <c:pt idx="3">
                  <c:v>0.36357990704000004</c:v>
                </c:pt>
                <c:pt idx="4">
                  <c:v>0.59059272943999996</c:v>
                </c:pt>
                <c:pt idx="5">
                  <c:v>0.83983581835999999</c:v>
                </c:pt>
                <c:pt idx="6">
                  <c:v>1.2570809806800005</c:v>
                </c:pt>
                <c:pt idx="7">
                  <c:v>0.12185587988000002</c:v>
                </c:pt>
                <c:pt idx="8">
                  <c:v>0.28784445312000001</c:v>
                </c:pt>
                <c:pt idx="9">
                  <c:v>1.2876161599</c:v>
                </c:pt>
                <c:pt idx="10">
                  <c:v>1.16140366818</c:v>
                </c:pt>
                <c:pt idx="11">
                  <c:v>1.3382107415599998</c:v>
                </c:pt>
                <c:pt idx="12">
                  <c:v>1.4329612316133336</c:v>
                </c:pt>
                <c:pt idx="13">
                  <c:v>1.8705407425599998</c:v>
                </c:pt>
                <c:pt idx="14">
                  <c:v>1.7086709037999999</c:v>
                </c:pt>
                <c:pt idx="15">
                  <c:v>1.1581442140799998</c:v>
                </c:pt>
                <c:pt idx="16">
                  <c:v>1.1153833832399997</c:v>
                </c:pt>
                <c:pt idx="17">
                  <c:v>0.73664817967999996</c:v>
                </c:pt>
                <c:pt idx="18">
                  <c:v>0.60326398271999992</c:v>
                </c:pt>
                <c:pt idx="19">
                  <c:v>0.33178623883899994</c:v>
                </c:pt>
                <c:pt idx="20">
                  <c:v>0.30095356983999993</c:v>
                </c:pt>
                <c:pt idx="21">
                  <c:v>0.24775936612000002</c:v>
                </c:pt>
                <c:pt idx="22">
                  <c:v>0.15834749195999995</c:v>
                </c:pt>
                <c:pt idx="23">
                  <c:v>0.12159259999999997</c:v>
                </c:pt>
                <c:pt idx="24">
                  <c:v>0.25710754800619995</c:v>
                </c:pt>
                <c:pt idx="25">
                  <c:v>0.12959920000000003</c:v>
                </c:pt>
                <c:pt idx="26">
                  <c:v>0.25177319666666664</c:v>
                </c:pt>
              </c:numCache>
            </c:numRef>
          </c:val>
          <c:extLst>
            <c:ext xmlns:c16="http://schemas.microsoft.com/office/drawing/2014/chart" uri="{C3380CC4-5D6E-409C-BE32-E72D297353CC}">
              <c16:uniqueId val="{00000000-3B7E-4C34-9CC5-05EF42AA1A0B}"/>
            </c:ext>
          </c:extLst>
        </c:ser>
        <c:ser>
          <c:idx val="1"/>
          <c:order val="1"/>
          <c:tx>
            <c:strRef>
              <c:f>' '!$A$187</c:f>
              <c:strCache>
                <c:ptCount val="1"/>
                <c:pt idx="0">
                  <c:v>China </c:v>
                </c:pt>
              </c:strCache>
            </c:strRef>
          </c:tx>
          <c:spPr>
            <a:pattFill prst="smConfetti">
              <a:fgClr>
                <a:srgbClr val="FFFF00"/>
              </a:fgClr>
              <a:bgClr>
                <a:srgbClr val="FF0000"/>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'!$B$187:$BF$187</c:f>
              <c:numCache>
                <c:formatCode>#,##0.00</c:formatCode>
                <c:ptCount val="57"/>
                <c:pt idx="0">
                  <c:v>0</c:v>
                </c:pt>
                <c:pt idx="1">
                  <c:v>0</c:v>
                </c:pt>
                <c:pt idx="2">
                  <c:v>0</c:v>
                </c:pt>
                <c:pt idx="3">
                  <c:v>0</c:v>
                </c:pt>
                <c:pt idx="4">
                  <c:v>0</c:v>
                </c:pt>
                <c:pt idx="5">
                  <c:v>1.0745952000000001E-2</c:v>
                </c:pt>
                <c:pt idx="6">
                  <c:v>9.5283608280000001E-2</c:v>
                </c:pt>
                <c:pt idx="7">
                  <c:v>0.29535347408000001</c:v>
                </c:pt>
                <c:pt idx="8">
                  <c:v>0.43761303432000004</c:v>
                </c:pt>
                <c:pt idx="9">
                  <c:v>0.22245512324</c:v>
                </c:pt>
                <c:pt idx="10">
                  <c:v>1.2401598160000001E-2</c:v>
                </c:pt>
                <c:pt idx="11">
                  <c:v>1.3099678480000002E-2</c:v>
                </c:pt>
                <c:pt idx="12">
                  <c:v>1.1343699920000002E-2</c:v>
                </c:pt>
                <c:pt idx="13">
                  <c:v>6.0696028399999996E-3</c:v>
                </c:pt>
                <c:pt idx="14">
                  <c:v>4.8972876399999993E-3</c:v>
                </c:pt>
                <c:pt idx="15">
                  <c:v>6.0822467999999998E-3</c:v>
                </c:pt>
                <c:pt idx="16">
                  <c:v>6.7626064800000007E-3</c:v>
                </c:pt>
                <c:pt idx="17">
                  <c:v>7.3784202799999999E-3</c:v>
                </c:pt>
                <c:pt idx="18">
                  <c:v>6.1786051599999996E-3</c:v>
                </c:pt>
                <c:pt idx="19">
                  <c:v>7.1951999999999997E-3</c:v>
                </c:pt>
                <c:pt idx="20">
                  <c:v>7.1631302399999992E-3</c:v>
                </c:pt>
                <c:pt idx="21">
                  <c:v>7.3506002800000003E-3</c:v>
                </c:pt>
                <c:pt idx="22">
                  <c:v>4.2573160000000006E-3</c:v>
                </c:pt>
                <c:pt idx="23">
                  <c:v>5.2288000000000005E-3</c:v>
                </c:pt>
                <c:pt idx="24">
                  <c:v>5.5954000000000004E-3</c:v>
                </c:pt>
                <c:pt idx="25">
                  <c:v>4.5114000000000005E-3</c:v>
                </c:pt>
                <c:pt idx="26">
                  <c:v>9.3706191999999994E-3</c:v>
                </c:pt>
              </c:numCache>
            </c:numRef>
          </c:val>
          <c:extLst>
            <c:ext xmlns:c16="http://schemas.microsoft.com/office/drawing/2014/chart" uri="{C3380CC4-5D6E-409C-BE32-E72D297353CC}">
              <c16:uniqueId val="{00000001-3B7E-4C34-9CC5-05EF42AA1A0B}"/>
            </c:ext>
          </c:extLst>
        </c:ser>
        <c:ser>
          <c:idx val="2"/>
          <c:order val="2"/>
          <c:tx>
            <c:strRef>
              <c:f>' '!$A$188</c:f>
              <c:strCache>
                <c:ptCount val="1"/>
                <c:pt idx="0">
                  <c:v>Russia </c:v>
                </c:pt>
              </c:strCache>
            </c:strRef>
          </c:tx>
          <c:spPr>
            <a:pattFill prst="dkDnDi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FF" mc:Ignorable="a14" a14:legacySpreadsheetColorIndex="14"/>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'!$B$188:$BF$188</c:f>
              <c:numCache>
                <c:formatCode>#,##0.00</c:formatCode>
                <c:ptCount val="57"/>
                <c:pt idx="0">
                  <c:v>0</c:v>
                </c:pt>
                <c:pt idx="1">
                  <c:v>7.955132052000001E-2</c:v>
                </c:pt>
                <c:pt idx="2">
                  <c:v>1.3402329080000001E-2</c:v>
                </c:pt>
                <c:pt idx="3">
                  <c:v>9.3869985999999999E-3</c:v>
                </c:pt>
                <c:pt idx="4">
                  <c:v>1.3022000320000001E-2</c:v>
                </c:pt>
                <c:pt idx="5">
                  <c:v>6.8616021600000007E-3</c:v>
                </c:pt>
                <c:pt idx="6">
                  <c:v>1.822107924E-2</c:v>
                </c:pt>
                <c:pt idx="7">
                  <c:v>0</c:v>
                </c:pt>
                <c:pt idx="8">
                  <c:v>0</c:v>
                </c:pt>
                <c:pt idx="9">
                  <c:v>1.656624634E-2</c:v>
                </c:pt>
                <c:pt idx="10">
                  <c:v>6.2548693200000002E-3</c:v>
                </c:pt>
                <c:pt idx="11">
                  <c:v>1.915476948E-2</c:v>
                </c:pt>
                <c:pt idx="12">
                  <c:v>6.2058427200000002E-3</c:v>
                </c:pt>
                <c:pt idx="13">
                  <c:v>8.1843551999999993E-4</c:v>
                </c:pt>
                <c:pt idx="14">
                  <c:v>2.2229219599999997E-3</c:v>
                </c:pt>
                <c:pt idx="15">
                  <c:v>3.7949791319999995E-2</c:v>
                </c:pt>
                <c:pt idx="16">
                  <c:v>0.11038927312000001</c:v>
                </c:pt>
                <c:pt idx="17">
                  <c:v>0.17044365743999998</c:v>
                </c:pt>
                <c:pt idx="18">
                  <c:v>0.14636270375999999</c:v>
                </c:pt>
                <c:pt idx="19">
                  <c:v>6.2173799999999994E-2</c:v>
                </c:pt>
                <c:pt idx="20">
                  <c:v>1.3370993999999999E-3</c:v>
                </c:pt>
                <c:pt idx="21">
                  <c:v>6.9433093239999993E-2</c:v>
                </c:pt>
                <c:pt idx="22">
                  <c:v>5.5044612000000005E-3</c:v>
                </c:pt>
                <c:pt idx="23">
                  <c:v>0.19862020000000002</c:v>
                </c:pt>
                <c:pt idx="24">
                  <c:v>0.10130520000000001</c:v>
                </c:pt>
                <c:pt idx="25">
                  <c:v>7.9670799999999986E-2</c:v>
                </c:pt>
                <c:pt idx="26">
                  <c:v>0.13082140683333332</c:v>
                </c:pt>
              </c:numCache>
            </c:numRef>
          </c:val>
          <c:extLst>
            <c:ext xmlns:c16="http://schemas.microsoft.com/office/drawing/2014/chart" uri="{C3380CC4-5D6E-409C-BE32-E72D297353CC}">
              <c16:uniqueId val="{00000002-3B7E-4C34-9CC5-05EF42AA1A0B}"/>
            </c:ext>
          </c:extLst>
        </c:ser>
        <c:ser>
          <c:idx val="7"/>
          <c:order val="3"/>
          <c:tx>
            <c:strRef>
              <c:f>' '!$A$189</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'!$B$189:$BF$189</c:f>
              <c:numCache>
                <c:formatCode>#,##0.00</c:formatCode>
                <c:ptCount val="57"/>
                <c:pt idx="0">
                  <c:v>0</c:v>
                </c:pt>
                <c:pt idx="1">
                  <c:v>4.2600651239999898E-2</c:v>
                </c:pt>
                <c:pt idx="2">
                  <c:v>2.4890402039999981E-2</c:v>
                </c:pt>
                <c:pt idx="3">
                  <c:v>6.2128856999999871E-2</c:v>
                </c:pt>
                <c:pt idx="4">
                  <c:v>8.6484585600000163E-2</c:v>
                </c:pt>
                <c:pt idx="5">
                  <c:v>0.11582870152000024</c:v>
                </c:pt>
                <c:pt idx="6">
                  <c:v>0.14607672632000002</c:v>
                </c:pt>
                <c:pt idx="7">
                  <c:v>1.5227876159999931E-2</c:v>
                </c:pt>
                <c:pt idx="8">
                  <c:v>9.4820997879999869E-2</c:v>
                </c:pt>
                <c:pt idx="9">
                  <c:v>0.30039537779999992</c:v>
                </c:pt>
                <c:pt idx="10">
                  <c:v>0.12080126883999998</c:v>
                </c:pt>
                <c:pt idx="11">
                  <c:v>0.13134668035999986</c:v>
                </c:pt>
                <c:pt idx="12">
                  <c:v>0.12810972355999994</c:v>
                </c:pt>
                <c:pt idx="13">
                  <c:v>9.8322738919999653E-2</c:v>
                </c:pt>
                <c:pt idx="14">
                  <c:v>4.476596908000019E-2</c:v>
                </c:pt>
                <c:pt idx="15">
                  <c:v>2.7144264559999964E-2</c:v>
                </c:pt>
                <c:pt idx="16">
                  <c:v>2.3412148200000482E-2</c:v>
                </c:pt>
                <c:pt idx="17">
                  <c:v>5.2933126680000053E-2</c:v>
                </c:pt>
                <c:pt idx="18">
                  <c:v>1.2805304960000097E-2</c:v>
                </c:pt>
                <c:pt idx="19">
                  <c:v>1.888239999999991E-2</c:v>
                </c:pt>
                <c:pt idx="20">
                  <c:v>1.2278568959999958E-2</c:v>
                </c:pt>
                <c:pt idx="21">
                  <c:v>1.6293589199999958E-2</c:v>
                </c:pt>
                <c:pt idx="22">
                  <c:v>2.7656511399999917E-2</c:v>
                </c:pt>
                <c:pt idx="23">
                  <c:v>9.2320599999999975E-2</c:v>
                </c:pt>
                <c:pt idx="24">
                  <c:v>3.965180000000007E-2</c:v>
                </c:pt>
                <c:pt idx="25">
                  <c:v>4.4492399999999876E-2</c:v>
                </c:pt>
                <c:pt idx="26">
                  <c:v>4.078330226666671E-2</c:v>
                </c:pt>
              </c:numCache>
            </c:numRef>
          </c:val>
          <c:extLst>
            <c:ext xmlns:c16="http://schemas.microsoft.com/office/drawing/2014/chart" uri="{C3380CC4-5D6E-409C-BE32-E72D297353CC}">
              <c16:uniqueId val="{00000003-3B7E-4C34-9CC5-05EF42AA1A0B}"/>
            </c:ext>
          </c:extLst>
        </c:ser>
        <c:ser>
          <c:idx val="8"/>
          <c:order val="4"/>
          <c:tx>
            <c:strRef>
              <c:f>' '!$A$190</c:f>
              <c:strCache>
                <c:ptCount val="1"/>
              </c:strCache>
            </c:strRef>
          </c:tx>
          <c:spPr>
            <a:no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'!$B$190:$BF$190</c:f>
              <c:numCache>
                <c:formatCode>0.0</c:formatCode>
                <c:ptCount val="57"/>
              </c:numCache>
            </c:numRef>
          </c:val>
          <c:extLst>
            <c:ext xmlns:c16="http://schemas.microsoft.com/office/drawing/2014/chart" uri="{C3380CC4-5D6E-409C-BE32-E72D297353CC}">
              <c16:uniqueId val="{00000004-3B7E-4C34-9CC5-05EF42AA1A0B}"/>
            </c:ext>
          </c:extLst>
        </c:ser>
        <c:ser>
          <c:idx val="9"/>
          <c:order val="5"/>
          <c:tx>
            <c:strRef>
              <c:f>' '!$A$191</c:f>
              <c:strCache>
                <c:ptCount val="1"/>
              </c:strCache>
            </c:strRef>
          </c:tx>
          <c:spPr>
            <a:no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'!$B$191:$BF$191</c:f>
              <c:numCache>
                <c:formatCode>0.0</c:formatCode>
                <c:ptCount val="57"/>
              </c:numCache>
            </c:numRef>
          </c:val>
          <c:extLst>
            <c:ext xmlns:c16="http://schemas.microsoft.com/office/drawing/2014/chart" uri="{C3380CC4-5D6E-409C-BE32-E72D297353CC}">
              <c16:uniqueId val="{00000005-3B7E-4C34-9CC5-05EF42AA1A0B}"/>
            </c:ext>
          </c:extLst>
        </c:ser>
        <c:ser>
          <c:idx val="10"/>
          <c:order val="6"/>
          <c:tx>
            <c:strRef>
              <c:f>' '!$A$192</c:f>
              <c:strCache>
                <c:ptCount val="1"/>
              </c:strCache>
            </c:strRef>
          </c:tx>
          <c:spPr>
            <a:no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'!$B$192:$BF$192</c:f>
              <c:numCache>
                <c:formatCode>General</c:formatCode>
                <c:ptCount val="57"/>
              </c:numCache>
            </c:numRef>
          </c:val>
          <c:extLst>
            <c:ext xmlns:c16="http://schemas.microsoft.com/office/drawing/2014/chart" uri="{C3380CC4-5D6E-409C-BE32-E72D297353CC}">
              <c16:uniqueId val="{00000006-3B7E-4C34-9CC5-05EF42AA1A0B}"/>
            </c:ext>
          </c:extLst>
        </c:ser>
        <c:dLbls>
          <c:showLegendKey val="0"/>
          <c:showVal val="0"/>
          <c:showCatName val="0"/>
          <c:showSerName val="0"/>
          <c:showPercent val="0"/>
          <c:showBubbleSize val="0"/>
        </c:dLbls>
        <c:gapWidth val="0"/>
        <c:overlap val="100"/>
        <c:axId val="873722335"/>
        <c:axId val="1"/>
      </c:barChart>
      <c:barChart>
        <c:barDir val="col"/>
        <c:grouping val="stacked"/>
        <c:varyColors val="0"/>
        <c:ser>
          <c:idx val="11"/>
          <c:order val="7"/>
          <c:tx>
            <c:strRef>
              <c:f>' '!$A$193</c:f>
              <c:strCache>
                <c:ptCount val="1"/>
              </c:strCache>
            </c:strRef>
          </c:tx>
          <c:spPr>
            <a:no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'!$B$193:$BF$193</c:f>
              <c:numCache>
                <c:formatCode>#,##0</c:formatCode>
                <c:ptCount val="57"/>
              </c:numCache>
            </c:numRef>
          </c:val>
          <c:extLst>
            <c:ext xmlns:c16="http://schemas.microsoft.com/office/drawing/2014/chart" uri="{C3380CC4-5D6E-409C-BE32-E72D297353CC}">
              <c16:uniqueId val="{00000007-3B7E-4C34-9CC5-05EF42AA1A0B}"/>
            </c:ext>
          </c:extLst>
        </c:ser>
        <c:ser>
          <c:idx val="14"/>
          <c:order val="8"/>
          <c:tx>
            <c:strRef>
              <c:f>' '!$A$194</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'!$B$194:$BF$194</c:f>
              <c:numCache>
                <c:formatCode>#,##0</c:formatCode>
                <c:ptCount val="57"/>
                <c:pt idx="31">
                  <c:v>58.959992</c:v>
                </c:pt>
                <c:pt idx="32">
                  <c:v>25.402726000000005</c:v>
                </c:pt>
                <c:pt idx="33">
                  <c:v>49.115709999999993</c:v>
                </c:pt>
                <c:pt idx="34">
                  <c:v>91.917992999999996</c:v>
                </c:pt>
                <c:pt idx="35">
                  <c:v>152.13368799999998</c:v>
                </c:pt>
                <c:pt idx="36">
                  <c:v>238.56733400000002</c:v>
                </c:pt>
                <c:pt idx="37">
                  <c:v>31.260850000000001</c:v>
                </c:pt>
                <c:pt idx="38">
                  <c:v>82.326075999999986</c:v>
                </c:pt>
                <c:pt idx="39">
                  <c:v>232.67723699999996</c:v>
                </c:pt>
                <c:pt idx="40">
                  <c:v>182.24031600000001</c:v>
                </c:pt>
                <c:pt idx="41">
                  <c:v>285.20369899999997</c:v>
                </c:pt>
                <c:pt idx="42">
                  <c:v>340.24468399999995</c:v>
                </c:pt>
                <c:pt idx="43">
                  <c:v>409.4454189999999</c:v>
                </c:pt>
                <c:pt idx="44">
                  <c:v>394.99220299999996</c:v>
                </c:pt>
                <c:pt idx="45">
                  <c:v>255.59279100000001</c:v>
                </c:pt>
                <c:pt idx="46">
                  <c:v>218.10676900000001</c:v>
                </c:pt>
                <c:pt idx="47">
                  <c:v>145.256024</c:v>
                </c:pt>
                <c:pt idx="48">
                  <c:v>121.36619899999999</c:v>
                </c:pt>
                <c:pt idx="49">
                  <c:v>72.603038042674001</c:v>
                </c:pt>
                <c:pt idx="50">
                  <c:v>59.259935000000006</c:v>
                </c:pt>
                <c:pt idx="51">
                  <c:v>50.937513000000003</c:v>
                </c:pt>
                <c:pt idx="52">
                  <c:v>44.261647999999994</c:v>
                </c:pt>
                <c:pt idx="53">
                  <c:v>37.387628999999997</c:v>
                </c:pt>
                <c:pt idx="54">
                  <c:v>65.386015</c:v>
                </c:pt>
                <c:pt idx="55">
                  <c:v>35.250914999999999</c:v>
                </c:pt>
                <c:pt idx="56">
                  <c:v>65.232249999999993</c:v>
                </c:pt>
              </c:numCache>
            </c:numRef>
          </c:val>
          <c:extLst>
            <c:ext xmlns:c16="http://schemas.microsoft.com/office/drawing/2014/chart" uri="{C3380CC4-5D6E-409C-BE32-E72D297353CC}">
              <c16:uniqueId val="{00000008-3B7E-4C34-9CC5-05EF42AA1A0B}"/>
            </c:ext>
          </c:extLst>
        </c:ser>
        <c:ser>
          <c:idx val="15"/>
          <c:order val="9"/>
          <c:tx>
            <c:strRef>
              <c:f>' '!$A$195</c:f>
              <c:strCache>
                <c:ptCount val="1"/>
                <c:pt idx="0">
                  <c:v>China </c:v>
                </c:pt>
              </c:strCache>
            </c:strRef>
          </c:tx>
          <c:spPr>
            <a:pattFill prst="smConfetti">
              <a:fgClr>
                <a:srgbClr val="FFFF00"/>
              </a:fgClr>
              <a:bgClr>
                <a:srgbClr val="FF0000"/>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'!$B$195:$BF$195</c:f>
              <c:numCache>
                <c:formatCode>General</c:formatCode>
                <c:ptCount val="57"/>
                <c:pt idx="31" formatCode="#,##0">
                  <c:v>0</c:v>
                </c:pt>
                <c:pt idx="32" formatCode="#,##0">
                  <c:v>0</c:v>
                </c:pt>
                <c:pt idx="33" formatCode="#,##0">
                  <c:v>0</c:v>
                </c:pt>
                <c:pt idx="34" formatCode="#,##0">
                  <c:v>0</c:v>
                </c:pt>
                <c:pt idx="35" formatCode="#,##0">
                  <c:v>2.1650639999999997</c:v>
                </c:pt>
                <c:pt idx="36" formatCode="#,##0">
                  <c:v>22.426586</c:v>
                </c:pt>
                <c:pt idx="37" formatCode="#,##0">
                  <c:v>62.397934999999997</c:v>
                </c:pt>
                <c:pt idx="38" formatCode="#,##0">
                  <c:v>104.795035</c:v>
                </c:pt>
                <c:pt idx="39" formatCode="#,##0">
                  <c:v>45.759017000000007</c:v>
                </c:pt>
                <c:pt idx="40" formatCode="#,##0">
                  <c:v>3.6668400000000001</c:v>
                </c:pt>
                <c:pt idx="41" formatCode="#,##0">
                  <c:v>5.0201959999999994</c:v>
                </c:pt>
                <c:pt idx="42" formatCode="#,##0">
                  <c:v>3.9533299999999998</c:v>
                </c:pt>
                <c:pt idx="43" formatCode="#,##0">
                  <c:v>2.7882069999999999</c:v>
                </c:pt>
                <c:pt idx="44" formatCode="#,##0">
                  <c:v>1.839782</c:v>
                </c:pt>
                <c:pt idx="45" formatCode="#,##0">
                  <c:v>2.244904</c:v>
                </c:pt>
                <c:pt idx="46" formatCode="#,##0">
                  <c:v>2.2502869999999997</c:v>
                </c:pt>
                <c:pt idx="47" formatCode="#,##0">
                  <c:v>2.0628649999999999</c:v>
                </c:pt>
                <c:pt idx="48" formatCode="#,##0">
                  <c:v>1.7731649999999999</c:v>
                </c:pt>
                <c:pt idx="49" formatCode="#,##0">
                  <c:v>2.8166899999999999</c:v>
                </c:pt>
                <c:pt idx="50" formatCode="#,##0">
                  <c:v>2.5920420000000002</c:v>
                </c:pt>
                <c:pt idx="51" formatCode="#,##0">
                  <c:v>2.327296</c:v>
                </c:pt>
                <c:pt idx="52" formatCode="#,##0">
                  <c:v>1.7757839999999998</c:v>
                </c:pt>
                <c:pt idx="53" formatCode="#,##0">
                  <c:v>2.5919599999999998</c:v>
                </c:pt>
                <c:pt idx="54" formatCode="#,##0">
                  <c:v>1.9944239999999998</c:v>
                </c:pt>
                <c:pt idx="55" formatCode="#,##0">
                  <c:v>1.362881</c:v>
                </c:pt>
                <c:pt idx="56" formatCode="#,##0">
                  <c:v>2.493903</c:v>
                </c:pt>
              </c:numCache>
            </c:numRef>
          </c:val>
          <c:extLst>
            <c:ext xmlns:c16="http://schemas.microsoft.com/office/drawing/2014/chart" uri="{C3380CC4-5D6E-409C-BE32-E72D297353CC}">
              <c16:uniqueId val="{00000009-3B7E-4C34-9CC5-05EF42AA1A0B}"/>
            </c:ext>
          </c:extLst>
        </c:ser>
        <c:ser>
          <c:idx val="17"/>
          <c:order val="10"/>
          <c:tx>
            <c:strRef>
              <c:f>' '!$A$196</c:f>
              <c:strCache>
                <c:ptCount val="1"/>
                <c:pt idx="0">
                  <c:v>Russia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'!$B$196:$BF$196</c:f>
              <c:numCache>
                <c:formatCode>General</c:formatCode>
                <c:ptCount val="57"/>
                <c:pt idx="31" formatCode="#,##0">
                  <c:v>6.8771179999999994</c:v>
                </c:pt>
                <c:pt idx="32" formatCode="#,##0">
                  <c:v>1.5668539999999997</c:v>
                </c:pt>
                <c:pt idx="33" formatCode="#,##0">
                  <c:v>1.0546819999999999</c:v>
                </c:pt>
                <c:pt idx="34" formatCode="#,##0">
                  <c:v>1.0468039999999998</c:v>
                </c:pt>
                <c:pt idx="35" formatCode="#,##0">
                  <c:v>0.80147000000000002</c:v>
                </c:pt>
                <c:pt idx="36" formatCode="#,##0">
                  <c:v>0.78817899999999996</c:v>
                </c:pt>
                <c:pt idx="37" formatCode="#,##0">
                  <c:v>0</c:v>
                </c:pt>
                <c:pt idx="38" formatCode="#,##0">
                  <c:v>0</c:v>
                </c:pt>
                <c:pt idx="39" formatCode="#,##0">
                  <c:v>4.7522929999999999</c:v>
                </c:pt>
                <c:pt idx="40" formatCode="#,##0">
                  <c:v>1.333267</c:v>
                </c:pt>
                <c:pt idx="41" formatCode="#,##0">
                  <c:v>5.0579209999999994</c:v>
                </c:pt>
                <c:pt idx="42" formatCode="#,##0">
                  <c:v>1.835521</c:v>
                </c:pt>
                <c:pt idx="43" formatCode="#,##0">
                  <c:v>0.244091</c:v>
                </c:pt>
                <c:pt idx="44" formatCode="#,##0">
                  <c:v>0.73333399999999993</c:v>
                </c:pt>
                <c:pt idx="45" formatCode="#,##0">
                  <c:v>6.5340400000000001</c:v>
                </c:pt>
                <c:pt idx="46" formatCode="#,##0">
                  <c:v>16.5001</c:v>
                </c:pt>
                <c:pt idx="47" formatCode="#,##0">
                  <c:v>27.590872000000001</c:v>
                </c:pt>
                <c:pt idx="48" formatCode="#,##0">
                  <c:v>24.421716999999997</c:v>
                </c:pt>
                <c:pt idx="49" formatCode="#,##0">
                  <c:v>9.9012019999999978</c:v>
                </c:pt>
                <c:pt idx="50" formatCode="#,##0">
                  <c:v>0.33627799999999997</c:v>
                </c:pt>
                <c:pt idx="51" formatCode="#,##0">
                  <c:v>8.3819370000000006</c:v>
                </c:pt>
                <c:pt idx="52" formatCode="#,##0">
                  <c:v>1.403033</c:v>
                </c:pt>
                <c:pt idx="53" formatCode="#,##0">
                  <c:v>39.782545999999996</c:v>
                </c:pt>
                <c:pt idx="54" formatCode="#,##0">
                  <c:v>16.490067999999997</c:v>
                </c:pt>
                <c:pt idx="55" formatCode="#,##0">
                  <c:v>12.39302</c:v>
                </c:pt>
                <c:pt idx="56" formatCode="#,##0">
                  <c:v>19.626953</c:v>
                </c:pt>
              </c:numCache>
            </c:numRef>
          </c:val>
          <c:extLst>
            <c:ext xmlns:c16="http://schemas.microsoft.com/office/drawing/2014/chart" uri="{C3380CC4-5D6E-409C-BE32-E72D297353CC}">
              <c16:uniqueId val="{0000000A-3B7E-4C34-9CC5-05EF42AA1A0B}"/>
            </c:ext>
          </c:extLst>
        </c:ser>
        <c:ser>
          <c:idx val="16"/>
          <c:order val="11"/>
          <c:tx>
            <c:strRef>
              <c:f>' '!$A$197</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'!$B$185:$BF$185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'!$B$197:$BF$197</c:f>
              <c:numCache>
                <c:formatCode>General</c:formatCode>
                <c:ptCount val="57"/>
                <c:pt idx="31" formatCode="#,##0">
                  <c:v>10.683085999999989</c:v>
                </c:pt>
                <c:pt idx="32" formatCode="#,##0">
                  <c:v>6.9744169999999919</c:v>
                </c:pt>
                <c:pt idx="33" formatCode="#,##0">
                  <c:v>16.227857999999998</c:v>
                </c:pt>
                <c:pt idx="34" formatCode="#,##0">
                  <c:v>21.155208000000002</c:v>
                </c:pt>
                <c:pt idx="35" formatCode="#,##0">
                  <c:v>31.573913000000005</c:v>
                </c:pt>
                <c:pt idx="36" formatCode="#,##0">
                  <c:v>42.337484999999958</c:v>
                </c:pt>
                <c:pt idx="37" formatCode="#,##0">
                  <c:v>4.0464230000000043</c:v>
                </c:pt>
                <c:pt idx="38" formatCode="#,##0">
                  <c:v>19.87256099999999</c:v>
                </c:pt>
                <c:pt idx="39" formatCode="#,##0">
                  <c:v>50.874425000000031</c:v>
                </c:pt>
                <c:pt idx="40" formatCode="#,##0">
                  <c:v>22.135122999999965</c:v>
                </c:pt>
                <c:pt idx="41" formatCode="#,##0">
                  <c:v>30.281900000000064</c:v>
                </c:pt>
                <c:pt idx="42" formatCode="#,##0">
                  <c:v>33.483497000000057</c:v>
                </c:pt>
                <c:pt idx="43" formatCode="#,##0">
                  <c:v>22.613778000000082</c:v>
                </c:pt>
                <c:pt idx="44" formatCode="#,##0">
                  <c:v>14.71517300000005</c:v>
                </c:pt>
                <c:pt idx="45" formatCode="#,##0">
                  <c:v>9.4618449999999825</c:v>
                </c:pt>
                <c:pt idx="46" formatCode="#,##0">
                  <c:v>7.3985010000000386</c:v>
                </c:pt>
                <c:pt idx="47" formatCode="#,##0">
                  <c:v>9.4316729999999609</c:v>
                </c:pt>
                <c:pt idx="48" formatCode="#,##0">
                  <c:v>3.0107410000000243</c:v>
                </c:pt>
                <c:pt idx="49" formatCode="#,##0">
                  <c:v>4.0576550000000111</c:v>
                </c:pt>
                <c:pt idx="50" formatCode="#,##0">
                  <c:v>2.4231439999999864</c:v>
                </c:pt>
                <c:pt idx="51" formatCode="#,##0">
                  <c:v>3.8602099999999879</c:v>
                </c:pt>
                <c:pt idx="52" formatCode="#,##0">
                  <c:v>6.4220879999999809</c:v>
                </c:pt>
                <c:pt idx="53" formatCode="#,##0">
                  <c:v>16.389881999999972</c:v>
                </c:pt>
                <c:pt idx="54" formatCode="#,##0">
                  <c:v>6.807075000000026</c:v>
                </c:pt>
                <c:pt idx="55" formatCode="#,##0">
                  <c:v>3.5794379999999819</c:v>
                </c:pt>
                <c:pt idx="56" formatCode="#,##0">
                  <c:v>6.9431719999999899</c:v>
                </c:pt>
              </c:numCache>
            </c:numRef>
          </c:val>
          <c:extLst>
            <c:ext xmlns:c16="http://schemas.microsoft.com/office/drawing/2014/chart" uri="{C3380CC4-5D6E-409C-BE32-E72D297353CC}">
              <c16:uniqueId val="{0000000B-3B7E-4C34-9CC5-05EF42AA1A0B}"/>
            </c:ext>
          </c:extLst>
        </c:ser>
        <c:dLbls>
          <c:showLegendKey val="0"/>
          <c:showVal val="0"/>
          <c:showCatName val="0"/>
          <c:showSerName val="0"/>
          <c:showPercent val="0"/>
          <c:showBubbleSize val="0"/>
        </c:dLbls>
        <c:gapWidth val="0"/>
        <c:overlap val="100"/>
        <c:axId val="3"/>
        <c:axId val="4"/>
      </c:barChart>
      <c:catAx>
        <c:axId val="8737223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Estimated RWE volume</a:t>
                </a:r>
                <a:endParaRPr lang="en-GB" sz="1075" b="0" i="0" u="none" strike="noStrike" baseline="0">
                  <a:solidFill>
                    <a:srgbClr val="993300"/>
                  </a:solidFill>
                  <a:latin typeface="Arial"/>
                  <a:cs typeface="Arial"/>
                </a:endParaRPr>
              </a:p>
              <a:p>
                <a:pPr>
                  <a:defRPr sz="1175"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2.1875673851266285E-2"/>
              <c:y val="0.18000590534510028"/>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223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0" i="0" u="none" strike="noStrike" baseline="0">
                    <a:solidFill>
                      <a:srgbClr val="0000FF"/>
                    </a:solidFill>
                    <a:latin typeface="Arial"/>
                    <a:ea typeface="Arial"/>
                    <a:cs typeface="Arial"/>
                  </a:defRPr>
                </a:pPr>
                <a:r>
                  <a:rPr lang="en-GB" sz="1175" b="0"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175" b="0"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 </a:t>
                </a:r>
                <a:r>
                  <a:rPr lang="en-GB" sz="1075" b="0" i="0" u="none" strike="noStrike" baseline="0">
                    <a:solidFill>
                      <a:srgbClr val="0000FF"/>
                    </a:solidFill>
                    <a:latin typeface="Arial"/>
                    <a:cs typeface="Arial"/>
                  </a:rPr>
                  <a:t>(US$ million, cif, nominal) </a:t>
                </a:r>
                <a:r>
                  <a:rPr lang="en-GB" sz="1075" b="0" i="0" u="none" strike="noStrike" baseline="0">
                    <a:solidFill>
                      <a:srgbClr val="FFFFFF"/>
                    </a:solidFill>
                    <a:latin typeface="Arial"/>
                    <a:cs typeface="Arial"/>
                  </a:rPr>
                  <a:t>)</a:t>
                </a:r>
              </a:p>
            </c:rich>
          </c:tx>
          <c:layout>
            <c:manualLayout>
              <c:xMode val="edge"/>
              <c:yMode val="edge"/>
              <c:x val="0.89273583288262881"/>
              <c:y val="0.16333869188722064"/>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2.9171259842519684E-2"/>
          <c:y val="0.91002985480022924"/>
          <c:w val="0.9396054790026247"/>
          <c:h val="6.8335575177306582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83859579084146"/>
          <c:y val="7.1669017868882523E-2"/>
          <c:w val="0.66772890184103284"/>
          <c:h val="0.64335443947415472"/>
        </c:manualLayout>
      </c:layout>
      <c:barChart>
        <c:barDir val="col"/>
        <c:grouping val="stacked"/>
        <c:varyColors val="0"/>
        <c:ser>
          <c:idx val="0"/>
          <c:order val="0"/>
          <c:tx>
            <c:strRef>
              <c:f>' '!$A$138</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'!$B$138:$BF$138</c:f>
              <c:numCache>
                <c:formatCode>0.00</c:formatCode>
                <c:ptCount val="57"/>
                <c:pt idx="0">
                  <c:v>0</c:v>
                </c:pt>
                <c:pt idx="1">
                  <c:v>7.0790575800000005E-2</c:v>
                </c:pt>
                <c:pt idx="2">
                  <c:v>2.6601E-2</c:v>
                </c:pt>
                <c:pt idx="3">
                  <c:v>1.7173999999999998E-2</c:v>
                </c:pt>
                <c:pt idx="4">
                  <c:v>3.216161E-2</c:v>
                </c:pt>
                <c:pt idx="5">
                  <c:v>3.9397000000000001E-2</c:v>
                </c:pt>
                <c:pt idx="6">
                  <c:v>4.9827999999999997E-2</c:v>
                </c:pt>
                <c:pt idx="7">
                  <c:v>2.1490000000000002E-2</c:v>
                </c:pt>
                <c:pt idx="8">
                  <c:v>8.7952000000000002E-2</c:v>
                </c:pt>
                <c:pt idx="9">
                  <c:v>9.3793000000000001E-2</c:v>
                </c:pt>
                <c:pt idx="10">
                  <c:v>6.1549E-2</c:v>
                </c:pt>
                <c:pt idx="11">
                  <c:v>8.046399999999998E-2</c:v>
                </c:pt>
                <c:pt idx="12">
                  <c:v>0.12058400000000001</c:v>
                </c:pt>
                <c:pt idx="13">
                  <c:v>0.14296600000000001</c:v>
                </c:pt>
                <c:pt idx="14">
                  <c:v>0.10402454666666665</c:v>
                </c:pt>
                <c:pt idx="15">
                  <c:v>9.5753999999999992E-2</c:v>
                </c:pt>
                <c:pt idx="16">
                  <c:v>6.7326999999999998E-2</c:v>
                </c:pt>
                <c:pt idx="17">
                  <c:v>7.4502999999999986E-2</c:v>
                </c:pt>
                <c:pt idx="18">
                  <c:v>4.6687000000000006E-2</c:v>
                </c:pt>
                <c:pt idx="19">
                  <c:v>3.3281002153999997E-2</c:v>
                </c:pt>
                <c:pt idx="20">
                  <c:v>2.2175999999999998E-2</c:v>
                </c:pt>
                <c:pt idx="21">
                  <c:v>1.7624999999999998E-2</c:v>
                </c:pt>
                <c:pt idx="22">
                  <c:v>2.2856999999999995E-2</c:v>
                </c:pt>
                <c:pt idx="23">
                  <c:v>3.3104153999999997E-2</c:v>
                </c:pt>
                <c:pt idx="24">
                  <c:v>2.5723000000000003E-2</c:v>
                </c:pt>
                <c:pt idx="25">
                  <c:v>1.2961E-2</c:v>
                </c:pt>
                <c:pt idx="26">
                  <c:v>1.4627046000000003E-2</c:v>
                </c:pt>
              </c:numCache>
            </c:numRef>
          </c:val>
          <c:extLst>
            <c:ext xmlns:c16="http://schemas.microsoft.com/office/drawing/2014/chart" uri="{C3380CC4-5D6E-409C-BE32-E72D297353CC}">
              <c16:uniqueId val="{00000000-AD5E-42A2-AE69-E0DAF0973856}"/>
            </c:ext>
          </c:extLst>
        </c:ser>
        <c:ser>
          <c:idx val="8"/>
          <c:order val="1"/>
          <c:tx>
            <c:strRef>
              <c:f>' '!$A$140</c:f>
              <c:strCache>
                <c:ptCount val="1"/>
                <c:pt idx="0">
                  <c:v>Ukraine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'!$B$140:$BF$140</c:f>
              <c:numCache>
                <c:formatCode>0.00</c:formatCode>
                <c:ptCount val="57"/>
                <c:pt idx="0">
                  <c:v>0</c:v>
                </c:pt>
                <c:pt idx="1">
                  <c:v>0.32241333599999999</c:v>
                </c:pt>
                <c:pt idx="2">
                  <c:v>0.16695299999999999</c:v>
                </c:pt>
                <c:pt idx="3">
                  <c:v>0.21557600000000002</c:v>
                </c:pt>
                <c:pt idx="4">
                  <c:v>0.60218539999999998</c:v>
                </c:pt>
                <c:pt idx="5">
                  <c:v>0.67366700000000002</c:v>
                </c:pt>
                <c:pt idx="6">
                  <c:v>0.67022599999999999</c:v>
                </c:pt>
                <c:pt idx="7">
                  <c:v>0.58941399999999999</c:v>
                </c:pt>
                <c:pt idx="8">
                  <c:v>0.66690799999999995</c:v>
                </c:pt>
                <c:pt idx="9">
                  <c:v>0.59329999999999994</c:v>
                </c:pt>
                <c:pt idx="10">
                  <c:v>0.68271300000000001</c:v>
                </c:pt>
                <c:pt idx="11">
                  <c:v>0.90491599999999994</c:v>
                </c:pt>
                <c:pt idx="12">
                  <c:v>0.83038599999999996</c:v>
                </c:pt>
                <c:pt idx="13">
                  <c:v>0.76584199999999991</c:v>
                </c:pt>
                <c:pt idx="14">
                  <c:v>0.50460399999999994</c:v>
                </c:pt>
                <c:pt idx="15">
                  <c:v>0.45339699999999999</c:v>
                </c:pt>
                <c:pt idx="16">
                  <c:v>0.39573399999999997</c:v>
                </c:pt>
                <c:pt idx="17">
                  <c:v>0.232435</c:v>
                </c:pt>
                <c:pt idx="18">
                  <c:v>1.3819999999999999E-2</c:v>
                </c:pt>
                <c:pt idx="19">
                  <c:v>7.2000000000000002E-5</c:v>
                </c:pt>
                <c:pt idx="20">
                  <c:v>4.9999999999999996E-6</c:v>
                </c:pt>
                <c:pt idx="21">
                  <c:v>3.4999999999999997E-5</c:v>
                </c:pt>
                <c:pt idx="22">
                  <c:v>1.9999999999999998E-5</c:v>
                </c:pt>
                <c:pt idx="23">
                  <c:v>2.0999999999999998E-4</c:v>
                </c:pt>
                <c:pt idx="24">
                  <c:v>2.3E-5</c:v>
                </c:pt>
                <c:pt idx="25">
                  <c:v>6.4999999999999994E-5</c:v>
                </c:pt>
                <c:pt idx="26">
                  <c:v>1.0999999999999999E-4</c:v>
                </c:pt>
              </c:numCache>
            </c:numRef>
          </c:val>
          <c:extLst>
            <c:ext xmlns:c16="http://schemas.microsoft.com/office/drawing/2014/chart" uri="{C3380CC4-5D6E-409C-BE32-E72D297353CC}">
              <c16:uniqueId val="{00000001-AD5E-42A2-AE69-E0DAF0973856}"/>
            </c:ext>
          </c:extLst>
        </c:ser>
        <c:ser>
          <c:idx val="9"/>
          <c:order val="2"/>
          <c:tx>
            <c:strRef>
              <c:f>' '!$A$141</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'!$B$141:$BF$141</c:f>
              <c:numCache>
                <c:formatCode>0.00</c:formatCode>
                <c:ptCount val="57"/>
                <c:pt idx="0">
                  <c:v>0</c:v>
                </c:pt>
                <c:pt idx="1">
                  <c:v>0.29819196400000014</c:v>
                </c:pt>
                <c:pt idx="2">
                  <c:v>0.13946100000000006</c:v>
                </c:pt>
                <c:pt idx="3">
                  <c:v>0.22896009999999989</c:v>
                </c:pt>
                <c:pt idx="4">
                  <c:v>0.2807318999999997</c:v>
                </c:pt>
                <c:pt idx="5">
                  <c:v>0.30175600000000014</c:v>
                </c:pt>
                <c:pt idx="6">
                  <c:v>0.16625299999999998</c:v>
                </c:pt>
                <c:pt idx="7">
                  <c:v>0.11564099999999988</c:v>
                </c:pt>
                <c:pt idx="8">
                  <c:v>0.15161999999999987</c:v>
                </c:pt>
                <c:pt idx="9">
                  <c:v>0.12711099999999997</c:v>
                </c:pt>
                <c:pt idx="10">
                  <c:v>7.0350000000000024E-2</c:v>
                </c:pt>
                <c:pt idx="11">
                  <c:v>7.3279000000000316E-2</c:v>
                </c:pt>
                <c:pt idx="12">
                  <c:v>8.0685999999999813E-2</c:v>
                </c:pt>
                <c:pt idx="13">
                  <c:v>8.4515999999999925E-2</c:v>
                </c:pt>
                <c:pt idx="14">
                  <c:v>5.5153813333333468E-2</c:v>
                </c:pt>
                <c:pt idx="15">
                  <c:v>5.2667999999999937E-2</c:v>
                </c:pt>
                <c:pt idx="16">
                  <c:v>6.7691999999999919E-2</c:v>
                </c:pt>
                <c:pt idx="17">
                  <c:v>6.1954999999999927E-2</c:v>
                </c:pt>
                <c:pt idx="18">
                  <c:v>4.411000000000001E-2</c:v>
                </c:pt>
                <c:pt idx="19">
                  <c:v>4.176299999999996E-2</c:v>
                </c:pt>
                <c:pt idx="20">
                  <c:v>3.6556999999999999E-2</c:v>
                </c:pt>
                <c:pt idx="21">
                  <c:v>3.3621999999999999E-2</c:v>
                </c:pt>
                <c:pt idx="22">
                  <c:v>3.4071999999999991E-2</c:v>
                </c:pt>
                <c:pt idx="23">
                  <c:v>3.9459999999999995E-2</c:v>
                </c:pt>
                <c:pt idx="24">
                  <c:v>4.3322999999999993E-2</c:v>
                </c:pt>
                <c:pt idx="25">
                  <c:v>2.5059000000000005E-2</c:v>
                </c:pt>
                <c:pt idx="26">
                  <c:v>2.1224103999999994E-2</c:v>
                </c:pt>
              </c:numCache>
            </c:numRef>
          </c:val>
          <c:extLst>
            <c:ext xmlns:c16="http://schemas.microsoft.com/office/drawing/2014/chart" uri="{C3380CC4-5D6E-409C-BE32-E72D297353CC}">
              <c16:uniqueId val="{00000002-AD5E-42A2-AE69-E0DAF0973856}"/>
            </c:ext>
          </c:extLst>
        </c:ser>
        <c:dLbls>
          <c:showLegendKey val="0"/>
          <c:showVal val="0"/>
          <c:showCatName val="0"/>
          <c:showSerName val="0"/>
          <c:showPercent val="0"/>
          <c:showBubbleSize val="0"/>
        </c:dLbls>
        <c:gapWidth val="0"/>
        <c:overlap val="100"/>
        <c:axId val="873716735"/>
        <c:axId val="1"/>
      </c:barChart>
      <c:barChart>
        <c:barDir val="col"/>
        <c:grouping val="stacked"/>
        <c:varyColors val="0"/>
        <c:ser>
          <c:idx val="4"/>
          <c:order val="3"/>
          <c:tx>
            <c:strRef>
              <c:f>' '!$A$142</c:f>
              <c:strCache>
                <c:ptCount val="1"/>
              </c:strCache>
            </c:strRef>
          </c:tx>
          <c:spPr>
            <a:no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'!$B$142:$BF$142</c:f>
              <c:numCache>
                <c:formatCode>#,##0</c:formatCode>
                <c:ptCount val="57"/>
              </c:numCache>
            </c:numRef>
          </c:val>
          <c:extLst>
            <c:ext xmlns:c16="http://schemas.microsoft.com/office/drawing/2014/chart" uri="{C3380CC4-5D6E-409C-BE32-E72D297353CC}">
              <c16:uniqueId val="{00000003-AD5E-42A2-AE69-E0DAF0973856}"/>
            </c:ext>
          </c:extLst>
        </c:ser>
        <c:ser>
          <c:idx val="12"/>
          <c:order val="4"/>
          <c:tx>
            <c:strRef>
              <c:f>' '!$A$143</c:f>
              <c:strCache>
                <c:ptCount val="1"/>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'!$B$143:$BF$143</c:f>
              <c:numCache>
                <c:formatCode>#,##0</c:formatCode>
                <c:ptCount val="57"/>
              </c:numCache>
            </c:numRef>
          </c:val>
          <c:extLst>
            <c:ext xmlns:c16="http://schemas.microsoft.com/office/drawing/2014/chart" uri="{C3380CC4-5D6E-409C-BE32-E72D297353CC}">
              <c16:uniqueId val="{00000004-AD5E-42A2-AE69-E0DAF0973856}"/>
            </c:ext>
          </c:extLst>
        </c:ser>
        <c:ser>
          <c:idx val="19"/>
          <c:order val="5"/>
          <c:tx>
            <c:strRef>
              <c:f>' '!$A$144</c:f>
              <c:strCache>
                <c:ptCount val="1"/>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'!$B$144:$BF$144</c:f>
              <c:numCache>
                <c:formatCode>#,##0</c:formatCode>
                <c:ptCount val="57"/>
              </c:numCache>
            </c:numRef>
          </c:val>
          <c:extLst>
            <c:ext xmlns:c16="http://schemas.microsoft.com/office/drawing/2014/chart" uri="{C3380CC4-5D6E-409C-BE32-E72D297353CC}">
              <c16:uniqueId val="{00000005-AD5E-42A2-AE69-E0DAF0973856}"/>
            </c:ext>
          </c:extLst>
        </c:ser>
        <c:ser>
          <c:idx val="1"/>
          <c:order val="6"/>
          <c:tx>
            <c:strRef>
              <c:f>' '!$A$146</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'!$B$146:$BF$146</c:f>
              <c:numCache>
                <c:formatCode>General</c:formatCode>
                <c:ptCount val="57"/>
                <c:pt idx="31" formatCode="#,##0">
                  <c:v>7.7980899999999993</c:v>
                </c:pt>
                <c:pt idx="32" formatCode="#,##0">
                  <c:v>4.6320990000000002</c:v>
                </c:pt>
                <c:pt idx="33" formatCode="#,##0">
                  <c:v>2.465325</c:v>
                </c:pt>
                <c:pt idx="34" formatCode="#,##0">
                  <c:v>4.8861200000000009</c:v>
                </c:pt>
                <c:pt idx="35" formatCode="#,##0">
                  <c:v>7.1534780000000016</c:v>
                </c:pt>
                <c:pt idx="36" formatCode="#,##0">
                  <c:v>7.3497700000000004</c:v>
                </c:pt>
                <c:pt idx="37" formatCode="#,##0">
                  <c:v>2.1960920000000002</c:v>
                </c:pt>
                <c:pt idx="38" formatCode="#,##0">
                  <c:v>11.61748</c:v>
                </c:pt>
                <c:pt idx="39" formatCode="#,##0">
                  <c:v>17.689357000000001</c:v>
                </c:pt>
                <c:pt idx="40" formatCode="#,##0">
                  <c:v>8.8691820000000003</c:v>
                </c:pt>
                <c:pt idx="41" formatCode="#,##0">
                  <c:v>11.507280999999999</c:v>
                </c:pt>
                <c:pt idx="42" formatCode="#,##0">
                  <c:v>18.577081</c:v>
                </c:pt>
                <c:pt idx="43" formatCode="#,##0">
                  <c:v>21.085848999999996</c:v>
                </c:pt>
                <c:pt idx="44" formatCode="#,##0">
                  <c:v>17.152811999999997</c:v>
                </c:pt>
                <c:pt idx="45" formatCode="#,##0">
                  <c:v>18.062170999999999</c:v>
                </c:pt>
                <c:pt idx="46" formatCode="#,##0">
                  <c:v>13.369887000000002</c:v>
                </c:pt>
                <c:pt idx="47" formatCode="#,##0">
                  <c:v>11.417192</c:v>
                </c:pt>
                <c:pt idx="48" formatCode="#,##0">
                  <c:v>10.084491</c:v>
                </c:pt>
                <c:pt idx="49" formatCode="#,##0">
                  <c:v>7.6907087585500014</c:v>
                </c:pt>
                <c:pt idx="50" formatCode="#,##0">
                  <c:v>6.4941989999999992</c:v>
                </c:pt>
                <c:pt idx="51" formatCode="#,##0">
                  <c:v>5.1339179999999995</c:v>
                </c:pt>
                <c:pt idx="52" formatCode="#,##0">
                  <c:v>8.6731779999999983</c:v>
                </c:pt>
                <c:pt idx="53" formatCode="#,##0">
                  <c:v>18.211578999999997</c:v>
                </c:pt>
                <c:pt idx="54" formatCode="#,##0">
                  <c:v>14.758564000000003</c:v>
                </c:pt>
                <c:pt idx="55" formatCode="#,##0">
                  <c:v>5.1718590000000004</c:v>
                </c:pt>
                <c:pt idx="56" formatCode="#,##0">
                  <c:v>5.5239330000000004</c:v>
                </c:pt>
              </c:numCache>
            </c:numRef>
          </c:val>
          <c:extLst>
            <c:ext xmlns:c16="http://schemas.microsoft.com/office/drawing/2014/chart" uri="{C3380CC4-5D6E-409C-BE32-E72D297353CC}">
              <c16:uniqueId val="{00000006-AD5E-42A2-AE69-E0DAF0973856}"/>
            </c:ext>
          </c:extLst>
        </c:ser>
        <c:ser>
          <c:idx val="2"/>
          <c:order val="7"/>
          <c:tx>
            <c:strRef>
              <c:f>' '!$A$148</c:f>
              <c:strCache>
                <c:ptCount val="1"/>
                <c:pt idx="0">
                  <c:v>Ukraine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'!$B$148:$BF$148</c:f>
              <c:numCache>
                <c:formatCode>General</c:formatCode>
                <c:ptCount val="57"/>
                <c:pt idx="31" formatCode="#,##0">
                  <c:v>15.239308999999999</c:v>
                </c:pt>
                <c:pt idx="32" formatCode="#,##0">
                  <c:v>7.8422249999999991</c:v>
                </c:pt>
                <c:pt idx="33" formatCode="#,##0">
                  <c:v>9.1479140000000001</c:v>
                </c:pt>
                <c:pt idx="34" formatCode="#,##0">
                  <c:v>19.240085000000001</c:v>
                </c:pt>
                <c:pt idx="35" formatCode="#,##0">
                  <c:v>45.121186999999992</c:v>
                </c:pt>
                <c:pt idx="36" formatCode="#,##0">
                  <c:v>53.235144999999996</c:v>
                </c:pt>
                <c:pt idx="37" formatCode="#,##0">
                  <c:v>55.467323999999998</c:v>
                </c:pt>
                <c:pt idx="38" formatCode="#,##0">
                  <c:v>67.545439999999999</c:v>
                </c:pt>
                <c:pt idx="39" formatCode="#,##0">
                  <c:v>72.378452999999993</c:v>
                </c:pt>
                <c:pt idx="40" formatCode="#,##0">
                  <c:v>59.40669599999999</c:v>
                </c:pt>
                <c:pt idx="41" formatCode="#,##0">
                  <c:v>86.95488499999999</c:v>
                </c:pt>
                <c:pt idx="42" formatCode="#,##0">
                  <c:v>103.795558</c:v>
                </c:pt>
                <c:pt idx="43" formatCode="#,##0">
                  <c:v>94.388683999999998</c:v>
                </c:pt>
                <c:pt idx="44" formatCode="#,##0">
                  <c:v>63.940947999999999</c:v>
                </c:pt>
                <c:pt idx="45" formatCode="#,##0">
                  <c:v>59.950911999999995</c:v>
                </c:pt>
                <c:pt idx="46" formatCode="#,##0">
                  <c:v>45.917528999999995</c:v>
                </c:pt>
                <c:pt idx="47" formatCode="#,##0">
                  <c:v>22.042877000000001</c:v>
                </c:pt>
                <c:pt idx="48" formatCode="#,##0">
                  <c:v>1.43726</c:v>
                </c:pt>
                <c:pt idx="49" formatCode="#,##0">
                  <c:v>2.4274999999999998E-2</c:v>
                </c:pt>
                <c:pt idx="50" formatCode="#,##0">
                  <c:v>8.6899999999999998E-4</c:v>
                </c:pt>
                <c:pt idx="51" formatCode="#,##0">
                  <c:v>5.3049999999999998E-3</c:v>
                </c:pt>
                <c:pt idx="52" formatCode="#,##0">
                  <c:v>1.4404999999999999E-2</c:v>
                </c:pt>
                <c:pt idx="53" formatCode="#,##0">
                  <c:v>0.152618</c:v>
                </c:pt>
                <c:pt idx="54" formatCode="#,##0">
                  <c:v>2.4580999999999999E-2</c:v>
                </c:pt>
                <c:pt idx="55" formatCode="#,##0">
                  <c:v>7.1569999999999995E-2</c:v>
                </c:pt>
                <c:pt idx="56" formatCode="#,##0">
                  <c:v>4.6995999999999996E-2</c:v>
                </c:pt>
              </c:numCache>
            </c:numRef>
          </c:val>
          <c:extLst>
            <c:ext xmlns:c16="http://schemas.microsoft.com/office/drawing/2014/chart" uri="{C3380CC4-5D6E-409C-BE32-E72D297353CC}">
              <c16:uniqueId val="{00000007-AD5E-42A2-AE69-E0DAF0973856}"/>
            </c:ext>
          </c:extLst>
        </c:ser>
        <c:ser>
          <c:idx val="3"/>
          <c:order val="8"/>
          <c:tx>
            <c:strRef>
              <c:f>' '!$A$149</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'!$B$137:$BF$137</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'!$B$149:$BF$149</c:f>
              <c:numCache>
                <c:formatCode>General</c:formatCode>
                <c:ptCount val="57"/>
                <c:pt idx="31" formatCode="#,##0">
                  <c:v>45.251592000000002</c:v>
                </c:pt>
                <c:pt idx="32" formatCode="#,##0">
                  <c:v>23.932120999999995</c:v>
                </c:pt>
                <c:pt idx="33" formatCode="#,##0">
                  <c:v>38.112122999999997</c:v>
                </c:pt>
                <c:pt idx="34" formatCode="#,##0">
                  <c:v>40.380477999999982</c:v>
                </c:pt>
                <c:pt idx="35" formatCode="#,##0">
                  <c:v>58.418493000000012</c:v>
                </c:pt>
                <c:pt idx="36" formatCode="#,##0">
                  <c:v>53.705972000000003</c:v>
                </c:pt>
                <c:pt idx="37" formatCode="#,##0">
                  <c:v>40.377524999999991</c:v>
                </c:pt>
                <c:pt idx="38" formatCode="#,##0">
                  <c:v>59.443853999999959</c:v>
                </c:pt>
                <c:pt idx="39" formatCode="#,##0">
                  <c:v>62.876792000000023</c:v>
                </c:pt>
                <c:pt idx="40" formatCode="#,##0">
                  <c:v>30.736565999999982</c:v>
                </c:pt>
                <c:pt idx="41" formatCode="#,##0">
                  <c:v>33.119046999999966</c:v>
                </c:pt>
                <c:pt idx="42" formatCode="#,##0">
                  <c:v>41.528916000000038</c:v>
                </c:pt>
                <c:pt idx="43" formatCode="#,##0">
                  <c:v>29.170929000000015</c:v>
                </c:pt>
                <c:pt idx="44" formatCode="#,##0">
                  <c:v>25.257360000000006</c:v>
                </c:pt>
                <c:pt idx="45" formatCode="#,##0">
                  <c:v>25.247724000000005</c:v>
                </c:pt>
                <c:pt idx="46" formatCode="#,##0">
                  <c:v>28.715325999999983</c:v>
                </c:pt>
                <c:pt idx="47" formatCode="#,##0">
                  <c:v>25.358953</c:v>
                </c:pt>
                <c:pt idx="48" formatCode="#,##0">
                  <c:v>18.615727</c:v>
                </c:pt>
                <c:pt idx="49" formatCode="#,##0">
                  <c:v>20.027304999999998</c:v>
                </c:pt>
                <c:pt idx="50" formatCode="#,##0">
                  <c:v>16.102210000000003</c:v>
                </c:pt>
                <c:pt idx="51" formatCode="#,##0">
                  <c:v>15.881879000000003</c:v>
                </c:pt>
                <c:pt idx="52" formatCode="#,##0">
                  <c:v>20.965389000000002</c:v>
                </c:pt>
                <c:pt idx="53" formatCode="#,##0">
                  <c:v>31.432103999999999</c:v>
                </c:pt>
                <c:pt idx="54" formatCode="#,##0">
                  <c:v>27.380500999999992</c:v>
                </c:pt>
                <c:pt idx="55" formatCode="#,##0">
                  <c:v>18.899139999999992</c:v>
                </c:pt>
                <c:pt idx="56" formatCode="#,##0">
                  <c:v>15.151715999999999</c:v>
                </c:pt>
              </c:numCache>
            </c:numRef>
          </c:val>
          <c:extLst>
            <c:ext xmlns:c16="http://schemas.microsoft.com/office/drawing/2014/chart" uri="{C3380CC4-5D6E-409C-BE32-E72D297353CC}">
              <c16:uniqueId val="{00000008-AD5E-42A2-AE69-E0DAF0973856}"/>
            </c:ext>
          </c:extLst>
        </c:ser>
        <c:dLbls>
          <c:showLegendKey val="0"/>
          <c:showVal val="0"/>
          <c:showCatName val="0"/>
          <c:showSerName val="0"/>
          <c:showPercent val="0"/>
          <c:showBubbleSize val="0"/>
        </c:dLbls>
        <c:gapWidth val="0"/>
        <c:overlap val="100"/>
        <c:axId val="3"/>
        <c:axId val="4"/>
      </c:barChart>
      <c:catAx>
        <c:axId val="8737167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Volume</a:t>
                </a:r>
                <a:endParaRPr lang="en-GB" sz="1100"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100" b="0" i="0" u="none" strike="noStrike" baseline="0">
                    <a:solidFill>
                      <a:srgbClr val="993300"/>
                    </a:solidFill>
                    <a:latin typeface="Arial"/>
                    <a:cs typeface="Arial"/>
                  </a:rPr>
                  <a:t>(million cubic metres)</a:t>
                </a:r>
              </a:p>
            </c:rich>
          </c:tx>
          <c:layout>
            <c:manualLayout>
              <c:xMode val="edge"/>
              <c:yMode val="edge"/>
              <c:x val="2.291737260608849E-2"/>
              <c:y val="0.21000688956928365"/>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167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1" i="0" u="none" strike="noStrike" baseline="0">
                    <a:solidFill>
                      <a:srgbClr val="0000FF"/>
                    </a:solidFill>
                    <a:latin typeface="Arial"/>
                    <a:ea typeface="Arial"/>
                    <a:cs typeface="Arial"/>
                  </a:defRPr>
                </a:pPr>
                <a:r>
                  <a:rPr lang="en-GB" sz="1175" b="1"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050" b="0" i="0" u="none" strike="noStrike" baseline="0">
                    <a:solidFill>
                      <a:srgbClr val="FFFFFF"/>
                    </a:solidFill>
                    <a:latin typeface="Arial"/>
                    <a:cs typeface="Arial"/>
                  </a:rPr>
                  <a:t>(</a:t>
                </a:r>
                <a:r>
                  <a:rPr lang="en-GB" sz="1050" b="0" i="0" u="none" strike="noStrike" baseline="0">
                    <a:solidFill>
                      <a:srgbClr val="0000FF"/>
                    </a:solidFill>
                    <a:latin typeface="Arial"/>
                    <a:cs typeface="Arial"/>
                  </a:rPr>
                  <a:t> (US$ million, cif, nominal) </a:t>
                </a:r>
                <a:r>
                  <a:rPr lang="en-GB" sz="1050" b="0" i="0" u="none" strike="noStrike" baseline="0">
                    <a:solidFill>
                      <a:srgbClr val="FFFFFF"/>
                    </a:solidFill>
                    <a:latin typeface="Arial"/>
                    <a:cs typeface="Arial"/>
                  </a:rPr>
                  <a:t>)</a:t>
                </a:r>
              </a:p>
            </c:rich>
          </c:tx>
          <c:layout>
            <c:manualLayout>
              <c:xMode val="edge"/>
              <c:yMode val="edge"/>
              <c:x val="0.89794432665673984"/>
              <c:y val="0.1666721345787965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0.2854254588212839"/>
          <c:y val="0.90669641210865326"/>
          <c:w val="0.46459764465070302"/>
          <c:h val="6.5002132485730654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horizontalDpi="300" verticalDpi="30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62933190099755"/>
          <c:y val="7.1669017868882523E-2"/>
          <c:w val="0.70418835825980997"/>
          <c:h val="0.59668624179209162"/>
        </c:manualLayout>
      </c:layout>
      <c:barChart>
        <c:barDir val="col"/>
        <c:grouping val="stacked"/>
        <c:varyColors val="0"/>
        <c:ser>
          <c:idx val="2"/>
          <c:order val="0"/>
          <c:tx>
            <c:strRef>
              <c:f>' '!$A$55</c:f>
              <c:strCache>
                <c:ptCount val="1"/>
                <c:pt idx="0">
                  <c:v>Logs </c:v>
                </c:pt>
              </c:strCache>
            </c:strRef>
          </c:tx>
          <c:spPr>
            <a:pattFill prst="lgConfetti">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'!$B$55:$BF$55</c:f>
              <c:numCache>
                <c:formatCode>0.00</c:formatCode>
                <c:ptCount val="57"/>
                <c:pt idx="0">
                  <c:v>0</c:v>
                </c:pt>
                <c:pt idx="1">
                  <c:v>1.5873371430000003</c:v>
                </c:pt>
                <c:pt idx="2">
                  <c:v>0.83221100000000003</c:v>
                </c:pt>
                <c:pt idx="3">
                  <c:v>0.82328309999999993</c:v>
                </c:pt>
                <c:pt idx="4">
                  <c:v>1.5354763099999995</c:v>
                </c:pt>
                <c:pt idx="5">
                  <c:v>1.8693270000000002</c:v>
                </c:pt>
                <c:pt idx="6">
                  <c:v>1.9887329999999999</c:v>
                </c:pt>
                <c:pt idx="7">
                  <c:v>1.9661389999999999</c:v>
                </c:pt>
                <c:pt idx="8">
                  <c:v>1.7781529999999997</c:v>
                </c:pt>
                <c:pt idx="9">
                  <c:v>1.2394859999999999</c:v>
                </c:pt>
                <c:pt idx="10">
                  <c:v>0.92893800000000004</c:v>
                </c:pt>
                <c:pt idx="11">
                  <c:v>1.1741570000000001</c:v>
                </c:pt>
                <c:pt idx="12">
                  <c:v>1.1079689999999998</c:v>
                </c:pt>
                <c:pt idx="13">
                  <c:v>1.0079129999999998</c:v>
                </c:pt>
                <c:pt idx="14">
                  <c:v>0.67333736</c:v>
                </c:pt>
                <c:pt idx="15">
                  <c:v>0.60621199999999997</c:v>
                </c:pt>
                <c:pt idx="16">
                  <c:v>0.54495299999999991</c:v>
                </c:pt>
                <c:pt idx="17">
                  <c:v>0.40028199999999992</c:v>
                </c:pt>
                <c:pt idx="18">
                  <c:v>0.12783700000000001</c:v>
                </c:pt>
                <c:pt idx="19">
                  <c:v>9.2878002153999967E-2</c:v>
                </c:pt>
                <c:pt idx="20">
                  <c:v>5.8999999999999997E-2</c:v>
                </c:pt>
                <c:pt idx="21">
                  <c:v>5.1281999999999994E-2</c:v>
                </c:pt>
                <c:pt idx="22">
                  <c:v>5.872899999999999E-2</c:v>
                </c:pt>
                <c:pt idx="23">
                  <c:v>7.4786153999999994E-2</c:v>
                </c:pt>
                <c:pt idx="24">
                  <c:v>6.9419999999999996E-2</c:v>
                </c:pt>
                <c:pt idx="25">
                  <c:v>3.8192000000000004E-2</c:v>
                </c:pt>
                <c:pt idx="26">
                  <c:v>3.6211149999999998E-2</c:v>
                </c:pt>
              </c:numCache>
            </c:numRef>
          </c:val>
          <c:extLst>
            <c:ext xmlns:c16="http://schemas.microsoft.com/office/drawing/2014/chart" uri="{C3380CC4-5D6E-409C-BE32-E72D297353CC}">
              <c16:uniqueId val="{00000000-D165-4B39-AF55-FED251CFCAED}"/>
            </c:ext>
          </c:extLst>
        </c:ser>
        <c:ser>
          <c:idx val="5"/>
          <c:order val="1"/>
          <c:tx>
            <c:strRef>
              <c:f>' '!$A$56</c:f>
              <c:strCache>
                <c:ptCount val="1"/>
                <c:pt idx="0">
                  <c:v>Other panels </c:v>
                </c:pt>
              </c:strCache>
            </c:strRef>
          </c:tx>
          <c:spPr>
            <a:pattFill prst="zigZ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808000" mc:Ignorable="a14" a14:legacySpreadsheetColorIndex="1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'!$B$56:$BF$56</c:f>
              <c:numCache>
                <c:formatCode>0.00</c:formatCode>
                <c:ptCount val="57"/>
                <c:pt idx="0">
                  <c:v>0</c:v>
                </c:pt>
                <c:pt idx="1">
                  <c:v>0.56188215271999986</c:v>
                </c:pt>
                <c:pt idx="2">
                  <c:v>0.19291084064000003</c:v>
                </c:pt>
                <c:pt idx="3">
                  <c:v>0.43509576263999988</c:v>
                </c:pt>
                <c:pt idx="4">
                  <c:v>0.69009931536000013</c:v>
                </c:pt>
                <c:pt idx="5">
                  <c:v>0.97327207404000016</c:v>
                </c:pt>
                <c:pt idx="6">
                  <c:v>1.5166623945200004</c:v>
                </c:pt>
                <c:pt idx="7">
                  <c:v>0.43243723011999996</c:v>
                </c:pt>
                <c:pt idx="8">
                  <c:v>0.82027848531999992</c:v>
                </c:pt>
                <c:pt idx="9">
                  <c:v>1.82703290728</c:v>
                </c:pt>
                <c:pt idx="10">
                  <c:v>1.3008614045</c:v>
                </c:pt>
                <c:pt idx="11">
                  <c:v>1.5018118698799996</c:v>
                </c:pt>
                <c:pt idx="12">
                  <c:v>1.5786204978133336</c:v>
                </c:pt>
                <c:pt idx="13">
                  <c:v>1.9757515198399995</c:v>
                </c:pt>
                <c:pt idx="14">
                  <c:v>1.7605570824800001</c:v>
                </c:pt>
                <c:pt idx="15">
                  <c:v>1.2293205167599996</c:v>
                </c:pt>
                <c:pt idx="16">
                  <c:v>1.2559474110400002</c:v>
                </c:pt>
                <c:pt idx="17">
                  <c:v>0.96740338408000004</c:v>
                </c:pt>
                <c:pt idx="18">
                  <c:v>0.76861059660000008</c:v>
                </c:pt>
                <c:pt idx="19">
                  <c:v>0.42003763883899986</c:v>
                </c:pt>
                <c:pt idx="20">
                  <c:v>0.32173236843999986</c:v>
                </c:pt>
                <c:pt idx="21">
                  <c:v>0.34083664883999992</c:v>
                </c:pt>
                <c:pt idx="22">
                  <c:v>0.19576578055999988</c:v>
                </c:pt>
                <c:pt idx="23">
                  <c:v>0.41776219999999997</c:v>
                </c:pt>
                <c:pt idx="24">
                  <c:v>0.40365994800620003</c:v>
                </c:pt>
                <c:pt idx="25">
                  <c:v>0.25827379999999989</c:v>
                </c:pt>
                <c:pt idx="26">
                  <c:v>0.43274852496666666</c:v>
                </c:pt>
              </c:numCache>
            </c:numRef>
          </c:val>
          <c:extLst>
            <c:ext xmlns:c16="http://schemas.microsoft.com/office/drawing/2014/chart" uri="{C3380CC4-5D6E-409C-BE32-E72D297353CC}">
              <c16:uniqueId val="{00000001-D165-4B39-AF55-FED251CFCAED}"/>
            </c:ext>
          </c:extLst>
        </c:ser>
        <c:ser>
          <c:idx val="6"/>
          <c:order val="2"/>
          <c:tx>
            <c:strRef>
              <c:f>' '!$A$57</c:f>
              <c:strCache>
                <c:ptCount val="1"/>
                <c:pt idx="0">
                  <c:v>Sawn wood </c:v>
                </c:pt>
              </c:strCache>
            </c:strRef>
          </c:tx>
          <c:spPr>
            <a:pattFill prst="diagBrick">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808000" mc:Ignorable="a14" a14:legacySpreadsheetColorIndex="1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'!$B$57:$BF$57</c:f>
              <c:numCache>
                <c:formatCode>0.00</c:formatCode>
                <c:ptCount val="57"/>
                <c:pt idx="0">
                  <c:v>0</c:v>
                </c:pt>
                <c:pt idx="1">
                  <c:v>0.51357874276800008</c:v>
                </c:pt>
                <c:pt idx="2">
                  <c:v>0.31696071497999995</c:v>
                </c:pt>
                <c:pt idx="3">
                  <c:v>0.36488561855200002</c:v>
                </c:pt>
                <c:pt idx="4">
                  <c:v>0.49088304792800008</c:v>
                </c:pt>
                <c:pt idx="5">
                  <c:v>0.69055021963200003</c:v>
                </c:pt>
                <c:pt idx="6">
                  <c:v>0.86522120921599999</c:v>
                </c:pt>
                <c:pt idx="7">
                  <c:v>1.0245117631840002</c:v>
                </c:pt>
                <c:pt idx="8">
                  <c:v>0.92385013266000005</c:v>
                </c:pt>
                <c:pt idx="9">
                  <c:v>1.2225497626160002</c:v>
                </c:pt>
                <c:pt idx="10">
                  <c:v>0.83878751647599981</c:v>
                </c:pt>
                <c:pt idx="11">
                  <c:v>1.0234960432666667</c:v>
                </c:pt>
                <c:pt idx="12">
                  <c:v>1.6623503074359998</c:v>
                </c:pt>
                <c:pt idx="13">
                  <c:v>1.7682450301879999</c:v>
                </c:pt>
                <c:pt idx="14">
                  <c:v>1.7635977883160001</c:v>
                </c:pt>
                <c:pt idx="15">
                  <c:v>1.9749038011733335</c:v>
                </c:pt>
                <c:pt idx="16">
                  <c:v>2.3360866783800001</c:v>
                </c:pt>
                <c:pt idx="17">
                  <c:v>2.1600142978960006</c:v>
                </c:pt>
                <c:pt idx="18">
                  <c:v>2.1343365337839999</c:v>
                </c:pt>
                <c:pt idx="19">
                  <c:v>1.47624393288372</c:v>
                </c:pt>
                <c:pt idx="20">
                  <c:v>0.78606104158400014</c:v>
                </c:pt>
                <c:pt idx="21">
                  <c:v>0.83328094376800022</c:v>
                </c:pt>
                <c:pt idx="22">
                  <c:v>0.57546042008000009</c:v>
                </c:pt>
                <c:pt idx="23">
                  <c:v>0.74887479539599999</c:v>
                </c:pt>
                <c:pt idx="24">
                  <c:v>1.616654174772</c:v>
                </c:pt>
                <c:pt idx="25">
                  <c:v>1.5551744499200002</c:v>
                </c:pt>
                <c:pt idx="26">
                  <c:v>1.4038828458199997</c:v>
                </c:pt>
              </c:numCache>
            </c:numRef>
          </c:val>
          <c:extLst>
            <c:ext xmlns:c16="http://schemas.microsoft.com/office/drawing/2014/chart" uri="{C3380CC4-5D6E-409C-BE32-E72D297353CC}">
              <c16:uniqueId val="{00000002-D165-4B39-AF55-FED251CFCAED}"/>
            </c:ext>
          </c:extLst>
        </c:ser>
        <c:ser>
          <c:idx val="7"/>
          <c:order val="3"/>
          <c:tx>
            <c:strRef>
              <c:f>' '!$A$58</c:f>
              <c:strCache>
                <c:ptCount val="1"/>
                <c:pt idx="0">
                  <c:v>Wood-based pulp </c:v>
                </c:pt>
              </c:strCache>
            </c:strRef>
          </c:tx>
          <c:spPr>
            <a:pattFill prst="smGrid">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'!$B$58:$BF$58</c:f>
              <c:numCache>
                <c:formatCode>0.00</c:formatCode>
                <c:ptCount val="57"/>
                <c:pt idx="0">
                  <c:v>0</c:v>
                </c:pt>
                <c:pt idx="1">
                  <c:v>1.650112848</c:v>
                </c:pt>
                <c:pt idx="2">
                  <c:v>1.650112848</c:v>
                </c:pt>
                <c:pt idx="3">
                  <c:v>1.650112848</c:v>
                </c:pt>
                <c:pt idx="4">
                  <c:v>1.650112848</c:v>
                </c:pt>
                <c:pt idx="5">
                  <c:v>1.7845612424999997</c:v>
                </c:pt>
                <c:pt idx="6">
                  <c:v>2.2059782684999996</c:v>
                </c:pt>
                <c:pt idx="7">
                  <c:v>2.5056632295000001</c:v>
                </c:pt>
                <c:pt idx="8">
                  <c:v>2.6206044840000002</c:v>
                </c:pt>
                <c:pt idx="9">
                  <c:v>2.6961898544999992</c:v>
                </c:pt>
                <c:pt idx="10">
                  <c:v>2.778527322</c:v>
                </c:pt>
                <c:pt idx="11">
                  <c:v>2.8209477149999995</c:v>
                </c:pt>
                <c:pt idx="12">
                  <c:v>3.4694531280000005</c:v>
                </c:pt>
                <c:pt idx="13">
                  <c:v>3.7876743584999994</c:v>
                </c:pt>
                <c:pt idx="14">
                  <c:v>4.2233170319999997</c:v>
                </c:pt>
                <c:pt idx="15">
                  <c:v>4.3547910614999994</c:v>
                </c:pt>
                <c:pt idx="16">
                  <c:v>4.6391904359999998</c:v>
                </c:pt>
                <c:pt idx="17">
                  <c:v>5.173063011</c:v>
                </c:pt>
                <c:pt idx="18">
                  <c:v>5.5241417429999977</c:v>
                </c:pt>
                <c:pt idx="19">
                  <c:v>5.488374145499999</c:v>
                </c:pt>
                <c:pt idx="20">
                  <c:v>5.999766300000001</c:v>
                </c:pt>
                <c:pt idx="21">
                  <c:v>6.5290445009999996</c:v>
                </c:pt>
                <c:pt idx="22">
                  <c:v>5.9382769814999996</c:v>
                </c:pt>
                <c:pt idx="23">
                  <c:v>7.3145480309999975</c:v>
                </c:pt>
                <c:pt idx="24">
                  <c:v>7.2153813914999994</c:v>
                </c:pt>
                <c:pt idx="25">
                  <c:v>7.5089986965000008</c:v>
                </c:pt>
                <c:pt idx="26">
                  <c:v>7.6106865734999989</c:v>
                </c:pt>
              </c:numCache>
            </c:numRef>
          </c:val>
          <c:extLst>
            <c:ext xmlns:c16="http://schemas.microsoft.com/office/drawing/2014/chart" uri="{C3380CC4-5D6E-409C-BE32-E72D297353CC}">
              <c16:uniqueId val="{00000003-D165-4B39-AF55-FED251CFCAED}"/>
            </c:ext>
          </c:extLst>
        </c:ser>
        <c:ser>
          <c:idx val="8"/>
          <c:order val="4"/>
          <c:tx>
            <c:strRef>
              <c:f>' '!$A$59</c:f>
              <c:strCache>
                <c:ptCount val="1"/>
                <c:pt idx="0">
                  <c:v>Paper </c:v>
                </c:pt>
              </c:strCache>
            </c:strRef>
          </c:tx>
          <c:spPr>
            <a:pattFill prst="wdUpDiag">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'!$B$59:$BF$59</c:f>
              <c:numCache>
                <c:formatCode>0.00</c:formatCode>
                <c:ptCount val="57"/>
                <c:pt idx="0">
                  <c:v>0</c:v>
                </c:pt>
                <c:pt idx="1">
                  <c:v>5.3522121134999994</c:v>
                </c:pt>
                <c:pt idx="2">
                  <c:v>5.3522121134999994</c:v>
                </c:pt>
                <c:pt idx="3">
                  <c:v>5.3522121134999994</c:v>
                </c:pt>
                <c:pt idx="4">
                  <c:v>5.3522121134999994</c:v>
                </c:pt>
                <c:pt idx="5">
                  <c:v>6.4163312464999995</c:v>
                </c:pt>
                <c:pt idx="6">
                  <c:v>7.2964705590000003</c:v>
                </c:pt>
                <c:pt idx="7">
                  <c:v>8.1032456820000025</c:v>
                </c:pt>
                <c:pt idx="8">
                  <c:v>9.3416041635000013</c:v>
                </c:pt>
                <c:pt idx="9">
                  <c:v>8.3002313975000011</c:v>
                </c:pt>
                <c:pt idx="10">
                  <c:v>8.140144155499998</c:v>
                </c:pt>
                <c:pt idx="11">
                  <c:v>10.109221836000003</c:v>
                </c:pt>
                <c:pt idx="12">
                  <c:v>9.848148635500003</c:v>
                </c:pt>
                <c:pt idx="13">
                  <c:v>10.294810123500001</c:v>
                </c:pt>
                <c:pt idx="14">
                  <c:v>10.6273727805</c:v>
                </c:pt>
                <c:pt idx="15">
                  <c:v>10.894506259</c:v>
                </c:pt>
                <c:pt idx="16">
                  <c:v>10.214590098999997</c:v>
                </c:pt>
                <c:pt idx="17">
                  <c:v>9.965367867000003</c:v>
                </c:pt>
                <c:pt idx="18">
                  <c:v>10.148601508499999</c:v>
                </c:pt>
                <c:pt idx="19">
                  <c:v>9.2786140964999984</c:v>
                </c:pt>
                <c:pt idx="20">
                  <c:v>9.2262990784999985</c:v>
                </c:pt>
                <c:pt idx="21">
                  <c:v>9.4813490414999979</c:v>
                </c:pt>
                <c:pt idx="22">
                  <c:v>9.2050064259999917</c:v>
                </c:pt>
                <c:pt idx="23">
                  <c:v>10.818845856420003</c:v>
                </c:pt>
                <c:pt idx="24">
                  <c:v>9.1791549270960004</c:v>
                </c:pt>
                <c:pt idx="25">
                  <c:v>9.0495813578625039</c:v>
                </c:pt>
                <c:pt idx="26">
                  <c:v>8.758690649961542</c:v>
                </c:pt>
              </c:numCache>
            </c:numRef>
          </c:val>
          <c:extLst>
            <c:ext xmlns:c16="http://schemas.microsoft.com/office/drawing/2014/chart" uri="{C3380CC4-5D6E-409C-BE32-E72D297353CC}">
              <c16:uniqueId val="{00000004-D165-4B39-AF55-FED251CFCAED}"/>
            </c:ext>
          </c:extLst>
        </c:ser>
        <c:ser>
          <c:idx val="9"/>
          <c:order val="5"/>
          <c:tx>
            <c:strRef>
              <c:f>' '!$A$60</c:f>
              <c:strCache>
                <c:ptCount val="1"/>
                <c:pt idx="0">
                  <c:v>Other wood</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'!$B$60:$BF$60</c:f>
              <c:numCache>
                <c:formatCode>0.00</c:formatCode>
                <c:ptCount val="57"/>
                <c:pt idx="0">
                  <c:v>0</c:v>
                </c:pt>
                <c:pt idx="1">
                  <c:v>0.37400012660999948</c:v>
                </c:pt>
                <c:pt idx="2">
                  <c:v>0.24959062828</c:v>
                </c:pt>
                <c:pt idx="3">
                  <c:v>0.34519984179999952</c:v>
                </c:pt>
                <c:pt idx="4">
                  <c:v>0.86756890415000143</c:v>
                </c:pt>
                <c:pt idx="5">
                  <c:v>1.4729402451599984</c:v>
                </c:pt>
                <c:pt idx="6">
                  <c:v>1.8459378902899992</c:v>
                </c:pt>
                <c:pt idx="7">
                  <c:v>2.8611330257700001</c:v>
                </c:pt>
                <c:pt idx="8">
                  <c:v>3.1519869378199949</c:v>
                </c:pt>
                <c:pt idx="9">
                  <c:v>3.0746171725000053</c:v>
                </c:pt>
                <c:pt idx="10">
                  <c:v>3.0497748571452021</c:v>
                </c:pt>
                <c:pt idx="11">
                  <c:v>3.3974439143399948</c:v>
                </c:pt>
                <c:pt idx="12">
                  <c:v>3.9248382829499988</c:v>
                </c:pt>
                <c:pt idx="13">
                  <c:v>5.9322787361499962</c:v>
                </c:pt>
                <c:pt idx="14">
                  <c:v>4.5613389140199985</c:v>
                </c:pt>
                <c:pt idx="15">
                  <c:v>4.981171876060003</c:v>
                </c:pt>
                <c:pt idx="16">
                  <c:v>6.3255288342000071</c:v>
                </c:pt>
                <c:pt idx="17">
                  <c:v>5.2943262251199954</c:v>
                </c:pt>
                <c:pt idx="18">
                  <c:v>4.6172940200300019</c:v>
                </c:pt>
                <c:pt idx="19">
                  <c:v>7.2831007572332851</c:v>
                </c:pt>
                <c:pt idx="20">
                  <c:v>1.1204723424800029</c:v>
                </c:pt>
                <c:pt idx="21">
                  <c:v>1.1433338069000101</c:v>
                </c:pt>
                <c:pt idx="22">
                  <c:v>1.0676436188900134</c:v>
                </c:pt>
                <c:pt idx="23">
                  <c:v>1.7079733197595992</c:v>
                </c:pt>
                <c:pt idx="24">
                  <c:v>3.1130701460700045</c:v>
                </c:pt>
                <c:pt idx="25">
                  <c:v>2.2828398990299981</c:v>
                </c:pt>
                <c:pt idx="26">
                  <c:v>3.0113621563350037</c:v>
                </c:pt>
              </c:numCache>
            </c:numRef>
          </c:val>
          <c:extLst>
            <c:ext xmlns:c16="http://schemas.microsoft.com/office/drawing/2014/chart" uri="{C3380CC4-5D6E-409C-BE32-E72D297353CC}">
              <c16:uniqueId val="{00000005-D165-4B39-AF55-FED251CFCAED}"/>
            </c:ext>
          </c:extLst>
        </c:ser>
        <c:dLbls>
          <c:showLegendKey val="0"/>
          <c:showVal val="0"/>
          <c:showCatName val="0"/>
          <c:showSerName val="0"/>
          <c:showPercent val="0"/>
          <c:showBubbleSize val="0"/>
        </c:dLbls>
        <c:gapWidth val="0"/>
        <c:overlap val="100"/>
        <c:axId val="873731135"/>
        <c:axId val="1"/>
      </c:barChart>
      <c:barChart>
        <c:barDir val="col"/>
        <c:grouping val="stacked"/>
        <c:varyColors val="0"/>
        <c:ser>
          <c:idx val="4"/>
          <c:order val="6"/>
          <c:tx>
            <c:strRef>
              <c:f>' '!$A$61</c:f>
              <c:strCache>
                <c:ptCount val="1"/>
              </c:strCache>
            </c:strRef>
          </c:tx>
          <c:spPr>
            <a:no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'!$B$61:$BF$61</c:f>
              <c:numCache>
                <c:formatCode>0.00</c:formatCode>
                <c:ptCount val="57"/>
              </c:numCache>
            </c:numRef>
          </c:val>
          <c:extLst>
            <c:ext xmlns:c16="http://schemas.microsoft.com/office/drawing/2014/chart" uri="{C3380CC4-5D6E-409C-BE32-E72D297353CC}">
              <c16:uniqueId val="{00000006-D165-4B39-AF55-FED251CFCAED}"/>
            </c:ext>
          </c:extLst>
        </c:ser>
        <c:ser>
          <c:idx val="10"/>
          <c:order val="7"/>
          <c:tx>
            <c:strRef>
              <c:f>' '!$A$62</c:f>
              <c:strCache>
                <c:ptCount val="1"/>
              </c:strCache>
            </c:strRef>
          </c:tx>
          <c:spPr>
            <a:no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'!$B$62:$BF$62</c:f>
              <c:numCache>
                <c:formatCode>0.00</c:formatCode>
                <c:ptCount val="57"/>
              </c:numCache>
            </c:numRef>
          </c:val>
          <c:extLst>
            <c:ext xmlns:c16="http://schemas.microsoft.com/office/drawing/2014/chart" uri="{C3380CC4-5D6E-409C-BE32-E72D297353CC}">
              <c16:uniqueId val="{00000007-D165-4B39-AF55-FED251CFCAED}"/>
            </c:ext>
          </c:extLst>
        </c:ser>
        <c:ser>
          <c:idx val="11"/>
          <c:order val="8"/>
          <c:tx>
            <c:strRef>
              <c:f>' '!$A$63</c:f>
              <c:strCache>
                <c:ptCount val="1"/>
              </c:strCache>
            </c:strRef>
          </c:tx>
          <c:spPr>
            <a:no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'!$B$63:$BF$63</c:f>
              <c:numCache>
                <c:formatCode>0.00</c:formatCode>
                <c:ptCount val="57"/>
              </c:numCache>
            </c:numRef>
          </c:val>
          <c:extLst>
            <c:ext xmlns:c16="http://schemas.microsoft.com/office/drawing/2014/chart" uri="{C3380CC4-5D6E-409C-BE32-E72D297353CC}">
              <c16:uniqueId val="{00000008-D165-4B39-AF55-FED251CFCAED}"/>
            </c:ext>
          </c:extLst>
        </c:ser>
        <c:ser>
          <c:idx val="15"/>
          <c:order val="9"/>
          <c:tx>
            <c:strRef>
              <c:f>' '!$A$64</c:f>
              <c:strCache>
                <c:ptCount val="1"/>
                <c:pt idx="0">
                  <c:v>Logs </c:v>
                </c:pt>
              </c:strCache>
            </c:strRef>
          </c:tx>
          <c:spPr>
            <a:pattFill prst="lgConfetti">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'!$B$64:$BF$64</c:f>
              <c:numCache>
                <c:formatCode>0.00</c:formatCode>
                <c:ptCount val="57"/>
                <c:pt idx="31">
                  <c:v>0.121619855</c:v>
                </c:pt>
                <c:pt idx="32">
                  <c:v>6.650883099999999E-2</c:v>
                </c:pt>
                <c:pt idx="33">
                  <c:v>7.8408224999999998E-2</c:v>
                </c:pt>
                <c:pt idx="34">
                  <c:v>0.10073195299999997</c:v>
                </c:pt>
                <c:pt idx="35">
                  <c:v>0.172825006</c:v>
                </c:pt>
                <c:pt idx="36">
                  <c:v>0.20831551800000001</c:v>
                </c:pt>
                <c:pt idx="37">
                  <c:v>0.21302148199999998</c:v>
                </c:pt>
                <c:pt idx="38">
                  <c:v>0.23654985299999995</c:v>
                </c:pt>
                <c:pt idx="39">
                  <c:v>0.21050628200000002</c:v>
                </c:pt>
                <c:pt idx="40">
                  <c:v>0.11315997899999997</c:v>
                </c:pt>
                <c:pt idx="41">
                  <c:v>0.14699377899999996</c:v>
                </c:pt>
                <c:pt idx="42">
                  <c:v>0.17500322300000004</c:v>
                </c:pt>
                <c:pt idx="43">
                  <c:v>0.14678169800000002</c:v>
                </c:pt>
                <c:pt idx="44">
                  <c:v>0.10755603800000001</c:v>
                </c:pt>
                <c:pt idx="45">
                  <c:v>0.103788068</c:v>
                </c:pt>
                <c:pt idx="46">
                  <c:v>8.9695544999999988E-2</c:v>
                </c:pt>
                <c:pt idx="47">
                  <c:v>6.2218374E-2</c:v>
                </c:pt>
                <c:pt idx="48">
                  <c:v>3.3430596999999999E-2</c:v>
                </c:pt>
                <c:pt idx="49">
                  <c:v>3.0135530758550001E-2</c:v>
                </c:pt>
                <c:pt idx="50">
                  <c:v>2.2721479000000003E-2</c:v>
                </c:pt>
                <c:pt idx="51">
                  <c:v>2.1021102000000003E-2</c:v>
                </c:pt>
                <c:pt idx="52">
                  <c:v>2.9845873999999998E-2</c:v>
                </c:pt>
                <c:pt idx="53">
                  <c:v>5.0081779999999999E-2</c:v>
                </c:pt>
                <c:pt idx="54">
                  <c:v>4.2320820999999995E-2</c:v>
                </c:pt>
                <c:pt idx="55">
                  <c:v>2.4161360999999992E-2</c:v>
                </c:pt>
                <c:pt idx="56">
                  <c:v>2.0787494E-2</c:v>
                </c:pt>
              </c:numCache>
            </c:numRef>
          </c:val>
          <c:extLst>
            <c:ext xmlns:c16="http://schemas.microsoft.com/office/drawing/2014/chart" uri="{C3380CC4-5D6E-409C-BE32-E72D297353CC}">
              <c16:uniqueId val="{00000009-D165-4B39-AF55-FED251CFCAED}"/>
            </c:ext>
          </c:extLst>
        </c:ser>
        <c:ser>
          <c:idx val="16"/>
          <c:order val="10"/>
          <c:tx>
            <c:strRef>
              <c:f>' '!$A$65</c:f>
              <c:strCache>
                <c:ptCount val="1"/>
                <c:pt idx="0">
                  <c:v>Other panels </c:v>
                </c:pt>
              </c:strCache>
            </c:strRef>
          </c:tx>
          <c:spPr>
            <a:pattFill prst="zigZ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808000" mc:Ignorable="a14" a14:legacySpreadsheetColorIndex="1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'!$B$65:$BF$65</c:f>
              <c:numCache>
                <c:formatCode>0.00</c:formatCode>
                <c:ptCount val="57"/>
                <c:pt idx="31">
                  <c:v>7.6520195999999985E-2</c:v>
                </c:pt>
                <c:pt idx="32">
                  <c:v>3.3943996999999997E-2</c:v>
                </c:pt>
                <c:pt idx="33">
                  <c:v>6.6398249999999992E-2</c:v>
                </c:pt>
                <c:pt idx="34">
                  <c:v>0.114120005</c:v>
                </c:pt>
                <c:pt idx="35">
                  <c:v>0.18667413499999999</c:v>
                </c:pt>
                <c:pt idx="36">
                  <c:v>0.304119584</c:v>
                </c:pt>
                <c:pt idx="37">
                  <c:v>9.7705208000000002E-2</c:v>
                </c:pt>
                <c:pt idx="38">
                  <c:v>0.20699367199999999</c:v>
                </c:pt>
                <c:pt idx="39">
                  <c:v>0.33406297200000001</c:v>
                </c:pt>
                <c:pt idx="40">
                  <c:v>0.209375546</c:v>
                </c:pt>
                <c:pt idx="41">
                  <c:v>0.32556371600000006</c:v>
                </c:pt>
                <c:pt idx="42">
                  <c:v>0.37951703199999998</c:v>
                </c:pt>
                <c:pt idx="43">
                  <c:v>0.43509149499999999</c:v>
                </c:pt>
                <c:pt idx="44">
                  <c:v>0.41228049200000005</c:v>
                </c:pt>
                <c:pt idx="45">
                  <c:v>0.27383357999999997</c:v>
                </c:pt>
                <c:pt idx="46">
                  <c:v>0.24425565700000004</c:v>
                </c:pt>
                <c:pt idx="47">
                  <c:v>0.18434143399999994</c:v>
                </c:pt>
                <c:pt idx="48">
                  <c:v>0.15057182200000002</c:v>
                </c:pt>
                <c:pt idx="49">
                  <c:v>8.9378585042674E-2</c:v>
                </c:pt>
                <c:pt idx="50">
                  <c:v>6.4611398999999986E-2</c:v>
                </c:pt>
                <c:pt idx="51">
                  <c:v>6.5506955999999991E-2</c:v>
                </c:pt>
                <c:pt idx="52">
                  <c:v>5.386255299999998E-2</c:v>
                </c:pt>
                <c:pt idx="53">
                  <c:v>9.6152016999999979E-2</c:v>
                </c:pt>
                <c:pt idx="54">
                  <c:v>9.067758200000002E-2</c:v>
                </c:pt>
                <c:pt idx="55">
                  <c:v>5.2586253999999985E-2</c:v>
                </c:pt>
                <c:pt idx="56">
                  <c:v>9.4296277999999983E-2</c:v>
                </c:pt>
              </c:numCache>
            </c:numRef>
          </c:val>
          <c:extLst>
            <c:ext xmlns:c16="http://schemas.microsoft.com/office/drawing/2014/chart" uri="{C3380CC4-5D6E-409C-BE32-E72D297353CC}">
              <c16:uniqueId val="{0000000A-D165-4B39-AF55-FED251CFCAED}"/>
            </c:ext>
          </c:extLst>
        </c:ser>
        <c:ser>
          <c:idx val="18"/>
          <c:order val="11"/>
          <c:tx>
            <c:strRef>
              <c:f>' '!$A$66</c:f>
              <c:strCache>
                <c:ptCount val="1"/>
                <c:pt idx="0">
                  <c:v>Sawn wood </c:v>
                </c:pt>
              </c:strCache>
            </c:strRef>
          </c:tx>
          <c:spPr>
            <a:pattFill prst="diagBrick">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808000" mc:Ignorable="a14" a14:legacySpreadsheetColorIndex="1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'!$B$66:$BF$66</c:f>
              <c:numCache>
                <c:formatCode>0.00</c:formatCode>
                <c:ptCount val="57"/>
                <c:pt idx="31">
                  <c:v>3.2841725999999995E-2</c:v>
                </c:pt>
                <c:pt idx="32">
                  <c:v>2.1538503000000001E-2</c:v>
                </c:pt>
                <c:pt idx="33">
                  <c:v>2.5838993000000001E-2</c:v>
                </c:pt>
                <c:pt idx="34">
                  <c:v>2.7640804000000001E-2</c:v>
                </c:pt>
                <c:pt idx="35">
                  <c:v>4.672230899999999E-2</c:v>
                </c:pt>
                <c:pt idx="36">
                  <c:v>6.6032027000000021E-2</c:v>
                </c:pt>
                <c:pt idx="37">
                  <c:v>7.9849083999999987E-2</c:v>
                </c:pt>
                <c:pt idx="38">
                  <c:v>8.5639091000000001E-2</c:v>
                </c:pt>
                <c:pt idx="39">
                  <c:v>0.159719898</c:v>
                </c:pt>
                <c:pt idx="40">
                  <c:v>9.9440474999999987E-2</c:v>
                </c:pt>
                <c:pt idx="41">
                  <c:v>0.132290301</c:v>
                </c:pt>
                <c:pt idx="42">
                  <c:v>0.210967025</c:v>
                </c:pt>
                <c:pt idx="43">
                  <c:v>0.22229849499999993</c:v>
                </c:pt>
                <c:pt idx="44">
                  <c:v>0.23843762999999998</c:v>
                </c:pt>
                <c:pt idx="45">
                  <c:v>0.27895727599999992</c:v>
                </c:pt>
                <c:pt idx="46">
                  <c:v>0.28141770199999999</c:v>
                </c:pt>
                <c:pt idx="47">
                  <c:v>0.23649050199999994</c:v>
                </c:pt>
                <c:pt idx="48">
                  <c:v>0.24014666300000004</c:v>
                </c:pt>
                <c:pt idx="49">
                  <c:v>0.18154786559537006</c:v>
                </c:pt>
                <c:pt idx="50">
                  <c:v>0.103432282</c:v>
                </c:pt>
                <c:pt idx="51">
                  <c:v>0.11117331099999998</c:v>
                </c:pt>
                <c:pt idx="52">
                  <c:v>0.10981060100000001</c:v>
                </c:pt>
                <c:pt idx="53">
                  <c:v>0.17571436400000001</c:v>
                </c:pt>
                <c:pt idx="54">
                  <c:v>0.27884660200000005</c:v>
                </c:pt>
                <c:pt idx="55">
                  <c:v>0.24790724599999997</c:v>
                </c:pt>
                <c:pt idx="56">
                  <c:v>0.24553033599999999</c:v>
                </c:pt>
              </c:numCache>
            </c:numRef>
          </c:val>
          <c:extLst>
            <c:ext xmlns:c16="http://schemas.microsoft.com/office/drawing/2014/chart" uri="{C3380CC4-5D6E-409C-BE32-E72D297353CC}">
              <c16:uniqueId val="{0000000B-D165-4B39-AF55-FED251CFCAED}"/>
            </c:ext>
          </c:extLst>
        </c:ser>
        <c:ser>
          <c:idx val="3"/>
          <c:order val="12"/>
          <c:tx>
            <c:strRef>
              <c:f>' '!$A$67</c:f>
              <c:strCache>
                <c:ptCount val="1"/>
                <c:pt idx="0">
                  <c:v>Wood-based pulp </c:v>
                </c:pt>
              </c:strCache>
            </c:strRef>
          </c:tx>
          <c:spPr>
            <a:pattFill prst="smGrid">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'!$B$67:$BF$67</c:f>
              <c:numCache>
                <c:formatCode>0.00</c:formatCode>
                <c:ptCount val="57"/>
                <c:pt idx="31">
                  <c:v>0.17483427899999998</c:v>
                </c:pt>
                <c:pt idx="32">
                  <c:v>0.17483427899999998</c:v>
                </c:pt>
                <c:pt idx="33">
                  <c:v>0.17483427899999998</c:v>
                </c:pt>
                <c:pt idx="34">
                  <c:v>0.17483427899999998</c:v>
                </c:pt>
                <c:pt idx="35">
                  <c:v>0.21149401300000001</c:v>
                </c:pt>
                <c:pt idx="36">
                  <c:v>0.27203135100000003</c:v>
                </c:pt>
                <c:pt idx="37">
                  <c:v>0.33670436299999995</c:v>
                </c:pt>
                <c:pt idx="38">
                  <c:v>0.40589900899999998</c:v>
                </c:pt>
                <c:pt idx="39">
                  <c:v>0.45672748699999999</c:v>
                </c:pt>
                <c:pt idx="40">
                  <c:v>0.32759236799999997</c:v>
                </c:pt>
                <c:pt idx="41">
                  <c:v>0.52489313300000007</c:v>
                </c:pt>
                <c:pt idx="42">
                  <c:v>0.58314684999999999</c:v>
                </c:pt>
                <c:pt idx="43">
                  <c:v>0.546621523</c:v>
                </c:pt>
                <c:pt idx="44">
                  <c:v>0.62786531100000009</c:v>
                </c:pt>
                <c:pt idx="45">
                  <c:v>0.64746089099999993</c:v>
                </c:pt>
                <c:pt idx="46">
                  <c:v>0.68690966899999994</c:v>
                </c:pt>
                <c:pt idx="47">
                  <c:v>0.66746304200000006</c:v>
                </c:pt>
                <c:pt idx="48">
                  <c:v>0.80140905099999993</c:v>
                </c:pt>
                <c:pt idx="49">
                  <c:v>0.97747870400000014</c:v>
                </c:pt>
                <c:pt idx="50">
                  <c:v>0.84895821100000002</c:v>
                </c:pt>
                <c:pt idx="51">
                  <c:v>0.74466129500000011</c:v>
                </c:pt>
                <c:pt idx="52">
                  <c:v>0.95430981699999995</c:v>
                </c:pt>
                <c:pt idx="53">
                  <c:v>1.5110452989999996</c:v>
                </c:pt>
                <c:pt idx="54">
                  <c:v>1.1324209440000002</c:v>
                </c:pt>
                <c:pt idx="55">
                  <c:v>1.1853939629999999</c:v>
                </c:pt>
                <c:pt idx="56">
                  <c:v>1.1161962830000001</c:v>
                </c:pt>
              </c:numCache>
            </c:numRef>
          </c:val>
          <c:extLst>
            <c:ext xmlns:c16="http://schemas.microsoft.com/office/drawing/2014/chart" uri="{C3380CC4-5D6E-409C-BE32-E72D297353CC}">
              <c16:uniqueId val="{0000000C-D165-4B39-AF55-FED251CFCAED}"/>
            </c:ext>
          </c:extLst>
        </c:ser>
        <c:ser>
          <c:idx val="17"/>
          <c:order val="13"/>
          <c:tx>
            <c:strRef>
              <c:f>' '!$A$68</c:f>
              <c:strCache>
                <c:ptCount val="1"/>
                <c:pt idx="0">
                  <c:v>Paper </c:v>
                </c:pt>
              </c:strCache>
            </c:strRef>
          </c:tx>
          <c:spPr>
            <a:pattFill prst="wdUpDiag">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'!$B$68:$BF$68</c:f>
              <c:numCache>
                <c:formatCode>0.00</c:formatCode>
                <c:ptCount val="57"/>
                <c:pt idx="31">
                  <c:v>1.1638901680000004</c:v>
                </c:pt>
                <c:pt idx="32">
                  <c:v>1.1638901680000004</c:v>
                </c:pt>
                <c:pt idx="33">
                  <c:v>1.1638901680000004</c:v>
                </c:pt>
                <c:pt idx="34">
                  <c:v>1.1638901680000004</c:v>
                </c:pt>
                <c:pt idx="35">
                  <c:v>1.5276416660000001</c:v>
                </c:pt>
                <c:pt idx="36">
                  <c:v>1.7665222540000001</c:v>
                </c:pt>
                <c:pt idx="37">
                  <c:v>2.0430510599999998</c:v>
                </c:pt>
                <c:pt idx="38">
                  <c:v>2.4695512020000008</c:v>
                </c:pt>
                <c:pt idx="39">
                  <c:v>2.605212549</c:v>
                </c:pt>
                <c:pt idx="40">
                  <c:v>2.2112552229999993</c:v>
                </c:pt>
                <c:pt idx="41">
                  <c:v>2.8197424480000004</c:v>
                </c:pt>
                <c:pt idx="42">
                  <c:v>3.1099266819999984</c:v>
                </c:pt>
                <c:pt idx="43">
                  <c:v>2.9625937880000004</c:v>
                </c:pt>
                <c:pt idx="44">
                  <c:v>3.0918288389999988</c:v>
                </c:pt>
                <c:pt idx="45">
                  <c:v>3.1706874419999989</c:v>
                </c:pt>
                <c:pt idx="46">
                  <c:v>2.6839430349999991</c:v>
                </c:pt>
                <c:pt idx="47">
                  <c:v>2.6847134870000002</c:v>
                </c:pt>
                <c:pt idx="48">
                  <c:v>2.8118864070000011</c:v>
                </c:pt>
                <c:pt idx="49">
                  <c:v>2.7494033320000004</c:v>
                </c:pt>
                <c:pt idx="50">
                  <c:v>2.5308981999999993</c:v>
                </c:pt>
                <c:pt idx="51">
                  <c:v>2.4286857159999995</c:v>
                </c:pt>
                <c:pt idx="52">
                  <c:v>2.7415015620000003</c:v>
                </c:pt>
                <c:pt idx="53">
                  <c:v>4.0552607320000007</c:v>
                </c:pt>
                <c:pt idx="54">
                  <c:v>3.0703489429999999</c:v>
                </c:pt>
                <c:pt idx="55">
                  <c:v>2.8988065180000007</c:v>
                </c:pt>
                <c:pt idx="56">
                  <c:v>2.8878136019999991</c:v>
                </c:pt>
              </c:numCache>
            </c:numRef>
          </c:val>
          <c:extLst>
            <c:ext xmlns:c16="http://schemas.microsoft.com/office/drawing/2014/chart" uri="{C3380CC4-5D6E-409C-BE32-E72D297353CC}">
              <c16:uniqueId val="{0000000D-D165-4B39-AF55-FED251CFCAED}"/>
            </c:ext>
          </c:extLst>
        </c:ser>
        <c:ser>
          <c:idx val="19"/>
          <c:order val="14"/>
          <c:tx>
            <c:strRef>
              <c:f>' '!$A$69</c:f>
              <c:strCache>
                <c:ptCount val="1"/>
                <c:pt idx="0">
                  <c:v>Other wood</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'!$B$54:$BF$54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'!$B$69:$BF$69</c:f>
              <c:numCache>
                <c:formatCode>0.00</c:formatCode>
                <c:ptCount val="57"/>
                <c:pt idx="31">
                  <c:v>0.28261988699999963</c:v>
                </c:pt>
                <c:pt idx="32">
                  <c:v>0.2422075469999998</c:v>
                </c:pt>
                <c:pt idx="33">
                  <c:v>0.25181311199999934</c:v>
                </c:pt>
                <c:pt idx="34">
                  <c:v>0.28436005500000006</c:v>
                </c:pt>
                <c:pt idx="35">
                  <c:v>0.34537505499999943</c:v>
                </c:pt>
                <c:pt idx="36">
                  <c:v>0.40010458599999899</c:v>
                </c:pt>
                <c:pt idx="37">
                  <c:v>0.43397991399999958</c:v>
                </c:pt>
                <c:pt idx="38">
                  <c:v>0.50925198999999965</c:v>
                </c:pt>
                <c:pt idx="39">
                  <c:v>0.6217087489999984</c:v>
                </c:pt>
                <c:pt idx="40">
                  <c:v>0.50252088200000022</c:v>
                </c:pt>
                <c:pt idx="41">
                  <c:v>0.67143393299999898</c:v>
                </c:pt>
                <c:pt idx="42">
                  <c:v>0.90573181200000086</c:v>
                </c:pt>
                <c:pt idx="43">
                  <c:v>1.0207596410000006</c:v>
                </c:pt>
                <c:pt idx="44">
                  <c:v>1.0524845350000023</c:v>
                </c:pt>
                <c:pt idx="45">
                  <c:v>1.0716314840000001</c:v>
                </c:pt>
                <c:pt idx="46">
                  <c:v>1.0975335719999997</c:v>
                </c:pt>
                <c:pt idx="47">
                  <c:v>0.89537746699999987</c:v>
                </c:pt>
                <c:pt idx="48">
                  <c:v>0.81345946400000013</c:v>
                </c:pt>
                <c:pt idx="49">
                  <c:v>0.82967720460340644</c:v>
                </c:pt>
                <c:pt idx="50">
                  <c:v>0.30600589000000067</c:v>
                </c:pt>
                <c:pt idx="51">
                  <c:v>0.31449894699999925</c:v>
                </c:pt>
                <c:pt idx="52">
                  <c:v>0.3319089600000007</c:v>
                </c:pt>
                <c:pt idx="53">
                  <c:v>0.55123910500000317</c:v>
                </c:pt>
                <c:pt idx="54">
                  <c:v>0.80467315199999945</c:v>
                </c:pt>
                <c:pt idx="55">
                  <c:v>0.66160496400000213</c:v>
                </c:pt>
                <c:pt idx="56">
                  <c:v>0.90725457200000204</c:v>
                </c:pt>
              </c:numCache>
            </c:numRef>
          </c:val>
          <c:extLst>
            <c:ext xmlns:c16="http://schemas.microsoft.com/office/drawing/2014/chart" uri="{C3380CC4-5D6E-409C-BE32-E72D297353CC}">
              <c16:uniqueId val="{0000000E-D165-4B39-AF55-FED251CFCAED}"/>
            </c:ext>
          </c:extLst>
        </c:ser>
        <c:dLbls>
          <c:showLegendKey val="0"/>
          <c:showVal val="0"/>
          <c:showCatName val="0"/>
          <c:showSerName val="0"/>
          <c:showPercent val="0"/>
          <c:showBubbleSize val="0"/>
        </c:dLbls>
        <c:gapWidth val="0"/>
        <c:overlap val="100"/>
        <c:axId val="3"/>
        <c:axId val="4"/>
      </c:barChart>
      <c:catAx>
        <c:axId val="8737311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50"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125" b="0" i="0" u="none" strike="noStrike" baseline="0">
                    <a:solidFill>
                      <a:srgbClr val="993300"/>
                    </a:solidFill>
                    <a:latin typeface="Arial"/>
                    <a:cs typeface="Arial"/>
                  </a:rPr>
                  <a:t>(million cubic metres)</a:t>
                </a:r>
              </a:p>
            </c:rich>
          </c:tx>
          <c:layout>
            <c:manualLayout>
              <c:xMode val="edge"/>
              <c:yMode val="edge"/>
              <c:x val="2.291737260608849E-2"/>
              <c:y val="0.1433380357377650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8737311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Import value</a:t>
                </a:r>
                <a:endParaRPr lang="en-GB" sz="1100"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00" b="0" i="0" u="none" strike="noStrike" baseline="0">
                    <a:solidFill>
                      <a:srgbClr val="0000FF"/>
                    </a:solidFill>
                    <a:latin typeface="Arial"/>
                    <a:cs typeface="Arial"/>
                  </a:rPr>
                  <a:t>(US$ </a:t>
                </a:r>
                <a:r>
                  <a:rPr lang="en-GB" sz="1100" b="0" i="0" u="none" strike="noStrike" baseline="0">
                    <a:solidFill>
                      <a:srgbClr val="808000"/>
                    </a:solidFill>
                    <a:latin typeface="Arial"/>
                    <a:cs typeface="Arial"/>
                  </a:rPr>
                  <a:t>billion</a:t>
                </a:r>
                <a:r>
                  <a:rPr lang="en-GB" sz="1100" b="0" i="0" u="none" strike="noStrike" baseline="0">
                    <a:solidFill>
                      <a:srgbClr val="0000FF"/>
                    </a:solidFill>
                    <a:latin typeface="Arial"/>
                    <a:cs typeface="Arial"/>
                  </a:rPr>
                  <a:t>, cif, nominal)</a:t>
                </a:r>
              </a:p>
            </c:rich>
          </c:tx>
          <c:layout>
            <c:manualLayout>
              <c:xMode val="edge"/>
              <c:yMode val="edge"/>
              <c:x val="0.91044471171460628"/>
              <c:y val="0.16333869188722064"/>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8.5417486876640414E-2"/>
          <c:y val="0.87322859842519684"/>
          <c:w val="0.83127887139107615"/>
          <c:h val="0.1016700020930659"/>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70147699816232"/>
          <c:y val="7.32137420996333E-2"/>
          <c:w val="0.66183114770200746"/>
          <c:h val="0.64893998679220422"/>
        </c:manualLayout>
      </c:layout>
      <c:barChart>
        <c:barDir val="col"/>
        <c:grouping val="stacked"/>
        <c:varyColors val="0"/>
        <c:ser>
          <c:idx val="0"/>
          <c:order val="0"/>
          <c:tx>
            <c:strRef>
              <c:f>' '!$A$172</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'!$B$172:$BF$172</c:f>
              <c:numCache>
                <c:formatCode>#,##0.00</c:formatCode>
                <c:ptCount val="57"/>
                <c:pt idx="0">
                  <c:v>0</c:v>
                </c:pt>
                <c:pt idx="1">
                  <c:v>1.3202082600000001E-2</c:v>
                </c:pt>
                <c:pt idx="2">
                  <c:v>7.1867178000000007E-3</c:v>
                </c:pt>
                <c:pt idx="3">
                  <c:v>1.2328595600000001E-2</c:v>
                </c:pt>
                <c:pt idx="4">
                  <c:v>1.9626125000000001E-2</c:v>
                </c:pt>
                <c:pt idx="5">
                  <c:v>2.4772278000000005E-2</c:v>
                </c:pt>
                <c:pt idx="6">
                  <c:v>2.6810672600000002E-2</c:v>
                </c:pt>
                <c:pt idx="7">
                  <c:v>2.4664589200000003E-2</c:v>
                </c:pt>
                <c:pt idx="8">
                  <c:v>2.10552346E-2</c:v>
                </c:pt>
                <c:pt idx="9">
                  <c:v>2.4369844600000003E-2</c:v>
                </c:pt>
                <c:pt idx="10">
                  <c:v>1.7389810600000003E-2</c:v>
                </c:pt>
                <c:pt idx="11">
                  <c:v>3.0385636599999991E-2</c:v>
                </c:pt>
                <c:pt idx="12">
                  <c:v>4.3033630199999992E-2</c:v>
                </c:pt>
                <c:pt idx="13">
                  <c:v>5.9033132399999994E-2</c:v>
                </c:pt>
                <c:pt idx="14">
                  <c:v>6.8599973800000005E-2</c:v>
                </c:pt>
                <c:pt idx="15">
                  <c:v>6.98974438E-2</c:v>
                </c:pt>
                <c:pt idx="16">
                  <c:v>6.8793408400000006E-2</c:v>
                </c:pt>
                <c:pt idx="17">
                  <c:v>6.2997660600000005E-2</c:v>
                </c:pt>
                <c:pt idx="18">
                  <c:v>5.4916915799999994E-2</c:v>
                </c:pt>
                <c:pt idx="19">
                  <c:v>4.2139001905000001E-2</c:v>
                </c:pt>
                <c:pt idx="20">
                  <c:v>2.5458884799999998E-2</c:v>
                </c:pt>
                <c:pt idx="21">
                  <c:v>5.7115020199999998E-2</c:v>
                </c:pt>
                <c:pt idx="22">
                  <c:v>5.5774983199999975E-2</c:v>
                </c:pt>
                <c:pt idx="23">
                  <c:v>4.6936823999999995E-2</c:v>
                </c:pt>
                <c:pt idx="24">
                  <c:v>4.2394644000000002E-2</c:v>
                </c:pt>
                <c:pt idx="25">
                  <c:v>3.5901090800000007E-2</c:v>
                </c:pt>
                <c:pt idx="26">
                  <c:v>3.8345968250000008E-2</c:v>
                </c:pt>
              </c:numCache>
            </c:numRef>
          </c:val>
          <c:extLst>
            <c:ext xmlns:c16="http://schemas.microsoft.com/office/drawing/2014/chart" uri="{C3380CC4-5D6E-409C-BE32-E72D297353CC}">
              <c16:uniqueId val="{00000000-D0CD-44C5-A709-998461F76CDE}"/>
            </c:ext>
          </c:extLst>
        </c:ser>
        <c:ser>
          <c:idx val="3"/>
          <c:order val="1"/>
          <c:tx>
            <c:strRef>
              <c:f>' '!$A$173</c:f>
              <c:strCache>
                <c:ptCount val="1"/>
                <c:pt idx="0">
                  <c:v>Russia </c:v>
                </c:pt>
              </c:strCache>
            </c:strRef>
          </c:tx>
          <c:spPr>
            <a:pattFill prst="dkDnDiag">
              <a:fgClr>
                <a:srgbClr val="FF66FF"/>
              </a:fgClr>
              <a:bgClr>
                <a:schemeClr val="bg1"/>
              </a:bgClr>
            </a:patt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'!$B$173:$BF$173</c:f>
              <c:numCache>
                <c:formatCode>#,##0.00</c:formatCode>
                <c:ptCount val="57"/>
                <c:pt idx="0">
                  <c:v>0</c:v>
                </c:pt>
                <c:pt idx="1">
                  <c:v>7.3832500000000007E-4</c:v>
                </c:pt>
                <c:pt idx="2">
                  <c:v>3.7900000000000005E-4</c:v>
                </c:pt>
                <c:pt idx="3">
                  <c:v>8.7861999999999999E-4</c:v>
                </c:pt>
                <c:pt idx="4">
                  <c:v>1.4700000000000004E-3</c:v>
                </c:pt>
                <c:pt idx="5">
                  <c:v>8.6890000000000005E-3</c:v>
                </c:pt>
                <c:pt idx="6">
                  <c:v>1.5571000000000002E-2</c:v>
                </c:pt>
                <c:pt idx="7">
                  <c:v>1.9881000000000003E-2</c:v>
                </c:pt>
                <c:pt idx="8">
                  <c:v>2.9048000000000004E-2</c:v>
                </c:pt>
                <c:pt idx="9">
                  <c:v>2.7546382200000004E-2</c:v>
                </c:pt>
                <c:pt idx="10">
                  <c:v>4.7485772000000009E-2</c:v>
                </c:pt>
                <c:pt idx="11">
                  <c:v>8.7161278799999992E-2</c:v>
                </c:pt>
                <c:pt idx="12">
                  <c:v>9.791673640000001E-2</c:v>
                </c:pt>
                <c:pt idx="13">
                  <c:v>0.1271200378</c:v>
                </c:pt>
                <c:pt idx="14">
                  <c:v>0.13548999999999997</c:v>
                </c:pt>
                <c:pt idx="15">
                  <c:v>0.108247</c:v>
                </c:pt>
                <c:pt idx="16">
                  <c:v>0.12842836000000002</c:v>
                </c:pt>
                <c:pt idx="17">
                  <c:v>0.1331344066</c:v>
                </c:pt>
                <c:pt idx="18">
                  <c:v>0.10726000000000001</c:v>
                </c:pt>
                <c:pt idx="19">
                  <c:v>4.8940000000000011E-2</c:v>
                </c:pt>
                <c:pt idx="20">
                  <c:v>1.5167999999999997E-2</c:v>
                </c:pt>
                <c:pt idx="21">
                  <c:v>2.21542248E-2</c:v>
                </c:pt>
                <c:pt idx="22">
                  <c:v>2.2007199999999998E-2</c:v>
                </c:pt>
                <c:pt idx="23">
                  <c:v>7.1955004399999994E-2</c:v>
                </c:pt>
                <c:pt idx="24">
                  <c:v>0.18473099999999998</c:v>
                </c:pt>
                <c:pt idx="25">
                  <c:v>9.8995999999999987E-2</c:v>
                </c:pt>
                <c:pt idx="26">
                  <c:v>0.103892</c:v>
                </c:pt>
              </c:numCache>
            </c:numRef>
          </c:val>
          <c:extLst>
            <c:ext xmlns:c16="http://schemas.microsoft.com/office/drawing/2014/chart" uri="{C3380CC4-5D6E-409C-BE32-E72D297353CC}">
              <c16:uniqueId val="{00000003-D0CD-44C5-A709-998461F76CDE}"/>
            </c:ext>
          </c:extLst>
        </c:ser>
        <c:ser>
          <c:idx val="5"/>
          <c:order val="2"/>
          <c:tx>
            <c:strRef>
              <c:f>' '!$A$174</c:f>
              <c:strCache>
                <c:ptCount val="1"/>
                <c:pt idx="0">
                  <c:v>Others</c:v>
                </c:pt>
              </c:strCache>
            </c:strRef>
          </c:tx>
          <c:spPr>
            <a:pattFill prst="trellis">
              <a:fgClr>
                <a:srgbClr val="993300"/>
              </a:fgClr>
              <a:bgClr>
                <a:schemeClr val="bg1"/>
              </a:bgClr>
            </a:patt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'!$B$174:$BF$174</c:f>
              <c:numCache>
                <c:formatCode>0.00</c:formatCode>
                <c:ptCount val="57"/>
                <c:pt idx="0">
                  <c:v>0</c:v>
                </c:pt>
                <c:pt idx="1">
                  <c:v>1.5247616999999996E-2</c:v>
                </c:pt>
                <c:pt idx="2">
                  <c:v>5.7529830000000006E-3</c:v>
                </c:pt>
                <c:pt idx="3">
                  <c:v>5.2508302000000024E-3</c:v>
                </c:pt>
                <c:pt idx="4">
                  <c:v>1.4178621200000012E-2</c:v>
                </c:pt>
                <c:pt idx="5">
                  <c:v>2.7744300799999982E-2</c:v>
                </c:pt>
                <c:pt idx="6">
                  <c:v>6.2507957400000022E-2</c:v>
                </c:pt>
                <c:pt idx="7">
                  <c:v>7.9567753200000008E-2</c:v>
                </c:pt>
                <c:pt idx="8">
                  <c:v>7.3164770800000015E-2</c:v>
                </c:pt>
                <c:pt idx="9">
                  <c:v>0.13098922860000001</c:v>
                </c:pt>
                <c:pt idx="10">
                  <c:v>6.0939657200000052E-2</c:v>
                </c:pt>
                <c:pt idx="11">
                  <c:v>7.212294479999995E-2</c:v>
                </c:pt>
                <c:pt idx="12">
                  <c:v>0.10181110780000002</c:v>
                </c:pt>
                <c:pt idx="13">
                  <c:v>8.1348353200000056E-2</c:v>
                </c:pt>
                <c:pt idx="14">
                  <c:v>8.8610222599999844E-2</c:v>
                </c:pt>
                <c:pt idx="15">
                  <c:v>0.12319973700000003</c:v>
                </c:pt>
                <c:pt idx="16">
                  <c:v>8.5111199599999993E-2</c:v>
                </c:pt>
                <c:pt idx="17">
                  <c:v>8.5454034399999962E-2</c:v>
                </c:pt>
                <c:pt idx="18">
                  <c:v>8.1249120199999997E-2</c:v>
                </c:pt>
                <c:pt idx="19">
                  <c:v>3.716899999999998E-2</c:v>
                </c:pt>
                <c:pt idx="20">
                  <c:v>5.3444309999999828E-3</c:v>
                </c:pt>
                <c:pt idx="21">
                  <c:v>8.7014380000000058E-3</c:v>
                </c:pt>
                <c:pt idx="22">
                  <c:v>8.7462838000000181E-3</c:v>
                </c:pt>
                <c:pt idx="23">
                  <c:v>1.6656750000000026E-2</c:v>
                </c:pt>
                <c:pt idx="24">
                  <c:v>6.9175000000000014E-2</c:v>
                </c:pt>
                <c:pt idx="25">
                  <c:v>3.6675918599999968E-2</c:v>
                </c:pt>
                <c:pt idx="26">
                  <c:v>3.9682233499999942E-2</c:v>
                </c:pt>
              </c:numCache>
            </c:numRef>
          </c:val>
          <c:extLst>
            <c:ext xmlns:c16="http://schemas.microsoft.com/office/drawing/2014/chart" uri="{C3380CC4-5D6E-409C-BE32-E72D297353CC}">
              <c16:uniqueId val="{00000004-D0CD-44C5-A709-998461F76CDE}"/>
            </c:ext>
          </c:extLst>
        </c:ser>
        <c:ser>
          <c:idx val="4"/>
          <c:order val="3"/>
          <c:tx>
            <c:strRef>
              <c:f>' '!$A$175</c:f>
              <c:strCache>
                <c:ptCount val="1"/>
              </c:strCache>
            </c:strRef>
          </c:tx>
          <c:spPr>
            <a:no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'!$B$175:$BF$175</c:f>
              <c:numCache>
                <c:formatCode>0.0</c:formatCode>
                <c:ptCount val="57"/>
              </c:numCache>
            </c:numRef>
          </c:val>
          <c:extLst>
            <c:ext xmlns:c16="http://schemas.microsoft.com/office/drawing/2014/chart" uri="{C3380CC4-5D6E-409C-BE32-E72D297353CC}">
              <c16:uniqueId val="{00000005-D0CD-44C5-A709-998461F76CDE}"/>
            </c:ext>
          </c:extLst>
        </c:ser>
        <c:dLbls>
          <c:showLegendKey val="0"/>
          <c:showVal val="0"/>
          <c:showCatName val="0"/>
          <c:showSerName val="0"/>
          <c:showPercent val="0"/>
          <c:showBubbleSize val="0"/>
        </c:dLbls>
        <c:gapWidth val="0"/>
        <c:overlap val="100"/>
        <c:axId val="873731535"/>
        <c:axId val="1"/>
      </c:barChart>
      <c:barChart>
        <c:barDir val="col"/>
        <c:grouping val="stacked"/>
        <c:varyColors val="0"/>
        <c:ser>
          <c:idx val="10"/>
          <c:order val="4"/>
          <c:tx>
            <c:strRef>
              <c:f>' '!$A$176</c:f>
              <c:strCache>
                <c:ptCount val="1"/>
              </c:strCache>
            </c:strRef>
          </c:tx>
          <c:spPr>
            <a:no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'!$B$176:$BF$176</c:f>
              <c:numCache>
                <c:formatCode>0.0</c:formatCode>
                <c:ptCount val="57"/>
              </c:numCache>
            </c:numRef>
          </c:val>
          <c:extLst>
            <c:ext xmlns:c16="http://schemas.microsoft.com/office/drawing/2014/chart" uri="{C3380CC4-5D6E-409C-BE32-E72D297353CC}">
              <c16:uniqueId val="{00000006-D0CD-44C5-A709-998461F76CDE}"/>
            </c:ext>
          </c:extLst>
        </c:ser>
        <c:ser>
          <c:idx val="11"/>
          <c:order val="5"/>
          <c:tx>
            <c:strRef>
              <c:f>' '!$A$177</c:f>
              <c:strCache>
                <c:ptCount val="1"/>
              </c:strCache>
            </c:strRef>
          </c:tx>
          <c:spPr>
            <a:noFill/>
            <a:ln w="25400">
              <a:noFill/>
            </a:ln>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'!$B$177:$BF$177</c:f>
              <c:numCache>
                <c:formatCode>General</c:formatCode>
                <c:ptCount val="57"/>
              </c:numCache>
            </c:numRef>
          </c:val>
          <c:extLst>
            <c:ext xmlns:c16="http://schemas.microsoft.com/office/drawing/2014/chart" uri="{C3380CC4-5D6E-409C-BE32-E72D297353CC}">
              <c16:uniqueId val="{00000007-D0CD-44C5-A709-998461F76CDE}"/>
            </c:ext>
          </c:extLst>
        </c:ser>
        <c:ser>
          <c:idx val="7"/>
          <c:order val="6"/>
          <c:tx>
            <c:strRef>
              <c:f>' '!$A$178</c:f>
              <c:strCache>
                <c:ptCount val="1"/>
                <c:pt idx="0">
                  <c:v>EU-27 plus UK</c:v>
                </c:pt>
              </c:strCache>
            </c:strRef>
          </c:tx>
          <c:spPr>
            <a:pattFill prst="smCheck">
              <a:fgClr>
                <a:srgbClr val="66FF33"/>
              </a:fgClr>
              <a:bgClr>
                <a:schemeClr val="bg1"/>
              </a:bgClr>
            </a:pattFill>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'!$B$178:$BF$178</c:f>
              <c:numCache>
                <c:formatCode>#,##0</c:formatCode>
                <c:ptCount val="57"/>
                <c:pt idx="31">
                  <c:v>9.7479409999999991</c:v>
                </c:pt>
                <c:pt idx="32">
                  <c:v>5.2041239999999993</c:v>
                </c:pt>
                <c:pt idx="33">
                  <c:v>8.9689149999999991</c:v>
                </c:pt>
                <c:pt idx="34">
                  <c:v>12.944191</c:v>
                </c:pt>
                <c:pt idx="35">
                  <c:v>19.844977000000007</c:v>
                </c:pt>
                <c:pt idx="36">
                  <c:v>24.151643000000004</c:v>
                </c:pt>
                <c:pt idx="37">
                  <c:v>17.138425999999999</c:v>
                </c:pt>
                <c:pt idx="38">
                  <c:v>20.749893999999998</c:v>
                </c:pt>
                <c:pt idx="39">
                  <c:v>24.668409</c:v>
                </c:pt>
                <c:pt idx="40">
                  <c:v>14.569567999999999</c:v>
                </c:pt>
                <c:pt idx="41">
                  <c:v>31.963048999999998</c:v>
                </c:pt>
                <c:pt idx="42">
                  <c:v>52.487167999999997</c:v>
                </c:pt>
                <c:pt idx="43">
                  <c:v>68.406452999999999</c:v>
                </c:pt>
                <c:pt idx="44">
                  <c:v>78.212299999999985</c:v>
                </c:pt>
                <c:pt idx="45">
                  <c:v>79.868388999999993</c:v>
                </c:pt>
                <c:pt idx="46">
                  <c:v>77.022040000000018</c:v>
                </c:pt>
                <c:pt idx="47">
                  <c:v>70.683681000000007</c:v>
                </c:pt>
                <c:pt idx="48">
                  <c:v>62.499316999999998</c:v>
                </c:pt>
                <c:pt idx="49">
                  <c:v>37.451276151563007</c:v>
                </c:pt>
                <c:pt idx="50">
                  <c:v>22.102202000000002</c:v>
                </c:pt>
                <c:pt idx="51">
                  <c:v>43.526203999999993</c:v>
                </c:pt>
                <c:pt idx="52">
                  <c:v>52.00361800000001</c:v>
                </c:pt>
                <c:pt idx="53">
                  <c:v>53.930158999999989</c:v>
                </c:pt>
                <c:pt idx="54">
                  <c:v>54.257274000000002</c:v>
                </c:pt>
                <c:pt idx="55">
                  <c:v>44.355792999999984</c:v>
                </c:pt>
                <c:pt idx="56">
                  <c:v>46.918213999999999</c:v>
                </c:pt>
              </c:numCache>
            </c:numRef>
          </c:val>
          <c:extLst>
            <c:ext xmlns:c16="http://schemas.microsoft.com/office/drawing/2014/chart" uri="{C3380CC4-5D6E-409C-BE32-E72D297353CC}">
              <c16:uniqueId val="{00000002-42EA-4AA5-A122-236B70FA4B21}"/>
            </c:ext>
          </c:extLst>
        </c:ser>
        <c:ser>
          <c:idx val="13"/>
          <c:order val="7"/>
          <c:tx>
            <c:strRef>
              <c:f>' '!$A$179</c:f>
              <c:strCache>
                <c:ptCount val="1"/>
                <c:pt idx="0">
                  <c:v>Russia </c:v>
                </c:pt>
              </c:strCache>
            </c:strRef>
          </c:tx>
          <c:spPr>
            <a:pattFill prst="dkDnDiag">
              <a:fgClr>
                <a:srgbClr val="FF66FF"/>
              </a:fgClr>
              <a:bgClr>
                <a:schemeClr val="bg1"/>
              </a:bgClr>
            </a:pattFill>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'!$B$179:$BF$179</c:f>
              <c:numCache>
                <c:formatCode>General</c:formatCode>
                <c:ptCount val="57"/>
                <c:pt idx="31" formatCode="#,##0">
                  <c:v>0.28428500000000001</c:v>
                </c:pt>
                <c:pt idx="32" formatCode="#,##0">
                  <c:v>0.18363299999999996</c:v>
                </c:pt>
                <c:pt idx="33" formatCode="#,##0">
                  <c:v>0.400501</c:v>
                </c:pt>
                <c:pt idx="34" formatCode="#,##0">
                  <c:v>0.70147599999999999</c:v>
                </c:pt>
                <c:pt idx="35" formatCode="#,##0">
                  <c:v>4.5826679999999991</c:v>
                </c:pt>
                <c:pt idx="36" formatCode="#,##0">
                  <c:v>8.9349659999999993</c:v>
                </c:pt>
                <c:pt idx="37" formatCode="#,##0">
                  <c:v>12.229377999999999</c:v>
                </c:pt>
                <c:pt idx="38" formatCode="#,##0">
                  <c:v>20.160951000000001</c:v>
                </c:pt>
                <c:pt idx="39" formatCode="#,##0">
                  <c:v>20.979170999999994</c:v>
                </c:pt>
                <c:pt idx="40" formatCode="#,##0">
                  <c:v>26.468361999999996</c:v>
                </c:pt>
                <c:pt idx="41" formatCode="#,##0">
                  <c:v>83.882677999999999</c:v>
                </c:pt>
                <c:pt idx="42" formatCode="#,##0">
                  <c:v>108.004966</c:v>
                </c:pt>
                <c:pt idx="43" formatCode="#,##0">
                  <c:v>140.12508199999999</c:v>
                </c:pt>
                <c:pt idx="44" formatCode="#,##0">
                  <c:v>149.352192</c:v>
                </c:pt>
                <c:pt idx="45" formatCode="#,##0">
                  <c:v>119.259029</c:v>
                </c:pt>
                <c:pt idx="46" formatCode="#,##0">
                  <c:v>141.373221</c:v>
                </c:pt>
                <c:pt idx="47" formatCode="#,##0">
                  <c:v>146.53576699999999</c:v>
                </c:pt>
                <c:pt idx="48" formatCode="#,##0">
                  <c:v>117.782044</c:v>
                </c:pt>
                <c:pt idx="49" formatCode="#,##0">
                  <c:v>34.665526999999997</c:v>
                </c:pt>
                <c:pt idx="50" formatCode="#,##0">
                  <c:v>7.0669429999999993</c:v>
                </c:pt>
                <c:pt idx="51" formatCode="#,##0">
                  <c:v>10.862359999999999</c:v>
                </c:pt>
                <c:pt idx="52" formatCode="#,##0">
                  <c:v>13.661693999999999</c:v>
                </c:pt>
                <c:pt idx="53" formatCode="#,##0">
                  <c:v>52.345794999999995</c:v>
                </c:pt>
                <c:pt idx="54" formatCode="#,##0">
                  <c:v>111.069807</c:v>
                </c:pt>
                <c:pt idx="55" formatCode="#,##0">
                  <c:v>52.424174999999998</c:v>
                </c:pt>
                <c:pt idx="56" formatCode="#,##0">
                  <c:v>62.383426999999998</c:v>
                </c:pt>
              </c:numCache>
            </c:numRef>
          </c:val>
          <c:extLst>
            <c:ext xmlns:c16="http://schemas.microsoft.com/office/drawing/2014/chart" uri="{C3380CC4-5D6E-409C-BE32-E72D297353CC}">
              <c16:uniqueId val="{00000005-42EA-4AA5-A122-236B70FA4B21}"/>
            </c:ext>
          </c:extLst>
        </c:ser>
        <c:ser>
          <c:idx val="14"/>
          <c:order val="8"/>
          <c:tx>
            <c:strRef>
              <c:f>' '!$A$180</c:f>
              <c:strCache>
                <c:ptCount val="1"/>
                <c:pt idx="0">
                  <c:v>Others</c:v>
                </c:pt>
              </c:strCache>
            </c:strRef>
          </c:tx>
          <c:spPr>
            <a:pattFill prst="trellis">
              <a:fgClr>
                <a:srgbClr val="993300"/>
              </a:fgClr>
              <a:bgClr>
                <a:schemeClr val="bg1"/>
              </a:bgClr>
            </a:pattFill>
          </c:spPr>
          <c:invertIfNegative val="0"/>
          <c:cat>
            <c:strRef>
              <c:f>' '!$B$171:$BF$171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'!$B$180:$BF$180</c:f>
              <c:numCache>
                <c:formatCode>General</c:formatCode>
                <c:ptCount val="57"/>
                <c:pt idx="31" formatCode="#,##0">
                  <c:v>7.5345099999999992</c:v>
                </c:pt>
                <c:pt idx="32" formatCode="#,##0">
                  <c:v>3.003254000000001</c:v>
                </c:pt>
                <c:pt idx="33" formatCode="#,##0">
                  <c:v>2.8396900000000027</c:v>
                </c:pt>
                <c:pt idx="34" formatCode="#,##0">
                  <c:v>8.2730759999999961</c:v>
                </c:pt>
                <c:pt idx="35" formatCode="#,##0">
                  <c:v>15.435002999999988</c:v>
                </c:pt>
                <c:pt idx="36" formatCode="#,##0">
                  <c:v>32.181370999999963</c:v>
                </c:pt>
                <c:pt idx="37" formatCode="#,##0">
                  <c:v>32.731971999999999</c:v>
                </c:pt>
                <c:pt idx="38" formatCode="#,##0">
                  <c:v>40.759000999999998</c:v>
                </c:pt>
                <c:pt idx="39" formatCode="#,##0">
                  <c:v>80.566802999999993</c:v>
                </c:pt>
                <c:pt idx="40" formatCode="#,##0">
                  <c:v>28.658645</c:v>
                </c:pt>
                <c:pt idx="41" formatCode="#,##0">
                  <c:v>64.03245299999999</c:v>
                </c:pt>
                <c:pt idx="42" formatCode="#,##0">
                  <c:v>111.89703099999994</c:v>
                </c:pt>
                <c:pt idx="43" formatCode="#,##0">
                  <c:v>90.329437000000013</c:v>
                </c:pt>
                <c:pt idx="44" formatCode="#,##0">
                  <c:v>98.185048999999935</c:v>
                </c:pt>
                <c:pt idx="45" formatCode="#,##0">
                  <c:v>136.35666600000002</c:v>
                </c:pt>
                <c:pt idx="46" formatCode="#,##0">
                  <c:v>93.434348</c:v>
                </c:pt>
                <c:pt idx="47" formatCode="#,##0">
                  <c:v>93.595301000000006</c:v>
                </c:pt>
                <c:pt idx="48" formatCode="#,##0">
                  <c:v>88.731053000000031</c:v>
                </c:pt>
                <c:pt idx="49" formatCode="#,##0">
                  <c:v>24.481930000000006</c:v>
                </c:pt>
                <c:pt idx="50" formatCode="#,##0">
                  <c:v>2.8682879999999997</c:v>
                </c:pt>
                <c:pt idx="51" formatCode="#,##0">
                  <c:v>4.8333939999999913</c:v>
                </c:pt>
                <c:pt idx="52" formatCode="#,##0">
                  <c:v>5.6640149999999778</c:v>
                </c:pt>
                <c:pt idx="53" formatCode="#,##0">
                  <c:v>12.05237200000002</c:v>
                </c:pt>
                <c:pt idx="54" formatCode="#,##0">
                  <c:v>38.249828000000008</c:v>
                </c:pt>
                <c:pt idx="55" formatCode="#,##0">
                  <c:v>20.670042999999978</c:v>
                </c:pt>
                <c:pt idx="56" formatCode="#,##0">
                  <c:v>20.031562000000008</c:v>
                </c:pt>
              </c:numCache>
            </c:numRef>
          </c:val>
          <c:extLst>
            <c:ext xmlns:c16="http://schemas.microsoft.com/office/drawing/2014/chart" uri="{C3380CC4-5D6E-409C-BE32-E72D297353CC}">
              <c16:uniqueId val="{00000006-42EA-4AA5-A122-236B70FA4B21}"/>
            </c:ext>
          </c:extLst>
        </c:ser>
        <c:dLbls>
          <c:showLegendKey val="0"/>
          <c:showVal val="0"/>
          <c:showCatName val="0"/>
          <c:showSerName val="0"/>
          <c:showPercent val="0"/>
          <c:showBubbleSize val="0"/>
        </c:dLbls>
        <c:gapWidth val="0"/>
        <c:overlap val="100"/>
        <c:axId val="3"/>
        <c:axId val="4"/>
      </c:barChart>
      <c:catAx>
        <c:axId val="8737315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Volume</a:t>
                </a:r>
                <a:endParaRPr lang="en-GB" sz="1150"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1.8731070217981344E-2"/>
              <c:y val="0.2146493802466521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1150" b="0" i="0" u="none" strike="noStrike" baseline="0">
                <a:solidFill>
                  <a:srgbClr val="993300"/>
                </a:solidFill>
                <a:latin typeface="Arial"/>
                <a:ea typeface="Arial"/>
                <a:cs typeface="Arial"/>
              </a:defRPr>
            </a:pPr>
            <a:endParaRPr lang="en-US"/>
          </a:p>
        </c:txPr>
        <c:crossAx val="8737315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0000FF"/>
                    </a:solidFill>
                    <a:latin typeface="Arial"/>
                    <a:cs typeface="Arial"/>
                  </a:rPr>
                  <a:t> (US$ million, cif, nominal) </a:t>
                </a:r>
                <a:r>
                  <a:rPr lang="en-GB" sz="1075" b="0" i="0" u="none" strike="noStrike" baseline="0">
                    <a:solidFill>
                      <a:srgbClr val="FFFFFF"/>
                    </a:solidFill>
                    <a:latin typeface="Arial"/>
                    <a:cs typeface="Arial"/>
                  </a:rPr>
                  <a:t>)</a:t>
                </a:r>
              </a:p>
            </c:rich>
          </c:tx>
          <c:layout>
            <c:manualLayout>
              <c:xMode val="edge"/>
              <c:yMode val="edge"/>
              <c:x val="0.89701014043888438"/>
              <c:y val="0.1630669710400923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5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8.0132735749342474E-2"/>
          <c:y val="0.92016324498539193"/>
          <c:w val="0.85121207403705135"/>
          <c:h val="5.6542245863193896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horizontalDpi="300" verticalDpi="300"/>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46330699744163"/>
          <c:y val="7.8335903252034378E-2"/>
          <c:w val="0.67502079312478824"/>
          <c:h val="0.64502116081994265"/>
        </c:manualLayout>
      </c:layout>
      <c:barChart>
        <c:barDir val="col"/>
        <c:grouping val="stacked"/>
        <c:varyColors val="0"/>
        <c:ser>
          <c:idx val="0"/>
          <c:order val="0"/>
          <c:tx>
            <c:strRef>
              <c:f>' '!$A$203</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'!$B$203:$BF$203</c:f>
              <c:numCache>
                <c:formatCode>0.00</c:formatCode>
                <c:ptCount val="57"/>
                <c:pt idx="0">
                  <c:v>0</c:v>
                </c:pt>
                <c:pt idx="1">
                  <c:v>0.12632446736</c:v>
                </c:pt>
                <c:pt idx="2">
                  <c:v>6.8599086920000024E-2</c:v>
                </c:pt>
                <c:pt idx="3">
                  <c:v>5.3485018860000004E-2</c:v>
                </c:pt>
                <c:pt idx="4">
                  <c:v>7.3870996639999992E-2</c:v>
                </c:pt>
                <c:pt idx="5">
                  <c:v>8.1477804520000002E-2</c:v>
                </c:pt>
                <c:pt idx="6">
                  <c:v>6.3187195679999988E-2</c:v>
                </c:pt>
                <c:pt idx="7">
                  <c:v>3.7370530819999997E-2</c:v>
                </c:pt>
                <c:pt idx="8">
                  <c:v>3.8634436680000009E-2</c:v>
                </c:pt>
                <c:pt idx="9">
                  <c:v>6.8946881500000001E-2</c:v>
                </c:pt>
                <c:pt idx="10">
                  <c:v>3.0770039860000001E-2</c:v>
                </c:pt>
                <c:pt idx="11">
                  <c:v>5.2357595359999995E-2</c:v>
                </c:pt>
                <c:pt idx="12">
                  <c:v>7.3681496280000008E-2</c:v>
                </c:pt>
                <c:pt idx="13">
                  <c:v>7.8435943599999988E-2</c:v>
                </c:pt>
                <c:pt idx="14">
                  <c:v>0.10702569556000001</c:v>
                </c:pt>
                <c:pt idx="15">
                  <c:v>0.10702569556000001</c:v>
                </c:pt>
                <c:pt idx="16">
                  <c:v>0.10762622654000002</c:v>
                </c:pt>
                <c:pt idx="17">
                  <c:v>9.6631221119999985E-2</c:v>
                </c:pt>
                <c:pt idx="18">
                  <c:v>9.2363551559999979E-2</c:v>
                </c:pt>
                <c:pt idx="19">
                  <c:v>5.3816497119485093E-2</c:v>
                </c:pt>
                <c:pt idx="20">
                  <c:v>3.3614752219999995E-2</c:v>
                </c:pt>
                <c:pt idx="21">
                  <c:v>4.2303649079999998E-2</c:v>
                </c:pt>
                <c:pt idx="22">
                  <c:v>8.0356559920000015E-2</c:v>
                </c:pt>
                <c:pt idx="23">
                  <c:v>5.6583061419999997E-2</c:v>
                </c:pt>
                <c:pt idx="24">
                  <c:v>5.7871761839999994E-2</c:v>
                </c:pt>
                <c:pt idx="25">
                  <c:v>6.8410186740000004E-2</c:v>
                </c:pt>
                <c:pt idx="26">
                  <c:v>7.5288505880000009E-2</c:v>
                </c:pt>
              </c:numCache>
            </c:numRef>
          </c:val>
          <c:extLst>
            <c:ext xmlns:c16="http://schemas.microsoft.com/office/drawing/2014/chart" uri="{C3380CC4-5D6E-409C-BE32-E72D297353CC}">
              <c16:uniqueId val="{00000000-480C-4F84-ADEF-A91523CBA4D5}"/>
            </c:ext>
          </c:extLst>
        </c:ser>
        <c:ser>
          <c:idx val="3"/>
          <c:order val="1"/>
          <c:tx>
            <c:strRef>
              <c:f>' '!$A$204</c:f>
              <c:strCache>
                <c:ptCount val="1"/>
                <c:pt idx="0">
                  <c:v>Russia </c:v>
                </c:pt>
              </c:strCache>
            </c:strRef>
          </c:tx>
          <c:spPr>
            <a:pattFill prst="dkDnDi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FF" mc:Ignorable="a14" a14:legacySpreadsheetColorIndex="14"/>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'!$B$204:$BF$204</c:f>
              <c:numCache>
                <c:formatCode>0.00</c:formatCode>
                <c:ptCount val="57"/>
                <c:pt idx="0">
                  <c:v>0</c:v>
                </c:pt>
                <c:pt idx="1">
                  <c:v>2.0149372599999999E-3</c:v>
                </c:pt>
                <c:pt idx="2">
                  <c:v>6.4677634E-4</c:v>
                </c:pt>
                <c:pt idx="3">
                  <c:v>1.0988459999999998E-4</c:v>
                </c:pt>
                <c:pt idx="4">
                  <c:v>1.3676236000000001E-3</c:v>
                </c:pt>
                <c:pt idx="5">
                  <c:v>3.69363624E-3</c:v>
                </c:pt>
                <c:pt idx="6">
                  <c:v>2.1242365199999995E-3</c:v>
                </c:pt>
                <c:pt idx="7">
                  <c:v>1.7568528599999998E-3</c:v>
                </c:pt>
                <c:pt idx="8">
                  <c:v>0</c:v>
                </c:pt>
                <c:pt idx="9">
                  <c:v>5.7370739999999993E-4</c:v>
                </c:pt>
                <c:pt idx="10">
                  <c:v>2.45003038E-3</c:v>
                </c:pt>
                <c:pt idx="11">
                  <c:v>4.3308644399999994E-3</c:v>
                </c:pt>
                <c:pt idx="12">
                  <c:v>6.2844510399999989E-3</c:v>
                </c:pt>
                <c:pt idx="13">
                  <c:v>3.8768602599999996E-3</c:v>
                </c:pt>
                <c:pt idx="14">
                  <c:v>7.1452100999999995E-3</c:v>
                </c:pt>
                <c:pt idx="15">
                  <c:v>7.1452100999999995E-3</c:v>
                </c:pt>
                <c:pt idx="16">
                  <c:v>1.7087660099999999E-2</c:v>
                </c:pt>
                <c:pt idx="17">
                  <c:v>2.6905317459999998E-2</c:v>
                </c:pt>
                <c:pt idx="18">
                  <c:v>2.2707223839999999E-2</c:v>
                </c:pt>
                <c:pt idx="19">
                  <c:v>2.0859782439999999E-2</c:v>
                </c:pt>
                <c:pt idx="20">
                  <c:v>1.2660908959999998E-2</c:v>
                </c:pt>
                <c:pt idx="21">
                  <c:v>9.8560023799999993E-3</c:v>
                </c:pt>
                <c:pt idx="22">
                  <c:v>1.4386100400000001E-2</c:v>
                </c:pt>
                <c:pt idx="23">
                  <c:v>0.22031095020000002</c:v>
                </c:pt>
                <c:pt idx="24">
                  <c:v>0.13481040138</c:v>
                </c:pt>
                <c:pt idx="25">
                  <c:v>5.9684608479999991E-2</c:v>
                </c:pt>
                <c:pt idx="26">
                  <c:v>9.7513602059999996E-2</c:v>
                </c:pt>
              </c:numCache>
            </c:numRef>
          </c:val>
          <c:extLst>
            <c:ext xmlns:c16="http://schemas.microsoft.com/office/drawing/2014/chart" uri="{C3380CC4-5D6E-409C-BE32-E72D297353CC}">
              <c16:uniqueId val="{00000003-480C-4F84-ADEF-A91523CBA4D5}"/>
            </c:ext>
          </c:extLst>
        </c:ser>
        <c:ser>
          <c:idx val="8"/>
          <c:order val="2"/>
          <c:tx>
            <c:strRef>
              <c:f>' '!$A$205</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'!$B$205:$BF$205</c:f>
              <c:numCache>
                <c:formatCode>0.00</c:formatCode>
                <c:ptCount val="57"/>
                <c:pt idx="0">
                  <c:v>0</c:v>
                </c:pt>
                <c:pt idx="1">
                  <c:v>1.6988267659999917E-2</c:v>
                </c:pt>
                <c:pt idx="2">
                  <c:v>1.0964107980000012E-2</c:v>
                </c:pt>
                <c:pt idx="3">
                  <c:v>2.3647211560000013E-2</c:v>
                </c:pt>
                <c:pt idx="4">
                  <c:v>1.326635716000002E-2</c:v>
                </c:pt>
                <c:pt idx="5">
                  <c:v>1.3132779659999982E-2</c:v>
                </c:pt>
                <c:pt idx="6">
                  <c:v>1.9429943960000001E-2</c:v>
                </c:pt>
                <c:pt idx="7">
                  <c:v>1.0192560839999996E-2</c:v>
                </c:pt>
                <c:pt idx="8">
                  <c:v>2.0141129960000004E-2</c:v>
                </c:pt>
                <c:pt idx="9">
                  <c:v>3.0528414279999999E-2</c:v>
                </c:pt>
                <c:pt idx="10">
                  <c:v>2.3979620140000005E-2</c:v>
                </c:pt>
                <c:pt idx="11">
                  <c:v>2.9113331799999989E-2</c:v>
                </c:pt>
                <c:pt idx="12">
                  <c:v>3.8546851140000005E-2</c:v>
                </c:pt>
                <c:pt idx="13">
                  <c:v>5.0158189619999974E-2</c:v>
                </c:pt>
                <c:pt idx="14">
                  <c:v>6.5409842399999987E-2</c:v>
                </c:pt>
                <c:pt idx="15">
                  <c:v>6.5409842399999987E-2</c:v>
                </c:pt>
                <c:pt idx="16">
                  <c:v>5.5477495160000029E-2</c:v>
                </c:pt>
                <c:pt idx="17">
                  <c:v>4.8066666619999962E-2</c:v>
                </c:pt>
                <c:pt idx="18">
                  <c:v>5.8918480879999971E-2</c:v>
                </c:pt>
                <c:pt idx="19">
                  <c:v>4.2553945979999994E-2</c:v>
                </c:pt>
                <c:pt idx="20">
                  <c:v>1.8451322819999977E-2</c:v>
                </c:pt>
                <c:pt idx="21">
                  <c:v>1.5291727080000025E-2</c:v>
                </c:pt>
                <c:pt idx="22">
                  <c:v>3.2141446819999961E-2</c:v>
                </c:pt>
                <c:pt idx="23">
                  <c:v>0.11456983223999984</c:v>
                </c:pt>
                <c:pt idx="24">
                  <c:v>4.218115520000007E-2</c:v>
                </c:pt>
                <c:pt idx="25">
                  <c:v>3.629324327999997E-2</c:v>
                </c:pt>
                <c:pt idx="26">
                  <c:v>4.4852008319999942E-2</c:v>
                </c:pt>
              </c:numCache>
            </c:numRef>
          </c:val>
          <c:extLst>
            <c:ext xmlns:c16="http://schemas.microsoft.com/office/drawing/2014/chart" uri="{C3380CC4-5D6E-409C-BE32-E72D297353CC}">
              <c16:uniqueId val="{00000004-480C-4F84-ADEF-A91523CBA4D5}"/>
            </c:ext>
          </c:extLst>
        </c:ser>
        <c:ser>
          <c:idx val="9"/>
          <c:order val="3"/>
          <c:tx>
            <c:strRef>
              <c:f>' '!$A$206</c:f>
              <c:strCache>
                <c:ptCount val="1"/>
              </c:strCache>
            </c:strRef>
          </c:tx>
          <c:spPr>
            <a:no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'!$B$206:$BF$206</c:f>
              <c:numCache>
                <c:formatCode>0.0</c:formatCode>
                <c:ptCount val="57"/>
              </c:numCache>
            </c:numRef>
          </c:val>
          <c:extLst>
            <c:ext xmlns:c16="http://schemas.microsoft.com/office/drawing/2014/chart" uri="{C3380CC4-5D6E-409C-BE32-E72D297353CC}">
              <c16:uniqueId val="{00000005-480C-4F84-ADEF-A91523CBA4D5}"/>
            </c:ext>
          </c:extLst>
        </c:ser>
        <c:dLbls>
          <c:showLegendKey val="0"/>
          <c:showVal val="0"/>
          <c:showCatName val="0"/>
          <c:showSerName val="0"/>
          <c:showPercent val="0"/>
          <c:showBubbleSize val="0"/>
        </c:dLbls>
        <c:gapWidth val="0"/>
        <c:overlap val="100"/>
        <c:axId val="873717535"/>
        <c:axId val="1"/>
      </c:barChart>
      <c:barChart>
        <c:barDir val="col"/>
        <c:grouping val="stacked"/>
        <c:varyColors val="0"/>
        <c:ser>
          <c:idx val="10"/>
          <c:order val="4"/>
          <c:tx>
            <c:strRef>
              <c:f>' '!$A$207</c:f>
              <c:strCache>
                <c:ptCount val="1"/>
              </c:strCache>
            </c:strRef>
          </c:tx>
          <c:spPr>
            <a:no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'!$B$207:$BF$207</c:f>
              <c:numCache>
                <c:formatCode>0.0</c:formatCode>
                <c:ptCount val="57"/>
              </c:numCache>
            </c:numRef>
          </c:val>
          <c:extLst>
            <c:ext xmlns:c16="http://schemas.microsoft.com/office/drawing/2014/chart" uri="{C3380CC4-5D6E-409C-BE32-E72D297353CC}">
              <c16:uniqueId val="{00000006-480C-4F84-ADEF-A91523CBA4D5}"/>
            </c:ext>
          </c:extLst>
        </c:ser>
        <c:ser>
          <c:idx val="11"/>
          <c:order val="5"/>
          <c:tx>
            <c:strRef>
              <c:f>' '!$A$208</c:f>
              <c:strCache>
                <c:ptCount val="1"/>
              </c:strCache>
            </c:strRef>
          </c:tx>
          <c:spPr>
            <a:no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'!$B$208:$BF$208</c:f>
              <c:numCache>
                <c:formatCode>General</c:formatCode>
                <c:ptCount val="57"/>
              </c:numCache>
            </c:numRef>
          </c:val>
          <c:extLst>
            <c:ext xmlns:c16="http://schemas.microsoft.com/office/drawing/2014/chart" uri="{C3380CC4-5D6E-409C-BE32-E72D297353CC}">
              <c16:uniqueId val="{00000007-480C-4F84-ADEF-A91523CBA4D5}"/>
            </c:ext>
          </c:extLst>
        </c:ser>
        <c:ser>
          <c:idx val="15"/>
          <c:order val="6"/>
          <c:tx>
            <c:strRef>
              <c:f>' '!$A$209</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'!$B$209:$BF$209</c:f>
              <c:numCache>
                <c:formatCode>#,##0</c:formatCode>
                <c:ptCount val="57"/>
                <c:pt idx="31">
                  <c:v>32.327118000000006</c:v>
                </c:pt>
                <c:pt idx="32">
                  <c:v>17.783368999999997</c:v>
                </c:pt>
                <c:pt idx="33">
                  <c:v>15.968036999999997</c:v>
                </c:pt>
                <c:pt idx="34">
                  <c:v>19.629528000000001</c:v>
                </c:pt>
                <c:pt idx="35">
                  <c:v>23.473332000000003</c:v>
                </c:pt>
                <c:pt idx="36">
                  <c:v>26.124244999999991</c:v>
                </c:pt>
                <c:pt idx="37">
                  <c:v>17.458012999999998</c:v>
                </c:pt>
                <c:pt idx="38">
                  <c:v>31.317911000000002</c:v>
                </c:pt>
                <c:pt idx="39">
                  <c:v>59.221867999999994</c:v>
                </c:pt>
                <c:pt idx="40">
                  <c:v>29.267460999999997</c:v>
                </c:pt>
                <c:pt idx="41">
                  <c:v>39.624864999999993</c:v>
                </c:pt>
                <c:pt idx="42">
                  <c:v>56.313439000000002</c:v>
                </c:pt>
                <c:pt idx="43">
                  <c:v>52.041908000000006</c:v>
                </c:pt>
                <c:pt idx="44">
                  <c:v>73.787036000000015</c:v>
                </c:pt>
                <c:pt idx="45">
                  <c:v>65.888815999999991</c:v>
                </c:pt>
                <c:pt idx="46">
                  <c:v>56.339499999999994</c:v>
                </c:pt>
                <c:pt idx="47">
                  <c:v>53.542541999999997</c:v>
                </c:pt>
                <c:pt idx="48">
                  <c:v>51.093860999999983</c:v>
                </c:pt>
                <c:pt idx="49">
                  <c:v>28.481716573561002</c:v>
                </c:pt>
                <c:pt idx="50">
                  <c:v>19.196768000000006</c:v>
                </c:pt>
                <c:pt idx="51">
                  <c:v>21.668966999999999</c:v>
                </c:pt>
                <c:pt idx="52">
                  <c:v>20.188991000000001</c:v>
                </c:pt>
                <c:pt idx="53">
                  <c:v>40.036355999999991</c:v>
                </c:pt>
                <c:pt idx="54">
                  <c:v>53.311626999999994</c:v>
                </c:pt>
                <c:pt idx="55">
                  <c:v>38.825400000000002</c:v>
                </c:pt>
                <c:pt idx="56">
                  <c:v>50.166792999999998</c:v>
                </c:pt>
              </c:numCache>
            </c:numRef>
          </c:val>
          <c:extLst>
            <c:ext xmlns:c16="http://schemas.microsoft.com/office/drawing/2014/chart" uri="{C3380CC4-5D6E-409C-BE32-E72D297353CC}">
              <c16:uniqueId val="{0000000A-480C-4F84-ADEF-A91523CBA4D5}"/>
            </c:ext>
          </c:extLst>
        </c:ser>
        <c:ser>
          <c:idx val="20"/>
          <c:order val="7"/>
          <c:tx>
            <c:strRef>
              <c:f>' '!$A$210</c:f>
              <c:strCache>
                <c:ptCount val="1"/>
                <c:pt idx="0">
                  <c:v>Russia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'!$B$210:$BF$210</c:f>
              <c:numCache>
                <c:formatCode>General</c:formatCode>
                <c:ptCount val="57"/>
                <c:pt idx="31" formatCode="#,##0">
                  <c:v>0.47015599999999996</c:v>
                </c:pt>
                <c:pt idx="32" formatCode="#,##0">
                  <c:v>0.10541799999999998</c:v>
                </c:pt>
                <c:pt idx="33" formatCode="#,##0">
                  <c:v>1.5070999999999999E-2</c:v>
                </c:pt>
                <c:pt idx="34" formatCode="#,##0">
                  <c:v>0.27846699999999996</c:v>
                </c:pt>
                <c:pt idx="35" formatCode="#,##0">
                  <c:v>0.6245409999999999</c:v>
                </c:pt>
                <c:pt idx="36" formatCode="#,##0">
                  <c:v>0.238339</c:v>
                </c:pt>
                <c:pt idx="37" formatCode="#,##0">
                  <c:v>0.29192000000000001</c:v>
                </c:pt>
                <c:pt idx="38" formatCode="#,##0">
                  <c:v>0</c:v>
                </c:pt>
                <c:pt idx="39" formatCode="#,##0">
                  <c:v>0.18359700000000001</c:v>
                </c:pt>
                <c:pt idx="40" formatCode="#,##0">
                  <c:v>0.61134999999999995</c:v>
                </c:pt>
                <c:pt idx="41" formatCode="#,##0">
                  <c:v>1.4968839999999999</c:v>
                </c:pt>
                <c:pt idx="42" formatCode="#,##0">
                  <c:v>2.5659509999999996</c:v>
                </c:pt>
                <c:pt idx="43" formatCode="#,##0">
                  <c:v>1.606439</c:v>
                </c:pt>
                <c:pt idx="44" formatCode="#,##0">
                  <c:v>2.6639279999999999</c:v>
                </c:pt>
                <c:pt idx="45" formatCode="#,##0">
                  <c:v>3.7270039999999995</c:v>
                </c:pt>
                <c:pt idx="46" formatCode="#,##0">
                  <c:v>4.7914099999999999</c:v>
                </c:pt>
                <c:pt idx="47" formatCode="#,##0">
                  <c:v>6.4838069999999997</c:v>
                </c:pt>
                <c:pt idx="48" formatCode="#,##0">
                  <c:v>7.9115570000000002</c:v>
                </c:pt>
                <c:pt idx="49" formatCode="#,##0">
                  <c:v>6.0412979999999994</c:v>
                </c:pt>
                <c:pt idx="50" formatCode="#,##0">
                  <c:v>3.4523579999999998</c:v>
                </c:pt>
                <c:pt idx="51" formatCode="#,##0">
                  <c:v>2.6064029999999998</c:v>
                </c:pt>
                <c:pt idx="52" formatCode="#,##0">
                  <c:v>3.9682079999999997</c:v>
                </c:pt>
                <c:pt idx="53" formatCode="#,##0">
                  <c:v>11.508438</c:v>
                </c:pt>
                <c:pt idx="54" formatCode="#,##0">
                  <c:v>29.511123999999999</c:v>
                </c:pt>
                <c:pt idx="55" formatCode="#,##0">
                  <c:v>21.953613000000001</c:v>
                </c:pt>
                <c:pt idx="56" formatCode="#,##0">
                  <c:v>36.767752999999999</c:v>
                </c:pt>
              </c:numCache>
            </c:numRef>
          </c:val>
          <c:extLst>
            <c:ext xmlns:c16="http://schemas.microsoft.com/office/drawing/2014/chart" uri="{C3380CC4-5D6E-409C-BE32-E72D297353CC}">
              <c16:uniqueId val="{0000000D-480C-4F84-ADEF-A91523CBA4D5}"/>
            </c:ext>
          </c:extLst>
        </c:ser>
        <c:ser>
          <c:idx val="7"/>
          <c:order val="8"/>
          <c:tx>
            <c:strRef>
              <c:f>' '!$A$211</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'!$B$202:$BF$202</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'!$B$211:$BF$211</c:f>
              <c:numCache>
                <c:formatCode>General</c:formatCode>
                <c:ptCount val="57"/>
                <c:pt idx="31" formatCode="#,##0">
                  <c:v>8.285330000000009</c:v>
                </c:pt>
                <c:pt idx="32" formatCode="#,##0">
                  <c:v>4.5369580000000092</c:v>
                </c:pt>
                <c:pt idx="33" formatCode="#,##0">
                  <c:v>7.2691580000000009</c:v>
                </c:pt>
                <c:pt idx="34" formatCode="#,##0">
                  <c:v>5.1448970000000003</c:v>
                </c:pt>
                <c:pt idx="35" formatCode="#,##0">
                  <c:v>6.4120090000000012</c:v>
                </c:pt>
                <c:pt idx="36" formatCode="#,##0">
                  <c:v>8.8131020000000078</c:v>
                </c:pt>
                <c:pt idx="37" formatCode="#,##0">
                  <c:v>5.2000129999999984</c:v>
                </c:pt>
                <c:pt idx="38" formatCode="#,##0">
                  <c:v>11.991537999999991</c:v>
                </c:pt>
                <c:pt idx="39" formatCode="#,##0">
                  <c:v>18.275473000000019</c:v>
                </c:pt>
                <c:pt idx="40" formatCode="#,##0">
                  <c:v>13.692546999999998</c:v>
                </c:pt>
                <c:pt idx="41" formatCode="#,##0">
                  <c:v>15.595682000000004</c:v>
                </c:pt>
                <c:pt idx="42" formatCode="#,##0">
                  <c:v>18.646372</c:v>
                </c:pt>
                <c:pt idx="43" formatCode="#,##0">
                  <c:v>21.747498999999955</c:v>
                </c:pt>
                <c:pt idx="44" formatCode="#,##0">
                  <c:v>38.845557999999997</c:v>
                </c:pt>
                <c:pt idx="45" formatCode="#,##0">
                  <c:v>40.99053200000003</c:v>
                </c:pt>
                <c:pt idx="46" formatCode="#,##0">
                  <c:v>37.063080000000006</c:v>
                </c:pt>
                <c:pt idx="47" formatCode="#,##0">
                  <c:v>23.204865999999996</c:v>
                </c:pt>
                <c:pt idx="48" formatCode="#,##0">
                  <c:v>24.546355999999967</c:v>
                </c:pt>
                <c:pt idx="49" formatCode="#,##0">
                  <c:v>16.788667999999987</c:v>
                </c:pt>
                <c:pt idx="50" formatCode="#,##0">
                  <c:v>5.8146149999999963</c:v>
                </c:pt>
                <c:pt idx="51" formatCode="#,##0">
                  <c:v>5.4684750000000015</c:v>
                </c:pt>
                <c:pt idx="52" formatCode="#,##0">
                  <c:v>6.2766090000000077</c:v>
                </c:pt>
                <c:pt idx="53" formatCode="#,##0">
                  <c:v>16.325001999999962</c:v>
                </c:pt>
                <c:pt idx="54" formatCode="#,##0">
                  <c:v>23.679528999999988</c:v>
                </c:pt>
                <c:pt idx="55" formatCode="#,##0">
                  <c:v>21.055310000000006</c:v>
                </c:pt>
                <c:pt idx="56" formatCode="#,##0">
                  <c:v>29.222326999999993</c:v>
                </c:pt>
              </c:numCache>
            </c:numRef>
          </c:val>
          <c:extLst>
            <c:ext xmlns:c16="http://schemas.microsoft.com/office/drawing/2014/chart" uri="{C3380CC4-5D6E-409C-BE32-E72D297353CC}">
              <c16:uniqueId val="{0000000E-480C-4F84-ADEF-A91523CBA4D5}"/>
            </c:ext>
          </c:extLst>
        </c:ser>
        <c:dLbls>
          <c:showLegendKey val="0"/>
          <c:showVal val="0"/>
          <c:showCatName val="0"/>
          <c:showSerName val="0"/>
          <c:showPercent val="0"/>
          <c:showBubbleSize val="0"/>
        </c:dLbls>
        <c:gapWidth val="0"/>
        <c:overlap val="100"/>
        <c:axId val="3"/>
        <c:axId val="4"/>
      </c:barChart>
      <c:catAx>
        <c:axId val="8737175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5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75"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(million cubic metres)</a:t>
                </a:r>
              </a:p>
            </c:rich>
          </c:tx>
          <c:layout>
            <c:manualLayout>
              <c:xMode val="edge"/>
              <c:yMode val="edge"/>
              <c:x val="1.8750577586799672E-2"/>
              <c:y val="0.17667246265352435"/>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8737175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0000FF"/>
                    </a:solidFill>
                    <a:latin typeface="Arial"/>
                    <a:cs typeface="Arial"/>
                  </a:rPr>
                  <a:t> (US$ million, cif, nominal) </a:t>
                </a:r>
                <a:r>
                  <a:rPr lang="en-GB" sz="1075" b="0" i="0" u="none" strike="noStrike" baseline="0">
                    <a:solidFill>
                      <a:srgbClr val="FFFFFF"/>
                    </a:solidFill>
                    <a:latin typeface="Arial"/>
                    <a:cs typeface="Arial"/>
                  </a:rPr>
                  <a:t>)</a:t>
                </a:r>
              </a:p>
            </c:rich>
          </c:tx>
          <c:layout>
            <c:manualLayout>
              <c:xMode val="edge"/>
              <c:yMode val="edge"/>
              <c:x val="0.9094030129597841"/>
              <c:y val="0.150004921120916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0.10625327299186481"/>
          <c:y val="0.91169657614601718"/>
          <c:w val="0.75002310347198686"/>
          <c:h val="6.5002132485730654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83859579084146"/>
          <c:y val="7.0002296523094559E-2"/>
          <c:w val="0.68022928689889928"/>
          <c:h val="0.63668755409100286"/>
        </c:manualLayout>
      </c:layout>
      <c:barChart>
        <c:barDir val="col"/>
        <c:grouping val="stacked"/>
        <c:varyColors val="0"/>
        <c:ser>
          <c:idx val="0"/>
          <c:order val="0"/>
          <c:tx>
            <c:strRef>
              <c:f>' '!$A$231</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'!$B$231,' '!$M$231:$AF$231,' '!$AQ$231:$BF$231)</c:f>
              <c:numCache>
                <c:formatCode>#,##0.00</c:formatCode>
                <c:ptCount val="37"/>
                <c:pt idx="0">
                  <c:v>0</c:v>
                </c:pt>
                <c:pt idx="1">
                  <c:v>0.24715463499999998</c:v>
                </c:pt>
                <c:pt idx="2">
                  <c:v>0.30769122099999996</c:v>
                </c:pt>
                <c:pt idx="3">
                  <c:v>0.32150742099999996</c:v>
                </c:pt>
                <c:pt idx="4">
                  <c:v>0.344675709</c:v>
                </c:pt>
                <c:pt idx="5">
                  <c:v>0.41229330299999994</c:v>
                </c:pt>
                <c:pt idx="6">
                  <c:v>0.36188752499999999</c:v>
                </c:pt>
                <c:pt idx="7">
                  <c:v>0.47966571099999999</c:v>
                </c:pt>
                <c:pt idx="8">
                  <c:v>0.54869687099999997</c:v>
                </c:pt>
                <c:pt idx="9">
                  <c:v>0.47673552099999994</c:v>
                </c:pt>
                <c:pt idx="10">
                  <c:v>0.63451521199999994</c:v>
                </c:pt>
                <c:pt idx="11">
                  <c:v>0.59093297499999997</c:v>
                </c:pt>
                <c:pt idx="12">
                  <c:v>0.55134226399999986</c:v>
                </c:pt>
                <c:pt idx="13">
                  <c:v>0.54786535400000003</c:v>
                </c:pt>
                <c:pt idx="14">
                  <c:v>0.59067788599999993</c:v>
                </c:pt>
                <c:pt idx="15">
                  <c:v>0.61356537999999994</c:v>
                </c:pt>
                <c:pt idx="16">
                  <c:v>0.62175431799999992</c:v>
                </c:pt>
              </c:numCache>
            </c:numRef>
          </c:val>
          <c:extLst>
            <c:ext xmlns:c16="http://schemas.microsoft.com/office/drawing/2014/chart" uri="{C3380CC4-5D6E-409C-BE32-E72D297353CC}">
              <c16:uniqueId val="{00000000-0FA6-4ED7-98D1-9A3BF56D518D}"/>
            </c:ext>
          </c:extLst>
        </c:ser>
        <c:ser>
          <c:idx val="1"/>
          <c:order val="1"/>
          <c:tx>
            <c:strRef>
              <c:f>' '!$A$232</c:f>
              <c:strCache>
                <c:ptCount val="1"/>
                <c:pt idx="0">
                  <c:v>Brazil </c:v>
                </c:pt>
              </c:strCache>
            </c:strRef>
          </c:tx>
          <c:spPr>
            <a:pattFill prst="dkUpDiag">
              <a:fgClr>
                <a:srgbClr val="CC990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'!$B$232,' '!$M$232:$AF$232,' '!$AQ$232:$BF$232)</c:f>
              <c:numCache>
                <c:formatCode>#,##0.00</c:formatCode>
                <c:ptCount val="37"/>
                <c:pt idx="0">
                  <c:v>0</c:v>
                </c:pt>
                <c:pt idx="1">
                  <c:v>5.6563946999999989E-2</c:v>
                </c:pt>
                <c:pt idx="2">
                  <c:v>9.5755614999999988E-2</c:v>
                </c:pt>
                <c:pt idx="3">
                  <c:v>0.10338830199999999</c:v>
                </c:pt>
                <c:pt idx="4">
                  <c:v>0.14660668499999999</c:v>
                </c:pt>
                <c:pt idx="5">
                  <c:v>0.23833129299999997</c:v>
                </c:pt>
                <c:pt idx="6">
                  <c:v>0.21734491399999997</c:v>
                </c:pt>
                <c:pt idx="7">
                  <c:v>0.23574842699999995</c:v>
                </c:pt>
                <c:pt idx="8">
                  <c:v>0.29473788699999998</c:v>
                </c:pt>
                <c:pt idx="9">
                  <c:v>0.30498471499999996</c:v>
                </c:pt>
                <c:pt idx="10">
                  <c:v>0.21369300499999996</c:v>
                </c:pt>
                <c:pt idx="11">
                  <c:v>0.33029192399999996</c:v>
                </c:pt>
                <c:pt idx="12">
                  <c:v>0.38942911199999997</c:v>
                </c:pt>
                <c:pt idx="13">
                  <c:v>0.52183610000000002</c:v>
                </c:pt>
                <c:pt idx="14">
                  <c:v>0.45298697399999993</c:v>
                </c:pt>
                <c:pt idx="15">
                  <c:v>0.48815002899999999</c:v>
                </c:pt>
                <c:pt idx="16">
                  <c:v>0.49444710599999997</c:v>
                </c:pt>
              </c:numCache>
            </c:numRef>
          </c:val>
          <c:extLst>
            <c:ext xmlns:c16="http://schemas.microsoft.com/office/drawing/2014/chart" uri="{C3380CC4-5D6E-409C-BE32-E72D297353CC}">
              <c16:uniqueId val="{00000001-0FA6-4ED7-98D1-9A3BF56D518D}"/>
            </c:ext>
          </c:extLst>
        </c:ser>
        <c:ser>
          <c:idx val="5"/>
          <c:order val="2"/>
          <c:tx>
            <c:strRef>
              <c:f>' '!$A$233</c:f>
              <c:strCache>
                <c:ptCount val="1"/>
                <c:pt idx="0">
                  <c:v>USA </c:v>
                </c:pt>
              </c:strCache>
            </c:strRef>
          </c:tx>
          <c:spPr>
            <a:pattFill prst="smGrid">
              <a:fgClr>
                <a:schemeClr val="bg1"/>
              </a:fgClr>
              <a:bgClr>
                <a:srgbClr val="333399"/>
              </a:bgClr>
            </a:patt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'!$B$233,' '!$M$233:$AF$233,' '!$AQ$233:$BF$233)</c:f>
              <c:numCache>
                <c:formatCode>#,##0.00</c:formatCode>
                <c:ptCount val="37"/>
                <c:pt idx="0">
                  <c:v>0</c:v>
                </c:pt>
                <c:pt idx="1">
                  <c:v>0.18526433999999997</c:v>
                </c:pt>
                <c:pt idx="2">
                  <c:v>0.17381569099999997</c:v>
                </c:pt>
                <c:pt idx="3">
                  <c:v>0.24151305099999998</c:v>
                </c:pt>
                <c:pt idx="4">
                  <c:v>0.28868641699999997</c:v>
                </c:pt>
                <c:pt idx="5">
                  <c:v>0.21141239499999998</c:v>
                </c:pt>
                <c:pt idx="6">
                  <c:v>0.24372273699999997</c:v>
                </c:pt>
                <c:pt idx="7">
                  <c:v>0.21731677099999996</c:v>
                </c:pt>
                <c:pt idx="8">
                  <c:v>0.20126697299999999</c:v>
                </c:pt>
                <c:pt idx="9">
                  <c:v>0.23418899999999998</c:v>
                </c:pt>
                <c:pt idx="10">
                  <c:v>0.229689846</c:v>
                </c:pt>
                <c:pt idx="11">
                  <c:v>0.24036687599999998</c:v>
                </c:pt>
                <c:pt idx="12">
                  <c:v>0.17361442699999999</c:v>
                </c:pt>
                <c:pt idx="13">
                  <c:v>0.21666751299999998</c:v>
                </c:pt>
                <c:pt idx="14">
                  <c:v>0.216759857</c:v>
                </c:pt>
                <c:pt idx="15">
                  <c:v>0.20826490799999997</c:v>
                </c:pt>
                <c:pt idx="16">
                  <c:v>0.20981575099999999</c:v>
                </c:pt>
              </c:numCache>
            </c:numRef>
          </c:val>
          <c:extLst>
            <c:ext xmlns:c16="http://schemas.microsoft.com/office/drawing/2014/chart" uri="{C3380CC4-5D6E-409C-BE32-E72D297353CC}">
              <c16:uniqueId val="{00000002-0FA6-4ED7-98D1-9A3BF56D518D}"/>
            </c:ext>
          </c:extLst>
        </c:ser>
        <c:ser>
          <c:idx val="6"/>
          <c:order val="3"/>
          <c:tx>
            <c:strRef>
              <c:f>' '!$A$234</c:f>
              <c:strCache>
                <c:ptCount val="1"/>
                <c:pt idx="0">
                  <c:v>Others</c:v>
                </c:pt>
              </c:strCache>
            </c:strRef>
          </c:tx>
          <c:spPr>
            <a:pattFill prst="trellis">
              <a:fgClr>
                <a:srgbClr val="993300"/>
              </a:fgClr>
              <a:bgClr>
                <a:schemeClr val="bg1"/>
              </a:bgClr>
            </a:patt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'!$B$234,' '!$M$234:$AF$234,' '!$AQ$234:$BF$234)</c:f>
              <c:numCache>
                <c:formatCode>#,##0.00</c:formatCode>
                <c:ptCount val="37"/>
                <c:pt idx="0">
                  <c:v>0</c:v>
                </c:pt>
                <c:pt idx="1">
                  <c:v>0.13789434799999989</c:v>
                </c:pt>
                <c:pt idx="2">
                  <c:v>0.19372705700000015</c:v>
                </c:pt>
                <c:pt idx="3">
                  <c:v>0.17529663899999981</c:v>
                </c:pt>
                <c:pt idx="4">
                  <c:v>0.158546085</c:v>
                </c:pt>
                <c:pt idx="5">
                  <c:v>0.10569435599999999</c:v>
                </c:pt>
                <c:pt idx="6">
                  <c:v>0.20797603199999992</c:v>
                </c:pt>
                <c:pt idx="7">
                  <c:v>0.21683864899999983</c:v>
                </c:pt>
                <c:pt idx="8">
                  <c:v>0.18288532299999938</c:v>
                </c:pt>
                <c:pt idx="9">
                  <c:v>0.20372946299999972</c:v>
                </c:pt>
                <c:pt idx="10">
                  <c:v>0.25538333700000027</c:v>
                </c:pt>
                <c:pt idx="11">
                  <c:v>0.28930700299999978</c:v>
                </c:pt>
                <c:pt idx="12">
                  <c:v>0.205231304</c:v>
                </c:pt>
                <c:pt idx="13">
                  <c:v>0.33908615099999939</c:v>
                </c:pt>
                <c:pt idx="14">
                  <c:v>0.34299336999999985</c:v>
                </c:pt>
                <c:pt idx="15">
                  <c:v>0.35868606000000014</c:v>
                </c:pt>
                <c:pt idx="16">
                  <c:v>0.3652465079999998</c:v>
                </c:pt>
              </c:numCache>
            </c:numRef>
          </c:val>
          <c:extLst>
            <c:ext xmlns:c16="http://schemas.microsoft.com/office/drawing/2014/chart" uri="{C3380CC4-5D6E-409C-BE32-E72D297353CC}">
              <c16:uniqueId val="{00000003-0FA6-4ED7-98D1-9A3BF56D518D}"/>
            </c:ext>
          </c:extLst>
        </c:ser>
        <c:ser>
          <c:idx val="7"/>
          <c:order val="4"/>
          <c:tx>
            <c:strRef>
              <c:f>' '!$A$235</c:f>
              <c:strCache>
                <c:ptCount val="1"/>
              </c:strCache>
            </c:strRef>
          </c:tx>
          <c:spPr>
            <a:no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'!$B$235,' '!$M$235:$AF$235,' '!$AQ$235:$BF$235)</c:f>
              <c:numCache>
                <c:formatCode>0.0</c:formatCode>
                <c:ptCount val="37"/>
                <c:pt idx="0">
                  <c:v>0</c:v>
                </c:pt>
              </c:numCache>
            </c:numRef>
          </c:val>
          <c:extLst>
            <c:ext xmlns:c16="http://schemas.microsoft.com/office/drawing/2014/chart" uri="{C3380CC4-5D6E-409C-BE32-E72D297353CC}">
              <c16:uniqueId val="{00000004-0FA6-4ED7-98D1-9A3BF56D518D}"/>
            </c:ext>
          </c:extLst>
        </c:ser>
        <c:ser>
          <c:idx val="8"/>
          <c:order val="5"/>
          <c:tx>
            <c:strRef>
              <c:f>' '!$A$236</c:f>
              <c:strCache>
                <c:ptCount val="1"/>
              </c:strCache>
            </c:strRef>
          </c:tx>
          <c:spPr>
            <a:no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'!$B$236,' '!$M$236:$AF$236,' '!$AQ$236:$BF$236)</c:f>
              <c:numCache>
                <c:formatCode>0.0</c:formatCode>
                <c:ptCount val="37"/>
              </c:numCache>
            </c:numRef>
          </c:val>
          <c:extLst>
            <c:ext xmlns:c16="http://schemas.microsoft.com/office/drawing/2014/chart" uri="{C3380CC4-5D6E-409C-BE32-E72D297353CC}">
              <c16:uniqueId val="{00000005-0FA6-4ED7-98D1-9A3BF56D518D}"/>
            </c:ext>
          </c:extLst>
        </c:ser>
        <c:dLbls>
          <c:showLegendKey val="0"/>
          <c:showVal val="0"/>
          <c:showCatName val="0"/>
          <c:showSerName val="0"/>
          <c:showPercent val="0"/>
          <c:showBubbleSize val="0"/>
        </c:dLbls>
        <c:gapWidth val="0"/>
        <c:overlap val="100"/>
        <c:axId val="873725935"/>
        <c:axId val="1"/>
      </c:barChart>
      <c:barChart>
        <c:barDir val="col"/>
        <c:grouping val="stacked"/>
        <c:varyColors val="0"/>
        <c:ser>
          <c:idx val="11"/>
          <c:order val="6"/>
          <c:tx>
            <c:strRef>
              <c:f>' '!$A$237</c:f>
              <c:strCache>
                <c:ptCount val="1"/>
              </c:strCache>
            </c:strRef>
          </c:tx>
          <c:spPr>
            <a:no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'!$B$237,' '!$M$237:$AF$237,' '!$AQ$237:$BF$237)</c:f>
              <c:numCache>
                <c:formatCode>General</c:formatCode>
                <c:ptCount val="37"/>
              </c:numCache>
            </c:numRef>
          </c:val>
          <c:extLst>
            <c:ext xmlns:c16="http://schemas.microsoft.com/office/drawing/2014/chart" uri="{C3380CC4-5D6E-409C-BE32-E72D297353CC}">
              <c16:uniqueId val="{00000006-0FA6-4ED7-98D1-9A3BF56D518D}"/>
            </c:ext>
          </c:extLst>
        </c:ser>
        <c:ser>
          <c:idx val="12"/>
          <c:order val="7"/>
          <c:tx>
            <c:strRef>
              <c:f>' '!$A$238</c:f>
              <c:strCache>
                <c:ptCount val="1"/>
              </c:strCache>
            </c:strRef>
          </c:tx>
          <c:spPr>
            <a:no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'!$B$238,' '!$M$238:$AF$238,' '!$AQ$238:$BF$238)</c:f>
              <c:numCache>
                <c:formatCode>General</c:formatCode>
                <c:ptCount val="37"/>
              </c:numCache>
            </c:numRef>
          </c:val>
          <c:extLst>
            <c:ext xmlns:c16="http://schemas.microsoft.com/office/drawing/2014/chart" uri="{C3380CC4-5D6E-409C-BE32-E72D297353CC}">
              <c16:uniqueId val="{00000007-0FA6-4ED7-98D1-9A3BF56D518D}"/>
            </c:ext>
          </c:extLst>
        </c:ser>
        <c:ser>
          <c:idx val="3"/>
          <c:order val="8"/>
          <c:tx>
            <c:strRef>
              <c:f>' '!$A$239</c:f>
              <c:strCache>
                <c:ptCount val="1"/>
                <c:pt idx="0">
                  <c:v>EU-27 plus UK</c:v>
                </c:pt>
              </c:strCache>
            </c:strRef>
          </c:tx>
          <c:spPr>
            <a:pattFill prst="smCheck">
              <a:fgClr>
                <a:srgbClr val="66FF33"/>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'!$B$239,' '!$M$239:$AF$239,' '!$AQ$239:$BF$239)</c:f>
              <c:numCache>
                <c:formatCode>#,##0</c:formatCode>
                <c:ptCount val="37"/>
                <c:pt idx="21" formatCode="#,##0.00">
                  <c:v>0.196937263</c:v>
                </c:pt>
                <c:pt idx="22" formatCode="#,##0.00">
                  <c:v>0.22648349800000001</c:v>
                </c:pt>
                <c:pt idx="23" formatCode="#,##0.00">
                  <c:v>0.20240751499999995</c:v>
                </c:pt>
                <c:pt idx="24" formatCode="#,##0.00">
                  <c:v>0.22884903200000004</c:v>
                </c:pt>
                <c:pt idx="25" formatCode="#,##0.00">
                  <c:v>0.27349686899999998</c:v>
                </c:pt>
                <c:pt idx="26" formatCode="#,##0.00">
                  <c:v>0.23782893799999999</c:v>
                </c:pt>
                <c:pt idx="27" formatCode="#,##0.00">
                  <c:v>0.27053191499999996</c:v>
                </c:pt>
                <c:pt idx="28" formatCode="#,##0.00">
                  <c:v>0.341407721</c:v>
                </c:pt>
                <c:pt idx="29" formatCode="#,##0.00">
                  <c:v>0.38828636000000005</c:v>
                </c:pt>
                <c:pt idx="30" formatCode="#,##0.00">
                  <c:v>0.41006625100000005</c:v>
                </c:pt>
                <c:pt idx="31" formatCode="#,##0.00">
                  <c:v>0.310281325</c:v>
                </c:pt>
                <c:pt idx="32" formatCode="#,##0.00">
                  <c:v>0.403588585</c:v>
                </c:pt>
                <c:pt idx="33" formatCode="#,##0.00">
                  <c:v>0.51343556999999984</c:v>
                </c:pt>
                <c:pt idx="34" formatCode="#,##0.00">
                  <c:v>0.417857278</c:v>
                </c:pt>
                <c:pt idx="35" formatCode="#,##0.00">
                  <c:v>0.45369204199999996</c:v>
                </c:pt>
                <c:pt idx="36" formatCode="#,##0.00">
                  <c:v>0.42426304900000006</c:v>
                </c:pt>
              </c:numCache>
            </c:numRef>
          </c:val>
          <c:extLst>
            <c:ext xmlns:c16="http://schemas.microsoft.com/office/drawing/2014/chart" uri="{C3380CC4-5D6E-409C-BE32-E72D297353CC}">
              <c16:uniqueId val="{00000008-0FA6-4ED7-98D1-9A3BF56D518D}"/>
            </c:ext>
          </c:extLst>
        </c:ser>
        <c:ser>
          <c:idx val="2"/>
          <c:order val="9"/>
          <c:tx>
            <c:strRef>
              <c:f>' '!$A$240</c:f>
              <c:strCache>
                <c:ptCount val="1"/>
                <c:pt idx="0">
                  <c:v>Brazil </c:v>
                </c:pt>
              </c:strCache>
            </c:strRef>
          </c:tx>
          <c:spPr>
            <a:pattFill prst="dkUpDiag">
              <a:fgClr>
                <a:srgbClr val="CC9900"/>
              </a:fgClr>
              <a:bgClr>
                <a:schemeClr val="bg1"/>
              </a:bgClr>
            </a:pattFill>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'!$B$240,' '!$M$240:$AF$240,' '!$AQ$240:$BF$240)</c:f>
              <c:numCache>
                <c:formatCode>#,##0</c:formatCode>
                <c:ptCount val="37"/>
                <c:pt idx="21" formatCode="#,##0.00">
                  <c:v>0.16626717900000001</c:v>
                </c:pt>
                <c:pt idx="22" formatCode="#,##0.00">
                  <c:v>0.15360312399999998</c:v>
                </c:pt>
                <c:pt idx="23" formatCode="#,##0.00">
                  <c:v>0.168185011</c:v>
                </c:pt>
                <c:pt idx="24" formatCode="#,##0.00">
                  <c:v>0.20016996000000001</c:v>
                </c:pt>
                <c:pt idx="25" formatCode="#,##0.00">
                  <c:v>0.16586664800000001</c:v>
                </c:pt>
                <c:pt idx="26" formatCode="#,##0.00">
                  <c:v>0.18085598999999999</c:v>
                </c:pt>
                <c:pt idx="27" formatCode="#,##0.00">
                  <c:v>0.14822511499999999</c:v>
                </c:pt>
                <c:pt idx="28" formatCode="#,##0.00">
                  <c:v>0.150512856</c:v>
                </c:pt>
                <c:pt idx="29" formatCode="#,##0.00">
                  <c:v>0.19594208199999999</c:v>
                </c:pt>
                <c:pt idx="30" formatCode="#,##0.00">
                  <c:v>0.167287345</c:v>
                </c:pt>
                <c:pt idx="31" formatCode="#,##0.00">
                  <c:v>0.15215146999999998</c:v>
                </c:pt>
                <c:pt idx="32" formatCode="#,##0.00">
                  <c:v>0.156452697</c:v>
                </c:pt>
                <c:pt idx="33" formatCode="#,##0.00">
                  <c:v>0.26734755900000001</c:v>
                </c:pt>
                <c:pt idx="34" formatCode="#,##0.00">
                  <c:v>0.24683936400000001</c:v>
                </c:pt>
                <c:pt idx="35" formatCode="#,##0.00">
                  <c:v>0.201344942</c:v>
                </c:pt>
                <c:pt idx="36" formatCode="#,##0.00">
                  <c:v>0.21196361599999999</c:v>
                </c:pt>
              </c:numCache>
            </c:numRef>
          </c:val>
          <c:extLst>
            <c:ext xmlns:c16="http://schemas.microsoft.com/office/drawing/2014/chart" uri="{C3380CC4-5D6E-409C-BE32-E72D297353CC}">
              <c16:uniqueId val="{00000000-6199-4DC5-A2A9-2E6DF4491FF1}"/>
            </c:ext>
          </c:extLst>
        </c:ser>
        <c:ser>
          <c:idx val="4"/>
          <c:order val="10"/>
          <c:tx>
            <c:strRef>
              <c:f>' '!$A$241</c:f>
              <c:strCache>
                <c:ptCount val="1"/>
                <c:pt idx="0">
                  <c:v>USA </c:v>
                </c:pt>
              </c:strCache>
            </c:strRef>
          </c:tx>
          <c:spPr>
            <a:pattFill prst="smGrid">
              <a:fgClr>
                <a:schemeClr val="bg1"/>
              </a:fgClr>
              <a:bgClr>
                <a:srgbClr val="333399"/>
              </a:bgClr>
            </a:pattFill>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'!$B$241,' '!$M$241:$AF$241,' '!$AQ$241:$BF$241)</c:f>
              <c:numCache>
                <c:formatCode>General</c:formatCode>
                <c:ptCount val="37"/>
                <c:pt idx="21" formatCode="#,##0.00">
                  <c:v>5.4511502000000003E-2</c:v>
                </c:pt>
                <c:pt idx="22" formatCode="#,##0.00">
                  <c:v>7.1589483999999995E-2</c:v>
                </c:pt>
                <c:pt idx="23" formatCode="#,##0.00">
                  <c:v>7.0499421999999992E-2</c:v>
                </c:pt>
                <c:pt idx="24" formatCode="#,##0.00">
                  <c:v>9.5760429000000008E-2</c:v>
                </c:pt>
                <c:pt idx="25" formatCode="#,##0.00">
                  <c:v>0.13775465699999997</c:v>
                </c:pt>
                <c:pt idx="26" formatCode="#,##0.00">
                  <c:v>0.13796373100000001</c:v>
                </c:pt>
                <c:pt idx="27" formatCode="#,##0.00">
                  <c:v>0.13368096000000002</c:v>
                </c:pt>
                <c:pt idx="28" formatCode="#,##0.00">
                  <c:v>0.20090815400000001</c:v>
                </c:pt>
                <c:pt idx="29" formatCode="#,##0.00">
                  <c:v>0.234475867</c:v>
                </c:pt>
                <c:pt idx="30" formatCode="#,##0.00">
                  <c:v>0.13287190300000001</c:v>
                </c:pt>
                <c:pt idx="31" formatCode="#,##0.00">
                  <c:v>0.151840789</c:v>
                </c:pt>
                <c:pt idx="32" formatCode="#,##0.00">
                  <c:v>0.26759147500000002</c:v>
                </c:pt>
                <c:pt idx="33" formatCode="#,##0.00">
                  <c:v>0.45698908999999999</c:v>
                </c:pt>
                <c:pt idx="34" formatCode="#,##0.00">
                  <c:v>0.28655531300000003</c:v>
                </c:pt>
                <c:pt idx="35" formatCode="#,##0.00">
                  <c:v>0.33568704199999999</c:v>
                </c:pt>
                <c:pt idx="36" formatCode="#,##0.00">
                  <c:v>0.28993796599999999</c:v>
                </c:pt>
              </c:numCache>
            </c:numRef>
          </c:val>
          <c:extLst>
            <c:ext xmlns:c16="http://schemas.microsoft.com/office/drawing/2014/chart" uri="{C3380CC4-5D6E-409C-BE32-E72D297353CC}">
              <c16:uniqueId val="{00000001-6199-4DC5-A2A9-2E6DF4491FF1}"/>
            </c:ext>
          </c:extLst>
        </c:ser>
        <c:ser>
          <c:idx val="9"/>
          <c:order val="11"/>
          <c:tx>
            <c:strRef>
              <c:f>' '!$A$242</c:f>
              <c:strCache>
                <c:ptCount val="1"/>
                <c:pt idx="0">
                  <c:v>Others</c:v>
                </c:pt>
              </c:strCache>
            </c:strRef>
          </c:tx>
          <c:spPr>
            <a:pattFill prst="trellis">
              <a:fgClr>
                <a:srgbClr val="993300"/>
              </a:fgClr>
              <a:bgClr>
                <a:schemeClr val="bg1"/>
              </a:bgClr>
            </a:pattFill>
          </c:spPr>
          <c:invertIfNegative val="0"/>
          <c:cat>
            <c:strRef>
              <c:f>(' '!$B$230,' '!$M$230:$AF$230,' '!$AQ$230:$BF$230)</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'!$B$242,' '!$M$242:$AF$242,' '!$AQ$242:$BF$242)</c:f>
              <c:numCache>
                <c:formatCode>General</c:formatCode>
                <c:ptCount val="37"/>
                <c:pt idx="21" formatCode="#,##0.00">
                  <c:v>0.10717718900000006</c:v>
                </c:pt>
                <c:pt idx="22" formatCode="#,##0.00">
                  <c:v>0.13147074400000003</c:v>
                </c:pt>
                <c:pt idx="23" formatCode="#,##0.00">
                  <c:v>0.1055295750000001</c:v>
                </c:pt>
                <c:pt idx="24" formatCode="#,##0.00">
                  <c:v>0.10308589000000001</c:v>
                </c:pt>
                <c:pt idx="25" formatCode="#,##0.00">
                  <c:v>7.0342716999999944E-2</c:v>
                </c:pt>
                <c:pt idx="26" formatCode="#,##0.00">
                  <c:v>0.1302610099999999</c:v>
                </c:pt>
                <c:pt idx="27" formatCode="#,##0.00">
                  <c:v>0.11502505200000002</c:v>
                </c:pt>
                <c:pt idx="28" formatCode="#,##0.00">
                  <c:v>0.10858031999999984</c:v>
                </c:pt>
                <c:pt idx="29" formatCode="#,##0.00">
                  <c:v>0.15877439500000012</c:v>
                </c:pt>
                <c:pt idx="30" formatCode="#,##0.00">
                  <c:v>0.13873271199999992</c:v>
                </c:pt>
                <c:pt idx="31" formatCode="#,##0.00">
                  <c:v>0.13038771100000013</c:v>
                </c:pt>
                <c:pt idx="32" formatCode="#,##0.00">
                  <c:v>0.1266770599999999</c:v>
                </c:pt>
                <c:pt idx="33" formatCode="#,##0.00">
                  <c:v>0.27327307999999984</c:v>
                </c:pt>
                <c:pt idx="34" formatCode="#,##0.00">
                  <c:v>0.18116898900000011</c:v>
                </c:pt>
                <c:pt idx="35" formatCode="#,##0.00">
                  <c:v>0.1946699369999999</c:v>
                </c:pt>
                <c:pt idx="36" formatCode="#,##0.00">
                  <c:v>0.19003165200000005</c:v>
                </c:pt>
              </c:numCache>
            </c:numRef>
          </c:val>
          <c:extLst>
            <c:ext xmlns:c16="http://schemas.microsoft.com/office/drawing/2014/chart" uri="{C3380CC4-5D6E-409C-BE32-E72D297353CC}">
              <c16:uniqueId val="{00000002-6199-4DC5-A2A9-2E6DF4491FF1}"/>
            </c:ext>
          </c:extLst>
        </c:ser>
        <c:dLbls>
          <c:showLegendKey val="0"/>
          <c:showVal val="0"/>
          <c:showCatName val="0"/>
          <c:showSerName val="0"/>
          <c:showPercent val="0"/>
          <c:showBubbleSize val="0"/>
        </c:dLbls>
        <c:gapWidth val="0"/>
        <c:overlap val="100"/>
        <c:axId val="3"/>
        <c:axId val="4"/>
      </c:barChart>
      <c:catAx>
        <c:axId val="8737259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2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Weight</a:t>
                </a:r>
                <a:endParaRPr lang="en-GB" sz="1100"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100" b="0" i="0" u="none" strike="noStrike" baseline="0">
                    <a:solidFill>
                      <a:srgbClr val="FFFFFF"/>
                    </a:solidFill>
                    <a:latin typeface="Arial"/>
                    <a:cs typeface="Arial"/>
                  </a:rPr>
                  <a:t>(</a:t>
                </a:r>
                <a:r>
                  <a:rPr lang="en-GB" sz="1100" b="0" i="0" u="none" strike="noStrike" baseline="0">
                    <a:solidFill>
                      <a:srgbClr val="993300"/>
                    </a:solidFill>
                    <a:latin typeface="Arial"/>
                    <a:cs typeface="Arial"/>
                  </a:rPr>
                  <a:t> (million tonnes) </a:t>
                </a:r>
                <a:r>
                  <a:rPr lang="en-GB" sz="1100" b="0" i="0" u="none" strike="noStrike" baseline="0">
                    <a:solidFill>
                      <a:srgbClr val="FFFFFF"/>
                    </a:solidFill>
                    <a:latin typeface="Arial"/>
                    <a:cs typeface="Arial"/>
                  </a:rPr>
                  <a:t>)</a:t>
                </a:r>
              </a:p>
            </c:rich>
          </c:tx>
          <c:layout>
            <c:manualLayout>
              <c:xMode val="edge"/>
              <c:yMode val="edge"/>
              <c:x val="1.8750577586799672E-2"/>
              <c:y val="0.23500770975610313"/>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259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Import value</a:t>
                </a:r>
                <a:endParaRPr lang="en-GB" sz="1050"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050" b="0" i="0" u="none" strike="noStrike" baseline="0">
                    <a:solidFill>
                      <a:srgbClr val="FFFFFF"/>
                    </a:solidFill>
                    <a:latin typeface="Arial"/>
                    <a:cs typeface="Arial"/>
                  </a:rPr>
                  <a:t>( </a:t>
                </a:r>
                <a:r>
                  <a:rPr lang="en-GB" sz="1050" b="0" i="0" u="none" strike="noStrike" baseline="0">
                    <a:solidFill>
                      <a:srgbClr val="0000FF"/>
                    </a:solidFill>
                    <a:latin typeface="Arial"/>
                    <a:cs typeface="Arial"/>
                  </a:rPr>
                  <a:t>(US$ million, cif, nominal) </a:t>
                </a:r>
                <a:r>
                  <a:rPr lang="en-GB" sz="1050" b="0" i="0" u="none" strike="noStrike" baseline="0">
                    <a:solidFill>
                      <a:srgbClr val="FFFFFF"/>
                    </a:solidFill>
                    <a:latin typeface="Arial"/>
                    <a:cs typeface="Arial"/>
                  </a:rPr>
                  <a:t>)</a:t>
                </a:r>
              </a:p>
            </c:rich>
          </c:tx>
          <c:layout>
            <c:manualLayout>
              <c:xMode val="edge"/>
              <c:yMode val="edge"/>
              <c:x val="0.91148641046942858"/>
              <c:y val="0.14667147842934097"/>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4.1673064304461944E-2"/>
          <c:y val="0.90503018372703414"/>
          <c:w val="0.92916026902887139"/>
          <c:h val="7.6717322834645649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875519828119706"/>
          <c:y val="7.0002296523094559E-2"/>
          <c:w val="0.65939531180245514"/>
          <c:h val="0.65168804620309451"/>
        </c:manualLayout>
      </c:layout>
      <c:barChart>
        <c:barDir val="col"/>
        <c:grouping val="stacked"/>
        <c:varyColors val="0"/>
        <c:ser>
          <c:idx val="0"/>
          <c:order val="0"/>
          <c:tx>
            <c:strRef>
              <c:f>' '!$A$248</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'!$B$248,' '!$M$248:$AF$248,' '!$AQ$248:$BF$248)</c:f>
              <c:numCache>
                <c:formatCode>0.0</c:formatCode>
                <c:ptCount val="37"/>
                <c:pt idx="0">
                  <c:v>0</c:v>
                </c:pt>
                <c:pt idx="1">
                  <c:v>1.6252252380000001</c:v>
                </c:pt>
                <c:pt idx="2">
                  <c:v>1.5872457790000003</c:v>
                </c:pt>
                <c:pt idx="3">
                  <c:v>1.7039380259999999</c:v>
                </c:pt>
                <c:pt idx="4">
                  <c:v>1.7021560579999999</c:v>
                </c:pt>
                <c:pt idx="5">
                  <c:v>1.6766990619999995</c:v>
                </c:pt>
                <c:pt idx="6">
                  <c:v>1.7296832419999997</c:v>
                </c:pt>
                <c:pt idx="7">
                  <c:v>1.6427323589999994</c:v>
                </c:pt>
                <c:pt idx="8">
                  <c:v>1.7420023179999999</c:v>
                </c:pt>
                <c:pt idx="9">
                  <c:v>1.6072836129999999</c:v>
                </c:pt>
                <c:pt idx="10">
                  <c:v>1.6456392309999996</c:v>
                </c:pt>
                <c:pt idx="11">
                  <c:v>1.6976573889999997</c:v>
                </c:pt>
                <c:pt idx="12">
                  <c:v>1.8139424019999997</c:v>
                </c:pt>
                <c:pt idx="13">
                  <c:v>1.7202867746249999</c:v>
                </c:pt>
                <c:pt idx="14">
                  <c:v>1.5617639262189997</c:v>
                </c:pt>
                <c:pt idx="15">
                  <c:v>1.5291703429260002</c:v>
                </c:pt>
                <c:pt idx="16">
                  <c:v>1.3615338778461537</c:v>
                </c:pt>
              </c:numCache>
            </c:numRef>
          </c:val>
          <c:extLst>
            <c:ext xmlns:c16="http://schemas.microsoft.com/office/drawing/2014/chart" uri="{C3380CC4-5D6E-409C-BE32-E72D297353CC}">
              <c16:uniqueId val="{00000000-4850-4D2B-ABC6-5B1CA6CC2E43}"/>
            </c:ext>
          </c:extLst>
        </c:ser>
        <c:ser>
          <c:idx val="1"/>
          <c:order val="1"/>
          <c:tx>
            <c:strRef>
              <c:f>' '!$A$249</c:f>
              <c:strCache>
                <c:ptCount val="1"/>
                <c:pt idx="0">
                  <c:v>Canada </c:v>
                </c:pt>
              </c:strCache>
            </c:strRef>
          </c:tx>
          <c:spPr>
            <a:pattFill prst="smGrid">
              <a:fgClr>
                <a:srgbClr val="FFC000"/>
              </a:fgClr>
              <a:bgClr>
                <a:srgbClr val="FFFF00"/>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'!$B$249,' '!$M$249:$AF$249,' '!$AQ$249:$BF$249)</c:f>
              <c:numCache>
                <c:formatCode>#,##0.00</c:formatCode>
                <c:ptCount val="37"/>
                <c:pt idx="0">
                  <c:v>0</c:v>
                </c:pt>
                <c:pt idx="1">
                  <c:v>0.14394426899999999</c:v>
                </c:pt>
                <c:pt idx="2">
                  <c:v>0.14701124099999999</c:v>
                </c:pt>
                <c:pt idx="3">
                  <c:v>9.085545099999999E-2</c:v>
                </c:pt>
                <c:pt idx="4">
                  <c:v>0.10933955299999999</c:v>
                </c:pt>
                <c:pt idx="5">
                  <c:v>0.10166582799999999</c:v>
                </c:pt>
                <c:pt idx="6">
                  <c:v>5.6436993999999997E-2</c:v>
                </c:pt>
                <c:pt idx="7">
                  <c:v>3.9391161000000001E-2</c:v>
                </c:pt>
                <c:pt idx="8">
                  <c:v>6.7362913999999996E-2</c:v>
                </c:pt>
                <c:pt idx="9">
                  <c:v>7.7239525999999989E-2</c:v>
                </c:pt>
                <c:pt idx="10">
                  <c:v>5.5513932999999994E-2</c:v>
                </c:pt>
                <c:pt idx="11">
                  <c:v>5.4413351999999998E-2</c:v>
                </c:pt>
                <c:pt idx="12">
                  <c:v>5.1298577999999997E-2</c:v>
                </c:pt>
                <c:pt idx="13">
                  <c:v>4.6702790000000001E-2</c:v>
                </c:pt>
                <c:pt idx="14">
                  <c:v>4.6286196000000002E-2</c:v>
                </c:pt>
                <c:pt idx="15">
                  <c:v>4.7548889999999996E-2</c:v>
                </c:pt>
                <c:pt idx="16">
                  <c:v>4.1409308999999998E-2</c:v>
                </c:pt>
              </c:numCache>
            </c:numRef>
          </c:val>
          <c:extLst>
            <c:ext xmlns:c16="http://schemas.microsoft.com/office/drawing/2014/chart" uri="{C3380CC4-5D6E-409C-BE32-E72D297353CC}">
              <c16:uniqueId val="{00000001-4850-4D2B-ABC6-5B1CA6CC2E43}"/>
            </c:ext>
          </c:extLst>
        </c:ser>
        <c:ser>
          <c:idx val="3"/>
          <c:order val="2"/>
          <c:tx>
            <c:strRef>
              <c:f>' '!$A$250</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'!$B$250,' '!$M$250:$AF$250,' '!$AQ$250:$BF$250)</c:f>
              <c:numCache>
                <c:formatCode>#,##0.00</c:formatCode>
                <c:ptCount val="37"/>
                <c:pt idx="0">
                  <c:v>0</c:v>
                </c:pt>
                <c:pt idx="1">
                  <c:v>0.13617782999999997</c:v>
                </c:pt>
                <c:pt idx="2">
                  <c:v>0.17507551599999999</c:v>
                </c:pt>
                <c:pt idx="3">
                  <c:v>0.16273706099999996</c:v>
                </c:pt>
                <c:pt idx="4">
                  <c:v>0.23143483500000001</c:v>
                </c:pt>
                <c:pt idx="5">
                  <c:v>0.31943428099999999</c:v>
                </c:pt>
                <c:pt idx="6">
                  <c:v>0.27531485299999997</c:v>
                </c:pt>
                <c:pt idx="7">
                  <c:v>0.36213862599999996</c:v>
                </c:pt>
                <c:pt idx="8">
                  <c:v>0.28137855299999998</c:v>
                </c:pt>
                <c:pt idx="9">
                  <c:v>0.18876497199999998</c:v>
                </c:pt>
                <c:pt idx="10">
                  <c:v>0.26799878399999999</c:v>
                </c:pt>
                <c:pt idx="11">
                  <c:v>0.20857934799999994</c:v>
                </c:pt>
                <c:pt idx="12">
                  <c:v>0.14940118700000002</c:v>
                </c:pt>
                <c:pt idx="13">
                  <c:v>0.41795189097799995</c:v>
                </c:pt>
                <c:pt idx="14">
                  <c:v>0.42385596599999997</c:v>
                </c:pt>
                <c:pt idx="15">
                  <c:v>0.41896118355</c:v>
                </c:pt>
                <c:pt idx="16">
                  <c:v>0.50288534099999993</c:v>
                </c:pt>
              </c:numCache>
            </c:numRef>
          </c:val>
          <c:extLst>
            <c:ext xmlns:c16="http://schemas.microsoft.com/office/drawing/2014/chart" uri="{C3380CC4-5D6E-409C-BE32-E72D297353CC}">
              <c16:uniqueId val="{00000002-4850-4D2B-ABC6-5B1CA6CC2E43}"/>
            </c:ext>
          </c:extLst>
        </c:ser>
        <c:ser>
          <c:idx val="4"/>
          <c:order val="3"/>
          <c:tx>
            <c:strRef>
              <c:f>' '!$A$251</c:f>
              <c:strCache>
                <c:ptCount val="1"/>
                <c:pt idx="0">
                  <c:v>Russia </c:v>
                </c:pt>
              </c:strCache>
            </c:strRef>
          </c:tx>
          <c:spPr>
            <a:pattFill prst="ltDnDiag">
              <a:fgClr>
                <a:srgbClr val="FF99FF"/>
              </a:fgClr>
              <a:bgClr>
                <a:schemeClr val="bg1"/>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'!$B$251,' '!$M$251:$AF$251,' '!$AQ$251:$BF$251)</c:f>
              <c:numCache>
                <c:formatCode>#,##0.00</c:formatCode>
                <c:ptCount val="37"/>
                <c:pt idx="0">
                  <c:v>0</c:v>
                </c:pt>
                <c:pt idx="1">
                  <c:v>0.24304977999999999</c:v>
                </c:pt>
                <c:pt idx="2">
                  <c:v>0.21167171199999996</c:v>
                </c:pt>
                <c:pt idx="3">
                  <c:v>0.22954888699999998</c:v>
                </c:pt>
                <c:pt idx="4">
                  <c:v>0.25821333499999999</c:v>
                </c:pt>
                <c:pt idx="5">
                  <c:v>0.29598412799999996</c:v>
                </c:pt>
                <c:pt idx="6">
                  <c:v>0.25665765400000001</c:v>
                </c:pt>
                <c:pt idx="7">
                  <c:v>0.24260401899999998</c:v>
                </c:pt>
                <c:pt idx="8">
                  <c:v>0.22487544100000001</c:v>
                </c:pt>
                <c:pt idx="9">
                  <c:v>0.193642173</c:v>
                </c:pt>
                <c:pt idx="10">
                  <c:v>0.16449858299999998</c:v>
                </c:pt>
                <c:pt idx="11">
                  <c:v>0.20107003900000001</c:v>
                </c:pt>
                <c:pt idx="12">
                  <c:v>0.16226560500000001</c:v>
                </c:pt>
                <c:pt idx="13">
                  <c:v>0.22044398499999998</c:v>
                </c:pt>
                <c:pt idx="14">
                  <c:v>0.228099622</c:v>
                </c:pt>
                <c:pt idx="15">
                  <c:v>0.23568453799999997</c:v>
                </c:pt>
                <c:pt idx="16">
                  <c:v>0.26858743799999996</c:v>
                </c:pt>
              </c:numCache>
            </c:numRef>
          </c:val>
          <c:extLst>
            <c:ext xmlns:c16="http://schemas.microsoft.com/office/drawing/2014/chart" uri="{C3380CC4-5D6E-409C-BE32-E72D297353CC}">
              <c16:uniqueId val="{00000003-4850-4D2B-ABC6-5B1CA6CC2E43}"/>
            </c:ext>
          </c:extLst>
        </c:ser>
        <c:ser>
          <c:idx val="8"/>
          <c:order val="4"/>
          <c:tx>
            <c:strRef>
              <c:f>' '!$A$252</c:f>
              <c:strCache>
                <c:ptCount val="1"/>
                <c:pt idx="0">
                  <c:v>USA </c:v>
                </c:pt>
              </c:strCache>
            </c:strRef>
          </c:tx>
          <c:spPr>
            <a:pattFill prst="smGrid">
              <a:fgClr>
                <a:schemeClr val="bg1"/>
              </a:fgClr>
              <a:bgClr>
                <a:srgbClr val="333399"/>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'!$B$252,' '!$M$252:$AF$252,' '!$AQ$252:$BF$252)</c:f>
              <c:numCache>
                <c:formatCode>#,##0.00</c:formatCode>
                <c:ptCount val="37"/>
                <c:pt idx="0">
                  <c:v>0</c:v>
                </c:pt>
                <c:pt idx="1">
                  <c:v>0.40225569099999997</c:v>
                </c:pt>
                <c:pt idx="2">
                  <c:v>0.37328120799999998</c:v>
                </c:pt>
                <c:pt idx="3">
                  <c:v>0.41604170699999998</c:v>
                </c:pt>
                <c:pt idx="4">
                  <c:v>0.39635825899999999</c:v>
                </c:pt>
                <c:pt idx="5">
                  <c:v>0.42347420099999999</c:v>
                </c:pt>
                <c:pt idx="6">
                  <c:v>0.33772075299999993</c:v>
                </c:pt>
                <c:pt idx="7">
                  <c:v>0.24977673699999997</c:v>
                </c:pt>
                <c:pt idx="8">
                  <c:v>0.27988769899999999</c:v>
                </c:pt>
                <c:pt idx="9">
                  <c:v>0.25122572199999998</c:v>
                </c:pt>
                <c:pt idx="10">
                  <c:v>0.13774028999999999</c:v>
                </c:pt>
                <c:pt idx="11">
                  <c:v>0.18913870399999999</c:v>
                </c:pt>
                <c:pt idx="12">
                  <c:v>0.13432475299999999</c:v>
                </c:pt>
                <c:pt idx="13">
                  <c:v>0.12324897104399998</c:v>
                </c:pt>
                <c:pt idx="14">
                  <c:v>3.2259988622999995E-2</c:v>
                </c:pt>
                <c:pt idx="15">
                  <c:v>0.10892792419899999</c:v>
                </c:pt>
                <c:pt idx="16">
                  <c:v>6.7279374999999988E-2</c:v>
                </c:pt>
              </c:numCache>
            </c:numRef>
          </c:val>
          <c:extLst>
            <c:ext xmlns:c16="http://schemas.microsoft.com/office/drawing/2014/chart" uri="{C3380CC4-5D6E-409C-BE32-E72D297353CC}">
              <c16:uniqueId val="{00000004-4850-4D2B-ABC6-5B1CA6CC2E43}"/>
            </c:ext>
          </c:extLst>
        </c:ser>
        <c:ser>
          <c:idx val="10"/>
          <c:order val="5"/>
          <c:tx>
            <c:strRef>
              <c:f>' '!$A$253</c:f>
              <c:strCache>
                <c:ptCount val="1"/>
                <c:pt idx="0">
                  <c:v>Others</c:v>
                </c:pt>
              </c:strCache>
            </c:strRef>
          </c:tx>
          <c:spPr>
            <a:pattFill prst="trellis">
              <a:fgClr>
                <a:srgbClr val="993300"/>
              </a:fgClr>
              <a:bgClr>
                <a:schemeClr val="bg1"/>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'!$B$253,' '!$M$253:$AF$253,' '!$AQ$253:$BF$253)</c:f>
              <c:numCache>
                <c:formatCode>#,##0.00</c:formatCode>
                <c:ptCount val="37"/>
                <c:pt idx="0">
                  <c:v>0</c:v>
                </c:pt>
                <c:pt idx="1">
                  <c:v>0.33769628800000051</c:v>
                </c:pt>
                <c:pt idx="2">
                  <c:v>0.31947129700000065</c:v>
                </c:pt>
                <c:pt idx="3">
                  <c:v>0.33825318900000001</c:v>
                </c:pt>
                <c:pt idx="4">
                  <c:v>0.33889018299999973</c:v>
                </c:pt>
                <c:pt idx="5">
                  <c:v>0.29545857399999997</c:v>
                </c:pt>
                <c:pt idx="6">
                  <c:v>0.2626408179999995</c:v>
                </c:pt>
                <c:pt idx="7">
                  <c:v>0.31060506000000165</c:v>
                </c:pt>
                <c:pt idx="8">
                  <c:v>0.30409350599999962</c:v>
                </c:pt>
                <c:pt idx="9">
                  <c:v>0.33287659299999905</c:v>
                </c:pt>
                <c:pt idx="10">
                  <c:v>0.3646946299999998</c:v>
                </c:pt>
                <c:pt idx="11">
                  <c:v>0.35809803699999954</c:v>
                </c:pt>
                <c:pt idx="12">
                  <c:v>0.31876931099999828</c:v>
                </c:pt>
                <c:pt idx="13">
                  <c:v>0.56246440447300028</c:v>
                </c:pt>
                <c:pt idx="14">
                  <c:v>0.33034999461400005</c:v>
                </c:pt>
                <c:pt idx="15">
                  <c:v>0.24530179500000093</c:v>
                </c:pt>
                <c:pt idx="16">
                  <c:v>0.26078770200000134</c:v>
                </c:pt>
              </c:numCache>
            </c:numRef>
          </c:val>
          <c:extLst>
            <c:ext xmlns:c16="http://schemas.microsoft.com/office/drawing/2014/chart" uri="{C3380CC4-5D6E-409C-BE32-E72D297353CC}">
              <c16:uniqueId val="{00000005-4850-4D2B-ABC6-5B1CA6CC2E43}"/>
            </c:ext>
          </c:extLst>
        </c:ser>
        <c:dLbls>
          <c:showLegendKey val="0"/>
          <c:showVal val="0"/>
          <c:showCatName val="0"/>
          <c:showSerName val="0"/>
          <c:showPercent val="0"/>
          <c:showBubbleSize val="0"/>
        </c:dLbls>
        <c:gapWidth val="0"/>
        <c:overlap val="100"/>
        <c:axId val="873717935"/>
        <c:axId val="1"/>
      </c:barChart>
      <c:barChart>
        <c:barDir val="col"/>
        <c:grouping val="stacked"/>
        <c:varyColors val="0"/>
        <c:ser>
          <c:idx val="11"/>
          <c:order val="6"/>
          <c:tx>
            <c:strRef>
              <c:f>' '!$A$254</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'!$B$254,' '!$M$254:$AF$254,' '!$AQ$254:$BF$254)</c:f>
              <c:numCache>
                <c:formatCode>0.0</c:formatCode>
                <c:ptCount val="37"/>
              </c:numCache>
            </c:numRef>
          </c:val>
          <c:extLst>
            <c:ext xmlns:c16="http://schemas.microsoft.com/office/drawing/2014/chart" uri="{C3380CC4-5D6E-409C-BE32-E72D297353CC}">
              <c16:uniqueId val="{00000006-4850-4D2B-ABC6-5B1CA6CC2E43}"/>
            </c:ext>
          </c:extLst>
        </c:ser>
        <c:ser>
          <c:idx val="12"/>
          <c:order val="7"/>
          <c:tx>
            <c:strRef>
              <c:f>' '!$A$255</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'!$B$255,' '!$M$255:$AF$255,' '!$AQ$255:$BF$255)</c:f>
              <c:numCache>
                <c:formatCode>0.0</c:formatCode>
                <c:ptCount val="37"/>
              </c:numCache>
            </c:numRef>
          </c:val>
          <c:extLst>
            <c:ext xmlns:c16="http://schemas.microsoft.com/office/drawing/2014/chart" uri="{C3380CC4-5D6E-409C-BE32-E72D297353CC}">
              <c16:uniqueId val="{00000007-4850-4D2B-ABC6-5B1CA6CC2E43}"/>
            </c:ext>
          </c:extLst>
        </c:ser>
        <c:ser>
          <c:idx val="13"/>
          <c:order val="8"/>
          <c:tx>
            <c:strRef>
              <c:f>' '!$A$256</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'!$B$256,' '!$M$256:$AF$256,' '!$AQ$256:$BF$256)</c:f>
              <c:numCache>
                <c:formatCode>General</c:formatCode>
                <c:ptCount val="37"/>
              </c:numCache>
            </c:numRef>
          </c:val>
          <c:extLst>
            <c:ext xmlns:c16="http://schemas.microsoft.com/office/drawing/2014/chart" uri="{C3380CC4-5D6E-409C-BE32-E72D297353CC}">
              <c16:uniqueId val="{00000008-4850-4D2B-ABC6-5B1CA6CC2E43}"/>
            </c:ext>
          </c:extLst>
        </c:ser>
        <c:ser>
          <c:idx val="15"/>
          <c:order val="9"/>
          <c:tx>
            <c:strRef>
              <c:f>' '!$A$257</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'!$B$257,' '!$M$257:$AF$257,' '!$AQ$257:$BF$257)</c:f>
              <c:numCache>
                <c:formatCode>General</c:formatCode>
                <c:ptCount val="37"/>
              </c:numCache>
            </c:numRef>
          </c:val>
          <c:extLst>
            <c:ext xmlns:c16="http://schemas.microsoft.com/office/drawing/2014/chart" uri="{C3380CC4-5D6E-409C-BE32-E72D297353CC}">
              <c16:uniqueId val="{00000009-4850-4D2B-ABC6-5B1CA6CC2E43}"/>
            </c:ext>
          </c:extLst>
        </c:ser>
        <c:ser>
          <c:idx val="16"/>
          <c:order val="10"/>
          <c:tx>
            <c:strRef>
              <c:f>' '!$A$258</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'!$B$258,' '!$M$258:$AF$258,' '!$AQ$258:$BF$258)</c:f>
              <c:numCache>
                <c:formatCode>General</c:formatCode>
                <c:ptCount val="37"/>
              </c:numCache>
            </c:numRef>
          </c:val>
          <c:extLst>
            <c:ext xmlns:c16="http://schemas.microsoft.com/office/drawing/2014/chart" uri="{C3380CC4-5D6E-409C-BE32-E72D297353CC}">
              <c16:uniqueId val="{0000000A-4850-4D2B-ABC6-5B1CA6CC2E43}"/>
            </c:ext>
          </c:extLst>
        </c:ser>
        <c:ser>
          <c:idx val="17"/>
          <c:order val="11"/>
          <c:tx>
            <c:strRef>
              <c:f>' '!$A$259</c:f>
              <c:strCache>
                <c:ptCount val="1"/>
              </c:strCache>
            </c:strRef>
          </c:tx>
          <c:spPr>
            <a:no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'!$B$259,' '!$M$259:$AF$259,' '!$AQ$259:$BF$259)</c:f>
              <c:numCache>
                <c:formatCode>General</c:formatCode>
                <c:ptCount val="37"/>
              </c:numCache>
            </c:numRef>
          </c:val>
          <c:extLst>
            <c:ext xmlns:c16="http://schemas.microsoft.com/office/drawing/2014/chart" uri="{C3380CC4-5D6E-409C-BE32-E72D297353CC}">
              <c16:uniqueId val="{0000000B-4850-4D2B-ABC6-5B1CA6CC2E43}"/>
            </c:ext>
          </c:extLst>
        </c:ser>
        <c:ser>
          <c:idx val="18"/>
          <c:order val="12"/>
          <c:tx>
            <c:strRef>
              <c:f>' '!$A$260</c:f>
              <c:strCache>
                <c:ptCount val="1"/>
                <c:pt idx="0">
                  <c:v>EU-27 plus UK</c:v>
                </c:pt>
              </c:strCache>
            </c:strRef>
          </c:tx>
          <c:spPr>
            <a:pattFill prst="smCheck">
              <a:fgClr>
                <a:srgbClr val="00FF00"/>
              </a:fgClr>
              <a:bgClr>
                <a:schemeClr val="bg1"/>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'!$B$260,' '!$M$260:$AF$260,' '!$AQ$260:$BF$260)</c:f>
              <c:numCache>
                <c:formatCode>#,##0</c:formatCode>
                <c:ptCount val="37"/>
                <c:pt idx="21" formatCode="0.0">
                  <c:v>1.7333727269999999</c:v>
                </c:pt>
                <c:pt idx="22" formatCode="0.0">
                  <c:v>1.9518040509999999</c:v>
                </c:pt>
                <c:pt idx="23" formatCode="0.0">
                  <c:v>1.9107207129999999</c:v>
                </c:pt>
                <c:pt idx="24" formatCode="0.0">
                  <c:v>1.9274155000000002</c:v>
                </c:pt>
                <c:pt idx="25" formatCode="0.0">
                  <c:v>1.9329469929999994</c:v>
                </c:pt>
                <c:pt idx="26" formatCode="0.0">
                  <c:v>1.703670469</c:v>
                </c:pt>
                <c:pt idx="27" formatCode="0.0">
                  <c:v>1.704823362</c:v>
                </c:pt>
                <c:pt idx="28" formatCode="0.0">
                  <c:v>1.8251659760000001</c:v>
                </c:pt>
                <c:pt idx="29" formatCode="0.0">
                  <c:v>1.8078702300000002</c:v>
                </c:pt>
                <c:pt idx="30" formatCode="0.0">
                  <c:v>1.7216692609999995</c:v>
                </c:pt>
                <c:pt idx="31" formatCode="0.0">
                  <c:v>1.6932114420000002</c:v>
                </c:pt>
                <c:pt idx="32" formatCode="0.0">
                  <c:v>1.9668716879999997</c:v>
                </c:pt>
                <c:pt idx="33" formatCode="0.0">
                  <c:v>2.3403453179999998</c:v>
                </c:pt>
                <c:pt idx="34" formatCode="0.0">
                  <c:v>2.0096210009999997</c:v>
                </c:pt>
                <c:pt idx="35" formatCode="0.0">
                  <c:v>1.9218757449999999</c:v>
                </c:pt>
                <c:pt idx="36" formatCode="0.0">
                  <c:v>1.8557416780000002</c:v>
                </c:pt>
              </c:numCache>
            </c:numRef>
          </c:val>
          <c:extLst>
            <c:ext xmlns:c16="http://schemas.microsoft.com/office/drawing/2014/chart" uri="{C3380CC4-5D6E-409C-BE32-E72D297353CC}">
              <c16:uniqueId val="{0000000C-4850-4D2B-ABC6-5B1CA6CC2E43}"/>
            </c:ext>
          </c:extLst>
        </c:ser>
        <c:ser>
          <c:idx val="2"/>
          <c:order val="13"/>
          <c:tx>
            <c:strRef>
              <c:f>' '!$A$261</c:f>
              <c:strCache>
                <c:ptCount val="1"/>
                <c:pt idx="0">
                  <c:v>Canada </c:v>
                </c:pt>
              </c:strCache>
            </c:strRef>
          </c:tx>
          <c:spPr>
            <a:pattFill prst="smGrid">
              <a:fgClr>
                <a:srgbClr val="FFC000"/>
              </a:fgClr>
              <a:bgClr>
                <a:srgbClr val="FFFF00"/>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'!$B$261,' '!$M$261:$AF$261,' '!$AQ$261:$BF$261)</c:f>
              <c:numCache>
                <c:formatCode>General</c:formatCode>
                <c:ptCount val="37"/>
                <c:pt idx="21" formatCode="#,##0.00">
                  <c:v>8.7437475999999986E-2</c:v>
                </c:pt>
                <c:pt idx="22" formatCode="#,##0.00">
                  <c:v>0.10116552099999999</c:v>
                </c:pt>
                <c:pt idx="23" formatCode="#,##0.00">
                  <c:v>6.3702759999999997E-2</c:v>
                </c:pt>
                <c:pt idx="24" formatCode="#,##0.00">
                  <c:v>7.2076464000000007E-2</c:v>
                </c:pt>
                <c:pt idx="25" formatCode="#,##0.00">
                  <c:v>6.6768549999999996E-2</c:v>
                </c:pt>
                <c:pt idx="26" formatCode="#,##0.00">
                  <c:v>3.3042102999999996E-2</c:v>
                </c:pt>
                <c:pt idx="27" formatCode="#,##0.00">
                  <c:v>2.3768684000000002E-2</c:v>
                </c:pt>
                <c:pt idx="28" formatCode="#,##0.00">
                  <c:v>4.3475758000000003E-2</c:v>
                </c:pt>
                <c:pt idx="29" formatCode="#,##0.00">
                  <c:v>4.9206446000000001E-2</c:v>
                </c:pt>
                <c:pt idx="30" formatCode="#,##0.00">
                  <c:v>3.3732053999999997E-2</c:v>
                </c:pt>
                <c:pt idx="31" formatCode="#,##0.00">
                  <c:v>2.8768421000000002E-2</c:v>
                </c:pt>
                <c:pt idx="32" formatCode="#,##0.00">
                  <c:v>2.9353720999999999E-2</c:v>
                </c:pt>
                <c:pt idx="33" formatCode="#,##0.00">
                  <c:v>3.5812640999999999E-2</c:v>
                </c:pt>
                <c:pt idx="34" formatCode="#,##0.00">
                  <c:v>2.8812006999999997E-2</c:v>
                </c:pt>
                <c:pt idx="35" formatCode="#,##0.00">
                  <c:v>2.6252331E-2</c:v>
                </c:pt>
                <c:pt idx="36" formatCode="#,##0.00">
                  <c:v>2.2553135999999998E-2</c:v>
                </c:pt>
              </c:numCache>
            </c:numRef>
          </c:val>
          <c:extLst>
            <c:ext xmlns:c16="http://schemas.microsoft.com/office/drawing/2014/chart" uri="{C3380CC4-5D6E-409C-BE32-E72D297353CC}">
              <c16:uniqueId val="{0000000D-4850-4D2B-ABC6-5B1CA6CC2E43}"/>
            </c:ext>
          </c:extLst>
        </c:ser>
        <c:ser>
          <c:idx val="5"/>
          <c:order val="14"/>
          <c:tx>
            <c:strRef>
              <c:f>' '!$A$262</c:f>
              <c:strCache>
                <c:ptCount val="1"/>
                <c:pt idx="0">
                  <c:v>China </c:v>
                </c:pt>
              </c:strCache>
            </c:strRef>
          </c:tx>
          <c:spPr>
            <a:pattFill prst="smConfetti">
              <a:fgClr>
                <a:srgbClr val="FFFF00"/>
              </a:fgClr>
              <a:bgClr>
                <a:srgbClr val="FF0000"/>
              </a:bgClr>
            </a:pattFill>
            <a:ln w="25400">
              <a:noFill/>
            </a:ln>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'!$B$262,' '!$M$262:$AF$262,' '!$AQ$262:$BF$262)</c:f>
              <c:numCache>
                <c:formatCode>General</c:formatCode>
                <c:ptCount val="37"/>
                <c:pt idx="21" formatCode="#,##0.00">
                  <c:v>0.183278725</c:v>
                </c:pt>
                <c:pt idx="22" formatCode="#,##0.00">
                  <c:v>0.23459844499999996</c:v>
                </c:pt>
                <c:pt idx="23" formatCode="#,##0.00">
                  <c:v>0.198698027</c:v>
                </c:pt>
                <c:pt idx="24" formatCode="#,##0.00">
                  <c:v>0.25301398799999997</c:v>
                </c:pt>
                <c:pt idx="25" formatCode="#,##0.00">
                  <c:v>0.32786607299999998</c:v>
                </c:pt>
                <c:pt idx="26" formatCode="#,##0.00">
                  <c:v>0.27501589100000001</c:v>
                </c:pt>
                <c:pt idx="27" formatCode="#,##0.00">
                  <c:v>0.34949923599999999</c:v>
                </c:pt>
                <c:pt idx="28" formatCode="#,##0.00">
                  <c:v>0.27978608499999996</c:v>
                </c:pt>
                <c:pt idx="29" formatCode="#,##0.00">
                  <c:v>0.231442904</c:v>
                </c:pt>
                <c:pt idx="30" formatCode="#,##0.00">
                  <c:v>0.27093331999999998</c:v>
                </c:pt>
                <c:pt idx="31" formatCode="#,##0.00">
                  <c:v>0.22962882599999998</c:v>
                </c:pt>
                <c:pt idx="32" formatCode="#,##0.00">
                  <c:v>0.24623641799999998</c:v>
                </c:pt>
                <c:pt idx="33" formatCode="#,##0.00">
                  <c:v>0.68007146100000004</c:v>
                </c:pt>
                <c:pt idx="34" formatCode="#,##0.00">
                  <c:v>0.49858582400000001</c:v>
                </c:pt>
                <c:pt idx="35" formatCode="#,##0.00">
                  <c:v>0.47646073099999997</c:v>
                </c:pt>
                <c:pt idx="36" formatCode="#,##0.00">
                  <c:v>0.52616236799999994</c:v>
                </c:pt>
              </c:numCache>
            </c:numRef>
          </c:val>
          <c:extLst>
            <c:ext xmlns:c16="http://schemas.microsoft.com/office/drawing/2014/chart" uri="{C3380CC4-5D6E-409C-BE32-E72D297353CC}">
              <c16:uniqueId val="{0000000E-4850-4D2B-ABC6-5B1CA6CC2E43}"/>
            </c:ext>
          </c:extLst>
        </c:ser>
        <c:ser>
          <c:idx val="6"/>
          <c:order val="15"/>
          <c:tx>
            <c:strRef>
              <c:f>' '!$A$263</c:f>
              <c:strCache>
                <c:ptCount val="1"/>
                <c:pt idx="0">
                  <c:v>Russia </c:v>
                </c:pt>
              </c:strCache>
            </c:strRef>
          </c:tx>
          <c:spPr>
            <a:pattFill prst="ltDnDiag">
              <a:fgClr>
                <a:srgbClr val="FF66FF"/>
              </a:fgClr>
              <a:bgClr>
                <a:schemeClr val="bg1"/>
              </a:bgClr>
            </a:pattFill>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'!$B$263,' '!$M$263:$AF$263,' '!$AQ$263:$BF$263)</c:f>
              <c:numCache>
                <c:formatCode>General</c:formatCode>
                <c:ptCount val="37"/>
                <c:pt idx="21" formatCode="#,##0.00">
                  <c:v>0.15301329799999999</c:v>
                </c:pt>
                <c:pt idx="22" formatCode="#,##0.00">
                  <c:v>0.15338321899999999</c:v>
                </c:pt>
                <c:pt idx="23" formatCode="#,##0.00">
                  <c:v>0.15228651199999999</c:v>
                </c:pt>
                <c:pt idx="24" formatCode="#,##0.00">
                  <c:v>0.17851720899999998</c:v>
                </c:pt>
                <c:pt idx="25" formatCode="#,##0.00">
                  <c:v>0.20111521600000001</c:v>
                </c:pt>
                <c:pt idx="26" formatCode="#,##0.00">
                  <c:v>0.15158585199999999</c:v>
                </c:pt>
                <c:pt idx="27" formatCode="#,##0.00">
                  <c:v>0.15935886499999999</c:v>
                </c:pt>
                <c:pt idx="28" formatCode="#,##0.00">
                  <c:v>0.15942864100000001</c:v>
                </c:pt>
                <c:pt idx="29" formatCode="#,##0.00">
                  <c:v>0.14708839899999998</c:v>
                </c:pt>
                <c:pt idx="30" formatCode="#,##0.00">
                  <c:v>0.11052457199999999</c:v>
                </c:pt>
                <c:pt idx="31" formatCode="#,##0.00">
                  <c:v>0.11188986899999999</c:v>
                </c:pt>
                <c:pt idx="32" formatCode="#,##0.00">
                  <c:v>0.117476477</c:v>
                </c:pt>
                <c:pt idx="33" formatCode="#,##0.00">
                  <c:v>0.20705021399999998</c:v>
                </c:pt>
                <c:pt idx="34" formatCode="#,##0.00">
                  <c:v>0.16806212199999998</c:v>
                </c:pt>
                <c:pt idx="35" formatCode="#,##0.00">
                  <c:v>0.16012444399999998</c:v>
                </c:pt>
                <c:pt idx="36" formatCode="#,##0.00">
                  <c:v>0.18066420700000002</c:v>
                </c:pt>
              </c:numCache>
            </c:numRef>
          </c:val>
          <c:extLst>
            <c:ext xmlns:c16="http://schemas.microsoft.com/office/drawing/2014/chart" uri="{C3380CC4-5D6E-409C-BE32-E72D297353CC}">
              <c16:uniqueId val="{00000000-0AB4-493D-9157-174C6EBC1EC3}"/>
            </c:ext>
          </c:extLst>
        </c:ser>
        <c:ser>
          <c:idx val="7"/>
          <c:order val="16"/>
          <c:tx>
            <c:strRef>
              <c:f>' '!$A$264</c:f>
              <c:strCache>
                <c:ptCount val="1"/>
                <c:pt idx="0">
                  <c:v>USA </c:v>
                </c:pt>
              </c:strCache>
            </c:strRef>
          </c:tx>
          <c:spPr>
            <a:pattFill prst="smGrid">
              <a:fgClr>
                <a:schemeClr val="bg1"/>
              </a:fgClr>
              <a:bgClr>
                <a:srgbClr val="333399"/>
              </a:bgClr>
            </a:pattFill>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'!$B$264,' '!$M$264:$AF$264,' '!$AQ$264:$BF$264)</c:f>
              <c:numCache>
                <c:formatCode>General</c:formatCode>
                <c:ptCount val="37"/>
                <c:pt idx="21" formatCode="#,##0.00">
                  <c:v>0.30390227399999997</c:v>
                </c:pt>
                <c:pt idx="22" formatCode="#,##0.00">
                  <c:v>0.31298569499999995</c:v>
                </c:pt>
                <c:pt idx="23" formatCode="#,##0.00">
                  <c:v>0.30016149200000003</c:v>
                </c:pt>
                <c:pt idx="24" formatCode="#,##0.00">
                  <c:v>0.31458368200000003</c:v>
                </c:pt>
                <c:pt idx="25" formatCode="#,##0.00">
                  <c:v>0.32164924500000003</c:v>
                </c:pt>
                <c:pt idx="26" formatCode="#,##0.00">
                  <c:v>0.24376008099999999</c:v>
                </c:pt>
                <c:pt idx="27" formatCode="#,##0.00">
                  <c:v>0.15859942200000002</c:v>
                </c:pt>
                <c:pt idx="28" formatCode="#,##0.00">
                  <c:v>0.20735418</c:v>
                </c:pt>
                <c:pt idx="29" formatCode="#,##0.00">
                  <c:v>0.20452403699999999</c:v>
                </c:pt>
                <c:pt idx="30" formatCode="#,##0.00">
                  <c:v>9.6141728999999995E-2</c:v>
                </c:pt>
                <c:pt idx="31" formatCode="#,##0.00">
                  <c:v>0.11255459199999999</c:v>
                </c:pt>
                <c:pt idx="32" formatCode="#,##0.00">
                  <c:v>0.10679440900000001</c:v>
                </c:pt>
                <c:pt idx="33" formatCode="#,##0.00">
                  <c:v>0.13481442699999999</c:v>
                </c:pt>
                <c:pt idx="34" formatCode="#,##0.00">
                  <c:v>7.0148168999999996E-2</c:v>
                </c:pt>
                <c:pt idx="35" formatCode="#,##0.00">
                  <c:v>7.9147049999999997E-2</c:v>
                </c:pt>
                <c:pt idx="36" formatCode="#,##0.00">
                  <c:v>5.7435337999999996E-2</c:v>
                </c:pt>
              </c:numCache>
            </c:numRef>
          </c:val>
          <c:extLst>
            <c:ext xmlns:c16="http://schemas.microsoft.com/office/drawing/2014/chart" uri="{C3380CC4-5D6E-409C-BE32-E72D297353CC}">
              <c16:uniqueId val="{00000001-0AB4-493D-9157-174C6EBC1EC3}"/>
            </c:ext>
          </c:extLst>
        </c:ser>
        <c:ser>
          <c:idx val="9"/>
          <c:order val="17"/>
          <c:tx>
            <c:strRef>
              <c:f>' '!$A$265</c:f>
              <c:strCache>
                <c:ptCount val="1"/>
                <c:pt idx="0">
                  <c:v>Others</c:v>
                </c:pt>
              </c:strCache>
            </c:strRef>
          </c:tx>
          <c:spPr>
            <a:pattFill prst="trellis">
              <a:fgClr>
                <a:srgbClr val="993300"/>
              </a:fgClr>
              <a:bgClr>
                <a:schemeClr val="bg1"/>
              </a:bgClr>
            </a:pattFill>
          </c:spPr>
          <c:invertIfNegative val="0"/>
          <c:cat>
            <c:strRef>
              <c:f>(' '!$B$247,' '!$M$247:$AF$247,' '!$AQ$247:$BF$247)</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'!$B$265,' '!$M$265:$AF$265,' '!$AQ$265:$BF$265)</c:f>
              <c:numCache>
                <c:formatCode>General</c:formatCode>
                <c:ptCount val="37"/>
                <c:pt idx="21" formatCode="#,##0.00">
                  <c:v>0.35873794800000081</c:v>
                </c:pt>
                <c:pt idx="22" formatCode="#,##0.00">
                  <c:v>0.3559897509999983</c:v>
                </c:pt>
                <c:pt idx="23" formatCode="#,##0.00">
                  <c:v>0.33702428400000084</c:v>
                </c:pt>
                <c:pt idx="24" formatCode="#,##0.00">
                  <c:v>0.34622199599999925</c:v>
                </c:pt>
                <c:pt idx="25" formatCode="#,##0.00">
                  <c:v>0.32034136499999954</c:v>
                </c:pt>
                <c:pt idx="26" formatCode="#,##0.00">
                  <c:v>0.27686863899999903</c:v>
                </c:pt>
                <c:pt idx="27" formatCode="#,##0.00">
                  <c:v>0.28866391800000013</c:v>
                </c:pt>
                <c:pt idx="28" formatCode="#,##0.00">
                  <c:v>0.29667576700000131</c:v>
                </c:pt>
                <c:pt idx="29" formatCode="#,##0.00">
                  <c:v>0.30927131600000024</c:v>
                </c:pt>
                <c:pt idx="30" formatCode="#,##0.00">
                  <c:v>0.2978972639999995</c:v>
                </c:pt>
                <c:pt idx="31" formatCode="#,##0.00">
                  <c:v>0.2526325659999995</c:v>
                </c:pt>
                <c:pt idx="32" formatCode="#,##0.00">
                  <c:v>0.27476884900000087</c:v>
                </c:pt>
                <c:pt idx="33" formatCode="#,##0.00">
                  <c:v>0.65716667100000059</c:v>
                </c:pt>
                <c:pt idx="34" formatCode="#,##0.00">
                  <c:v>0.29511982000000048</c:v>
                </c:pt>
                <c:pt idx="35" formatCode="#,##0.00">
                  <c:v>0.23494621700000051</c:v>
                </c:pt>
                <c:pt idx="36" formatCode="#,##0.00">
                  <c:v>0.24525687499999904</c:v>
                </c:pt>
              </c:numCache>
            </c:numRef>
          </c:val>
          <c:extLst>
            <c:ext xmlns:c16="http://schemas.microsoft.com/office/drawing/2014/chart" uri="{C3380CC4-5D6E-409C-BE32-E72D297353CC}">
              <c16:uniqueId val="{00000002-0AB4-493D-9157-174C6EBC1EC3}"/>
            </c:ext>
          </c:extLst>
        </c:ser>
        <c:dLbls>
          <c:showLegendKey val="0"/>
          <c:showVal val="0"/>
          <c:showCatName val="0"/>
          <c:showSerName val="0"/>
          <c:showPercent val="0"/>
          <c:showBubbleSize val="0"/>
        </c:dLbls>
        <c:gapWidth val="0"/>
        <c:overlap val="100"/>
        <c:axId val="3"/>
        <c:axId val="4"/>
      </c:barChart>
      <c:catAx>
        <c:axId val="8737179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2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175" b="1" i="0" u="none" strike="noStrike" baseline="0">
                    <a:solidFill>
                      <a:srgbClr val="993300"/>
                    </a:solidFill>
                    <a:latin typeface="Arial"/>
                    <a:ea typeface="Arial"/>
                    <a:cs typeface="Arial"/>
                  </a:defRPr>
                </a:pPr>
                <a:r>
                  <a:rPr lang="en-GB" sz="1175" b="1" i="0" u="none" strike="noStrike" baseline="0">
                    <a:solidFill>
                      <a:srgbClr val="993300"/>
                    </a:solidFill>
                    <a:latin typeface="Arial"/>
                    <a:cs typeface="Arial"/>
                  </a:rPr>
                  <a:t>Weight</a:t>
                </a:r>
                <a:endParaRPr lang="en-GB" sz="1075" b="0" i="0" u="none" strike="noStrike" baseline="0">
                  <a:solidFill>
                    <a:srgbClr val="993300"/>
                  </a:solidFill>
                  <a:latin typeface="Arial"/>
                  <a:cs typeface="Arial"/>
                </a:endParaRPr>
              </a:p>
              <a:p>
                <a:pPr>
                  <a:defRPr sz="1175" b="1" i="0" u="none" strike="noStrike" baseline="0">
                    <a:solidFill>
                      <a:srgbClr val="993300"/>
                    </a:solidFill>
                    <a:latin typeface="Arial"/>
                    <a:ea typeface="Arial"/>
                    <a:cs typeface="Arial"/>
                  </a:defRPr>
                </a:pPr>
                <a:r>
                  <a:rPr lang="en-GB" sz="1075" b="0" i="0" u="none" strike="noStrike" baseline="0">
                    <a:solidFill>
                      <a:srgbClr val="FFFFFF"/>
                    </a:solidFill>
                    <a:latin typeface="Arial"/>
                    <a:cs typeface="Arial"/>
                  </a:rPr>
                  <a:t>( </a:t>
                </a:r>
                <a:r>
                  <a:rPr lang="en-GB" sz="1075" b="0" i="0" u="none" strike="noStrike" baseline="0">
                    <a:solidFill>
                      <a:srgbClr val="993300"/>
                    </a:solidFill>
                    <a:latin typeface="Arial"/>
                    <a:cs typeface="Arial"/>
                  </a:rPr>
                  <a:t>(million tonnes) </a:t>
                </a:r>
                <a:r>
                  <a:rPr lang="en-GB" sz="1075" b="0" i="0" u="none" strike="noStrike" baseline="0">
                    <a:solidFill>
                      <a:srgbClr val="FFFFFF"/>
                    </a:solidFill>
                    <a:latin typeface="Arial"/>
                    <a:cs typeface="Arial"/>
                  </a:rPr>
                  <a:t>)</a:t>
                </a:r>
              </a:p>
            </c:rich>
          </c:tx>
          <c:layout>
            <c:manualLayout>
              <c:xMode val="edge"/>
              <c:yMode val="edge"/>
              <c:x val="3.0209263889843917E-2"/>
              <c:y val="0.24000787379346705"/>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179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cif, nominal)</a:t>
                </a:r>
              </a:p>
            </c:rich>
          </c:tx>
          <c:layout>
            <c:manualLayout>
              <c:xMode val="edge"/>
              <c:yMode val="edge"/>
              <c:x val="0.89377753163745111"/>
              <c:y val="0.17167229861616046"/>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1000" b="0" i="0" u="none" strike="noStrike" baseline="0">
                <a:solidFill>
                  <a:srgbClr val="000000"/>
                </a:solidFill>
                <a:latin typeface="Arial"/>
                <a:ea typeface="Arial"/>
                <a:cs typeface="Arial"/>
              </a:defRPr>
            </a:pPr>
            <a:endParaRPr lang="en-US"/>
          </a:p>
        </c:txPr>
      </c:legendEntry>
      <c:legendEntry>
        <c:idx val="12"/>
        <c:txPr>
          <a:bodyPr/>
          <a:lstStyle/>
          <a:p>
            <a:pPr>
              <a:defRPr sz="800" b="0" i="0" u="none" strike="noStrike" baseline="0">
                <a:solidFill>
                  <a:srgbClr val="000000"/>
                </a:solidFill>
                <a:latin typeface="Arial"/>
                <a:ea typeface="Arial"/>
                <a:cs typeface="Arial"/>
              </a:defRPr>
            </a:pPr>
            <a:endParaRPr lang="en-US"/>
          </a:p>
        </c:txPr>
      </c:legendEntry>
      <c:layout>
        <c:manualLayout>
          <c:xMode val="edge"/>
          <c:yMode val="edge"/>
          <c:x val="8.3364501312335956E-3"/>
          <c:y val="0.9150299212598425"/>
          <c:w val="0.98162664041994752"/>
          <c:h val="7.4970078740157486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083859579084146"/>
          <c:y val="7.1669017868882523E-2"/>
          <c:w val="0.66252040806692181"/>
          <c:h val="0.65168804620309451"/>
        </c:manualLayout>
      </c:layout>
      <c:barChart>
        <c:barDir val="col"/>
        <c:grouping val="stacked"/>
        <c:varyColors val="0"/>
        <c:ser>
          <c:idx val="0"/>
          <c:order val="0"/>
          <c:tx>
            <c:strRef>
              <c:f>' '!$A$75</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'!$B$75:$BF$75</c:f>
              <c:numCache>
                <c:formatCode>#,##0.00</c:formatCode>
                <c:ptCount val="57"/>
                <c:pt idx="0">
                  <c:v>0</c:v>
                </c:pt>
                <c:pt idx="1">
                  <c:v>0.19852734000399999</c:v>
                </c:pt>
                <c:pt idx="2">
                  <c:v>0.11074135256399999</c:v>
                </c:pt>
                <c:pt idx="3">
                  <c:v>0.12348961335200002</c:v>
                </c:pt>
                <c:pt idx="4">
                  <c:v>0.13565465204800001</c:v>
                </c:pt>
                <c:pt idx="5">
                  <c:v>0.22000276130400001</c:v>
                </c:pt>
                <c:pt idx="6">
                  <c:v>0.22067036999999998</c:v>
                </c:pt>
                <c:pt idx="7">
                  <c:v>0.17228291884000002</c:v>
                </c:pt>
                <c:pt idx="8">
                  <c:v>0.24086760009199998</c:v>
                </c:pt>
                <c:pt idx="9">
                  <c:v>0.40032541064800004</c:v>
                </c:pt>
                <c:pt idx="10">
                  <c:v>0.29114464168400001</c:v>
                </c:pt>
                <c:pt idx="11">
                  <c:v>0.43568193669066668</c:v>
                </c:pt>
                <c:pt idx="12">
                  <c:v>0.94962020813600023</c:v>
                </c:pt>
                <c:pt idx="13">
                  <c:v>1.1517644100440001</c:v>
                </c:pt>
                <c:pt idx="14">
                  <c:v>1.1123256922626668</c:v>
                </c:pt>
                <c:pt idx="15">
                  <c:v>1.0971456242600002</c:v>
                </c:pt>
                <c:pt idx="16">
                  <c:v>1.00004175692</c:v>
                </c:pt>
                <c:pt idx="17">
                  <c:v>0.84735053173599995</c:v>
                </c:pt>
                <c:pt idx="18">
                  <c:v>0.72254459049999975</c:v>
                </c:pt>
                <c:pt idx="19">
                  <c:v>0.43691584428892</c:v>
                </c:pt>
                <c:pt idx="20">
                  <c:v>0.24567434346399997</c:v>
                </c:pt>
                <c:pt idx="21">
                  <c:v>0.31598811554</c:v>
                </c:pt>
                <c:pt idx="22">
                  <c:v>0.29480078254799996</c:v>
                </c:pt>
                <c:pt idx="23">
                  <c:v>0.32983537426400006</c:v>
                </c:pt>
                <c:pt idx="24">
                  <c:v>0.40502383980400003</c:v>
                </c:pt>
                <c:pt idx="25">
                  <c:v>0.32832658884000004</c:v>
                </c:pt>
                <c:pt idx="26">
                  <c:v>0.34433973530833328</c:v>
                </c:pt>
              </c:numCache>
            </c:numRef>
          </c:val>
          <c:extLst>
            <c:ext xmlns:c16="http://schemas.microsoft.com/office/drawing/2014/chart" uri="{C3380CC4-5D6E-409C-BE32-E72D297353CC}">
              <c16:uniqueId val="{00000000-F2B3-41CD-A393-66DD55EE3B9A}"/>
            </c:ext>
          </c:extLst>
        </c:ser>
        <c:ser>
          <c:idx val="2"/>
          <c:order val="1"/>
          <c:tx>
            <c:strRef>
              <c:f>' '!$A$76</c:f>
              <c:strCache>
                <c:ptCount val="1"/>
                <c:pt idx="0">
                  <c:v>Russia </c:v>
                </c:pt>
              </c:strCache>
            </c:strRef>
          </c:tx>
          <c:spPr>
            <a:pattFill prst="dkDnDiag">
              <a:fgClr>
                <a:srgbClr val="FF99FF"/>
              </a:fgClr>
              <a:bgClr>
                <a:srgbClr xmlns:mc="http://schemas.openxmlformats.org/markup-compatibility/2006" xmlns:a14="http://schemas.microsoft.com/office/drawing/2010/main" val="FFFFFF" mc:Ignorable="a14" a14:legacySpreadsheetColorIndex="9"/>
              </a:bgClr>
            </a:patt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'!$B$76:$BF$76</c:f>
              <c:numCache>
                <c:formatCode>#,##0.00</c:formatCode>
                <c:ptCount val="57"/>
                <c:pt idx="0">
                  <c:v>0</c:v>
                </c:pt>
                <c:pt idx="1">
                  <c:v>1.187984662424</c:v>
                </c:pt>
                <c:pt idx="2">
                  <c:v>0.67195290893600002</c:v>
                </c:pt>
                <c:pt idx="3">
                  <c:v>0.52478667039999993</c:v>
                </c:pt>
                <c:pt idx="4">
                  <c:v>0.85874885196799999</c:v>
                </c:pt>
                <c:pt idx="5">
                  <c:v>1.1931179372719998</c:v>
                </c:pt>
                <c:pt idx="6">
                  <c:v>1.611187900936</c:v>
                </c:pt>
                <c:pt idx="7">
                  <c:v>1.8205111352000001</c:v>
                </c:pt>
                <c:pt idx="8">
                  <c:v>1.39345064</c:v>
                </c:pt>
                <c:pt idx="9">
                  <c:v>1.065224765248</c:v>
                </c:pt>
                <c:pt idx="10">
                  <c:v>0.51120257816000003</c:v>
                </c:pt>
                <c:pt idx="11">
                  <c:v>0.65889120341199992</c:v>
                </c:pt>
                <c:pt idx="12">
                  <c:v>0.69472407593999996</c:v>
                </c:pt>
                <c:pt idx="13">
                  <c:v>0.65192569061999994</c:v>
                </c:pt>
                <c:pt idx="14">
                  <c:v>0.63102212723999984</c:v>
                </c:pt>
                <c:pt idx="15">
                  <c:v>0.58520371011999994</c:v>
                </c:pt>
                <c:pt idx="16">
                  <c:v>0.71112816154000003</c:v>
                </c:pt>
                <c:pt idx="17">
                  <c:v>0.70804493582000005</c:v>
                </c:pt>
                <c:pt idx="18">
                  <c:v>0.5559618784</c:v>
                </c:pt>
                <c:pt idx="19">
                  <c:v>0.36215853999999997</c:v>
                </c:pt>
                <c:pt idx="20">
                  <c:v>0.17479782053999998</c:v>
                </c:pt>
                <c:pt idx="21">
                  <c:v>0.17909150679999997</c:v>
                </c:pt>
                <c:pt idx="22">
                  <c:v>0.21813887337999999</c:v>
                </c:pt>
                <c:pt idx="23">
                  <c:v>0.47204555011999993</c:v>
                </c:pt>
                <c:pt idx="24">
                  <c:v>0.93857159999999984</c:v>
                </c:pt>
                <c:pt idx="25">
                  <c:v>0.72401167999999994</c:v>
                </c:pt>
                <c:pt idx="26">
                  <c:v>0.90952199999999983</c:v>
                </c:pt>
              </c:numCache>
            </c:numRef>
          </c:val>
          <c:extLst>
            <c:ext xmlns:c16="http://schemas.microsoft.com/office/drawing/2014/chart" uri="{C3380CC4-5D6E-409C-BE32-E72D297353CC}">
              <c16:uniqueId val="{00000002-F2B3-41CD-A393-66DD55EE3B9A}"/>
            </c:ext>
          </c:extLst>
        </c:ser>
        <c:ser>
          <c:idx val="5"/>
          <c:order val="2"/>
          <c:tx>
            <c:strRef>
              <c:f>' '!$A$77</c:f>
              <c:strCache>
                <c:ptCount val="1"/>
                <c:pt idx="0">
                  <c:v>Ukraine </c:v>
                </c:pt>
              </c:strCache>
            </c:strRef>
          </c:tx>
          <c:spPr>
            <a:pattFill prst="ltHorz">
              <a:fgClr>
                <a:srgbClr val="FFC000"/>
              </a:fgClr>
              <a:bgClr>
                <a:srgbClr val="FFFF00"/>
              </a:bgClr>
            </a:patt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'!$B$77:$BF$77</c:f>
              <c:numCache>
                <c:formatCode>#,##0.00</c:formatCode>
                <c:ptCount val="57"/>
                <c:pt idx="0">
                  <c:v>0</c:v>
                </c:pt>
                <c:pt idx="1">
                  <c:v>0.36264899182400001</c:v>
                </c:pt>
                <c:pt idx="2">
                  <c:v>0.191996363068</c:v>
                </c:pt>
                <c:pt idx="3">
                  <c:v>0.23062719582800001</c:v>
                </c:pt>
                <c:pt idx="4">
                  <c:v>0.63772279086399997</c:v>
                </c:pt>
                <c:pt idx="5">
                  <c:v>0.78286718212399997</c:v>
                </c:pt>
                <c:pt idx="6">
                  <c:v>0.82834584199600003</c:v>
                </c:pt>
                <c:pt idx="7">
                  <c:v>0.82474211750000004</c:v>
                </c:pt>
                <c:pt idx="8">
                  <c:v>0.97037939914399995</c:v>
                </c:pt>
                <c:pt idx="9">
                  <c:v>0.82822074140799995</c:v>
                </c:pt>
                <c:pt idx="10">
                  <c:v>0.93057294442000005</c:v>
                </c:pt>
                <c:pt idx="11">
                  <c:v>1.275465183716</c:v>
                </c:pt>
                <c:pt idx="12">
                  <c:v>1.3494587918760002</c:v>
                </c:pt>
                <c:pt idx="13">
                  <c:v>1.32189289316</c:v>
                </c:pt>
                <c:pt idx="14">
                  <c:v>1.1138629269599998</c:v>
                </c:pt>
                <c:pt idx="15">
                  <c:v>1.2864322731799998</c:v>
                </c:pt>
                <c:pt idx="16">
                  <c:v>1.6149454250600002</c:v>
                </c:pt>
                <c:pt idx="17">
                  <c:v>1.4862279538400001</c:v>
                </c:pt>
                <c:pt idx="18">
                  <c:v>1.4196758987839999</c:v>
                </c:pt>
                <c:pt idx="19">
                  <c:v>0.96895688000000002</c:v>
                </c:pt>
                <c:pt idx="20">
                  <c:v>0.48183040156000001</c:v>
                </c:pt>
                <c:pt idx="21">
                  <c:v>0.54563332728799996</c:v>
                </c:pt>
                <c:pt idx="22">
                  <c:v>0.32581090653999994</c:v>
                </c:pt>
                <c:pt idx="23">
                  <c:v>0.25830245999999996</c:v>
                </c:pt>
                <c:pt idx="24">
                  <c:v>0.73501840000000007</c:v>
                </c:pt>
                <c:pt idx="25">
                  <c:v>0.86416824000000003</c:v>
                </c:pt>
                <c:pt idx="26">
                  <c:v>0.69585139999999979</c:v>
                </c:pt>
              </c:numCache>
            </c:numRef>
          </c:val>
          <c:extLst>
            <c:ext xmlns:c16="http://schemas.microsoft.com/office/drawing/2014/chart" uri="{C3380CC4-5D6E-409C-BE32-E72D297353CC}">
              <c16:uniqueId val="{00000003-F2B3-41CD-A393-66DD55EE3B9A}"/>
            </c:ext>
          </c:extLst>
        </c:ser>
        <c:ser>
          <c:idx val="6"/>
          <c:order val="3"/>
          <c:tx>
            <c:strRef>
              <c:f>' '!$A$78</c:f>
              <c:strCache>
                <c:ptCount val="1"/>
                <c:pt idx="0">
                  <c:v>Others</c:v>
                </c:pt>
              </c:strCache>
            </c:strRef>
          </c:tx>
          <c:spPr>
            <a:pattFill prst="trellis">
              <a:fgClr>
                <a:srgbClr val="993300"/>
              </a:fgClr>
              <a:bgClr>
                <a:schemeClr val="bg1"/>
              </a:bgClr>
            </a:patt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'!$B$78:$BF$78</c:f>
              <c:numCache>
                <c:formatCode>0.00</c:formatCode>
                <c:ptCount val="57"/>
                <c:pt idx="0">
                  <c:v>0</c:v>
                </c:pt>
                <c:pt idx="1">
                  <c:v>0.43416453673600053</c:v>
                </c:pt>
                <c:pt idx="2">
                  <c:v>0.211449387012</c:v>
                </c:pt>
                <c:pt idx="3">
                  <c:v>0.3678343250520002</c:v>
                </c:pt>
                <c:pt idx="4">
                  <c:v>0.49801759782799948</c:v>
                </c:pt>
                <c:pt idx="5">
                  <c:v>0.5523877157320003</c:v>
                </c:pt>
                <c:pt idx="6">
                  <c:v>0.47529319176399998</c:v>
                </c:pt>
                <c:pt idx="7">
                  <c:v>0.49511763830400035</c:v>
                </c:pt>
                <c:pt idx="8">
                  <c:v>0.41464465172399967</c:v>
                </c:pt>
                <c:pt idx="9">
                  <c:v>0.64926267461199938</c:v>
                </c:pt>
                <c:pt idx="10">
                  <c:v>0.37182789007200023</c:v>
                </c:pt>
                <c:pt idx="11">
                  <c:v>0.31487602114799929</c:v>
                </c:pt>
                <c:pt idx="12">
                  <c:v>0.41109519472400002</c:v>
                </c:pt>
                <c:pt idx="13">
                  <c:v>0.36592881962399915</c:v>
                </c:pt>
                <c:pt idx="14">
                  <c:v>0.36309458535333361</c:v>
                </c:pt>
                <c:pt idx="15">
                  <c:v>0.44656289309333363</c:v>
                </c:pt>
                <c:pt idx="16">
                  <c:v>0.36995504904000054</c:v>
                </c:pt>
                <c:pt idx="17">
                  <c:v>0.35752522137999954</c:v>
                </c:pt>
                <c:pt idx="18">
                  <c:v>0.33859988139999908</c:v>
                </c:pt>
                <c:pt idx="19">
                  <c:v>0.2805016800000002</c:v>
                </c:pt>
                <c:pt idx="20">
                  <c:v>0.15512237423999986</c:v>
                </c:pt>
                <c:pt idx="21">
                  <c:v>0.18703345661999982</c:v>
                </c:pt>
                <c:pt idx="22">
                  <c:v>0.16392145275199987</c:v>
                </c:pt>
                <c:pt idx="23">
                  <c:v>0.31125729533200008</c:v>
                </c:pt>
                <c:pt idx="24">
                  <c:v>0.64494151616799966</c:v>
                </c:pt>
                <c:pt idx="25">
                  <c:v>0.47068306270000049</c:v>
                </c:pt>
                <c:pt idx="26">
                  <c:v>0.46082495283666769</c:v>
                </c:pt>
              </c:numCache>
            </c:numRef>
          </c:val>
          <c:extLst>
            <c:ext xmlns:c16="http://schemas.microsoft.com/office/drawing/2014/chart" uri="{C3380CC4-5D6E-409C-BE32-E72D297353CC}">
              <c16:uniqueId val="{00000004-F2B3-41CD-A393-66DD55EE3B9A}"/>
            </c:ext>
          </c:extLst>
        </c:ser>
        <c:ser>
          <c:idx val="7"/>
          <c:order val="4"/>
          <c:tx>
            <c:strRef>
              <c:f>' '!$A$79</c:f>
              <c:strCache>
                <c:ptCount val="1"/>
              </c:strCache>
            </c:strRef>
          </c:tx>
          <c:spPr>
            <a:no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'!$B$79:$BF$79</c:f>
              <c:numCache>
                <c:formatCode>0.0</c:formatCode>
                <c:ptCount val="57"/>
              </c:numCache>
            </c:numRef>
          </c:val>
          <c:extLst>
            <c:ext xmlns:c16="http://schemas.microsoft.com/office/drawing/2014/chart" uri="{C3380CC4-5D6E-409C-BE32-E72D297353CC}">
              <c16:uniqueId val="{00000005-F2B3-41CD-A393-66DD55EE3B9A}"/>
            </c:ext>
          </c:extLst>
        </c:ser>
        <c:dLbls>
          <c:showLegendKey val="0"/>
          <c:showVal val="0"/>
          <c:showCatName val="0"/>
          <c:showSerName val="0"/>
          <c:showPercent val="0"/>
          <c:showBubbleSize val="0"/>
        </c:dLbls>
        <c:gapWidth val="0"/>
        <c:overlap val="100"/>
        <c:axId val="873719135"/>
        <c:axId val="1"/>
      </c:barChart>
      <c:barChart>
        <c:barDir val="col"/>
        <c:grouping val="stacked"/>
        <c:varyColors val="0"/>
        <c:ser>
          <c:idx val="8"/>
          <c:order val="5"/>
          <c:tx>
            <c:strRef>
              <c:f>' '!$A$80</c:f>
              <c:strCache>
                <c:ptCount val="1"/>
              </c:strCache>
            </c:strRef>
          </c:tx>
          <c:spPr>
            <a:no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'!$B$80:$BF$80</c:f>
              <c:numCache>
                <c:formatCode>0.0</c:formatCode>
                <c:ptCount val="57"/>
              </c:numCache>
            </c:numRef>
          </c:val>
          <c:extLst>
            <c:ext xmlns:c16="http://schemas.microsoft.com/office/drawing/2014/chart" uri="{C3380CC4-5D6E-409C-BE32-E72D297353CC}">
              <c16:uniqueId val="{00000006-F2B3-41CD-A393-66DD55EE3B9A}"/>
            </c:ext>
          </c:extLst>
        </c:ser>
        <c:ser>
          <c:idx val="4"/>
          <c:order val="6"/>
          <c:tx>
            <c:strRef>
              <c:f>' '!$A$81</c:f>
              <c:strCache>
                <c:ptCount val="1"/>
              </c:strCache>
            </c:strRef>
          </c:tx>
          <c:spPr>
            <a:noFill/>
            <a:ln w="25400">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'!$B$81:$BF$81</c:f>
              <c:numCache>
                <c:formatCode>0.0</c:formatCode>
                <c:ptCount val="57"/>
              </c:numCache>
            </c:numRef>
          </c:val>
          <c:extLst>
            <c:ext xmlns:c16="http://schemas.microsoft.com/office/drawing/2014/chart" uri="{C3380CC4-5D6E-409C-BE32-E72D297353CC}">
              <c16:uniqueId val="{00000008-F2B3-41CD-A393-66DD55EE3B9A}"/>
            </c:ext>
          </c:extLst>
        </c:ser>
        <c:ser>
          <c:idx val="3"/>
          <c:order val="7"/>
          <c:tx>
            <c:strRef>
              <c:f>' '!$A$82</c:f>
              <c:strCache>
                <c:ptCount val="1"/>
              </c:strCache>
            </c:strRef>
          </c:tx>
          <c:spPr>
            <a:noFill/>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'!$B$82:$BF$82</c:f>
              <c:numCache>
                <c:formatCode>0.0</c:formatCode>
                <c:ptCount val="57"/>
              </c:numCache>
            </c:numRef>
          </c:val>
          <c:extLst>
            <c:ext xmlns:c16="http://schemas.microsoft.com/office/drawing/2014/chart" uri="{C3380CC4-5D6E-409C-BE32-E72D297353CC}">
              <c16:uniqueId val="{00000001-AAF1-4D69-A98F-7702665D78DC}"/>
            </c:ext>
          </c:extLst>
        </c:ser>
        <c:ser>
          <c:idx val="10"/>
          <c:order val="8"/>
          <c:tx>
            <c:strRef>
              <c:f>' '!$A$83</c:f>
              <c:strCache>
                <c:ptCount val="1"/>
                <c:pt idx="0">
                  <c:v>EU-27 plus UK</c:v>
                </c:pt>
              </c:strCache>
            </c:strRef>
          </c:tx>
          <c:spPr>
            <a:pattFill prst="smCheck">
              <a:fgClr>
                <a:srgbClr val="66FF33"/>
              </a:fgClr>
              <a:bgClr>
                <a:schemeClr val="bg1"/>
              </a:bgClr>
            </a:pattFill>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'!$B$83:$BF$83</c:f>
              <c:numCache>
                <c:formatCode>#,##0</c:formatCode>
                <c:ptCount val="57"/>
                <c:pt idx="31" formatCode="#,##0.00">
                  <c:v>2.6381013000000002E-2</c:v>
                </c:pt>
                <c:pt idx="32" formatCode="#,##0.00">
                  <c:v>1.7059095E-2</c:v>
                </c:pt>
                <c:pt idx="33" formatCode="#,##0.00">
                  <c:v>2.1132690999999999E-2</c:v>
                </c:pt>
                <c:pt idx="34" formatCode="#,##0.00">
                  <c:v>2.6969198999999999E-2</c:v>
                </c:pt>
                <c:pt idx="35" formatCode="#,##0.00">
                  <c:v>4.2552581000000006E-2</c:v>
                </c:pt>
                <c:pt idx="36" formatCode="#,##0.00">
                  <c:v>4.7746244000000014E-2</c:v>
                </c:pt>
                <c:pt idx="37" formatCode="#,##0.00">
                  <c:v>3.1790088000000001E-2</c:v>
                </c:pt>
                <c:pt idx="38" formatCode="#,##0.00">
                  <c:v>4.1273905000000007E-2</c:v>
                </c:pt>
                <c:pt idx="39" formatCode="#,##0.00">
                  <c:v>8.158944999999998E-2</c:v>
                </c:pt>
                <c:pt idx="40" formatCode="#,##0.00">
                  <c:v>4.961090499999999E-2</c:v>
                </c:pt>
                <c:pt idx="41" formatCode="#,##0.00">
                  <c:v>8.1737271E-2</c:v>
                </c:pt>
                <c:pt idx="42" formatCode="#,##0.00">
                  <c:v>0.15379663700000001</c:v>
                </c:pt>
                <c:pt idx="43" formatCode="#,##0.00">
                  <c:v>0.19017426800000001</c:v>
                </c:pt>
                <c:pt idx="44" formatCode="#,##0.00">
                  <c:v>0.22348981300000004</c:v>
                </c:pt>
                <c:pt idx="45" formatCode="#,##0.00">
                  <c:v>0.21062736700000001</c:v>
                </c:pt>
                <c:pt idx="46" formatCode="#,##0.00">
                  <c:v>0.18341387699999998</c:v>
                </c:pt>
                <c:pt idx="47" formatCode="#,##0.00">
                  <c:v>0.15818887099999998</c:v>
                </c:pt>
                <c:pt idx="48" formatCode="#,##0.00">
                  <c:v>0.146065994</c:v>
                </c:pt>
                <c:pt idx="49" formatCode="#,##0.00">
                  <c:v>8.9866447519525994E-2</c:v>
                </c:pt>
                <c:pt idx="50" formatCode="#,##0.00">
                  <c:v>5.7943819000000008E-2</c:v>
                </c:pt>
                <c:pt idx="51" formatCode="#,##0.00">
                  <c:v>7.7989876999999999E-2</c:v>
                </c:pt>
                <c:pt idx="52" formatCode="#,##0.00">
                  <c:v>9.6781629999999993E-2</c:v>
                </c:pt>
                <c:pt idx="53" formatCode="#,##0.00">
                  <c:v>0.12341899900000002</c:v>
                </c:pt>
                <c:pt idx="54" formatCode="#,##0.00">
                  <c:v>0.130171235</c:v>
                </c:pt>
                <c:pt idx="55" formatCode="#,##0.00">
                  <c:v>0.10286884799999998</c:v>
                </c:pt>
                <c:pt idx="56" formatCode="#,##0.00">
                  <c:v>0.108554949</c:v>
                </c:pt>
              </c:numCache>
            </c:numRef>
          </c:val>
          <c:extLst>
            <c:ext xmlns:c16="http://schemas.microsoft.com/office/drawing/2014/chart" uri="{C3380CC4-5D6E-409C-BE32-E72D297353CC}">
              <c16:uniqueId val="{00000002-AAF1-4D69-A98F-7702665D78DC}"/>
            </c:ext>
          </c:extLst>
        </c:ser>
        <c:ser>
          <c:idx val="11"/>
          <c:order val="9"/>
          <c:tx>
            <c:strRef>
              <c:f>' '!$A$84</c:f>
              <c:strCache>
                <c:ptCount val="1"/>
                <c:pt idx="0">
                  <c:v>Russia </c:v>
                </c:pt>
              </c:strCache>
            </c:strRef>
          </c:tx>
          <c:spPr>
            <a:pattFill prst="dkDnDiag">
              <a:fgClr>
                <a:srgbClr val="FF99FF"/>
              </a:fgClr>
              <a:bgClr>
                <a:schemeClr val="bg1"/>
              </a:bgClr>
            </a:pattFill>
            <a:ln>
              <a:noFill/>
            </a:ln>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'!$B$84:$BF$84</c:f>
              <c:numCache>
                <c:formatCode>General</c:formatCode>
                <c:ptCount val="57"/>
                <c:pt idx="31" formatCode="#,##0.00">
                  <c:v>6.9900776999999997E-2</c:v>
                </c:pt>
                <c:pt idx="32" formatCode="#,##0.00">
                  <c:v>3.8947252000000002E-2</c:v>
                </c:pt>
                <c:pt idx="33" formatCode="#,##0.00">
                  <c:v>3.7561370999999996E-2</c:v>
                </c:pt>
                <c:pt idx="34" formatCode="#,##0.00">
                  <c:v>4.6618378000000002E-2</c:v>
                </c:pt>
                <c:pt idx="35" formatCode="#,##0.00">
                  <c:v>8.4528341999999992E-2</c:v>
                </c:pt>
                <c:pt idx="36" formatCode="#,##0.00">
                  <c:v>0.13360883599999998</c:v>
                </c:pt>
                <c:pt idx="37" formatCode="#,##0.00">
                  <c:v>0.166416281</c:v>
                </c:pt>
                <c:pt idx="38" formatCode="#,##0.00">
                  <c:v>0.16122145200000002</c:v>
                </c:pt>
                <c:pt idx="39" formatCode="#,##0.00">
                  <c:v>0.14418214999999998</c:v>
                </c:pt>
                <c:pt idx="40" formatCode="#,##0.00">
                  <c:v>7.2125023999999996E-2</c:v>
                </c:pt>
                <c:pt idx="41" formatCode="#,##0.00">
                  <c:v>0.14021366599999999</c:v>
                </c:pt>
                <c:pt idx="42" formatCode="#,##0.00">
                  <c:v>0.16809121800000001</c:v>
                </c:pt>
                <c:pt idx="43" formatCode="#,##0.00">
                  <c:v>0.185987085</c:v>
                </c:pt>
                <c:pt idx="44" formatCode="#,##0.00">
                  <c:v>0.193339293</c:v>
                </c:pt>
                <c:pt idx="45" formatCode="#,##0.00">
                  <c:v>0.16768975999999999</c:v>
                </c:pt>
                <c:pt idx="46" formatCode="#,##0.00">
                  <c:v>0.190795621</c:v>
                </c:pt>
                <c:pt idx="47" formatCode="#,##0.00">
                  <c:v>0.18594511399999999</c:v>
                </c:pt>
                <c:pt idx="48" formatCode="#,##0.00">
                  <c:v>0.15388310100000002</c:v>
                </c:pt>
                <c:pt idx="49" formatCode="#,##0.00">
                  <c:v>6.6556537000000013E-2</c:v>
                </c:pt>
                <c:pt idx="50" formatCode="#,##0.00">
                  <c:v>2.4774824999999997E-2</c:v>
                </c:pt>
                <c:pt idx="51" formatCode="#,##0.00">
                  <c:v>2.6578294999999998E-2</c:v>
                </c:pt>
                <c:pt idx="52" formatCode="#,##0.00">
                  <c:v>4.0821059999999999E-2</c:v>
                </c:pt>
                <c:pt idx="53" formatCode="#,##0.00">
                  <c:v>0.10656449599999999</c:v>
                </c:pt>
                <c:pt idx="54" formatCode="#,##0.00">
                  <c:v>0.19072547300000001</c:v>
                </c:pt>
                <c:pt idx="55" formatCode="#,##0.00">
                  <c:v>0.12568531400000002</c:v>
                </c:pt>
                <c:pt idx="56" formatCode="#,##0.00">
                  <c:v>0.171217488</c:v>
                </c:pt>
              </c:numCache>
            </c:numRef>
          </c:val>
          <c:extLst>
            <c:ext xmlns:c16="http://schemas.microsoft.com/office/drawing/2014/chart" uri="{C3380CC4-5D6E-409C-BE32-E72D297353CC}">
              <c16:uniqueId val="{00000003-AAF1-4D69-A98F-7702665D78DC}"/>
            </c:ext>
          </c:extLst>
        </c:ser>
        <c:ser>
          <c:idx val="1"/>
          <c:order val="10"/>
          <c:tx>
            <c:strRef>
              <c:f>' '!$A$85</c:f>
              <c:strCache>
                <c:ptCount val="1"/>
                <c:pt idx="0">
                  <c:v>Ukraine </c:v>
                </c:pt>
              </c:strCache>
            </c:strRef>
          </c:tx>
          <c:spPr>
            <a:pattFill prst="ltHorz">
              <a:fgClr>
                <a:srgbClr val="FFC000"/>
              </a:fgClr>
              <a:bgClr>
                <a:srgbClr val="FFFF00"/>
              </a:bgClr>
            </a:pattFill>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'!$B$85:$BF$85</c:f>
              <c:numCache>
                <c:formatCode>General</c:formatCode>
                <c:ptCount val="57"/>
                <c:pt idx="31" formatCode="#,##0.00">
                  <c:v>1.6922167999999998E-2</c:v>
                </c:pt>
                <c:pt idx="32" formatCode="#,##0.00">
                  <c:v>8.8094799999999997E-3</c:v>
                </c:pt>
                <c:pt idx="33" formatCode="#,##0.00">
                  <c:v>9.9360920000000005E-3</c:v>
                </c:pt>
                <c:pt idx="34" formatCode="#,##0.00">
                  <c:v>2.0946512E-2</c:v>
                </c:pt>
                <c:pt idx="35" formatCode="#,##0.00">
                  <c:v>5.1510248999999987E-2</c:v>
                </c:pt>
                <c:pt idx="36" formatCode="#,##0.00">
                  <c:v>6.4168632000000003E-2</c:v>
                </c:pt>
                <c:pt idx="37" formatCode="#,##0.00">
                  <c:v>7.4430088000000019E-2</c:v>
                </c:pt>
                <c:pt idx="38" formatCode="#,##0.00">
                  <c:v>8.8503413999999989E-2</c:v>
                </c:pt>
                <c:pt idx="39" formatCode="#,##0.00">
                  <c:v>0.101973414</c:v>
                </c:pt>
                <c:pt idx="40" formatCode="#,##0.00">
                  <c:v>8.5455175999999994E-2</c:v>
                </c:pt>
                <c:pt idx="41" formatCode="#,##0.00">
                  <c:v>0.13372883099999999</c:v>
                </c:pt>
                <c:pt idx="42" formatCode="#,##0.00">
                  <c:v>0.17427141699999998</c:v>
                </c:pt>
                <c:pt idx="43" formatCode="#,##0.00">
                  <c:v>0.173971546</c:v>
                </c:pt>
                <c:pt idx="44" formatCode="#,##0.00">
                  <c:v>0.16169750900000002</c:v>
                </c:pt>
                <c:pt idx="45" formatCode="#,##0.00">
                  <c:v>0.18143163700000001</c:v>
                </c:pt>
                <c:pt idx="46" formatCode="#,##0.00">
                  <c:v>0.20005709699999996</c:v>
                </c:pt>
                <c:pt idx="47" formatCode="#,##0.00">
                  <c:v>0.16722060799999997</c:v>
                </c:pt>
                <c:pt idx="48" formatCode="#,##0.00">
                  <c:v>0.155221216</c:v>
                </c:pt>
                <c:pt idx="49" formatCode="#,##0.00">
                  <c:v>0.10110535100000007</c:v>
                </c:pt>
                <c:pt idx="50" formatCode="#,##0.00">
                  <c:v>5.0040253E-2</c:v>
                </c:pt>
                <c:pt idx="51" formatCode="#,##0.00">
                  <c:v>5.5404022999999997E-2</c:v>
                </c:pt>
                <c:pt idx="52" formatCode="#,##0.00">
                  <c:v>4.4084431E-2</c:v>
                </c:pt>
                <c:pt idx="53" formatCode="#,##0.00">
                  <c:v>4.7088899999999996E-2</c:v>
                </c:pt>
                <c:pt idx="54" formatCode="#,##0.00">
                  <c:v>9.8282546999999998E-2</c:v>
                </c:pt>
                <c:pt idx="55" formatCode="#,##0.00">
                  <c:v>0.10995243599999997</c:v>
                </c:pt>
                <c:pt idx="56" formatCode="#,##0.00">
                  <c:v>0.10232245399999999</c:v>
                </c:pt>
              </c:numCache>
            </c:numRef>
          </c:val>
          <c:extLst>
            <c:ext xmlns:c16="http://schemas.microsoft.com/office/drawing/2014/chart" uri="{C3380CC4-5D6E-409C-BE32-E72D297353CC}">
              <c16:uniqueId val="{00000000-152C-434D-AFEC-E29FB25BB960}"/>
            </c:ext>
          </c:extLst>
        </c:ser>
        <c:ser>
          <c:idx val="9"/>
          <c:order val="11"/>
          <c:tx>
            <c:strRef>
              <c:f>' '!$A$86</c:f>
              <c:strCache>
                <c:ptCount val="1"/>
                <c:pt idx="0">
                  <c:v>Others</c:v>
                </c:pt>
              </c:strCache>
            </c:strRef>
          </c:tx>
          <c:spPr>
            <a:pattFill prst="trellis">
              <a:fgClr>
                <a:srgbClr val="993300"/>
              </a:fgClr>
              <a:bgClr>
                <a:schemeClr val="bg1"/>
              </a:bgClr>
            </a:pattFill>
          </c:spPr>
          <c:invertIfNegative val="0"/>
          <c:cat>
            <c:strRef>
              <c:f>' '!$B$74:$BF$74</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'!$B$86:$BF$86</c:f>
              <c:numCache>
                <c:formatCode>0.0</c:formatCode>
                <c:ptCount val="57"/>
                <c:pt idx="31" formatCode="#,##0.00">
                  <c:v>6.4162341999999997E-2</c:v>
                </c:pt>
                <c:pt idx="32" formatCode="#,##0.00">
                  <c:v>3.4219342999999985E-2</c:v>
                </c:pt>
                <c:pt idx="33" formatCode="#,##0.00">
                  <c:v>5.3017714000000007E-2</c:v>
                </c:pt>
                <c:pt idx="34" formatCode="#,##0.00">
                  <c:v>6.3389453999999998E-2</c:v>
                </c:pt>
                <c:pt idx="35" formatCode="#,##0.00">
                  <c:v>9.3195525000000029E-2</c:v>
                </c:pt>
                <c:pt idx="36" formatCode="#,##0.00">
                  <c:v>0.107235788</c:v>
                </c:pt>
                <c:pt idx="37" formatCode="#,##0.00">
                  <c:v>9.2756840000000007E-2</c:v>
                </c:pt>
                <c:pt idx="38" formatCode="#,##0.00">
                  <c:v>0.11286001899999998</c:v>
                </c:pt>
                <c:pt idx="39" formatCode="#,##0.00">
                  <c:v>0.20122771300000003</c:v>
                </c:pt>
                <c:pt idx="40" formatCode="#,##0.00">
                  <c:v>9.6706055000000013E-2</c:v>
                </c:pt>
                <c:pt idx="41" formatCode="#,##0.00">
                  <c:v>0.13134937499999999</c:v>
                </c:pt>
                <c:pt idx="42" formatCode="#,##0.00">
                  <c:v>0.20050358900000004</c:v>
                </c:pt>
                <c:pt idx="43" formatCode="#,##0.00">
                  <c:v>0.15721739200000007</c:v>
                </c:pt>
                <c:pt idx="44" formatCode="#,##0.00">
                  <c:v>0.15490268099999982</c:v>
                </c:pt>
                <c:pt idx="45" formatCode="#,##0.00">
                  <c:v>0.20614679300000005</c:v>
                </c:pt>
                <c:pt idx="46" formatCode="#,##0.00">
                  <c:v>0.15732430600000002</c:v>
                </c:pt>
                <c:pt idx="47" formatCode="#,##0.00">
                  <c:v>0.13959936399999995</c:v>
                </c:pt>
                <c:pt idx="48" formatCode="#,##0.00">
                  <c:v>0.13617107000000012</c:v>
                </c:pt>
                <c:pt idx="49" formatCode="#,##0.00">
                  <c:v>9.1665439000000015E-2</c:v>
                </c:pt>
                <c:pt idx="50" formatCode="#,##0.00">
                  <c:v>5.9356057999999962E-2</c:v>
                </c:pt>
                <c:pt idx="51" formatCode="#,##0.00">
                  <c:v>6.9671188999999994E-2</c:v>
                </c:pt>
                <c:pt idx="52" formatCode="#,##0.00">
                  <c:v>7.5931956999999994E-2</c:v>
                </c:pt>
                <c:pt idx="53" formatCode="#,##0.00">
                  <c:v>0.13962184699999997</c:v>
                </c:pt>
                <c:pt idx="54" formatCode="#,##0.00">
                  <c:v>0.202446811</c:v>
                </c:pt>
                <c:pt idx="55" formatCode="#,##0.00">
                  <c:v>0.1548647809999999</c:v>
                </c:pt>
                <c:pt idx="56" formatCode="#,##0.00">
                  <c:v>0.14893147199999995</c:v>
                </c:pt>
              </c:numCache>
            </c:numRef>
          </c:val>
          <c:extLst>
            <c:ext xmlns:c16="http://schemas.microsoft.com/office/drawing/2014/chart" uri="{C3380CC4-5D6E-409C-BE32-E72D297353CC}">
              <c16:uniqueId val="{00000001-152C-434D-AFEC-E29FB25BB960}"/>
            </c:ext>
          </c:extLst>
        </c:ser>
        <c:dLbls>
          <c:showLegendKey val="0"/>
          <c:showVal val="0"/>
          <c:showCatName val="0"/>
          <c:showSerName val="0"/>
          <c:showPercent val="0"/>
          <c:showBubbleSize val="0"/>
        </c:dLbls>
        <c:gapWidth val="0"/>
        <c:overlap val="100"/>
        <c:axId val="3"/>
        <c:axId val="4"/>
      </c:barChart>
      <c:catAx>
        <c:axId val="8737191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75"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100" b="0" i="0" u="none" strike="noStrike" baseline="0">
                    <a:solidFill>
                      <a:srgbClr val="993300"/>
                    </a:solidFill>
                    <a:latin typeface="Arial"/>
                    <a:cs typeface="Arial"/>
                  </a:rPr>
                  <a:t>(million cubic metres)</a:t>
                </a:r>
              </a:p>
            </c:rich>
          </c:tx>
          <c:layout>
            <c:manualLayout>
              <c:xMode val="edge"/>
              <c:yMode val="edge"/>
              <c:x val="2.291737260608849E-2"/>
              <c:y val="0.17000557727037249"/>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191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Import value</a:t>
                </a:r>
                <a:endParaRPr lang="en-GB" sz="1125"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25" b="0" i="0" u="none" strike="noStrike" baseline="0">
                    <a:solidFill>
                      <a:srgbClr val="0000FF"/>
                    </a:solidFill>
                    <a:latin typeface="Arial"/>
                    <a:cs typeface="Arial"/>
                  </a:rPr>
                  <a:t>(US$ </a:t>
                </a:r>
                <a:r>
                  <a:rPr lang="en-GB" sz="1125" b="0" i="0" u="none" strike="noStrike" baseline="0">
                    <a:solidFill>
                      <a:srgbClr val="808000"/>
                    </a:solidFill>
                    <a:latin typeface="Arial"/>
                    <a:cs typeface="Arial"/>
                  </a:rPr>
                  <a:t>billion</a:t>
                </a:r>
                <a:r>
                  <a:rPr lang="en-GB" sz="1125" b="0" i="0" u="none" strike="noStrike" baseline="0">
                    <a:solidFill>
                      <a:srgbClr val="0000FF"/>
                    </a:solidFill>
                    <a:latin typeface="Arial"/>
                    <a:cs typeface="Arial"/>
                  </a:rPr>
                  <a:t>, cif, nominal)</a:t>
                </a:r>
              </a:p>
            </c:rich>
          </c:tx>
          <c:layout>
            <c:manualLayout>
              <c:xMode val="edge"/>
              <c:yMode val="edge"/>
              <c:x val="0.90315282043085088"/>
              <c:y val="0.18500606938246417"/>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2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3.6466207349081375E-2"/>
          <c:y val="0.91169657614601718"/>
          <c:w val="0.94829330708661419"/>
          <c:h val="6.8303412073490805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396369205530807"/>
          <c:y val="7.3335739214670487E-2"/>
          <c:w val="0.65731191429281077"/>
          <c:h val="0.65335476754888255"/>
        </c:manualLayout>
      </c:layout>
      <c:barChart>
        <c:barDir val="col"/>
        <c:grouping val="stacked"/>
        <c:varyColors val="0"/>
        <c:ser>
          <c:idx val="0"/>
          <c:order val="0"/>
          <c:tx>
            <c:strRef>
              <c:f>' '!$A$92</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'!$B$92:$BF$92</c:f>
              <c:numCache>
                <c:formatCode>0.00</c:formatCode>
                <c:ptCount val="57"/>
                <c:pt idx="0">
                  <c:v>0</c:v>
                </c:pt>
                <c:pt idx="1">
                  <c:v>0.65471782812500012</c:v>
                </c:pt>
                <c:pt idx="2">
                  <c:v>0.30127294110500002</c:v>
                </c:pt>
                <c:pt idx="3">
                  <c:v>0.49714629434500002</c:v>
                </c:pt>
                <c:pt idx="4">
                  <c:v>0.76283113208500009</c:v>
                </c:pt>
                <c:pt idx="5">
                  <c:v>1.0253043053050002</c:v>
                </c:pt>
                <c:pt idx="6">
                  <c:v>1.4171734223650001</c:v>
                </c:pt>
                <c:pt idx="7">
                  <c:v>0.240783174825</c:v>
                </c:pt>
                <c:pt idx="8">
                  <c:v>0.41426705602500002</c:v>
                </c:pt>
                <c:pt idx="9">
                  <c:v>1.4454579966650001</c:v>
                </c:pt>
                <c:pt idx="10">
                  <c:v>1.2804317151050002</c:v>
                </c:pt>
                <c:pt idx="11">
                  <c:v>1.508734246325</c:v>
                </c:pt>
                <c:pt idx="12">
                  <c:v>1.6502948827133335</c:v>
                </c:pt>
                <c:pt idx="13">
                  <c:v>2.0985407008799992</c:v>
                </c:pt>
                <c:pt idx="14">
                  <c:v>1.9872939410800001</c:v>
                </c:pt>
                <c:pt idx="15">
                  <c:v>1.4155909574600003</c:v>
                </c:pt>
                <c:pt idx="16">
                  <c:v>1.3830674710799999</c:v>
                </c:pt>
                <c:pt idx="17">
                  <c:v>1.0026170757399997</c:v>
                </c:pt>
                <c:pt idx="18">
                  <c:v>0.86947903086000011</c:v>
                </c:pt>
                <c:pt idx="19">
                  <c:v>0.61251278423108013</c:v>
                </c:pt>
                <c:pt idx="20">
                  <c:v>0.49063697823999997</c:v>
                </c:pt>
                <c:pt idx="21">
                  <c:v>0.41775775205999993</c:v>
                </c:pt>
                <c:pt idx="22">
                  <c:v>0.32086842088</c:v>
                </c:pt>
                <c:pt idx="23">
                  <c:v>0.36505177492000002</c:v>
                </c:pt>
                <c:pt idx="24">
                  <c:v>0.50537804606619996</c:v>
                </c:pt>
                <c:pt idx="25">
                  <c:v>0.38620742620000009</c:v>
                </c:pt>
                <c:pt idx="26">
                  <c:v>0.58916741904666659</c:v>
                </c:pt>
              </c:numCache>
            </c:numRef>
          </c:val>
          <c:extLst>
            <c:ext xmlns:c16="http://schemas.microsoft.com/office/drawing/2014/chart" uri="{C3380CC4-5D6E-409C-BE32-E72D297353CC}">
              <c16:uniqueId val="{00000000-2E90-4FCD-9B57-DBE0F4DF5100}"/>
            </c:ext>
          </c:extLst>
        </c:ser>
        <c:ser>
          <c:idx val="2"/>
          <c:order val="1"/>
          <c:tx>
            <c:strRef>
              <c:f>' '!$A$93</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'!$B$93:$BF$93</c:f>
              <c:numCache>
                <c:formatCode>0.00</c:formatCode>
                <c:ptCount val="57"/>
                <c:pt idx="0">
                  <c:v>0</c:v>
                </c:pt>
                <c:pt idx="1">
                  <c:v>2.7379298355000001E-2</c:v>
                </c:pt>
                <c:pt idx="2">
                  <c:v>2.5282841194999999E-2</c:v>
                </c:pt>
                <c:pt idx="3">
                  <c:v>2.7642012835000004E-2</c:v>
                </c:pt>
                <c:pt idx="4">
                  <c:v>3.1211402575000002E-2</c:v>
                </c:pt>
                <c:pt idx="5">
                  <c:v>4.7360415175000004E-2</c:v>
                </c:pt>
                <c:pt idx="6">
                  <c:v>0.14025377965500002</c:v>
                </c:pt>
                <c:pt idx="7">
                  <c:v>0.34289523363499996</c:v>
                </c:pt>
                <c:pt idx="8">
                  <c:v>0.49638241475500006</c:v>
                </c:pt>
                <c:pt idx="9">
                  <c:v>0.26723883505500001</c:v>
                </c:pt>
                <c:pt idx="10">
                  <c:v>7.5365066115000004E-2</c:v>
                </c:pt>
                <c:pt idx="11">
                  <c:v>0.11924413225500001</c:v>
                </c:pt>
                <c:pt idx="12">
                  <c:v>0.13100515974000002</c:v>
                </c:pt>
                <c:pt idx="13">
                  <c:v>0.11671526523999999</c:v>
                </c:pt>
                <c:pt idx="14">
                  <c:v>0.14138056449999997</c:v>
                </c:pt>
                <c:pt idx="15">
                  <c:v>0.12067327411999999</c:v>
                </c:pt>
                <c:pt idx="16">
                  <c:v>9.457783677999998E-2</c:v>
                </c:pt>
                <c:pt idx="17">
                  <c:v>6.5546071500000011E-2</c:v>
                </c:pt>
                <c:pt idx="18">
                  <c:v>6.4701111999999991E-2</c:v>
                </c:pt>
                <c:pt idx="19">
                  <c:v>5.8275838399999946E-2</c:v>
                </c:pt>
                <c:pt idx="20">
                  <c:v>4.7044747119999987E-2</c:v>
                </c:pt>
                <c:pt idx="21">
                  <c:v>5.2721039939999992E-2</c:v>
                </c:pt>
                <c:pt idx="22">
                  <c:v>8.2039747999999978E-3</c:v>
                </c:pt>
                <c:pt idx="23">
                  <c:v>4.8215171579999987E-2</c:v>
                </c:pt>
                <c:pt idx="24">
                  <c:v>6.2527077759999994E-2</c:v>
                </c:pt>
                <c:pt idx="25">
                  <c:v>7.244157256E-2</c:v>
                </c:pt>
                <c:pt idx="26">
                  <c:v>0.12432606802000003</c:v>
                </c:pt>
              </c:numCache>
            </c:numRef>
          </c:val>
          <c:extLst>
            <c:ext xmlns:c16="http://schemas.microsoft.com/office/drawing/2014/chart" uri="{C3380CC4-5D6E-409C-BE32-E72D297353CC}">
              <c16:uniqueId val="{00000002-2E90-4FCD-9B57-DBE0F4DF5100}"/>
            </c:ext>
          </c:extLst>
        </c:ser>
        <c:ser>
          <c:idx val="5"/>
          <c:order val="2"/>
          <c:tx>
            <c:strRef>
              <c:f>' '!$A$94</c:f>
              <c:strCache>
                <c:ptCount val="1"/>
                <c:pt idx="0">
                  <c:v>Russia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'!$B$94:$BF$94</c:f>
              <c:numCache>
                <c:formatCode>0.00</c:formatCode>
                <c:ptCount val="57"/>
                <c:pt idx="0">
                  <c:v>0</c:v>
                </c:pt>
                <c:pt idx="1">
                  <c:v>8.2141582205000008E-2</c:v>
                </c:pt>
                <c:pt idx="2">
                  <c:v>1.4623730545000213E-2</c:v>
                </c:pt>
                <c:pt idx="3">
                  <c:v>1.0717846325000169E-2</c:v>
                </c:pt>
                <c:pt idx="4">
                  <c:v>1.5613877744999893E-2</c:v>
                </c:pt>
                <c:pt idx="5">
                  <c:v>1.1745447724999858E-2</c:v>
                </c:pt>
                <c:pt idx="6">
                  <c:v>2.1942259385000273E-2</c:v>
                </c:pt>
                <c:pt idx="7">
                  <c:v>3.2461644849999249E-3</c:v>
                </c:pt>
                <c:pt idx="8">
                  <c:v>1.1285036249999436E-3</c:v>
                </c:pt>
                <c:pt idx="9">
                  <c:v>1.7729996084999922E-2</c:v>
                </c:pt>
                <c:pt idx="10">
                  <c:v>9.3364414049998956E-3</c:v>
                </c:pt>
                <c:pt idx="11">
                  <c:v>2.4335609644999923E-2</c:v>
                </c:pt>
                <c:pt idx="12">
                  <c:v>1.3239608899999977E-2</c:v>
                </c:pt>
                <c:pt idx="13">
                  <c:v>5.1226758800000383E-3</c:v>
                </c:pt>
                <c:pt idx="14">
                  <c:v>9.8808204600003835E-3</c:v>
                </c:pt>
                <c:pt idx="15">
                  <c:v>5.344569537999988E-2</c:v>
                </c:pt>
                <c:pt idx="16">
                  <c:v>0.13100813331999994</c:v>
                </c:pt>
                <c:pt idx="17">
                  <c:v>0.19774209350000038</c:v>
                </c:pt>
                <c:pt idx="18">
                  <c:v>0.16976327857999984</c:v>
                </c:pt>
                <c:pt idx="19">
                  <c:v>8.4373991840000162E-2</c:v>
                </c:pt>
                <c:pt idx="20">
                  <c:v>1.4579927460000031E-2</c:v>
                </c:pt>
                <c:pt idx="21">
                  <c:v>8.1283343960000032E-2</c:v>
                </c:pt>
                <c:pt idx="22">
                  <c:v>1.5671527619999986E-2</c:v>
                </c:pt>
                <c:pt idx="23">
                  <c:v>0.23050623130000003</c:v>
                </c:pt>
                <c:pt idx="24">
                  <c:v>0.18261701312000012</c:v>
                </c:pt>
                <c:pt idx="25">
                  <c:v>0.1424028071800002</c:v>
                </c:pt>
                <c:pt idx="26">
                  <c:v>0.23081071079333426</c:v>
                </c:pt>
              </c:numCache>
            </c:numRef>
          </c:val>
          <c:extLst>
            <c:ext xmlns:c16="http://schemas.microsoft.com/office/drawing/2014/chart" uri="{C3380CC4-5D6E-409C-BE32-E72D297353CC}">
              <c16:uniqueId val="{00000003-2E90-4FCD-9B57-DBE0F4DF5100}"/>
            </c:ext>
          </c:extLst>
        </c:ser>
        <c:ser>
          <c:idx val="7"/>
          <c:order val="3"/>
          <c:tx>
            <c:strRef>
              <c:f>' '!$A$95</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'!$B$95:$BF$95</c:f>
              <c:numCache>
                <c:formatCode>0.00</c:formatCode>
                <c:ptCount val="57"/>
                <c:pt idx="0">
                  <c:v>0</c:v>
                </c:pt>
                <c:pt idx="1">
                  <c:v>8.3826405775000001E-2</c:v>
                </c:pt>
                <c:pt idx="2">
                  <c:v>5.4920878774999848E-2</c:v>
                </c:pt>
                <c:pt idx="3">
                  <c:v>0.10527369611500015</c:v>
                </c:pt>
                <c:pt idx="4">
                  <c:v>0.12192865513500029</c:v>
                </c:pt>
                <c:pt idx="5">
                  <c:v>0.15382658735500021</c:v>
                </c:pt>
                <c:pt idx="6">
                  <c:v>0.18891363235500003</c:v>
                </c:pt>
                <c:pt idx="7">
                  <c:v>4.5405889094999985E-2</c:v>
                </c:pt>
                <c:pt idx="8">
                  <c:v>0.1312547282549994</c:v>
                </c:pt>
                <c:pt idx="9">
                  <c:v>0.35121519121499967</c:v>
                </c:pt>
                <c:pt idx="10">
                  <c:v>0.16418883011019969</c:v>
                </c:pt>
                <c:pt idx="11">
                  <c:v>0.17653329857499989</c:v>
                </c:pt>
                <c:pt idx="12">
                  <c:v>0.18380890304000053</c:v>
                </c:pt>
                <c:pt idx="13">
                  <c:v>0.15691717974000019</c:v>
                </c:pt>
                <c:pt idx="14">
                  <c:v>0.11435942886000028</c:v>
                </c:pt>
                <c:pt idx="15">
                  <c:v>0.10133221713999951</c:v>
                </c:pt>
                <c:pt idx="16">
                  <c:v>0.11844837194000002</c:v>
                </c:pt>
                <c:pt idx="17">
                  <c:v>0.15797554573999895</c:v>
                </c:pt>
                <c:pt idx="18">
                  <c:v>0.13572807500000028</c:v>
                </c:pt>
                <c:pt idx="19">
                  <c:v>0.1246943529599992</c:v>
                </c:pt>
                <c:pt idx="20">
                  <c:v>8.0360434000000258E-2</c:v>
                </c:pt>
                <c:pt idx="21">
                  <c:v>6.3598188180000181E-2</c:v>
                </c:pt>
                <c:pt idx="22">
                  <c:v>7.3023753319999996E-2</c:v>
                </c:pt>
                <c:pt idx="23">
                  <c:v>0.15951020256959991</c:v>
                </c:pt>
                <c:pt idx="24">
                  <c:v>0.12437238632000081</c:v>
                </c:pt>
                <c:pt idx="25">
                  <c:v>0.17496222026000008</c:v>
                </c:pt>
                <c:pt idx="26">
                  <c:v>0.11742062890666727</c:v>
                </c:pt>
              </c:numCache>
            </c:numRef>
          </c:val>
          <c:extLst>
            <c:ext xmlns:c16="http://schemas.microsoft.com/office/drawing/2014/chart" uri="{C3380CC4-5D6E-409C-BE32-E72D297353CC}">
              <c16:uniqueId val="{00000005-2E90-4FCD-9B57-DBE0F4DF5100}"/>
            </c:ext>
          </c:extLst>
        </c:ser>
        <c:ser>
          <c:idx val="8"/>
          <c:order val="4"/>
          <c:tx>
            <c:strRef>
              <c:f>' '!$A$96</c:f>
              <c:strCache>
                <c:ptCount val="1"/>
              </c:strCache>
            </c:strRef>
          </c:tx>
          <c:spPr>
            <a:no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'!$B$96:$BF$96</c:f>
              <c:numCache>
                <c:formatCode>0.0</c:formatCode>
                <c:ptCount val="57"/>
              </c:numCache>
            </c:numRef>
          </c:val>
          <c:extLst>
            <c:ext xmlns:c16="http://schemas.microsoft.com/office/drawing/2014/chart" uri="{C3380CC4-5D6E-409C-BE32-E72D297353CC}">
              <c16:uniqueId val="{00000006-2E90-4FCD-9B57-DBE0F4DF5100}"/>
            </c:ext>
          </c:extLst>
        </c:ser>
        <c:ser>
          <c:idx val="9"/>
          <c:order val="5"/>
          <c:tx>
            <c:strRef>
              <c:f>' '!$A$97</c:f>
              <c:strCache>
                <c:ptCount val="1"/>
              </c:strCache>
            </c:strRef>
          </c:tx>
          <c:spPr>
            <a:no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'!$B$97:$BF$97</c:f>
              <c:numCache>
                <c:formatCode>0.0</c:formatCode>
                <c:ptCount val="57"/>
              </c:numCache>
            </c:numRef>
          </c:val>
          <c:extLst>
            <c:ext xmlns:c16="http://schemas.microsoft.com/office/drawing/2014/chart" uri="{C3380CC4-5D6E-409C-BE32-E72D297353CC}">
              <c16:uniqueId val="{00000007-2E90-4FCD-9B57-DBE0F4DF5100}"/>
            </c:ext>
          </c:extLst>
        </c:ser>
        <c:ser>
          <c:idx val="4"/>
          <c:order val="6"/>
          <c:tx>
            <c:strRef>
              <c:f>' '!$A$98</c:f>
              <c:strCache>
                <c:ptCount val="1"/>
              </c:strCache>
            </c:strRef>
          </c:tx>
          <c:spPr>
            <a:no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'!$B$98:$BF$98</c:f>
              <c:numCache>
                <c:formatCode>General</c:formatCode>
                <c:ptCount val="57"/>
              </c:numCache>
            </c:numRef>
          </c:val>
          <c:extLst>
            <c:ext xmlns:c16="http://schemas.microsoft.com/office/drawing/2014/chart" uri="{C3380CC4-5D6E-409C-BE32-E72D297353CC}">
              <c16:uniqueId val="{00000008-2E90-4FCD-9B57-DBE0F4DF5100}"/>
            </c:ext>
          </c:extLst>
        </c:ser>
        <c:dLbls>
          <c:showLegendKey val="0"/>
          <c:showVal val="0"/>
          <c:showCatName val="0"/>
          <c:showSerName val="0"/>
          <c:showPercent val="0"/>
          <c:showBubbleSize val="0"/>
        </c:dLbls>
        <c:gapWidth val="0"/>
        <c:overlap val="100"/>
        <c:axId val="873727535"/>
        <c:axId val="1"/>
      </c:barChart>
      <c:barChart>
        <c:barDir val="col"/>
        <c:grouping val="stacked"/>
        <c:varyColors val="0"/>
        <c:ser>
          <c:idx val="10"/>
          <c:order val="7"/>
          <c:tx>
            <c:strRef>
              <c:f>' '!$A$99</c:f>
              <c:strCache>
                <c:ptCount val="1"/>
              </c:strCache>
            </c:strRef>
          </c:tx>
          <c:spPr>
            <a:no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'!$B$99:$BF$99</c:f>
              <c:numCache>
                <c:formatCode>#,##0</c:formatCode>
                <c:ptCount val="57"/>
              </c:numCache>
            </c:numRef>
          </c:val>
          <c:extLst>
            <c:ext xmlns:c16="http://schemas.microsoft.com/office/drawing/2014/chart" uri="{C3380CC4-5D6E-409C-BE32-E72D297353CC}">
              <c16:uniqueId val="{00000009-2E90-4FCD-9B57-DBE0F4DF5100}"/>
            </c:ext>
          </c:extLst>
        </c:ser>
        <c:ser>
          <c:idx val="13"/>
          <c:order val="8"/>
          <c:tx>
            <c:strRef>
              <c:f>' '!$A$100</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'!$B$100:$BF$100</c:f>
              <c:numCache>
                <c:formatCode>#,##0</c:formatCode>
                <c:ptCount val="57"/>
                <c:pt idx="31" formatCode="0.00">
                  <c:v>0.22078893599999999</c:v>
                </c:pt>
                <c:pt idx="32" formatCode="0.00">
                  <c:v>0.16528001200000003</c:v>
                </c:pt>
                <c:pt idx="33" formatCode="0.00">
                  <c:v>0.18732947</c:v>
                </c:pt>
                <c:pt idx="34" formatCode="0.00">
                  <c:v>0.23726763400000003</c:v>
                </c:pt>
                <c:pt idx="35" formatCode="0.00">
                  <c:v>0.30415478299999998</c:v>
                </c:pt>
                <c:pt idx="36" formatCode="0.00">
                  <c:v>0.3943481370000001</c:v>
                </c:pt>
                <c:pt idx="37" formatCode="0.00">
                  <c:v>0.17449810599999999</c:v>
                </c:pt>
                <c:pt idx="38" formatCode="0.00">
                  <c:v>0.25278540700000007</c:v>
                </c:pt>
                <c:pt idx="39" formatCode="0.00">
                  <c:v>0.42971627400000001</c:v>
                </c:pt>
                <c:pt idx="40" formatCode="0.00">
                  <c:v>0.34819212199999999</c:v>
                </c:pt>
                <c:pt idx="41" formatCode="0.00">
                  <c:v>0.46791763900000005</c:v>
                </c:pt>
                <c:pt idx="42" formatCode="0.00">
                  <c:v>0.59130899999999997</c:v>
                </c:pt>
                <c:pt idx="43" formatCode="0.00">
                  <c:v>0.63971764599999992</c:v>
                </c:pt>
                <c:pt idx="44" formatCode="0.00">
                  <c:v>0.67449901899999998</c:v>
                </c:pt>
                <c:pt idx="45" formatCode="0.00">
                  <c:v>0.52269516500000013</c:v>
                </c:pt>
                <c:pt idx="46" formatCode="0.00">
                  <c:v>0.45196557299999995</c:v>
                </c:pt>
                <c:pt idx="47" formatCode="0.00">
                  <c:v>0.34776450999999997</c:v>
                </c:pt>
                <c:pt idx="48" formatCode="0.00">
                  <c:v>0.32078271599999997</c:v>
                </c:pt>
                <c:pt idx="49" formatCode="0.00">
                  <c:v>0.26007440948047394</c:v>
                </c:pt>
                <c:pt idx="50" formatCode="0.00">
                  <c:v>0.20137984100000003</c:v>
                </c:pt>
                <c:pt idx="51" formatCode="0.00">
                  <c:v>0.17195138600000001</c:v>
                </c:pt>
                <c:pt idx="52" formatCode="0.00">
                  <c:v>0.16461843900000003</c:v>
                </c:pt>
                <c:pt idx="53" formatCode="0.00">
                  <c:v>0.22316159499999999</c:v>
                </c:pt>
                <c:pt idx="54" formatCode="0.00">
                  <c:v>0.30707553600000004</c:v>
                </c:pt>
                <c:pt idx="55" formatCode="0.00">
                  <c:v>0.26058194400000001</c:v>
                </c:pt>
                <c:pt idx="56" formatCode="0.00">
                  <c:v>0.40360005499999996</c:v>
                </c:pt>
              </c:numCache>
            </c:numRef>
          </c:val>
          <c:extLst>
            <c:ext xmlns:c16="http://schemas.microsoft.com/office/drawing/2014/chart" uri="{C3380CC4-5D6E-409C-BE32-E72D297353CC}">
              <c16:uniqueId val="{0000000C-2E90-4FCD-9B57-DBE0F4DF5100}"/>
            </c:ext>
          </c:extLst>
        </c:ser>
        <c:ser>
          <c:idx val="15"/>
          <c:order val="9"/>
          <c:tx>
            <c:strRef>
              <c:f>' '!$A$101</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'!$B$101:$BF$101</c:f>
              <c:numCache>
                <c:formatCode>General</c:formatCode>
                <c:ptCount val="57"/>
                <c:pt idx="31" formatCode="0.00">
                  <c:v>4.4913430999999997E-2</c:v>
                </c:pt>
                <c:pt idx="32" formatCode="0.00">
                  <c:v>4.3806338E-2</c:v>
                </c:pt>
                <c:pt idx="33" formatCode="0.00">
                  <c:v>4.4211909999999993E-2</c:v>
                </c:pt>
                <c:pt idx="34" formatCode="0.00">
                  <c:v>4.5987170999999993E-2</c:v>
                </c:pt>
                <c:pt idx="35" formatCode="0.00">
                  <c:v>5.1401413999999999E-2</c:v>
                </c:pt>
                <c:pt idx="36" formatCode="0.00">
                  <c:v>7.6834561999999995E-2</c:v>
                </c:pt>
                <c:pt idx="37" formatCode="0.00">
                  <c:v>0.11917810700000001</c:v>
                </c:pt>
                <c:pt idx="38" formatCode="0.00">
                  <c:v>0.172565361</c:v>
                </c:pt>
                <c:pt idx="39" formatCode="0.00">
                  <c:v>0.10155595499999999</c:v>
                </c:pt>
                <c:pt idx="40" formatCode="0.00">
                  <c:v>6.6520068000000002E-2</c:v>
                </c:pt>
                <c:pt idx="41" formatCode="0.00">
                  <c:v>7.8335070000000007E-2</c:v>
                </c:pt>
                <c:pt idx="42" formatCode="0.00">
                  <c:v>9.4147890999999997E-2</c:v>
                </c:pt>
                <c:pt idx="43" formatCode="0.00">
                  <c:v>8.5573333000000001E-2</c:v>
                </c:pt>
                <c:pt idx="44" formatCode="0.00">
                  <c:v>0.10807871500000001</c:v>
                </c:pt>
                <c:pt idx="45" formatCode="0.00">
                  <c:v>0.112371055</c:v>
                </c:pt>
                <c:pt idx="46" formatCode="0.00">
                  <c:v>9.8335011000000014E-2</c:v>
                </c:pt>
                <c:pt idx="47" formatCode="0.00">
                  <c:v>4.6917741999999998E-2</c:v>
                </c:pt>
                <c:pt idx="48" formatCode="0.00">
                  <c:v>3.9564945999999997E-2</c:v>
                </c:pt>
                <c:pt idx="49" formatCode="0.00">
                  <c:v>3.5915752999999995E-2</c:v>
                </c:pt>
                <c:pt idx="50" formatCode="0.00">
                  <c:v>2.5688283999999992E-2</c:v>
                </c:pt>
                <c:pt idx="51" formatCode="0.00">
                  <c:v>2.9024462999999993E-2</c:v>
                </c:pt>
                <c:pt idx="52" formatCode="0.00">
                  <c:v>8.9818429999999998E-3</c:v>
                </c:pt>
                <c:pt idx="53" formatCode="0.00">
                  <c:v>3.7684688999999993E-2</c:v>
                </c:pt>
                <c:pt idx="54" formatCode="0.00">
                  <c:v>4.5808777999999994E-2</c:v>
                </c:pt>
                <c:pt idx="55" formatCode="0.00">
                  <c:v>5.9114079999999999E-2</c:v>
                </c:pt>
                <c:pt idx="56" formatCode="0.00">
                  <c:v>9.0241386999999992E-2</c:v>
                </c:pt>
              </c:numCache>
            </c:numRef>
          </c:val>
          <c:extLst>
            <c:ext xmlns:c16="http://schemas.microsoft.com/office/drawing/2014/chart" uri="{C3380CC4-5D6E-409C-BE32-E72D297353CC}">
              <c16:uniqueId val="{0000000E-2E90-4FCD-9B57-DBE0F4DF5100}"/>
            </c:ext>
          </c:extLst>
        </c:ser>
        <c:ser>
          <c:idx val="16"/>
          <c:order val="10"/>
          <c:tx>
            <c:strRef>
              <c:f>' '!$A$102</c:f>
              <c:strCache>
                <c:ptCount val="1"/>
                <c:pt idx="0">
                  <c:v>Russia </c:v>
                </c:pt>
              </c:strCache>
            </c:strRef>
          </c:tx>
          <c:spPr>
            <a:pattFill prst="dkDnDiag">
              <a:fgClr>
                <a:srgbClr xmlns:mc="http://schemas.openxmlformats.org/markup-compatibility/2006" xmlns:a14="http://schemas.microsoft.com/office/drawing/2010/main" val="FF00FF" mc:Ignorable="a14" a14:legacySpreadsheetColorIndex="14"/>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'!$B$102:$BF$102</c:f>
              <c:numCache>
                <c:formatCode>General</c:formatCode>
                <c:ptCount val="57"/>
                <c:pt idx="31" formatCode="0.00">
                  <c:v>8.4022300000000175E-3</c:v>
                </c:pt>
                <c:pt idx="32" formatCode="0.00">
                  <c:v>2.7259279999999964E-3</c:v>
                </c:pt>
                <c:pt idx="33" formatCode="0.00">
                  <c:v>2.2319660000000071E-3</c:v>
                </c:pt>
                <c:pt idx="34" formatCode="0.00">
                  <c:v>2.5060089999999987E-3</c:v>
                </c:pt>
                <c:pt idx="35" formatCode="0.00">
                  <c:v>2.6178530000000111E-3</c:v>
                </c:pt>
                <c:pt idx="36" formatCode="0.00">
                  <c:v>2.4781080000000201E-3</c:v>
                </c:pt>
                <c:pt idx="37" formatCode="0.00">
                  <c:v>1.4190169999999966E-3</c:v>
                </c:pt>
                <c:pt idx="38" formatCode="0.00">
                  <c:v>1.0960799999999722E-3</c:v>
                </c:pt>
                <c:pt idx="39" formatCode="0.00">
                  <c:v>6.0082230000000156E-3</c:v>
                </c:pt>
                <c:pt idx="40" formatCode="0.00">
                  <c:v>3.0042380000000011E-3</c:v>
                </c:pt>
                <c:pt idx="41" formatCode="0.00">
                  <c:v>7.6539400000000058E-3</c:v>
                </c:pt>
                <c:pt idx="42" formatCode="0.00">
                  <c:v>5.5861409999999976E-3</c:v>
                </c:pt>
                <c:pt idx="43" formatCode="0.00">
                  <c:v>2.5516750000000171E-3</c:v>
                </c:pt>
                <c:pt idx="44" formatCode="0.00">
                  <c:v>4.0258869999999832E-3</c:v>
                </c:pt>
                <c:pt idx="45" formatCode="0.00">
                  <c:v>1.2111610000000014E-2</c:v>
                </c:pt>
                <c:pt idx="46" formatCode="0.00">
                  <c:v>2.2528977999999995E-2</c:v>
                </c:pt>
                <c:pt idx="47" formatCode="0.00">
                  <c:v>3.4381064999999982E-2</c:v>
                </c:pt>
                <c:pt idx="48" formatCode="0.00">
                  <c:v>3.295342699999998E-2</c:v>
                </c:pt>
                <c:pt idx="49" formatCode="0.00">
                  <c:v>1.693200499999999E-2</c:v>
                </c:pt>
                <c:pt idx="50" formatCode="0.00">
                  <c:v>4.2271069999999999E-3</c:v>
                </c:pt>
                <c:pt idx="51" formatCode="0.00">
                  <c:v>1.1975985000000001E-2</c:v>
                </c:pt>
                <c:pt idx="52" formatCode="0.00">
                  <c:v>6.2517860000000031E-3</c:v>
                </c:pt>
                <c:pt idx="53" formatCode="0.00">
                  <c:v>5.4972852000000016E-2</c:v>
                </c:pt>
                <c:pt idx="54" formatCode="0.00">
                  <c:v>4.8154328999999989E-2</c:v>
                </c:pt>
                <c:pt idx="55" formatCode="0.00">
                  <c:v>3.5813908999999998E-2</c:v>
                </c:pt>
                <c:pt idx="56" formatCode="0.00">
                  <c:v>5.7597151999999964E-2</c:v>
                </c:pt>
              </c:numCache>
            </c:numRef>
          </c:val>
          <c:extLst>
            <c:ext xmlns:c16="http://schemas.microsoft.com/office/drawing/2014/chart" uri="{C3380CC4-5D6E-409C-BE32-E72D297353CC}">
              <c16:uniqueId val="{0000000F-2E90-4FCD-9B57-DBE0F4DF5100}"/>
            </c:ext>
          </c:extLst>
        </c:ser>
        <c:ser>
          <c:idx val="3"/>
          <c:order val="11"/>
          <c:tx>
            <c:strRef>
              <c:f>' '!$A$103</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'!$B$91:$BF$91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'!$B$103:$BF$103</c:f>
              <c:numCache>
                <c:formatCode>General</c:formatCode>
                <c:ptCount val="57"/>
                <c:pt idx="31" formatCode="0.00">
                  <c:v>6.1969631999999941E-2</c:v>
                </c:pt>
                <c:pt idx="32" formatCode="0.00">
                  <c:v>5.318838799999992E-2</c:v>
                </c:pt>
                <c:pt idx="33" formatCode="0.00">
                  <c:v>6.5271906999999851E-2</c:v>
                </c:pt>
                <c:pt idx="34" formatCode="0.00">
                  <c:v>6.8245253999999922E-2</c:v>
                </c:pt>
                <c:pt idx="35" formatCode="0.00">
                  <c:v>8.1364764000000034E-2</c:v>
                </c:pt>
                <c:pt idx="36" formatCode="0.00">
                  <c:v>9.4605625000000249E-2</c:v>
                </c:pt>
                <c:pt idx="37" formatCode="0.00">
                  <c:v>5.0418567999999997E-2</c:v>
                </c:pt>
                <c:pt idx="38" formatCode="0.00">
                  <c:v>7.3118068999999786E-2</c:v>
                </c:pt>
                <c:pt idx="39" formatCode="0.00">
                  <c:v>0.114109813</c:v>
                </c:pt>
                <c:pt idx="40" formatCode="0.00">
                  <c:v>7.7151871999999955E-2</c:v>
                </c:pt>
                <c:pt idx="41" formatCode="0.00">
                  <c:v>8.7941772000000196E-2</c:v>
                </c:pt>
                <c:pt idx="42" formatCode="0.00">
                  <c:v>0.10714497700000003</c:v>
                </c:pt>
                <c:pt idx="43" formatCode="0.00">
                  <c:v>8.6125277000000056E-2</c:v>
                </c:pt>
                <c:pt idx="44" formatCode="0.00">
                  <c:v>8.5076126999999779E-2</c:v>
                </c:pt>
                <c:pt idx="45" formatCode="0.00">
                  <c:v>8.9873831999999987E-2</c:v>
                </c:pt>
                <c:pt idx="46" formatCode="0.00">
                  <c:v>9.4404771000000332E-2</c:v>
                </c:pt>
                <c:pt idx="47" formatCode="0.00">
                  <c:v>6.5778475000000114E-2</c:v>
                </c:pt>
                <c:pt idx="48" formatCode="0.00">
                  <c:v>6.0072926999999832E-2</c:v>
                </c:pt>
                <c:pt idx="49" formatCode="0.00">
                  <c:v>5.2307485000000042E-2</c:v>
                </c:pt>
                <c:pt idx="50" formatCode="0.00">
                  <c:v>3.7618710000000055E-2</c:v>
                </c:pt>
                <c:pt idx="51" formatCode="0.00">
                  <c:v>3.9754222999999922E-2</c:v>
                </c:pt>
                <c:pt idx="52" formatCode="0.00">
                  <c:v>4.7295926999999904E-2</c:v>
                </c:pt>
                <c:pt idx="53" formatCode="0.00">
                  <c:v>6.7485717999999917E-2</c:v>
                </c:pt>
                <c:pt idx="54" formatCode="0.00">
                  <c:v>6.8943143000000262E-2</c:v>
                </c:pt>
                <c:pt idx="55" formatCode="0.00">
                  <c:v>6.734365799999964E-2</c:v>
                </c:pt>
                <c:pt idx="56" formatCode="0.00">
                  <c:v>7.5438064000000082E-2</c:v>
                </c:pt>
              </c:numCache>
            </c:numRef>
          </c:val>
          <c:extLst>
            <c:ext xmlns:c16="http://schemas.microsoft.com/office/drawing/2014/chart" uri="{C3380CC4-5D6E-409C-BE32-E72D297353CC}">
              <c16:uniqueId val="{00000011-2E90-4FCD-9B57-DBE0F4DF5100}"/>
            </c:ext>
          </c:extLst>
        </c:ser>
        <c:dLbls>
          <c:showLegendKey val="0"/>
          <c:showVal val="0"/>
          <c:showCatName val="0"/>
          <c:showSerName val="0"/>
          <c:showPercent val="0"/>
          <c:showBubbleSize val="0"/>
        </c:dLbls>
        <c:gapWidth val="0"/>
        <c:overlap val="100"/>
        <c:axId val="3"/>
        <c:axId val="4"/>
      </c:barChart>
      <c:catAx>
        <c:axId val="8737275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50"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125" b="0" i="0" u="none" strike="noStrike" baseline="0">
                    <a:solidFill>
                      <a:srgbClr val="993300"/>
                    </a:solidFill>
                    <a:latin typeface="Arial"/>
                    <a:cs typeface="Arial"/>
                  </a:rPr>
                  <a:t>(million cubic metres)</a:t>
                </a:r>
              </a:p>
            </c:rich>
          </c:tx>
          <c:layout>
            <c:manualLayout>
              <c:xMode val="edge"/>
              <c:yMode val="edge"/>
              <c:x val="3.333436015431053E-2"/>
              <c:y val="0.17333901996194842"/>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50" b="0" i="0" u="none" strike="noStrike" baseline="0">
                <a:solidFill>
                  <a:srgbClr val="993300"/>
                </a:solidFill>
                <a:latin typeface="Arial"/>
                <a:ea typeface="Arial"/>
                <a:cs typeface="Arial"/>
              </a:defRPr>
            </a:pPr>
            <a:endParaRPr lang="en-US"/>
          </a:p>
        </c:txPr>
        <c:crossAx val="8737275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Import value</a:t>
                </a:r>
                <a:endParaRPr lang="en-GB" sz="1150"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50" b="0" i="0" u="none" strike="noStrike" baseline="0">
                    <a:solidFill>
                      <a:srgbClr val="0000FF"/>
                    </a:solidFill>
                    <a:latin typeface="Arial"/>
                    <a:cs typeface="Arial"/>
                  </a:rPr>
                  <a:t>(US$ </a:t>
                </a:r>
                <a:r>
                  <a:rPr lang="en-GB" sz="1150" b="0" i="0" u="none" strike="noStrike" baseline="0">
                    <a:solidFill>
                      <a:srgbClr val="808000"/>
                    </a:solidFill>
                    <a:latin typeface="Arial"/>
                    <a:cs typeface="Arial"/>
                  </a:rPr>
                  <a:t>billion</a:t>
                </a:r>
                <a:r>
                  <a:rPr lang="en-GB" sz="1150" b="0" i="0" u="none" strike="noStrike" baseline="0">
                    <a:solidFill>
                      <a:srgbClr val="0000FF"/>
                    </a:solidFill>
                    <a:latin typeface="Arial"/>
                    <a:cs typeface="Arial"/>
                  </a:rPr>
                  <a:t>, cif, nominal)</a:t>
                </a:r>
              </a:p>
            </c:rich>
          </c:tx>
          <c:layout>
            <c:manualLayout>
              <c:xMode val="edge"/>
              <c:yMode val="edge"/>
              <c:x val="0.90106942292120651"/>
              <c:y val="0.18500606938246417"/>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5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4.0626312335958009E-2"/>
          <c:y val="0.91836325459317603"/>
          <c:w val="0.93752887933998363"/>
          <c:h val="6.1668689794154727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0462069439738"/>
          <c:y val="7.1669017868882523E-2"/>
          <c:w val="0.68231268440854365"/>
          <c:h val="0.63168792650918637"/>
        </c:manualLayout>
      </c:layout>
      <c:barChart>
        <c:barDir val="col"/>
        <c:grouping val="stacked"/>
        <c:varyColors val="0"/>
        <c:ser>
          <c:idx val="0"/>
          <c:order val="0"/>
          <c:tx>
            <c:strRef>
              <c:f>' '!$A$109</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'!$B$109:$BF$109</c:f>
              <c:numCache>
                <c:formatCode>0.0</c:formatCode>
                <c:ptCount val="57"/>
                <c:pt idx="0">
                  <c:v>0</c:v>
                </c:pt>
                <c:pt idx="1">
                  <c:v>4.2669302764000001</c:v>
                </c:pt>
                <c:pt idx="2">
                  <c:v>4.2666187998199998</c:v>
                </c:pt>
                <c:pt idx="3">
                  <c:v>4.2661599723600006</c:v>
                </c:pt>
                <c:pt idx="4">
                  <c:v>4.3284604808399996</c:v>
                </c:pt>
                <c:pt idx="5">
                  <c:v>5.1645084885400001</c:v>
                </c:pt>
                <c:pt idx="6">
                  <c:v>5.5421632636399991</c:v>
                </c:pt>
                <c:pt idx="7">
                  <c:v>6.3281811815199998</c:v>
                </c:pt>
                <c:pt idx="8">
                  <c:v>6.2045663268000002</c:v>
                </c:pt>
                <c:pt idx="9">
                  <c:v>5.5835297344800008</c:v>
                </c:pt>
                <c:pt idx="10">
                  <c:v>5.7578004297599996</c:v>
                </c:pt>
                <c:pt idx="11">
                  <c:v>7.0545546857099994</c:v>
                </c:pt>
                <c:pt idx="12">
                  <c:v>7.3727233455000016</c:v>
                </c:pt>
                <c:pt idx="13">
                  <c:v>8.0965523005600026</c:v>
                </c:pt>
                <c:pt idx="14">
                  <c:v>7.9843556799299984</c:v>
                </c:pt>
                <c:pt idx="15">
                  <c:v>8.9327127951999987</c:v>
                </c:pt>
                <c:pt idx="16">
                  <c:v>8.6343426156199996</c:v>
                </c:pt>
                <c:pt idx="17">
                  <c:v>8.7668831429199994</c:v>
                </c:pt>
                <c:pt idx="18">
                  <c:v>9.1063111380899997</c:v>
                </c:pt>
                <c:pt idx="19">
                  <c:v>7.8885336415799987</c:v>
                </c:pt>
                <c:pt idx="20">
                  <c:v>8.6392648913599999</c:v>
                </c:pt>
                <c:pt idx="21">
                  <c:v>8.6161017058799985</c:v>
                </c:pt>
                <c:pt idx="22">
                  <c:v>8.9077189398499979</c:v>
                </c:pt>
                <c:pt idx="23">
                  <c:v>8.5503894727675007</c:v>
                </c:pt>
                <c:pt idx="24">
                  <c:v>8.1474641794864997</c:v>
                </c:pt>
                <c:pt idx="25">
                  <c:v>8.1142886558009995</c:v>
                </c:pt>
                <c:pt idx="26">
                  <c:v>7.5962426202015392</c:v>
                </c:pt>
              </c:numCache>
            </c:numRef>
          </c:val>
          <c:extLst>
            <c:ext xmlns:c16="http://schemas.microsoft.com/office/drawing/2014/chart" uri="{C3380CC4-5D6E-409C-BE32-E72D297353CC}">
              <c16:uniqueId val="{00000000-09C0-4703-9837-E275438E8627}"/>
            </c:ext>
          </c:extLst>
        </c:ser>
        <c:ser>
          <c:idx val="1"/>
          <c:order val="1"/>
          <c:tx>
            <c:strRef>
              <c:f>' '!$A$110</c:f>
              <c:strCache>
                <c:ptCount val="1"/>
                <c:pt idx="0">
                  <c:v>Brazil </c:v>
                </c:pt>
              </c:strCache>
            </c:strRef>
          </c:tx>
          <c:spPr>
            <a:pattFill prst="dkUpDiag">
              <a:fgClr>
                <a:srgbClr val="C00000"/>
              </a:fgClr>
              <a:bgClr>
                <a:schemeClr val="bg1"/>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'!$B$110:$BF$110</c:f>
              <c:numCache>
                <c:formatCode>0.00</c:formatCode>
                <c:ptCount val="57"/>
                <c:pt idx="0">
                  <c:v>0</c:v>
                </c:pt>
                <c:pt idx="1">
                  <c:v>0.1216023735</c:v>
                </c:pt>
                <c:pt idx="2">
                  <c:v>0.1216023735</c:v>
                </c:pt>
                <c:pt idx="3">
                  <c:v>0.1216023735</c:v>
                </c:pt>
                <c:pt idx="4">
                  <c:v>0.1216023735</c:v>
                </c:pt>
                <c:pt idx="5">
                  <c:v>0.31164357349999999</c:v>
                </c:pt>
                <c:pt idx="6">
                  <c:v>0.35043910899999997</c:v>
                </c:pt>
                <c:pt idx="7">
                  <c:v>0.66418268395999991</c:v>
                </c:pt>
                <c:pt idx="8">
                  <c:v>0.86414069969999996</c:v>
                </c:pt>
                <c:pt idx="9">
                  <c:v>1.09249069784</c:v>
                </c:pt>
                <c:pt idx="10">
                  <c:v>1.2747235489999997</c:v>
                </c:pt>
                <c:pt idx="11">
                  <c:v>0.8374676796999998</c:v>
                </c:pt>
                <c:pt idx="12">
                  <c:v>0.78379829199999995</c:v>
                </c:pt>
                <c:pt idx="13">
                  <c:v>0.78298784919999997</c:v>
                </c:pt>
                <c:pt idx="14">
                  <c:v>0.97126934899999995</c:v>
                </c:pt>
                <c:pt idx="15">
                  <c:v>1.1976526104999998</c:v>
                </c:pt>
                <c:pt idx="16">
                  <c:v>1.44319134231</c:v>
                </c:pt>
                <c:pt idx="17">
                  <c:v>1.2104252454999997</c:v>
                </c:pt>
                <c:pt idx="18">
                  <c:v>1.6034952215</c:v>
                </c:pt>
                <c:pt idx="19">
                  <c:v>1.4994729469999999</c:v>
                </c:pt>
                <c:pt idx="20">
                  <c:v>1.2557473574999998</c:v>
                </c:pt>
                <c:pt idx="21">
                  <c:v>1.8140583059999997</c:v>
                </c:pt>
                <c:pt idx="22">
                  <c:v>1.8227227184999999</c:v>
                </c:pt>
                <c:pt idx="23">
                  <c:v>2.4439595095</c:v>
                </c:pt>
                <c:pt idx="24">
                  <c:v>2.1087066433099997</c:v>
                </c:pt>
                <c:pt idx="25">
                  <c:v>2.2994519266500002</c:v>
                </c:pt>
                <c:pt idx="26">
                  <c:v>2.3811178653999998</c:v>
                </c:pt>
              </c:numCache>
            </c:numRef>
          </c:val>
          <c:extLst>
            <c:ext xmlns:c16="http://schemas.microsoft.com/office/drawing/2014/chart" uri="{C3380CC4-5D6E-409C-BE32-E72D297353CC}">
              <c16:uniqueId val="{00000001-09C0-4703-9837-E275438E8627}"/>
            </c:ext>
          </c:extLst>
        </c:ser>
        <c:ser>
          <c:idx val="2"/>
          <c:order val="2"/>
          <c:tx>
            <c:strRef>
              <c:f>' '!$A$111</c:f>
              <c:strCache>
                <c:ptCount val="1"/>
                <c:pt idx="0">
                  <c:v>Canada </c:v>
                </c:pt>
              </c:strCache>
            </c:strRef>
          </c:tx>
          <c:spPr>
            <a:pattFill prst="smGrid">
              <a:fgClr>
                <a:srgbClr val="FFC000"/>
              </a:fgClr>
              <a:bgClr>
                <a:srgbClr val="FFFF00"/>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'!$B$111:$BF$111</c:f>
              <c:numCache>
                <c:formatCode>0.00</c:formatCode>
                <c:ptCount val="57"/>
                <c:pt idx="0">
                  <c:v>0</c:v>
                </c:pt>
                <c:pt idx="1">
                  <c:v>0.3833077265</c:v>
                </c:pt>
                <c:pt idx="2">
                  <c:v>0.3833077265</c:v>
                </c:pt>
                <c:pt idx="3">
                  <c:v>0.3833077265</c:v>
                </c:pt>
                <c:pt idx="4">
                  <c:v>0.3833077265</c:v>
                </c:pt>
                <c:pt idx="5">
                  <c:v>0.4595768683</c:v>
                </c:pt>
                <c:pt idx="6">
                  <c:v>0.77076106750000006</c:v>
                </c:pt>
                <c:pt idx="7">
                  <c:v>0.73360934289000002</c:v>
                </c:pt>
                <c:pt idx="8">
                  <c:v>0.90321176589999985</c:v>
                </c:pt>
                <c:pt idx="9">
                  <c:v>1.1416964856999998</c:v>
                </c:pt>
                <c:pt idx="10">
                  <c:v>0.55653714310000002</c:v>
                </c:pt>
                <c:pt idx="11">
                  <c:v>0.59220587239</c:v>
                </c:pt>
                <c:pt idx="12">
                  <c:v>0.97669491763999994</c:v>
                </c:pt>
                <c:pt idx="13">
                  <c:v>1.1975260307</c:v>
                </c:pt>
                <c:pt idx="14">
                  <c:v>1.17792713697</c:v>
                </c:pt>
                <c:pt idx="15">
                  <c:v>0.73524343567999995</c:v>
                </c:pt>
                <c:pt idx="16">
                  <c:v>0.98942071091999995</c:v>
                </c:pt>
                <c:pt idx="17">
                  <c:v>0.75285731224999997</c:v>
                </c:pt>
                <c:pt idx="18">
                  <c:v>0.81665417499999993</c:v>
                </c:pt>
                <c:pt idx="19">
                  <c:v>1.56679136406</c:v>
                </c:pt>
                <c:pt idx="20">
                  <c:v>0.28895559100000001</c:v>
                </c:pt>
                <c:pt idx="21">
                  <c:v>0.214796286</c:v>
                </c:pt>
                <c:pt idx="22">
                  <c:v>0.35312864368999997</c:v>
                </c:pt>
                <c:pt idx="23">
                  <c:v>0.32402531704000004</c:v>
                </c:pt>
                <c:pt idx="24">
                  <c:v>0.27201013129000001</c:v>
                </c:pt>
                <c:pt idx="25">
                  <c:v>0.205878123</c:v>
                </c:pt>
                <c:pt idx="26">
                  <c:v>0.15455479811</c:v>
                </c:pt>
              </c:numCache>
            </c:numRef>
          </c:val>
          <c:extLst>
            <c:ext xmlns:c16="http://schemas.microsoft.com/office/drawing/2014/chart" uri="{C3380CC4-5D6E-409C-BE32-E72D297353CC}">
              <c16:uniqueId val="{00000002-09C0-4703-9837-E275438E8627}"/>
            </c:ext>
          </c:extLst>
        </c:ser>
        <c:ser>
          <c:idx val="5"/>
          <c:order val="3"/>
          <c:tx>
            <c:strRef>
              <c:f>' '!$A$112</c:f>
              <c:strCache>
                <c:ptCount val="1"/>
                <c:pt idx="0">
                  <c:v>China </c:v>
                </c:pt>
              </c:strCache>
            </c:strRef>
          </c:tx>
          <c:spPr>
            <a:pattFill prst="smConfetti">
              <a:fgClr>
                <a:srgbClr val="FFFF00"/>
              </a:fgClr>
              <a:bgClr>
                <a:srgbClr val="FF0000"/>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'!$B$112:$BF$112</c:f>
              <c:numCache>
                <c:formatCode>0.00</c:formatCode>
                <c:ptCount val="57"/>
                <c:pt idx="0">
                  <c:v>0</c:v>
                </c:pt>
                <c:pt idx="1">
                  <c:v>7.6657299999999999E-3</c:v>
                </c:pt>
                <c:pt idx="2">
                  <c:v>7.6657299999999999E-3</c:v>
                </c:pt>
                <c:pt idx="3">
                  <c:v>7.6657299999999999E-3</c:v>
                </c:pt>
                <c:pt idx="4">
                  <c:v>7.6657299999999999E-3</c:v>
                </c:pt>
                <c:pt idx="5">
                  <c:v>1.9211516000000001E-2</c:v>
                </c:pt>
                <c:pt idx="6">
                  <c:v>9.0403081999999996E-2</c:v>
                </c:pt>
                <c:pt idx="7">
                  <c:v>0.320593513</c:v>
                </c:pt>
                <c:pt idx="8">
                  <c:v>0.58878661749999994</c:v>
                </c:pt>
                <c:pt idx="9">
                  <c:v>0.42665529549999998</c:v>
                </c:pt>
                <c:pt idx="10">
                  <c:v>0.36650317999999993</c:v>
                </c:pt>
                <c:pt idx="11">
                  <c:v>0.47662240499999997</c:v>
                </c:pt>
                <c:pt idx="12">
                  <c:v>0.61325559339000002</c:v>
                </c:pt>
                <c:pt idx="13">
                  <c:v>0.56960869349999987</c:v>
                </c:pt>
                <c:pt idx="14">
                  <c:v>0.81349716828000007</c:v>
                </c:pt>
                <c:pt idx="15">
                  <c:v>1.1225199834999999</c:v>
                </c:pt>
                <c:pt idx="16">
                  <c:v>0.96365598549999998</c:v>
                </c:pt>
                <c:pt idx="17">
                  <c:v>1.2675742910000001</c:v>
                </c:pt>
                <c:pt idx="18">
                  <c:v>0.98482566000000005</c:v>
                </c:pt>
                <c:pt idx="19">
                  <c:v>0.66067740199999991</c:v>
                </c:pt>
                <c:pt idx="20">
                  <c:v>0.938153244</c:v>
                </c:pt>
                <c:pt idx="21">
                  <c:v>0.73025271799999991</c:v>
                </c:pt>
                <c:pt idx="22">
                  <c:v>0.52297747792000004</c:v>
                </c:pt>
                <c:pt idx="23">
                  <c:v>1.4628338769429998</c:v>
                </c:pt>
                <c:pt idx="24">
                  <c:v>1.48364478183</c:v>
                </c:pt>
                <c:pt idx="25">
                  <c:v>1.4667535872249999</c:v>
                </c:pt>
                <c:pt idx="26">
                  <c:v>1.76035541518</c:v>
                </c:pt>
              </c:numCache>
            </c:numRef>
          </c:val>
          <c:extLst>
            <c:ext xmlns:c16="http://schemas.microsoft.com/office/drawing/2014/chart" uri="{C3380CC4-5D6E-409C-BE32-E72D297353CC}">
              <c16:uniqueId val="{00000003-09C0-4703-9837-E275438E8627}"/>
            </c:ext>
          </c:extLst>
        </c:ser>
        <c:ser>
          <c:idx val="6"/>
          <c:order val="4"/>
          <c:tx>
            <c:strRef>
              <c:f>' '!$A$113</c:f>
              <c:strCache>
                <c:ptCount val="1"/>
                <c:pt idx="0">
                  <c:v>Indonesia </c:v>
                </c:pt>
              </c:strCache>
            </c:strRef>
          </c:tx>
          <c:spPr>
            <a:pattFill prst="openDmnd">
              <a:fgClr>
                <a:schemeClr val="bg1"/>
              </a:fgClr>
              <a:bgClr>
                <a:srgbClr val="3333FF"/>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'!$B$113:$BF$113</c:f>
              <c:numCache>
                <c:formatCode>0.00</c:formatCode>
                <c:ptCount val="57"/>
                <c:pt idx="0">
                  <c:v>0</c:v>
                </c:pt>
                <c:pt idx="1">
                  <c:v>6.6931066999999997E-2</c:v>
                </c:pt>
                <c:pt idx="2">
                  <c:v>6.6931066999999997E-2</c:v>
                </c:pt>
                <c:pt idx="3">
                  <c:v>6.6931066999999997E-2</c:v>
                </c:pt>
                <c:pt idx="4">
                  <c:v>6.6931066999999997E-2</c:v>
                </c:pt>
                <c:pt idx="5">
                  <c:v>0.12977248299999999</c:v>
                </c:pt>
                <c:pt idx="6">
                  <c:v>0.15262743649999999</c:v>
                </c:pt>
                <c:pt idx="7">
                  <c:v>0.2101672685</c:v>
                </c:pt>
                <c:pt idx="8">
                  <c:v>0.41084225499999999</c:v>
                </c:pt>
                <c:pt idx="9">
                  <c:v>0.25261741049999997</c:v>
                </c:pt>
                <c:pt idx="10">
                  <c:v>0.23026125649999998</c:v>
                </c:pt>
                <c:pt idx="11">
                  <c:v>0.25127123549999997</c:v>
                </c:pt>
                <c:pt idx="12">
                  <c:v>0.2673783985</c:v>
                </c:pt>
                <c:pt idx="13">
                  <c:v>0.31441595999999994</c:v>
                </c:pt>
                <c:pt idx="14">
                  <c:v>0.33806548949999998</c:v>
                </c:pt>
                <c:pt idx="15">
                  <c:v>0.20903859699999999</c:v>
                </c:pt>
                <c:pt idx="16">
                  <c:v>0.36770012600000002</c:v>
                </c:pt>
                <c:pt idx="17">
                  <c:v>0.4636854655</c:v>
                </c:pt>
                <c:pt idx="18">
                  <c:v>0.271101447</c:v>
                </c:pt>
                <c:pt idx="19">
                  <c:v>0.47170406300000001</c:v>
                </c:pt>
                <c:pt idx="20">
                  <c:v>0.78430823350000001</c:v>
                </c:pt>
                <c:pt idx="21">
                  <c:v>0.44595567349999998</c:v>
                </c:pt>
                <c:pt idx="22">
                  <c:v>0.36611919699999995</c:v>
                </c:pt>
                <c:pt idx="23">
                  <c:v>1.0465206996099998</c:v>
                </c:pt>
                <c:pt idx="24">
                  <c:v>0.49978862399999996</c:v>
                </c:pt>
                <c:pt idx="25">
                  <c:v>0.22646722749999998</c:v>
                </c:pt>
                <c:pt idx="26">
                  <c:v>0.33641239099999998</c:v>
                </c:pt>
              </c:numCache>
            </c:numRef>
          </c:val>
          <c:extLst>
            <c:ext xmlns:c16="http://schemas.microsoft.com/office/drawing/2014/chart" uri="{C3380CC4-5D6E-409C-BE32-E72D297353CC}">
              <c16:uniqueId val="{00000004-09C0-4703-9837-E275438E8627}"/>
            </c:ext>
          </c:extLst>
        </c:ser>
        <c:ser>
          <c:idx val="7"/>
          <c:order val="5"/>
          <c:tx>
            <c:strRef>
              <c:f>' '!$A$114</c:f>
              <c:strCache>
                <c:ptCount val="1"/>
                <c:pt idx="0">
                  <c:v>Ukraine </c:v>
                </c:pt>
              </c:strCache>
            </c:strRef>
          </c:tx>
          <c:spPr>
            <a:pattFill prst="lgConfetti">
              <a:fgClr>
                <a:srgbClr val="CC9900"/>
              </a:fgClr>
              <a:bgClr>
                <a:schemeClr val="bg1"/>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'!$B$114:$BF$114</c:f>
              <c:numCache>
                <c:formatCode>0.00</c:formatCode>
                <c:ptCount val="57"/>
                <c:pt idx="0">
                  <c:v>0</c:v>
                </c:pt>
                <c:pt idx="1">
                  <c:v>2.0121030999999998E-2</c:v>
                </c:pt>
                <c:pt idx="2">
                  <c:v>2.7348227619999999E-2</c:v>
                </c:pt>
                <c:pt idx="3">
                  <c:v>9.9297221379999981E-2</c:v>
                </c:pt>
                <c:pt idx="4">
                  <c:v>0.47839993018999993</c:v>
                </c:pt>
                <c:pt idx="5">
                  <c:v>0.90407146156999985</c:v>
                </c:pt>
                <c:pt idx="6">
                  <c:v>1.0503645905199999</c:v>
                </c:pt>
                <c:pt idx="7">
                  <c:v>1.14717690199</c:v>
                </c:pt>
                <c:pt idx="8">
                  <c:v>1.08054734215</c:v>
                </c:pt>
                <c:pt idx="9">
                  <c:v>0.72172712401999994</c:v>
                </c:pt>
                <c:pt idx="10">
                  <c:v>0.56258053655999996</c:v>
                </c:pt>
                <c:pt idx="11">
                  <c:v>0.81670535092999996</c:v>
                </c:pt>
                <c:pt idx="12">
                  <c:v>0.54307178099999986</c:v>
                </c:pt>
                <c:pt idx="13">
                  <c:v>0.65250132562999996</c:v>
                </c:pt>
                <c:pt idx="14">
                  <c:v>0.22170500932999995</c:v>
                </c:pt>
                <c:pt idx="15">
                  <c:v>0.27843979912</c:v>
                </c:pt>
                <c:pt idx="16">
                  <c:v>0.79272471246999987</c:v>
                </c:pt>
                <c:pt idx="17">
                  <c:v>0.61284438802999985</c:v>
                </c:pt>
                <c:pt idx="18">
                  <c:v>0.71228209415999999</c:v>
                </c:pt>
                <c:pt idx="19">
                  <c:v>0.75502045920000016</c:v>
                </c:pt>
                <c:pt idx="20">
                  <c:v>0.19215599570999997</c:v>
                </c:pt>
                <c:pt idx="21">
                  <c:v>0.21511087009999996</c:v>
                </c:pt>
                <c:pt idx="22">
                  <c:v>0.163956198</c:v>
                </c:pt>
                <c:pt idx="23">
                  <c:v>3.2258162999999999E-2</c:v>
                </c:pt>
                <c:pt idx="24">
                  <c:v>9.0542269999999998E-3</c:v>
                </c:pt>
                <c:pt idx="25">
                  <c:v>9.5600218000000004E-3</c:v>
                </c:pt>
                <c:pt idx="26">
                  <c:v>8.2298370000000003E-3</c:v>
                </c:pt>
              </c:numCache>
            </c:numRef>
          </c:val>
          <c:extLst>
            <c:ext xmlns:c16="http://schemas.microsoft.com/office/drawing/2014/chart" uri="{C3380CC4-5D6E-409C-BE32-E72D297353CC}">
              <c16:uniqueId val="{00000005-09C0-4703-9837-E275438E8627}"/>
            </c:ext>
          </c:extLst>
        </c:ser>
        <c:ser>
          <c:idx val="8"/>
          <c:order val="6"/>
          <c:tx>
            <c:strRef>
              <c:f>' '!$A$115</c:f>
              <c:strCache>
                <c:ptCount val="1"/>
                <c:pt idx="0">
                  <c:v>Uruguay </c:v>
                </c:pt>
              </c:strCache>
            </c:strRef>
          </c:tx>
          <c:spPr>
            <a:pattFill prst="narVert">
              <a:fgClr>
                <a:srgbClr val="FF0000"/>
              </a:fgClr>
              <a:bgClr>
                <a:schemeClr val="bg1"/>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'!$B$115:$BF$115</c:f>
              <c:numCache>
                <c:formatCode>0.00</c:formatCode>
                <c:ptCount val="57"/>
                <c:pt idx="0">
                  <c:v>0</c:v>
                </c:pt>
                <c:pt idx="1">
                  <c:v>0</c:v>
                </c:pt>
                <c:pt idx="2">
                  <c:v>0</c:v>
                </c:pt>
                <c:pt idx="3">
                  <c:v>0</c:v>
                </c:pt>
                <c:pt idx="4">
                  <c:v>0</c:v>
                </c:pt>
                <c:pt idx="5">
                  <c:v>0</c:v>
                </c:pt>
                <c:pt idx="6">
                  <c:v>0</c:v>
                </c:pt>
                <c:pt idx="7">
                  <c:v>0</c:v>
                </c:pt>
                <c:pt idx="8">
                  <c:v>1.8323685E-3</c:v>
                </c:pt>
                <c:pt idx="9">
                  <c:v>7.1452934999999993E-3</c:v>
                </c:pt>
                <c:pt idx="10">
                  <c:v>7.2899099999999993E-3</c:v>
                </c:pt>
                <c:pt idx="11">
                  <c:v>4.4845199999999995E-4</c:v>
                </c:pt>
                <c:pt idx="12">
                  <c:v>0.1122671475</c:v>
                </c:pt>
                <c:pt idx="13">
                  <c:v>0</c:v>
                </c:pt>
                <c:pt idx="14">
                  <c:v>4.4093101499999995E-2</c:v>
                </c:pt>
                <c:pt idx="15">
                  <c:v>0.13202671050000001</c:v>
                </c:pt>
                <c:pt idx="16">
                  <c:v>0.34041743549999998</c:v>
                </c:pt>
                <c:pt idx="17">
                  <c:v>0.51745316349999992</c:v>
                </c:pt>
                <c:pt idx="18">
                  <c:v>0.35181665099999998</c:v>
                </c:pt>
                <c:pt idx="19">
                  <c:v>0.35471478950000002</c:v>
                </c:pt>
                <c:pt idx="20">
                  <c:v>0.47193008399999997</c:v>
                </c:pt>
                <c:pt idx="21">
                  <c:v>0.62331921000000001</c:v>
                </c:pt>
                <c:pt idx="22">
                  <c:v>0.50763703299999996</c:v>
                </c:pt>
                <c:pt idx="23">
                  <c:v>0.54479885549999996</c:v>
                </c:pt>
                <c:pt idx="24">
                  <c:v>0.97280685</c:v>
                </c:pt>
                <c:pt idx="25">
                  <c:v>1.1968127549999998</c:v>
                </c:pt>
                <c:pt idx="26">
                  <c:v>1.348342749</c:v>
                </c:pt>
              </c:numCache>
            </c:numRef>
          </c:val>
          <c:extLst>
            <c:ext xmlns:c16="http://schemas.microsoft.com/office/drawing/2014/chart" uri="{C3380CC4-5D6E-409C-BE32-E72D297353CC}">
              <c16:uniqueId val="{00000006-09C0-4703-9837-E275438E8627}"/>
            </c:ext>
          </c:extLst>
        </c:ser>
        <c:ser>
          <c:idx val="9"/>
          <c:order val="7"/>
          <c:tx>
            <c:strRef>
              <c:f>' '!$A$116</c:f>
              <c:strCache>
                <c:ptCount val="1"/>
                <c:pt idx="0">
                  <c:v>USA </c:v>
                </c:pt>
              </c:strCache>
            </c:strRef>
          </c:tx>
          <c:spPr>
            <a:pattFill prst="smGrid">
              <a:fgClr>
                <a:schemeClr val="bg1"/>
              </a:fgClr>
              <a:bgClr>
                <a:srgbClr val="7030A0"/>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'!$B$116:$BF$116</c:f>
              <c:numCache>
                <c:formatCode>0.00</c:formatCode>
                <c:ptCount val="57"/>
                <c:pt idx="0">
                  <c:v>0</c:v>
                </c:pt>
                <c:pt idx="1">
                  <c:v>0.7761954405</c:v>
                </c:pt>
                <c:pt idx="2">
                  <c:v>0.77620061825999997</c:v>
                </c:pt>
                <c:pt idx="3">
                  <c:v>0.77622691600000004</c:v>
                </c:pt>
                <c:pt idx="4">
                  <c:v>0.77620043149999995</c:v>
                </c:pt>
                <c:pt idx="5">
                  <c:v>0.91609744716999997</c:v>
                </c:pt>
                <c:pt idx="6">
                  <c:v>1.2872904558</c:v>
                </c:pt>
                <c:pt idx="7">
                  <c:v>1.77726562357</c:v>
                </c:pt>
                <c:pt idx="8">
                  <c:v>2.4541100780599998</c:v>
                </c:pt>
                <c:pt idx="9">
                  <c:v>2.1447433064799997</c:v>
                </c:pt>
                <c:pt idx="10">
                  <c:v>2.8086747273199997</c:v>
                </c:pt>
                <c:pt idx="11">
                  <c:v>3.1173515412599997</c:v>
                </c:pt>
                <c:pt idx="12">
                  <c:v>3.1432784064499999</c:v>
                </c:pt>
                <c:pt idx="13">
                  <c:v>4.7049608576499997</c:v>
                </c:pt>
                <c:pt idx="14">
                  <c:v>4.1243156273499997</c:v>
                </c:pt>
                <c:pt idx="15">
                  <c:v>3.8794503308000001</c:v>
                </c:pt>
                <c:pt idx="16">
                  <c:v>4.6165828016499999</c:v>
                </c:pt>
                <c:pt idx="17">
                  <c:v>3.86153291881</c:v>
                </c:pt>
                <c:pt idx="18">
                  <c:v>3.5311103474099999</c:v>
                </c:pt>
                <c:pt idx="19">
                  <c:v>3.5775945801999995</c:v>
                </c:pt>
                <c:pt idx="20">
                  <c:v>1.8408492266700001</c:v>
                </c:pt>
                <c:pt idx="21">
                  <c:v>2.0552776176999998</c:v>
                </c:pt>
                <c:pt idx="22">
                  <c:v>1.38572504679</c:v>
                </c:pt>
                <c:pt idx="23">
                  <c:v>1.8557401771239999</c:v>
                </c:pt>
                <c:pt idx="24">
                  <c:v>2.4623712957105002</c:v>
                </c:pt>
                <c:pt idx="25">
                  <c:v>2.2034456601764996</c:v>
                </c:pt>
                <c:pt idx="26">
                  <c:v>2.4063933118</c:v>
                </c:pt>
              </c:numCache>
            </c:numRef>
          </c:val>
          <c:extLst>
            <c:ext xmlns:c16="http://schemas.microsoft.com/office/drawing/2014/chart" uri="{C3380CC4-5D6E-409C-BE32-E72D297353CC}">
              <c16:uniqueId val="{00000007-09C0-4703-9837-E275438E8627}"/>
            </c:ext>
          </c:extLst>
        </c:ser>
        <c:ser>
          <c:idx val="4"/>
          <c:order val="8"/>
          <c:tx>
            <c:strRef>
              <c:f>' '!$A$117</c:f>
              <c:strCache>
                <c:ptCount val="1"/>
                <c:pt idx="0">
                  <c:v>Others</c:v>
                </c:pt>
              </c:strCache>
            </c:strRef>
          </c:tx>
          <c:spPr>
            <a:pattFill prst="trellis">
              <a:fgClr>
                <a:srgbClr val="993300"/>
              </a:fgClr>
              <a:bgClr>
                <a:schemeClr val="bg1"/>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'!$B$117:$BF$117</c:f>
              <c:numCache>
                <c:formatCode>0.00</c:formatCode>
                <c:ptCount val="57"/>
                <c:pt idx="0">
                  <c:v>0</c:v>
                </c:pt>
                <c:pt idx="1">
                  <c:v>1.3649788362499988</c:v>
                </c:pt>
                <c:pt idx="2">
                  <c:v>1.3620831994999998</c:v>
                </c:pt>
                <c:pt idx="3">
                  <c:v>1.3620806234999998</c:v>
                </c:pt>
                <c:pt idx="4">
                  <c:v>1.3620558391600026</c:v>
                </c:pt>
                <c:pt idx="5">
                  <c:v>1.3154878377599966</c:v>
                </c:pt>
                <c:pt idx="6">
                  <c:v>1.5711739181100004</c:v>
                </c:pt>
                <c:pt idx="7">
                  <c:v>1.7669691432600025</c:v>
                </c:pt>
                <c:pt idx="8">
                  <c:v>2.066064756069995</c:v>
                </c:pt>
                <c:pt idx="9">
                  <c:v>1.9648261354400063</c:v>
                </c:pt>
                <c:pt idx="10">
                  <c:v>1.8385924163099983</c:v>
                </c:pt>
                <c:pt idx="11">
                  <c:v>2.366689524229999</c:v>
                </c:pt>
                <c:pt idx="12">
                  <c:v>2.3956651446500032</c:v>
                </c:pt>
                <c:pt idx="13">
                  <c:v>2.5793121157499961</c:v>
                </c:pt>
                <c:pt idx="14">
                  <c:v>2.4610723087400039</c:v>
                </c:pt>
                <c:pt idx="15">
                  <c:v>2.4474346074400053</c:v>
                </c:pt>
                <c:pt idx="16">
                  <c:v>1.7450885229700042</c:v>
                </c:pt>
                <c:pt idx="17">
                  <c:v>1.68417142833</c:v>
                </c:pt>
                <c:pt idx="18">
                  <c:v>1.6667709222299933</c:v>
                </c:pt>
                <c:pt idx="19">
                  <c:v>4.3363494148500017</c:v>
                </c:pt>
                <c:pt idx="20">
                  <c:v>1.4119194806399999</c:v>
                </c:pt>
                <c:pt idx="21">
                  <c:v>1.8211478244400077</c:v>
                </c:pt>
                <c:pt idx="22">
                  <c:v>1.5904572804400079</c:v>
                </c:pt>
                <c:pt idx="23">
                  <c:v>2.6475402250055033</c:v>
                </c:pt>
                <c:pt idx="24">
                  <c:v>2.0430439755790069</c:v>
                </c:pt>
                <c:pt idx="25">
                  <c:v>1.8071986484200018</c:v>
                </c:pt>
                <c:pt idx="26">
                  <c:v>1.7896699979800044</c:v>
                </c:pt>
              </c:numCache>
            </c:numRef>
          </c:val>
          <c:extLst>
            <c:ext xmlns:c16="http://schemas.microsoft.com/office/drawing/2014/chart" uri="{C3380CC4-5D6E-409C-BE32-E72D297353CC}">
              <c16:uniqueId val="{00000008-09C0-4703-9837-E275438E8627}"/>
            </c:ext>
          </c:extLst>
        </c:ser>
        <c:dLbls>
          <c:showLegendKey val="0"/>
          <c:showVal val="0"/>
          <c:showCatName val="0"/>
          <c:showSerName val="0"/>
          <c:showPercent val="0"/>
          <c:showBubbleSize val="0"/>
        </c:dLbls>
        <c:gapWidth val="0"/>
        <c:overlap val="100"/>
        <c:axId val="873720735"/>
        <c:axId val="1"/>
      </c:barChart>
      <c:barChart>
        <c:barDir val="col"/>
        <c:grouping val="stacked"/>
        <c:varyColors val="0"/>
        <c:ser>
          <c:idx val="10"/>
          <c:order val="9"/>
          <c:tx>
            <c:strRef>
              <c:f>' '!$A$118</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'!$B$118:$BF$118</c:f>
              <c:numCache>
                <c:formatCode>0.0</c:formatCode>
                <c:ptCount val="57"/>
              </c:numCache>
            </c:numRef>
          </c:val>
          <c:extLst>
            <c:ext xmlns:c16="http://schemas.microsoft.com/office/drawing/2014/chart" uri="{C3380CC4-5D6E-409C-BE32-E72D297353CC}">
              <c16:uniqueId val="{00000009-09C0-4703-9837-E275438E8627}"/>
            </c:ext>
          </c:extLst>
        </c:ser>
        <c:ser>
          <c:idx val="11"/>
          <c:order val="10"/>
          <c:tx>
            <c:strRef>
              <c:f>' '!$A$119</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'!$B$119:$BF$119</c:f>
              <c:numCache>
                <c:formatCode>0.0</c:formatCode>
                <c:ptCount val="57"/>
              </c:numCache>
            </c:numRef>
          </c:val>
          <c:extLst>
            <c:ext xmlns:c16="http://schemas.microsoft.com/office/drawing/2014/chart" uri="{C3380CC4-5D6E-409C-BE32-E72D297353CC}">
              <c16:uniqueId val="{0000000A-09C0-4703-9837-E275438E8627}"/>
            </c:ext>
          </c:extLst>
        </c:ser>
        <c:ser>
          <c:idx val="12"/>
          <c:order val="11"/>
          <c:tx>
            <c:strRef>
              <c:f>' '!$A$120</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'!$B$120:$BF$120</c:f>
              <c:numCache>
                <c:formatCode>General</c:formatCode>
                <c:ptCount val="57"/>
              </c:numCache>
            </c:numRef>
          </c:val>
          <c:extLst>
            <c:ext xmlns:c16="http://schemas.microsoft.com/office/drawing/2014/chart" uri="{C3380CC4-5D6E-409C-BE32-E72D297353CC}">
              <c16:uniqueId val="{0000000B-09C0-4703-9837-E275438E8627}"/>
            </c:ext>
          </c:extLst>
        </c:ser>
        <c:ser>
          <c:idx val="13"/>
          <c:order val="12"/>
          <c:tx>
            <c:strRef>
              <c:f>' '!$A$121</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'!$B$121:$BF$121</c:f>
              <c:numCache>
                <c:formatCode>#,##0</c:formatCode>
                <c:ptCount val="57"/>
              </c:numCache>
            </c:numRef>
          </c:val>
          <c:extLst>
            <c:ext xmlns:c16="http://schemas.microsoft.com/office/drawing/2014/chart" uri="{C3380CC4-5D6E-409C-BE32-E72D297353CC}">
              <c16:uniqueId val="{0000000C-09C0-4703-9837-E275438E8627}"/>
            </c:ext>
          </c:extLst>
        </c:ser>
        <c:ser>
          <c:idx val="14"/>
          <c:order val="13"/>
          <c:tx>
            <c:strRef>
              <c:f>' '!$A$122</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'!$B$122:$BF$122</c:f>
              <c:numCache>
                <c:formatCode>#,##0</c:formatCode>
                <c:ptCount val="57"/>
              </c:numCache>
            </c:numRef>
          </c:val>
          <c:extLst>
            <c:ext xmlns:c16="http://schemas.microsoft.com/office/drawing/2014/chart" uri="{C3380CC4-5D6E-409C-BE32-E72D297353CC}">
              <c16:uniqueId val="{0000000D-09C0-4703-9837-E275438E8627}"/>
            </c:ext>
          </c:extLst>
        </c:ser>
        <c:ser>
          <c:idx val="15"/>
          <c:order val="14"/>
          <c:tx>
            <c:strRef>
              <c:f>' '!$A$123</c:f>
              <c:strCache>
                <c:ptCount val="1"/>
              </c:strCache>
            </c:strRef>
          </c:tx>
          <c:spPr>
            <a:no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'!$B$123:$BF$123</c:f>
              <c:numCache>
                <c:formatCode>#,##0</c:formatCode>
                <c:ptCount val="57"/>
              </c:numCache>
            </c:numRef>
          </c:val>
          <c:extLst>
            <c:ext xmlns:c16="http://schemas.microsoft.com/office/drawing/2014/chart" uri="{C3380CC4-5D6E-409C-BE32-E72D297353CC}">
              <c16:uniqueId val="{0000000E-09C0-4703-9837-E275438E8627}"/>
            </c:ext>
          </c:extLst>
        </c:ser>
        <c:ser>
          <c:idx val="16"/>
          <c:order val="15"/>
          <c:tx>
            <c:strRef>
              <c:f>' '!$A$124</c:f>
              <c:strCache>
                <c:ptCount val="1"/>
                <c:pt idx="0">
                  <c:v>EU-27 plus UK</c:v>
                </c:pt>
              </c:strCache>
            </c:strRef>
          </c:tx>
          <c:spPr>
            <a:pattFill prst="smCheck">
              <a:fgClr>
                <a:srgbClr val="66FF33"/>
              </a:fgClr>
              <a:bgClr>
                <a:srgbClr xmlns:mc="http://schemas.openxmlformats.org/markup-compatibility/2006" xmlns:a14="http://schemas.microsoft.com/office/drawing/2010/main" val="FFFFFF" mc:Ignorable="a14" a14:legacySpreadsheetColorIndex="9"/>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'!$B$124:$BF$124</c:f>
              <c:numCache>
                <c:formatCode>#,##0</c:formatCode>
                <c:ptCount val="57"/>
                <c:pt idx="31" formatCode="0.00">
                  <c:v>0.94186793700000004</c:v>
                </c:pt>
                <c:pt idx="32" formatCode="0.00">
                  <c:v>0.94184334099999989</c:v>
                </c:pt>
                <c:pt idx="33" formatCode="0.00">
                  <c:v>0.94183467300000001</c:v>
                </c:pt>
                <c:pt idx="34" formatCode="0.00">
                  <c:v>0.94407015300000008</c:v>
                </c:pt>
                <c:pt idx="35" formatCode="0.00">
                  <c:v>1.233291202</c:v>
                </c:pt>
                <c:pt idx="36" formatCode="0.00">
                  <c:v>1.3286242269999995</c:v>
                </c:pt>
                <c:pt idx="37" formatCode="0.00">
                  <c:v>1.5519885479999997</c:v>
                </c:pt>
                <c:pt idx="38" formatCode="0.00">
                  <c:v>1.715578211</c:v>
                </c:pt>
                <c:pt idx="39" formatCode="0.00">
                  <c:v>1.7943795079999998</c:v>
                </c:pt>
                <c:pt idx="40" formatCode="0.00">
                  <c:v>1.5617603229999997</c:v>
                </c:pt>
                <c:pt idx="41" formatCode="0.00">
                  <c:v>1.9438883990000004</c:v>
                </c:pt>
                <c:pt idx="42" formatCode="0.00">
                  <c:v>2.2032996329999999</c:v>
                </c:pt>
                <c:pt idx="43" formatCode="0.00">
                  <c:v>2.1552640200000002</c:v>
                </c:pt>
                <c:pt idx="44" formatCode="0.00">
                  <c:v>2.1850261730000002</c:v>
                </c:pt>
                <c:pt idx="45" formatCode="0.00">
                  <c:v>2.2759937559999996</c:v>
                </c:pt>
                <c:pt idx="46" formatCode="0.00">
                  <c:v>2.0021335749999998</c:v>
                </c:pt>
                <c:pt idx="47" formatCode="0.00">
                  <c:v>2.0247614299999999</c:v>
                </c:pt>
                <c:pt idx="48" formatCode="0.00">
                  <c:v>2.1973486609999999</c:v>
                </c:pt>
                <c:pt idx="49" formatCode="0.00">
                  <c:v>2.204839057</c:v>
                </c:pt>
                <c:pt idx="50" formatCode="0.00">
                  <c:v>2.1336588480000001</c:v>
                </c:pt>
                <c:pt idx="51" formatCode="0.00">
                  <c:v>2.0046174589999999</c:v>
                </c:pt>
                <c:pt idx="52" formatCode="0.00">
                  <c:v>2.3788543040000003</c:v>
                </c:pt>
                <c:pt idx="53" formatCode="0.00">
                  <c:v>2.858679529999999</c:v>
                </c:pt>
                <c:pt idx="54" formatCode="0.00">
                  <c:v>2.4296276030000006</c:v>
                </c:pt>
                <c:pt idx="55" formatCode="0.00">
                  <c:v>2.3759371910000002</c:v>
                </c:pt>
                <c:pt idx="56" formatCode="0.00">
                  <c:v>2.283217402</c:v>
                </c:pt>
              </c:numCache>
            </c:numRef>
          </c:val>
          <c:extLst>
            <c:ext xmlns:c16="http://schemas.microsoft.com/office/drawing/2014/chart" uri="{C3380CC4-5D6E-409C-BE32-E72D297353CC}">
              <c16:uniqueId val="{0000000F-09C0-4703-9837-E275438E8627}"/>
            </c:ext>
          </c:extLst>
        </c:ser>
        <c:ser>
          <c:idx val="18"/>
          <c:order val="16"/>
          <c:tx>
            <c:strRef>
              <c:f>' '!$A$125</c:f>
              <c:strCache>
                <c:ptCount val="1"/>
                <c:pt idx="0">
                  <c:v>Brazil </c:v>
                </c:pt>
              </c:strCache>
            </c:strRef>
          </c:tx>
          <c:spPr>
            <a:pattFill prst="dkUpDiag">
              <a:fgClr>
                <a:srgbClr val="C00000"/>
              </a:fgClr>
              <a:bgClr>
                <a:schemeClr val="bg1"/>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'!$B$125:$BF$125</c:f>
              <c:numCache>
                <c:formatCode>General</c:formatCode>
                <c:ptCount val="57"/>
                <c:pt idx="31" formatCode="0.00">
                  <c:v>1.5484718999999999E-2</c:v>
                </c:pt>
                <c:pt idx="32" formatCode="0.00">
                  <c:v>1.5484718999999999E-2</c:v>
                </c:pt>
                <c:pt idx="33" formatCode="0.00">
                  <c:v>1.5484718999999999E-2</c:v>
                </c:pt>
                <c:pt idx="34" formatCode="0.00">
                  <c:v>1.5484718999999999E-2</c:v>
                </c:pt>
                <c:pt idx="35" formatCode="0.00">
                  <c:v>3.8147670000000002E-2</c:v>
                </c:pt>
                <c:pt idx="36" formatCode="0.00">
                  <c:v>4.9720479999999997E-2</c:v>
                </c:pt>
                <c:pt idx="37" formatCode="0.00">
                  <c:v>6.4925254999999987E-2</c:v>
                </c:pt>
                <c:pt idx="38" formatCode="0.00">
                  <c:v>8.1451577999999997E-2</c:v>
                </c:pt>
                <c:pt idx="39" formatCode="0.00">
                  <c:v>0.10529395</c:v>
                </c:pt>
                <c:pt idx="40" formatCode="0.00">
                  <c:v>0.11625592899999998</c:v>
                </c:pt>
                <c:pt idx="41" formatCode="0.00">
                  <c:v>0.117418521</c:v>
                </c:pt>
                <c:pt idx="42" formatCode="0.00">
                  <c:v>0.112590906</c:v>
                </c:pt>
                <c:pt idx="43" formatCode="0.00">
                  <c:v>0.108775759</c:v>
                </c:pt>
                <c:pt idx="44" formatCode="0.00">
                  <c:v>0.123156711</c:v>
                </c:pt>
                <c:pt idx="45" formatCode="0.00">
                  <c:v>0.15637857299999997</c:v>
                </c:pt>
                <c:pt idx="46" formatCode="0.00">
                  <c:v>0.19448376499999998</c:v>
                </c:pt>
                <c:pt idx="47" formatCode="0.00">
                  <c:v>0.168133175</c:v>
                </c:pt>
                <c:pt idx="48" formatCode="0.00">
                  <c:v>0.28004869500000001</c:v>
                </c:pt>
                <c:pt idx="49" formatCode="0.00">
                  <c:v>0.26751060700000001</c:v>
                </c:pt>
                <c:pt idx="50" formatCode="0.00">
                  <c:v>0.19719250099999999</c:v>
                </c:pt>
                <c:pt idx="51" formatCode="0.00">
                  <c:v>0.216273673</c:v>
                </c:pt>
                <c:pt idx="52" formatCode="0.00">
                  <c:v>0.28440690400000002</c:v>
                </c:pt>
                <c:pt idx="53" formatCode="0.00">
                  <c:v>0.48941348099999998</c:v>
                </c:pt>
                <c:pt idx="54" formatCode="0.00">
                  <c:v>0.30504406800000006</c:v>
                </c:pt>
                <c:pt idx="55" formatCode="0.00">
                  <c:v>0.35918188299999998</c:v>
                </c:pt>
                <c:pt idx="56" formatCode="0.00">
                  <c:v>0.32127989499999998</c:v>
                </c:pt>
              </c:numCache>
            </c:numRef>
          </c:val>
          <c:extLst>
            <c:ext xmlns:c16="http://schemas.microsoft.com/office/drawing/2014/chart" uri="{C3380CC4-5D6E-409C-BE32-E72D297353CC}">
              <c16:uniqueId val="{00000010-09C0-4703-9837-E275438E8627}"/>
            </c:ext>
          </c:extLst>
        </c:ser>
        <c:ser>
          <c:idx val="3"/>
          <c:order val="17"/>
          <c:tx>
            <c:strRef>
              <c:f>' '!$A$126</c:f>
              <c:strCache>
                <c:ptCount val="1"/>
                <c:pt idx="0">
                  <c:v>Canada </c:v>
                </c:pt>
              </c:strCache>
            </c:strRef>
          </c:tx>
          <c:spPr>
            <a:pattFill prst="smGrid">
              <a:fgClr>
                <a:srgbClr val="FFC000"/>
              </a:fgClr>
              <a:bgClr>
                <a:srgbClr val="FFFF00"/>
              </a:bgClr>
            </a:pattFill>
            <a:ln w="25400">
              <a:noFill/>
            </a:ln>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'!$B$126:$BF$126</c:f>
              <c:numCache>
                <c:formatCode>General</c:formatCode>
                <c:ptCount val="57"/>
                <c:pt idx="31" formatCode="0.00">
                  <c:v>4.5708320000000004E-2</c:v>
                </c:pt>
                <c:pt idx="32" formatCode="0.00">
                  <c:v>4.5708320000000004E-2</c:v>
                </c:pt>
                <c:pt idx="33" formatCode="0.00">
                  <c:v>4.5708320000000004E-2</c:v>
                </c:pt>
                <c:pt idx="34" formatCode="0.00">
                  <c:v>4.5708320000000004E-2</c:v>
                </c:pt>
                <c:pt idx="35" formatCode="0.00">
                  <c:v>6.2873590999999993E-2</c:v>
                </c:pt>
                <c:pt idx="36" formatCode="0.00">
                  <c:v>0.11645143600000001</c:v>
                </c:pt>
                <c:pt idx="37" formatCode="0.00">
                  <c:v>0.12458355699999998</c:v>
                </c:pt>
                <c:pt idx="38" formatCode="0.00">
                  <c:v>0.13652867899999999</c:v>
                </c:pt>
                <c:pt idx="39" formatCode="0.00">
                  <c:v>0.19553721200000002</c:v>
                </c:pt>
                <c:pt idx="40" formatCode="0.00">
                  <c:v>9.0301905000000002E-2</c:v>
                </c:pt>
                <c:pt idx="41" formatCode="0.00">
                  <c:v>0.10216796399999999</c:v>
                </c:pt>
                <c:pt idx="42" formatCode="0.00">
                  <c:v>0.14340318300000002</c:v>
                </c:pt>
                <c:pt idx="43" formatCode="0.00">
                  <c:v>0.13877319799999999</c:v>
                </c:pt>
                <c:pt idx="44" formatCode="0.00">
                  <c:v>0.147681491</c:v>
                </c:pt>
                <c:pt idx="45" formatCode="0.00">
                  <c:v>0.110978703</c:v>
                </c:pt>
                <c:pt idx="46" formatCode="0.00">
                  <c:v>0.11044137200000001</c:v>
                </c:pt>
                <c:pt idx="47" formatCode="0.00">
                  <c:v>7.0711242999999993E-2</c:v>
                </c:pt>
                <c:pt idx="48" formatCode="0.00">
                  <c:v>9.4348400999999998E-2</c:v>
                </c:pt>
                <c:pt idx="49" formatCode="0.00">
                  <c:v>0.13895902200000002</c:v>
                </c:pt>
                <c:pt idx="50" formatCode="0.00">
                  <c:v>4.3327669999999999E-2</c:v>
                </c:pt>
                <c:pt idx="51" formatCode="0.00">
                  <c:v>3.2161423999999994E-2</c:v>
                </c:pt>
                <c:pt idx="52" formatCode="0.00">
                  <c:v>4.9765050999999998E-2</c:v>
                </c:pt>
                <c:pt idx="53" formatCode="0.00">
                  <c:v>5.7434473E-2</c:v>
                </c:pt>
                <c:pt idx="54" formatCode="0.00">
                  <c:v>4.1622160999999998E-2</c:v>
                </c:pt>
                <c:pt idx="55" formatCode="0.00">
                  <c:v>3.2175582999999994E-2</c:v>
                </c:pt>
                <c:pt idx="56" formatCode="0.00">
                  <c:v>2.4327814E-2</c:v>
                </c:pt>
              </c:numCache>
            </c:numRef>
          </c:val>
          <c:extLst>
            <c:ext xmlns:c16="http://schemas.microsoft.com/office/drawing/2014/chart" uri="{C3380CC4-5D6E-409C-BE32-E72D297353CC}">
              <c16:uniqueId val="{00000011-09C0-4703-9837-E275438E8627}"/>
            </c:ext>
          </c:extLst>
        </c:ser>
        <c:ser>
          <c:idx val="17"/>
          <c:order val="18"/>
          <c:tx>
            <c:strRef>
              <c:f>' '!$A$127</c:f>
              <c:strCache>
                <c:ptCount val="1"/>
                <c:pt idx="0">
                  <c:v>China </c:v>
                </c:pt>
              </c:strCache>
            </c:strRef>
          </c:tx>
          <c:spPr>
            <a:pattFill prst="smConfetti">
              <a:fgClr>
                <a:srgbClr val="FFFF00"/>
              </a:fgClr>
              <a:bgClr>
                <a:srgbClr val="FF0000"/>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'!$B$127:$BF$127</c:f>
              <c:numCache>
                <c:formatCode>General</c:formatCode>
                <c:ptCount val="57"/>
                <c:pt idx="31" formatCode="0.00">
                  <c:v>6.7409260000000004E-3</c:v>
                </c:pt>
                <c:pt idx="32" formatCode="0.00">
                  <c:v>6.7409260000000004E-3</c:v>
                </c:pt>
                <c:pt idx="33" formatCode="0.00">
                  <c:v>6.7409260000000004E-3</c:v>
                </c:pt>
                <c:pt idx="34" formatCode="0.00">
                  <c:v>6.7409260000000004E-3</c:v>
                </c:pt>
                <c:pt idx="35" formatCode="0.00">
                  <c:v>1.3365421000000002E-2</c:v>
                </c:pt>
                <c:pt idx="36" formatCode="0.00">
                  <c:v>3.4205259000000002E-2</c:v>
                </c:pt>
                <c:pt idx="37" formatCode="0.00">
                  <c:v>8.3719666999999998E-2</c:v>
                </c:pt>
                <c:pt idx="38" formatCode="0.00">
                  <c:v>0.16035418999999998</c:v>
                </c:pt>
                <c:pt idx="39" formatCode="0.00">
                  <c:v>0.149590428</c:v>
                </c:pt>
                <c:pt idx="40" formatCode="0.00">
                  <c:v>0.118199598</c:v>
                </c:pt>
                <c:pt idx="41" formatCode="0.00">
                  <c:v>0.183278725</c:v>
                </c:pt>
                <c:pt idx="42" formatCode="0.00">
                  <c:v>0.23466250799999999</c:v>
                </c:pt>
                <c:pt idx="43" formatCode="0.00">
                  <c:v>0.19870848699999999</c:v>
                </c:pt>
                <c:pt idx="44" formatCode="0.00">
                  <c:v>0.253249312</c:v>
                </c:pt>
                <c:pt idx="45" formatCode="0.00">
                  <c:v>0.32839675800000001</c:v>
                </c:pt>
                <c:pt idx="46" formatCode="0.00">
                  <c:v>0.27502364000000001</c:v>
                </c:pt>
                <c:pt idx="47" formatCode="0.00">
                  <c:v>0.34952398600000001</c:v>
                </c:pt>
                <c:pt idx="48" formatCode="0.00">
                  <c:v>0.27978654999999997</c:v>
                </c:pt>
                <c:pt idx="49" formatCode="0.00">
                  <c:v>0.231442904</c:v>
                </c:pt>
                <c:pt idx="50" formatCode="0.00">
                  <c:v>0.27095345699999995</c:v>
                </c:pt>
                <c:pt idx="51" formatCode="0.00">
                  <c:v>0.22965749199999996</c:v>
                </c:pt>
                <c:pt idx="52" formatCode="0.00">
                  <c:v>0.246268027</c:v>
                </c:pt>
                <c:pt idx="53" formatCode="0.00">
                  <c:v>0.68007388200000007</c:v>
                </c:pt>
                <c:pt idx="54" formatCode="0.00">
                  <c:v>0.49861458999999997</c:v>
                </c:pt>
                <c:pt idx="55" formatCode="0.00">
                  <c:v>0.47655618399999999</c:v>
                </c:pt>
                <c:pt idx="56" formatCode="0.00">
                  <c:v>0.52625546299999981</c:v>
                </c:pt>
              </c:numCache>
            </c:numRef>
          </c:val>
          <c:extLst>
            <c:ext xmlns:c16="http://schemas.microsoft.com/office/drawing/2014/chart" uri="{C3380CC4-5D6E-409C-BE32-E72D297353CC}">
              <c16:uniqueId val="{00000000-54A5-4420-B5B4-F9C583554682}"/>
            </c:ext>
          </c:extLst>
        </c:ser>
        <c:ser>
          <c:idx val="19"/>
          <c:order val="19"/>
          <c:tx>
            <c:strRef>
              <c:f>' '!$A$128</c:f>
              <c:strCache>
                <c:ptCount val="1"/>
                <c:pt idx="0">
                  <c:v>Indonesia </c:v>
                </c:pt>
              </c:strCache>
            </c:strRef>
          </c:tx>
          <c:spPr>
            <a:pattFill prst="openDmnd">
              <a:fgClr>
                <a:schemeClr val="bg1"/>
              </a:fgClr>
              <a:bgClr>
                <a:srgbClr val="3333FF"/>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'!$B$128:$BF$128</c:f>
              <c:numCache>
                <c:formatCode>General</c:formatCode>
                <c:ptCount val="57"/>
                <c:pt idx="31" formatCode="0.00">
                  <c:v>1.4035240999999999E-2</c:v>
                </c:pt>
                <c:pt idx="32" formatCode="0.00">
                  <c:v>1.4035240999999999E-2</c:v>
                </c:pt>
                <c:pt idx="33" formatCode="0.00">
                  <c:v>1.4035240999999999E-2</c:v>
                </c:pt>
                <c:pt idx="34" formatCode="0.00">
                  <c:v>1.4035240999999999E-2</c:v>
                </c:pt>
                <c:pt idx="35" formatCode="0.00">
                  <c:v>2.7138604E-2</c:v>
                </c:pt>
                <c:pt idx="36" formatCode="0.00">
                  <c:v>3.5560404999999996E-2</c:v>
                </c:pt>
                <c:pt idx="37" formatCode="0.00">
                  <c:v>4.3898784000000003E-2</c:v>
                </c:pt>
                <c:pt idx="38" formatCode="0.00">
                  <c:v>9.1332534999999992E-2</c:v>
                </c:pt>
                <c:pt idx="39" formatCode="0.00">
                  <c:v>7.2383243E-2</c:v>
                </c:pt>
                <c:pt idx="40" formatCode="0.00">
                  <c:v>5.0746163999999996E-2</c:v>
                </c:pt>
                <c:pt idx="41" formatCode="0.00">
                  <c:v>6.8259024000000001E-2</c:v>
                </c:pt>
                <c:pt idx="42" formatCode="0.00">
                  <c:v>6.4492386999999998E-2</c:v>
                </c:pt>
                <c:pt idx="43" formatCode="0.00">
                  <c:v>6.9261695999999998E-2</c:v>
                </c:pt>
                <c:pt idx="44" formatCode="0.00">
                  <c:v>8.0612218999999999E-2</c:v>
                </c:pt>
                <c:pt idx="45" formatCode="0.00">
                  <c:v>5.8369669999999998E-2</c:v>
                </c:pt>
                <c:pt idx="46" formatCode="0.00">
                  <c:v>8.3919979000000006E-2</c:v>
                </c:pt>
                <c:pt idx="47" formatCode="0.00">
                  <c:v>0.113041241</c:v>
                </c:pt>
                <c:pt idx="48" formatCode="0.00">
                  <c:v>6.6516999999999993E-2</c:v>
                </c:pt>
                <c:pt idx="49" formatCode="0.00">
                  <c:v>0.11244345</c:v>
                </c:pt>
                <c:pt idx="50" formatCode="0.00">
                  <c:v>0.137283184</c:v>
                </c:pt>
                <c:pt idx="51" formatCode="0.00">
                  <c:v>5.8451856000000003E-2</c:v>
                </c:pt>
                <c:pt idx="52" formatCode="0.00">
                  <c:v>7.0386247999999998E-2</c:v>
                </c:pt>
                <c:pt idx="53" formatCode="0.00">
                  <c:v>0.28033933300000002</c:v>
                </c:pt>
                <c:pt idx="54" formatCode="0.00">
                  <c:v>0.11175594200000001</c:v>
                </c:pt>
                <c:pt idx="55" formatCode="0.00">
                  <c:v>5.7364903000000002E-2</c:v>
                </c:pt>
                <c:pt idx="56" formatCode="0.00">
                  <c:v>7.8204244000000006E-2</c:v>
                </c:pt>
              </c:numCache>
            </c:numRef>
          </c:val>
          <c:extLst>
            <c:ext xmlns:c16="http://schemas.microsoft.com/office/drawing/2014/chart" uri="{C3380CC4-5D6E-409C-BE32-E72D297353CC}">
              <c16:uniqueId val="{00000001-54A5-4420-B5B4-F9C583554682}"/>
            </c:ext>
          </c:extLst>
        </c:ser>
        <c:ser>
          <c:idx val="20"/>
          <c:order val="20"/>
          <c:tx>
            <c:strRef>
              <c:f>' '!$A$129</c:f>
              <c:strCache>
                <c:ptCount val="1"/>
                <c:pt idx="0">
                  <c:v>Ukraine </c:v>
                </c:pt>
              </c:strCache>
            </c:strRef>
          </c:tx>
          <c:spPr>
            <a:pattFill prst="lgConfetti">
              <a:fgClr>
                <a:srgbClr val="CC9900"/>
              </a:fgClr>
              <a:bgClr>
                <a:schemeClr val="bg1"/>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'!$B$129:$BF$129</c:f>
              <c:numCache>
                <c:formatCode>General</c:formatCode>
                <c:ptCount val="57"/>
                <c:pt idx="31" formatCode="0.00">
                  <c:v>2.3474799999999994E-3</c:v>
                </c:pt>
                <c:pt idx="32" formatCode="0.00">
                  <c:v>2.4400709999999998E-3</c:v>
                </c:pt>
                <c:pt idx="33" formatCode="0.00">
                  <c:v>4.0470989999999993E-3</c:v>
                </c:pt>
                <c:pt idx="34" formatCode="0.00">
                  <c:v>1.4966857E-2</c:v>
                </c:pt>
                <c:pt idx="35" formatCode="0.00">
                  <c:v>3.7245158E-2</c:v>
                </c:pt>
                <c:pt idx="36" formatCode="0.00">
                  <c:v>4.7487315999999995E-2</c:v>
                </c:pt>
                <c:pt idx="37" formatCode="0.00">
                  <c:v>5.7249706999999997E-2</c:v>
                </c:pt>
                <c:pt idx="38" formatCode="0.00">
                  <c:v>6.6335824000000002E-2</c:v>
                </c:pt>
                <c:pt idx="39" formatCode="0.00">
                  <c:v>4.9180406999999995E-2</c:v>
                </c:pt>
                <c:pt idx="40" formatCode="0.00">
                  <c:v>2.8736519999999998E-2</c:v>
                </c:pt>
                <c:pt idx="41" formatCode="0.00">
                  <c:v>4.9820137E-2</c:v>
                </c:pt>
                <c:pt idx="42" formatCode="0.00">
                  <c:v>3.7910051E-2</c:v>
                </c:pt>
                <c:pt idx="43" formatCode="0.00">
                  <c:v>5.0349971E-2</c:v>
                </c:pt>
                <c:pt idx="44" formatCode="0.00">
                  <c:v>1.7686920000000002E-2</c:v>
                </c:pt>
                <c:pt idx="45" formatCode="0.00">
                  <c:v>2.1908372999999998E-2</c:v>
                </c:pt>
                <c:pt idx="46" formatCode="0.00">
                  <c:v>5.8849231999999994E-2</c:v>
                </c:pt>
                <c:pt idx="47" formatCode="0.00">
                  <c:v>4.2960311999999994E-2</c:v>
                </c:pt>
                <c:pt idx="48" formatCode="0.00">
                  <c:v>4.4987407E-2</c:v>
                </c:pt>
                <c:pt idx="49" formatCode="0.00">
                  <c:v>5.8081587999999996E-2</c:v>
                </c:pt>
                <c:pt idx="50" formatCode="0.00">
                  <c:v>1.3935534000000001E-2</c:v>
                </c:pt>
                <c:pt idx="51" formatCode="0.00">
                  <c:v>1.6984192999999998E-2</c:v>
                </c:pt>
                <c:pt idx="52" formatCode="0.00">
                  <c:v>1.9303115999999999E-2</c:v>
                </c:pt>
                <c:pt idx="53" formatCode="0.00">
                  <c:v>1.3006261999999999E-2</c:v>
                </c:pt>
                <c:pt idx="54" formatCode="0.00">
                  <c:v>7.5798559999999994E-3</c:v>
                </c:pt>
                <c:pt idx="55" formatCode="0.00">
                  <c:v>7.6850249999999998E-3</c:v>
                </c:pt>
                <c:pt idx="56" formatCode="0.00">
                  <c:v>8.8898829999999995E-3</c:v>
                </c:pt>
              </c:numCache>
            </c:numRef>
          </c:val>
          <c:extLst>
            <c:ext xmlns:c16="http://schemas.microsoft.com/office/drawing/2014/chart" uri="{C3380CC4-5D6E-409C-BE32-E72D297353CC}">
              <c16:uniqueId val="{00000002-54A5-4420-B5B4-F9C583554682}"/>
            </c:ext>
          </c:extLst>
        </c:ser>
        <c:ser>
          <c:idx val="21"/>
          <c:order val="21"/>
          <c:tx>
            <c:strRef>
              <c:f>' '!$A$130</c:f>
              <c:strCache>
                <c:ptCount val="1"/>
                <c:pt idx="0">
                  <c:v>Uruguay </c:v>
                </c:pt>
              </c:strCache>
            </c:strRef>
          </c:tx>
          <c:spPr>
            <a:pattFill prst="narVert">
              <a:fgClr>
                <a:srgbClr val="FF0000"/>
              </a:fgClr>
              <a:bgClr>
                <a:schemeClr val="bg1"/>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'!$B$130:$BF$130</c:f>
              <c:numCache>
                <c:formatCode>General</c:formatCode>
                <c:ptCount val="57"/>
                <c:pt idx="31" formatCode="0.00">
                  <c:v>0</c:v>
                </c:pt>
                <c:pt idx="32" formatCode="0.00">
                  <c:v>0</c:v>
                </c:pt>
                <c:pt idx="33" formatCode="0.00">
                  <c:v>0</c:v>
                </c:pt>
                <c:pt idx="34" formatCode="0.00">
                  <c:v>0</c:v>
                </c:pt>
                <c:pt idx="35" formatCode="0.00">
                  <c:v>0</c:v>
                </c:pt>
                <c:pt idx="36" formatCode="0.00">
                  <c:v>0</c:v>
                </c:pt>
                <c:pt idx="37" formatCode="0.00">
                  <c:v>0</c:v>
                </c:pt>
                <c:pt idx="38" formatCode="0.00">
                  <c:v>3.0559799999999997E-4</c:v>
                </c:pt>
                <c:pt idx="39" formatCode="0.00">
                  <c:v>1.2352680000000001E-3</c:v>
                </c:pt>
                <c:pt idx="40" formatCode="0.00">
                  <c:v>7.7938500000000006E-4</c:v>
                </c:pt>
                <c:pt idx="41" formatCode="0.00">
                  <c:v>8.5951000000000004E-5</c:v>
                </c:pt>
                <c:pt idx="42" formatCode="0.00">
                  <c:v>1.6843585000000001E-2</c:v>
                </c:pt>
                <c:pt idx="43" formatCode="0.00">
                  <c:v>0</c:v>
                </c:pt>
                <c:pt idx="44" formatCode="0.00">
                  <c:v>6.4103399999999996E-3</c:v>
                </c:pt>
                <c:pt idx="45" formatCode="0.00">
                  <c:v>1.6940030000000002E-2</c:v>
                </c:pt>
                <c:pt idx="46" formatCode="0.00">
                  <c:v>4.6833985999999994E-2</c:v>
                </c:pt>
                <c:pt idx="47" formatCode="0.00">
                  <c:v>5.9310131000000002E-2</c:v>
                </c:pt>
                <c:pt idx="48" formatCode="0.00">
                  <c:v>4.7227756000000003E-2</c:v>
                </c:pt>
                <c:pt idx="49" formatCode="0.00">
                  <c:v>6.282182E-2</c:v>
                </c:pt>
                <c:pt idx="50" formatCode="0.00">
                  <c:v>5.0668670999999998E-2</c:v>
                </c:pt>
                <c:pt idx="51" formatCode="0.00">
                  <c:v>5.6958823999999998E-2</c:v>
                </c:pt>
                <c:pt idx="52" formatCode="0.00">
                  <c:v>6.6365181000000009E-2</c:v>
                </c:pt>
                <c:pt idx="53" formatCode="0.00">
                  <c:v>8.788911499999999E-2</c:v>
                </c:pt>
                <c:pt idx="54" formatCode="0.00">
                  <c:v>9.0607639999999989E-2</c:v>
                </c:pt>
                <c:pt idx="55" formatCode="0.00">
                  <c:v>0.12641667600000001</c:v>
                </c:pt>
                <c:pt idx="56" formatCode="0.00">
                  <c:v>0.14010999300000002</c:v>
                </c:pt>
              </c:numCache>
            </c:numRef>
          </c:val>
          <c:extLst>
            <c:ext xmlns:c16="http://schemas.microsoft.com/office/drawing/2014/chart" uri="{C3380CC4-5D6E-409C-BE32-E72D297353CC}">
              <c16:uniqueId val="{00000003-54A5-4420-B5B4-F9C583554682}"/>
            </c:ext>
          </c:extLst>
        </c:ser>
        <c:ser>
          <c:idx val="22"/>
          <c:order val="22"/>
          <c:tx>
            <c:strRef>
              <c:f>' '!$A$131</c:f>
              <c:strCache>
                <c:ptCount val="1"/>
                <c:pt idx="0">
                  <c:v>USA </c:v>
                </c:pt>
              </c:strCache>
            </c:strRef>
          </c:tx>
          <c:spPr>
            <a:pattFill prst="smGrid">
              <a:fgClr>
                <a:schemeClr val="bg1"/>
              </a:fgClr>
              <a:bgClr>
                <a:srgbClr val="333399"/>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'!$B$131:$BF$131</c:f>
              <c:numCache>
                <c:formatCode>General</c:formatCode>
                <c:ptCount val="57"/>
                <c:pt idx="31" formatCode="0.00">
                  <c:v>0.103130785</c:v>
                </c:pt>
                <c:pt idx="32" formatCode="0.00">
                  <c:v>0.10313094899999999</c:v>
                </c:pt>
                <c:pt idx="33" formatCode="0.00">
                  <c:v>0.103135462</c:v>
                </c:pt>
                <c:pt idx="34" formatCode="0.00">
                  <c:v>0.103131153</c:v>
                </c:pt>
                <c:pt idx="35" formatCode="0.00">
                  <c:v>0.13081291299999998</c:v>
                </c:pt>
                <c:pt idx="36" formatCode="0.00">
                  <c:v>0.189927453</c:v>
                </c:pt>
                <c:pt idx="37" formatCode="0.00">
                  <c:v>0.23130502199999997</c:v>
                </c:pt>
                <c:pt idx="38" formatCode="0.00">
                  <c:v>0.32899951899999996</c:v>
                </c:pt>
                <c:pt idx="39" formatCode="0.00">
                  <c:v>0.37259305000000004</c:v>
                </c:pt>
                <c:pt idx="40" formatCode="0.00">
                  <c:v>0.331505088</c:v>
                </c:pt>
                <c:pt idx="41" formatCode="0.00">
                  <c:v>0.51917090499999996</c:v>
                </c:pt>
                <c:pt idx="42" formatCode="0.00">
                  <c:v>0.52674286799999992</c:v>
                </c:pt>
                <c:pt idx="43" formatCode="0.00">
                  <c:v>0.58946166599999994</c:v>
                </c:pt>
                <c:pt idx="44" formatCode="0.00">
                  <c:v>0.59539189100000001</c:v>
                </c:pt>
                <c:pt idx="45" formatCode="0.00">
                  <c:v>0.56965771500000006</c:v>
                </c:pt>
                <c:pt idx="46" formatCode="0.00">
                  <c:v>0.56050636399999998</c:v>
                </c:pt>
                <c:pt idx="47" formatCode="0.00">
                  <c:v>0.41751720000000003</c:v>
                </c:pt>
                <c:pt idx="48" formatCode="0.00">
                  <c:v>0.44850150699999997</c:v>
                </c:pt>
                <c:pt idx="49" formatCode="0.00">
                  <c:v>0.50717373300000002</c:v>
                </c:pt>
                <c:pt idx="50" formatCode="0.00">
                  <c:v>0.28155838899999996</c:v>
                </c:pt>
                <c:pt idx="51" formatCode="0.00">
                  <c:v>0.28185655600000004</c:v>
                </c:pt>
                <c:pt idx="52" formatCode="0.00">
                  <c:v>0.27408928600000004</c:v>
                </c:pt>
                <c:pt idx="53" formatCode="0.00">
                  <c:v>0.43758961099999999</c:v>
                </c:pt>
                <c:pt idx="54" formatCode="0.00">
                  <c:v>0.41731254399999995</c:v>
                </c:pt>
                <c:pt idx="55" formatCode="0.00">
                  <c:v>0.34195701299999998</c:v>
                </c:pt>
                <c:pt idx="56" formatCode="0.00">
                  <c:v>0.35842966700000001</c:v>
                </c:pt>
              </c:numCache>
            </c:numRef>
          </c:val>
          <c:extLst>
            <c:ext xmlns:c16="http://schemas.microsoft.com/office/drawing/2014/chart" uri="{C3380CC4-5D6E-409C-BE32-E72D297353CC}">
              <c16:uniqueId val="{00000004-54A5-4420-B5B4-F9C583554682}"/>
            </c:ext>
          </c:extLst>
        </c:ser>
        <c:ser>
          <c:idx val="23"/>
          <c:order val="23"/>
          <c:tx>
            <c:strRef>
              <c:f>' '!$A$132</c:f>
              <c:strCache>
                <c:ptCount val="1"/>
                <c:pt idx="0">
                  <c:v>Others</c:v>
                </c:pt>
              </c:strCache>
            </c:strRef>
          </c:tx>
          <c:spPr>
            <a:pattFill prst="trellis">
              <a:fgClr>
                <a:srgbClr val="993300"/>
              </a:fgClr>
              <a:bgClr>
                <a:schemeClr val="bg1"/>
              </a:bgClr>
            </a:pattFill>
          </c:spPr>
          <c:invertIfNegative val="0"/>
          <c:cat>
            <c:strRef>
              <c:f>' '!$B$108:$BF$108</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'!$B$132:$BF$132</c:f>
              <c:numCache>
                <c:formatCode>General</c:formatCode>
                <c:ptCount val="57"/>
                <c:pt idx="31" formatCode="0.00">
                  <c:v>0.209570174</c:v>
                </c:pt>
                <c:pt idx="32" formatCode="0.00">
                  <c:v>0.20950392200000012</c:v>
                </c:pt>
                <c:pt idx="33" formatCode="0.00">
                  <c:v>0.20950346599999992</c:v>
                </c:pt>
                <c:pt idx="34" formatCode="0.00">
                  <c:v>0.20951028400000049</c:v>
                </c:pt>
                <c:pt idx="35" formatCode="0.00">
                  <c:v>0.23653211399999985</c:v>
                </c:pt>
                <c:pt idx="36" formatCode="0.00">
                  <c:v>0.29412281199999968</c:v>
                </c:pt>
                <c:pt idx="37" formatCode="0.00">
                  <c:v>0.3357334759999997</c:v>
                </c:pt>
                <c:pt idx="38" formatCode="0.00">
                  <c:v>0.42957497600000094</c:v>
                </c:pt>
                <c:pt idx="39" formatCode="0.00">
                  <c:v>0.46738187899999861</c:v>
                </c:pt>
                <c:pt idx="40" formatCode="0.00">
                  <c:v>0.36629410099999982</c:v>
                </c:pt>
                <c:pt idx="41" formatCode="0.00">
                  <c:v>0.50795011999999939</c:v>
                </c:pt>
                <c:pt idx="42" formatCode="0.00">
                  <c:v>0.52949663299999949</c:v>
                </c:pt>
                <c:pt idx="43" formatCode="0.00">
                  <c:v>0.50223362100000069</c:v>
                </c:pt>
                <c:pt idx="44" formatCode="0.00">
                  <c:v>0.5161287440000013</c:v>
                </c:pt>
                <c:pt idx="45" formatCode="0.00">
                  <c:v>0.50478794399999893</c:v>
                </c:pt>
                <c:pt idx="46" formatCode="0.00">
                  <c:v>0.35273803299999917</c:v>
                </c:pt>
                <c:pt idx="47" formatCode="0.00">
                  <c:v>0.33884983899999987</c:v>
                </c:pt>
                <c:pt idx="48" formatCode="0.00">
                  <c:v>0.34742263000000184</c:v>
                </c:pt>
                <c:pt idx="49" formatCode="0.00">
                  <c:v>0.5599256140000004</c:v>
                </c:pt>
                <c:pt idx="50" formatCode="0.00">
                  <c:v>0.28702030999999995</c:v>
                </c:pt>
                <c:pt idx="51" formatCode="0.00">
                  <c:v>0.30623640899999938</c:v>
                </c:pt>
                <c:pt idx="52" formatCode="0.00">
                  <c:v>0.34703417700000028</c:v>
                </c:pt>
                <c:pt idx="53" formatCode="0.00">
                  <c:v>0.73506851400000439</c:v>
                </c:pt>
                <c:pt idx="54" formatCode="0.00">
                  <c:v>0.42551578799999978</c:v>
                </c:pt>
                <c:pt idx="55" formatCode="0.00">
                  <c:v>0.37696087800000333</c:v>
                </c:pt>
                <c:pt idx="56" formatCode="0.00">
                  <c:v>0.37326118300000211</c:v>
                </c:pt>
              </c:numCache>
            </c:numRef>
          </c:val>
          <c:extLst>
            <c:ext xmlns:c16="http://schemas.microsoft.com/office/drawing/2014/chart" uri="{C3380CC4-5D6E-409C-BE32-E72D297353CC}">
              <c16:uniqueId val="{00000005-54A5-4420-B5B4-F9C583554682}"/>
            </c:ext>
          </c:extLst>
        </c:ser>
        <c:dLbls>
          <c:showLegendKey val="0"/>
          <c:showVal val="0"/>
          <c:showCatName val="0"/>
          <c:showSerName val="0"/>
          <c:showPercent val="0"/>
          <c:showBubbleSize val="0"/>
        </c:dLbls>
        <c:gapWidth val="0"/>
        <c:overlap val="100"/>
        <c:axId val="3"/>
        <c:axId val="4"/>
      </c:barChart>
      <c:catAx>
        <c:axId val="87372073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Estimated RWE volume</a:t>
                </a:r>
                <a:endParaRPr lang="en-GB" sz="1150"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2.9167565135021712E-2"/>
              <c:y val="0.1600052491956446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8737207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cif, nominal)</a:t>
                </a:r>
              </a:p>
            </c:rich>
          </c:tx>
          <c:layout>
            <c:manualLayout>
              <c:xMode val="edge"/>
              <c:yMode val="edge"/>
              <c:x val="0.89794432665673984"/>
              <c:y val="0.18833951207404012"/>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1100" b="0" i="0" u="none" strike="noStrike" baseline="0">
                <a:solidFill>
                  <a:srgbClr val="000000"/>
                </a:solidFill>
                <a:latin typeface="Arial"/>
                <a:ea typeface="Arial"/>
                <a:cs typeface="Arial"/>
              </a:defRPr>
            </a:pPr>
            <a:endParaRPr lang="en-US"/>
          </a:p>
        </c:txPr>
      </c:legendEntry>
      <c:legendEntry>
        <c:idx val="6"/>
        <c:txPr>
          <a:bodyPr/>
          <a:lstStyle/>
          <a:p>
            <a:pPr>
              <a:defRPr sz="1195" b="0" i="0" u="none" strike="noStrike" baseline="0">
                <a:solidFill>
                  <a:srgbClr val="000000"/>
                </a:solidFill>
                <a:latin typeface="Arial"/>
                <a:ea typeface="Arial"/>
                <a:cs typeface="Arial"/>
              </a:defRPr>
            </a:pPr>
            <a:endParaRPr lang="en-US"/>
          </a:p>
        </c:txPr>
      </c:legendEntry>
      <c:legendEntry>
        <c:idx val="12"/>
        <c:txPr>
          <a:bodyPr/>
          <a:lstStyle/>
          <a:p>
            <a:pPr>
              <a:defRPr sz="1195" b="0" i="0" u="none" strike="noStrike" baseline="0">
                <a:solidFill>
                  <a:srgbClr val="000000"/>
                </a:solidFill>
                <a:latin typeface="Arial"/>
                <a:ea typeface="Arial"/>
                <a:cs typeface="Arial"/>
              </a:defRPr>
            </a:pPr>
            <a:endParaRPr lang="en-US"/>
          </a:p>
        </c:txPr>
      </c:legendEntry>
      <c:legendEntry>
        <c:idx val="15"/>
        <c:txPr>
          <a:bodyPr/>
          <a:lstStyle/>
          <a:p>
            <a:pPr>
              <a:defRPr sz="1100" b="0" i="0" u="none" strike="noStrike" baseline="0">
                <a:solidFill>
                  <a:srgbClr val="000000"/>
                </a:solidFill>
                <a:latin typeface="Arial"/>
                <a:ea typeface="Arial"/>
                <a:cs typeface="Arial"/>
              </a:defRPr>
            </a:pPr>
            <a:endParaRPr lang="en-US"/>
          </a:p>
        </c:txPr>
      </c:legendEntry>
      <c:layout>
        <c:manualLayout>
          <c:xMode val="edge"/>
          <c:yMode val="edge"/>
          <c:x val="2.187631233595801E-2"/>
          <c:y val="0.89336325459317589"/>
          <c:w val="0.95211220472440949"/>
          <c:h val="9.833543307086616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958763314617534"/>
          <c:y val="7.1669017868882523E-2"/>
          <c:w val="0.7010632619953433"/>
          <c:h val="0.6383542754367908"/>
        </c:manualLayout>
      </c:layout>
      <c:barChart>
        <c:barDir val="col"/>
        <c:grouping val="stacked"/>
        <c:varyColors val="0"/>
        <c:ser>
          <c:idx val="0"/>
          <c:order val="0"/>
          <c:tx>
            <c:strRef>
              <c:f>' '!$A$41</c:f>
              <c:strCache>
                <c:ptCount val="1"/>
                <c:pt idx="0">
                  <c:v>VPA core products </c:v>
                </c:pt>
              </c:strCache>
            </c:strRef>
          </c:tx>
          <c:spPr>
            <a:pattFill prst="narVert">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'!$B$41:$BF$41</c:f>
              <c:numCache>
                <c:formatCode>#,##0</c:formatCode>
                <c:ptCount val="57"/>
                <c:pt idx="0">
                  <c:v>0</c:v>
                </c:pt>
                <c:pt idx="1">
                  <c:v>1.18614001158</c:v>
                </c:pt>
                <c:pt idx="2">
                  <c:v>1.18614001158</c:v>
                </c:pt>
                <c:pt idx="3">
                  <c:v>1.2467378046320001</c:v>
                </c:pt>
                <c:pt idx="4">
                  <c:v>2.1301438927079994</c:v>
                </c:pt>
                <c:pt idx="5">
                  <c:v>2.748375596432</c:v>
                </c:pt>
                <c:pt idx="6">
                  <c:v>3.135497304696</c:v>
                </c:pt>
                <c:pt idx="7">
                  <c:v>3.3126538098440004</c:v>
                </c:pt>
                <c:pt idx="8">
                  <c:v>3.0193422909599996</c:v>
                </c:pt>
                <c:pt idx="9">
                  <c:v>2.9430335919159996</c:v>
                </c:pt>
                <c:pt idx="10">
                  <c:v>2.1047480543360004</c:v>
                </c:pt>
                <c:pt idx="11">
                  <c:v>2.6849143449666659</c:v>
                </c:pt>
                <c:pt idx="12">
                  <c:v>3.4048982706760005</c:v>
                </c:pt>
                <c:pt idx="13">
                  <c:v>3.4915118134479992</c:v>
                </c:pt>
                <c:pt idx="14">
                  <c:v>3.2203053318159998</c:v>
                </c:pt>
                <c:pt idx="15">
                  <c:v>3.4153445006533332</c:v>
                </c:pt>
                <c:pt idx="16">
                  <c:v>3.6960703925600007</c:v>
                </c:pt>
                <c:pt idx="17">
                  <c:v>3.3991486427759998</c:v>
                </c:pt>
                <c:pt idx="18">
                  <c:v>3.0367822490839989</c:v>
                </c:pt>
                <c:pt idx="19">
                  <c:v>2.0485329442889202</c:v>
                </c:pt>
                <c:pt idx="20">
                  <c:v>1.0574249398039999</c:v>
                </c:pt>
                <c:pt idx="21">
                  <c:v>1.2277464062479997</c:v>
                </c:pt>
                <c:pt idx="22">
                  <c:v>1.0026720152199997</c:v>
                </c:pt>
                <c:pt idx="23">
                  <c:v>1.3714406797159999</c:v>
                </c:pt>
                <c:pt idx="24">
                  <c:v>2.7235553559719996</c:v>
                </c:pt>
                <c:pt idx="25">
                  <c:v>2.3871895715400004</c:v>
                </c:pt>
                <c:pt idx="26">
                  <c:v>2.4105380881450005</c:v>
                </c:pt>
              </c:numCache>
            </c:numRef>
          </c:val>
          <c:extLst>
            <c:ext xmlns:c16="http://schemas.microsoft.com/office/drawing/2014/chart" uri="{C3380CC4-5D6E-409C-BE32-E72D297353CC}">
              <c16:uniqueId val="{00000000-427A-40A1-8F4E-613883DB8205}"/>
            </c:ext>
          </c:extLst>
        </c:ser>
        <c:ser>
          <c:idx val="1"/>
          <c:order val="1"/>
          <c:tx>
            <c:strRef>
              <c:f>' '!$A$42</c:f>
              <c:strCache>
                <c:ptCount val="1"/>
                <c:pt idx="0">
                  <c:v>Other Timber Sector</c:v>
                </c:pt>
              </c:strCache>
            </c:strRef>
          </c:tx>
          <c:spPr>
            <a:pattFill prst="trellis">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'!$B$42:$BF$42</c:f>
              <c:numCache>
                <c:formatCode>#,##0</c:formatCode>
                <c:ptCount val="57"/>
                <c:pt idx="0">
                  <c:v>0</c:v>
                </c:pt>
                <c:pt idx="1">
                  <c:v>0.3961003916200001</c:v>
                </c:pt>
                <c:pt idx="2">
                  <c:v>0.3961003916200001</c:v>
                </c:pt>
                <c:pt idx="3">
                  <c:v>0.64077984962000034</c:v>
                </c:pt>
                <c:pt idx="4">
                  <c:v>0.93158506754000026</c:v>
                </c:pt>
                <c:pt idx="5">
                  <c:v>1.2382367555600002</c:v>
                </c:pt>
                <c:pt idx="6">
                  <c:v>1.7682830937600005</c:v>
                </c:pt>
                <c:pt idx="7">
                  <c:v>0.63233046203999987</c:v>
                </c:pt>
                <c:pt idx="8">
                  <c:v>1.0430327026599995</c:v>
                </c:pt>
                <c:pt idx="9">
                  <c:v>2.0816420190199998</c:v>
                </c:pt>
                <c:pt idx="10">
                  <c:v>1.5293220527351998</c:v>
                </c:pt>
                <c:pt idx="11">
                  <c:v>1.8288472867999999</c:v>
                </c:pt>
                <c:pt idx="12">
                  <c:v>1.9783485543933339</c:v>
                </c:pt>
                <c:pt idx="13">
                  <c:v>2.3772958217399993</c:v>
                </c:pt>
                <c:pt idx="14">
                  <c:v>2.2529147549000008</c:v>
                </c:pt>
                <c:pt idx="15">
                  <c:v>1.6910421440999999</c:v>
                </c:pt>
                <c:pt idx="16">
                  <c:v>1.72710181312</c:v>
                </c:pt>
                <c:pt idx="17">
                  <c:v>1.4238807864799989</c:v>
                </c:pt>
                <c:pt idx="18">
                  <c:v>1.2396714964400002</c:v>
                </c:pt>
                <c:pt idx="19">
                  <c:v>0.87985696743107944</c:v>
                </c:pt>
                <c:pt idx="20">
                  <c:v>0.63262208682000021</c:v>
                </c:pt>
                <c:pt idx="21">
                  <c:v>0.61536032414000019</c:v>
                </c:pt>
                <c:pt idx="22">
                  <c:v>0.41776767662000003</c:v>
                </c:pt>
                <c:pt idx="23">
                  <c:v>0.8032833803695999</c:v>
                </c:pt>
                <c:pt idx="24">
                  <c:v>0.87489452326620087</c:v>
                </c:pt>
                <c:pt idx="25">
                  <c:v>0.77601402620000037</c:v>
                </c:pt>
                <c:pt idx="26">
                  <c:v>1.0617248267666681</c:v>
                </c:pt>
              </c:numCache>
            </c:numRef>
          </c:val>
          <c:extLst>
            <c:ext xmlns:c16="http://schemas.microsoft.com/office/drawing/2014/chart" uri="{C3380CC4-5D6E-409C-BE32-E72D297353CC}">
              <c16:uniqueId val="{00000001-427A-40A1-8F4E-613883DB8205}"/>
            </c:ext>
          </c:extLst>
        </c:ser>
        <c:ser>
          <c:idx val="2"/>
          <c:order val="2"/>
          <c:tx>
            <c:strRef>
              <c:f>' '!$A$43</c:f>
              <c:strCache>
                <c:ptCount val="1"/>
                <c:pt idx="0">
                  <c:v>Other Paper Sector</c:v>
                </c:pt>
              </c:strCache>
            </c:strRef>
          </c:tx>
          <c:spPr>
            <a:pattFill prst="smConfetti">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'!$B$43:$BF$43</c:f>
              <c:numCache>
                <c:formatCode>#,##0</c:formatCode>
                <c:ptCount val="57"/>
                <c:pt idx="0">
                  <c:v>0</c:v>
                </c:pt>
                <c:pt idx="1">
                  <c:v>7.0117577421999995</c:v>
                </c:pt>
                <c:pt idx="2">
                  <c:v>7.0117577421999995</c:v>
                </c:pt>
                <c:pt idx="3">
                  <c:v>7.0832716302399996</c:v>
                </c:pt>
                <c:pt idx="4">
                  <c:v>7.5246235786900018</c:v>
                </c:pt>
                <c:pt idx="5">
                  <c:v>9.2203696758399971</c:v>
                </c:pt>
                <c:pt idx="6">
                  <c:v>10.815222923069999</c:v>
                </c:pt>
                <c:pt idx="7">
                  <c:v>12.948145658690002</c:v>
                </c:pt>
                <c:pt idx="8">
                  <c:v>14.574102209679996</c:v>
                </c:pt>
                <c:pt idx="9">
                  <c:v>13.335431483460006</c:v>
                </c:pt>
                <c:pt idx="10">
                  <c:v>13.402963148549999</c:v>
                </c:pt>
                <c:pt idx="11">
                  <c:v>15.513316746719999</c:v>
                </c:pt>
                <c:pt idx="12">
                  <c:v>16.208133026630005</c:v>
                </c:pt>
                <c:pt idx="13">
                  <c:v>18.897865132989999</c:v>
                </c:pt>
                <c:pt idx="14">
                  <c:v>18.1363008706</c:v>
                </c:pt>
                <c:pt idx="15">
                  <c:v>18.934518869740003</c:v>
                </c:pt>
                <c:pt idx="16">
                  <c:v>19.893124252940002</c:v>
                </c:pt>
                <c:pt idx="17">
                  <c:v>19.13742735584</c:v>
                </c:pt>
                <c:pt idx="18">
                  <c:v>19.044367656389994</c:v>
                </c:pt>
                <c:pt idx="19">
                  <c:v>21.110858661390001</c:v>
                </c:pt>
                <c:pt idx="20">
                  <c:v>15.823284104380001</c:v>
                </c:pt>
                <c:pt idx="21">
                  <c:v>16.536020211620006</c:v>
                </c:pt>
                <c:pt idx="22">
                  <c:v>15.620442535190005</c:v>
                </c:pt>
                <c:pt idx="23">
                  <c:v>18.908066296490002</c:v>
                </c:pt>
                <c:pt idx="24">
                  <c:v>17.998890708206005</c:v>
                </c:pt>
                <c:pt idx="25">
                  <c:v>17.529856605572501</c:v>
                </c:pt>
                <c:pt idx="26">
                  <c:v>17.781318985671543</c:v>
                </c:pt>
              </c:numCache>
            </c:numRef>
          </c:val>
          <c:extLst>
            <c:ext xmlns:c16="http://schemas.microsoft.com/office/drawing/2014/chart" uri="{C3380CC4-5D6E-409C-BE32-E72D297353CC}">
              <c16:uniqueId val="{00000002-427A-40A1-8F4E-613883DB8205}"/>
            </c:ext>
          </c:extLst>
        </c:ser>
        <c:ser>
          <c:idx val="3"/>
          <c:order val="3"/>
          <c:tx>
            <c:strRef>
              <c:f>' '!$A$44</c:f>
              <c:strCache>
                <c:ptCount val="1"/>
              </c:strCache>
            </c:strRef>
          </c:tx>
          <c:spPr>
            <a:no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'!$B$44:$BF$44</c:f>
              <c:numCache>
                <c:formatCode>General</c:formatCode>
                <c:ptCount val="57"/>
              </c:numCache>
            </c:numRef>
          </c:val>
          <c:extLst>
            <c:ext xmlns:c16="http://schemas.microsoft.com/office/drawing/2014/chart" uri="{C3380CC4-5D6E-409C-BE32-E72D297353CC}">
              <c16:uniqueId val="{00000003-427A-40A1-8F4E-613883DB8205}"/>
            </c:ext>
          </c:extLst>
        </c:ser>
        <c:ser>
          <c:idx val="4"/>
          <c:order val="4"/>
          <c:tx>
            <c:strRef>
              <c:f>' '!$A$45</c:f>
              <c:strCache>
                <c:ptCount val="1"/>
              </c:strCache>
            </c:strRef>
          </c:tx>
          <c:spPr>
            <a:no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'!$B$45:$BF$45</c:f>
              <c:numCache>
                <c:formatCode>#,##0</c:formatCode>
                <c:ptCount val="57"/>
              </c:numCache>
            </c:numRef>
          </c:val>
          <c:extLst>
            <c:ext xmlns:c16="http://schemas.microsoft.com/office/drawing/2014/chart" uri="{C3380CC4-5D6E-409C-BE32-E72D297353CC}">
              <c16:uniqueId val="{00000004-427A-40A1-8F4E-613883DB8205}"/>
            </c:ext>
          </c:extLst>
        </c:ser>
        <c:ser>
          <c:idx val="5"/>
          <c:order val="5"/>
          <c:tx>
            <c:strRef>
              <c:f>' '!$A$46</c:f>
              <c:strCache>
                <c:ptCount val="1"/>
              </c:strCache>
            </c:strRef>
          </c:tx>
          <c:spPr>
            <a:no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'!$B$46:$BF$46</c:f>
              <c:numCache>
                <c:formatCode>#,##0</c:formatCode>
                <c:ptCount val="57"/>
              </c:numCache>
            </c:numRef>
          </c:val>
          <c:extLst>
            <c:ext xmlns:c16="http://schemas.microsoft.com/office/drawing/2014/chart" uri="{C3380CC4-5D6E-409C-BE32-E72D297353CC}">
              <c16:uniqueId val="{00000005-427A-40A1-8F4E-613883DB8205}"/>
            </c:ext>
          </c:extLst>
        </c:ser>
        <c:dLbls>
          <c:showLegendKey val="0"/>
          <c:showVal val="0"/>
          <c:showCatName val="0"/>
          <c:showSerName val="0"/>
          <c:showPercent val="0"/>
          <c:showBubbleSize val="0"/>
        </c:dLbls>
        <c:gapWidth val="0"/>
        <c:overlap val="100"/>
        <c:axId val="873722735"/>
        <c:axId val="1"/>
      </c:barChart>
      <c:barChart>
        <c:barDir val="col"/>
        <c:grouping val="stacked"/>
        <c:varyColors val="0"/>
        <c:ser>
          <c:idx val="6"/>
          <c:order val="6"/>
          <c:tx>
            <c:strRef>
              <c:f>' '!$A$47</c:f>
              <c:strCache>
                <c:ptCount val="1"/>
                <c:pt idx="0">
                  <c:v>VPA core products </c:v>
                </c:pt>
              </c:strCache>
            </c:strRef>
          </c:tx>
          <c:spPr>
            <a:pattFill prst="narVert">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'!$B$47:$BF$47</c:f>
              <c:numCache>
                <c:formatCode>#,##0</c:formatCode>
                <c:ptCount val="57"/>
                <c:pt idx="31">
                  <c:v>0.1773663</c:v>
                </c:pt>
                <c:pt idx="32">
                  <c:v>9.9035169999999978E-2</c:v>
                </c:pt>
                <c:pt idx="33">
                  <c:v>0.12164786800000001</c:v>
                </c:pt>
                <c:pt idx="34">
                  <c:v>0.157923543</c:v>
                </c:pt>
                <c:pt idx="35">
                  <c:v>0.27178669700000002</c:v>
                </c:pt>
                <c:pt idx="36">
                  <c:v>0.3527595</c:v>
                </c:pt>
                <c:pt idx="37">
                  <c:v>0.36539329700000001</c:v>
                </c:pt>
                <c:pt idx="38">
                  <c:v>0.40385878999999997</c:v>
                </c:pt>
                <c:pt idx="39">
                  <c:v>0.52897272699999998</c:v>
                </c:pt>
                <c:pt idx="40">
                  <c:v>0.30389716</c:v>
                </c:pt>
                <c:pt idx="41">
                  <c:v>0.487029143</c:v>
                </c:pt>
                <c:pt idx="42">
                  <c:v>0.69666286100000008</c:v>
                </c:pt>
                <c:pt idx="43">
                  <c:v>0.70735029100000002</c:v>
                </c:pt>
                <c:pt idx="44">
                  <c:v>0.73342929599999984</c:v>
                </c:pt>
                <c:pt idx="45">
                  <c:v>0.765895557</c:v>
                </c:pt>
                <c:pt idx="46">
                  <c:v>0.7315909009999999</c:v>
                </c:pt>
                <c:pt idx="47">
                  <c:v>0.65095395699999992</c:v>
                </c:pt>
                <c:pt idx="48">
                  <c:v>0.59134138100000011</c:v>
                </c:pt>
                <c:pt idx="49">
                  <c:v>0.3491937745195261</c:v>
                </c:pt>
                <c:pt idx="50">
                  <c:v>0.19211495499999998</c:v>
                </c:pt>
                <c:pt idx="51">
                  <c:v>0.22964338399999998</c:v>
                </c:pt>
                <c:pt idx="52">
                  <c:v>0.257619078</c:v>
                </c:pt>
                <c:pt idx="53">
                  <c:v>0.41669424199999999</c:v>
                </c:pt>
                <c:pt idx="54">
                  <c:v>0.62162606600000003</c:v>
                </c:pt>
                <c:pt idx="55">
                  <c:v>0.49337137899999989</c:v>
                </c:pt>
                <c:pt idx="56">
                  <c:v>0.53102636299999995</c:v>
                </c:pt>
              </c:numCache>
            </c:numRef>
          </c:val>
          <c:extLst>
            <c:ext xmlns:c16="http://schemas.microsoft.com/office/drawing/2014/chart" uri="{C3380CC4-5D6E-409C-BE32-E72D297353CC}">
              <c16:uniqueId val="{00000006-427A-40A1-8F4E-613883DB8205}"/>
            </c:ext>
          </c:extLst>
        </c:ser>
        <c:ser>
          <c:idx val="7"/>
          <c:order val="7"/>
          <c:tx>
            <c:strRef>
              <c:f>' '!$A$48</c:f>
              <c:strCache>
                <c:ptCount val="1"/>
                <c:pt idx="0">
                  <c:v>Other Timber Sector</c:v>
                </c:pt>
              </c:strCache>
            </c:strRef>
          </c:tx>
          <c:spPr>
            <a:pattFill prst="trellis">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'!$B$48:$BF$48</c:f>
              <c:numCache>
                <c:formatCode>#,##0</c:formatCode>
                <c:ptCount val="57"/>
                <c:pt idx="31">
                  <c:v>0.33607422899999995</c:v>
                </c:pt>
                <c:pt idx="32">
                  <c:v>0.26500066599999994</c:v>
                </c:pt>
                <c:pt idx="33">
                  <c:v>0.29904525299999984</c:v>
                </c:pt>
                <c:pt idx="34">
                  <c:v>0.3540060679999999</c:v>
                </c:pt>
                <c:pt idx="35">
                  <c:v>0.439538814</c:v>
                </c:pt>
                <c:pt idx="36">
                  <c:v>0.56826643200000038</c:v>
                </c:pt>
                <c:pt idx="37">
                  <c:v>0.34551379800000004</c:v>
                </c:pt>
                <c:pt idx="38">
                  <c:v>0.49956491699999983</c:v>
                </c:pt>
                <c:pt idx="39">
                  <c:v>0.65139026500000008</c:v>
                </c:pt>
                <c:pt idx="40">
                  <c:v>0.49486829999999993</c:v>
                </c:pt>
                <c:pt idx="41">
                  <c:v>0.64184842100000017</c:v>
                </c:pt>
                <c:pt idx="42">
                  <c:v>0.79818800899999998</c:v>
                </c:pt>
                <c:pt idx="43">
                  <c:v>0.81396793099999998</c:v>
                </c:pt>
                <c:pt idx="44">
                  <c:v>0.8716797479999997</c:v>
                </c:pt>
                <c:pt idx="45">
                  <c:v>0.73705166200000016</c:v>
                </c:pt>
                <c:pt idx="46">
                  <c:v>0.66723433300000023</c:v>
                </c:pt>
                <c:pt idx="47">
                  <c:v>0.49484179200000006</c:v>
                </c:pt>
                <c:pt idx="48">
                  <c:v>0.45337401599999977</c:v>
                </c:pt>
                <c:pt idx="49">
                  <c:v>0.36522965248047395</c:v>
                </c:pt>
                <c:pt idx="50">
                  <c:v>0.26891394200000007</c:v>
                </c:pt>
                <c:pt idx="51">
                  <c:v>0.25270605699999993</c:v>
                </c:pt>
                <c:pt idx="52">
                  <c:v>0.22714799499999994</c:v>
                </c:pt>
                <c:pt idx="53">
                  <c:v>0.38330485399999992</c:v>
                </c:pt>
                <c:pt idx="54">
                  <c:v>0.46998178600000029</c:v>
                </c:pt>
                <c:pt idx="55">
                  <c:v>0.42285359099999964</c:v>
                </c:pt>
                <c:pt idx="56">
                  <c:v>0.62687665800000003</c:v>
                </c:pt>
              </c:numCache>
            </c:numRef>
          </c:val>
          <c:extLst>
            <c:ext xmlns:c16="http://schemas.microsoft.com/office/drawing/2014/chart" uri="{C3380CC4-5D6E-409C-BE32-E72D297353CC}">
              <c16:uniqueId val="{00000007-427A-40A1-8F4E-613883DB8205}"/>
            </c:ext>
          </c:extLst>
        </c:ser>
        <c:ser>
          <c:idx val="8"/>
          <c:order val="8"/>
          <c:tx>
            <c:strRef>
              <c:f>' '!$A$49</c:f>
              <c:strCache>
                <c:ptCount val="1"/>
                <c:pt idx="0">
                  <c:v>Other Paper Sector</c:v>
                </c:pt>
              </c:strCache>
            </c:strRef>
          </c:tx>
          <c:spPr>
            <a:pattFill prst="smConfetti">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'!$B$40:$BF$40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'!$B$49:$BF$49</c:f>
              <c:numCache>
                <c:formatCode>#,##0</c:formatCode>
                <c:ptCount val="57"/>
                <c:pt idx="31">
                  <c:v>1.3388855820000001</c:v>
                </c:pt>
                <c:pt idx="32">
                  <c:v>1.3388874890000002</c:v>
                </c:pt>
                <c:pt idx="33">
                  <c:v>1.340489906</c:v>
                </c:pt>
                <c:pt idx="34">
                  <c:v>1.3536476530000006</c:v>
                </c:pt>
                <c:pt idx="35">
                  <c:v>1.7794066729999998</c:v>
                </c:pt>
                <c:pt idx="36">
                  <c:v>2.096099387999999</c:v>
                </c:pt>
                <c:pt idx="37">
                  <c:v>2.4934040159999995</c:v>
                </c:pt>
                <c:pt idx="38">
                  <c:v>3.0104611100000005</c:v>
                </c:pt>
                <c:pt idx="39">
                  <c:v>3.2075749449999984</c:v>
                </c:pt>
                <c:pt idx="40">
                  <c:v>2.6645790129999996</c:v>
                </c:pt>
                <c:pt idx="41">
                  <c:v>3.4920397459999997</c:v>
                </c:pt>
                <c:pt idx="42">
                  <c:v>3.8694417539999995</c:v>
                </c:pt>
                <c:pt idx="43">
                  <c:v>3.8128284180000009</c:v>
                </c:pt>
                <c:pt idx="44">
                  <c:v>3.9253438010000012</c:v>
                </c:pt>
                <c:pt idx="45">
                  <c:v>4.0434115219999986</c:v>
                </c:pt>
                <c:pt idx="46">
                  <c:v>3.6849299459999991</c:v>
                </c:pt>
                <c:pt idx="47">
                  <c:v>3.5848085569999997</c:v>
                </c:pt>
                <c:pt idx="48">
                  <c:v>3.8061886070000015</c:v>
                </c:pt>
                <c:pt idx="49">
                  <c:v>4.1431977950000007</c:v>
                </c:pt>
                <c:pt idx="50">
                  <c:v>3.4155985639999997</c:v>
                </c:pt>
                <c:pt idx="51">
                  <c:v>3.203197885999999</c:v>
                </c:pt>
                <c:pt idx="52">
                  <c:v>3.7364722940000012</c:v>
                </c:pt>
                <c:pt idx="53">
                  <c:v>5.6394942010000033</c:v>
                </c:pt>
                <c:pt idx="54">
                  <c:v>4.3276801919999999</c:v>
                </c:pt>
                <c:pt idx="55">
                  <c:v>4.1542353360000028</c:v>
                </c:pt>
                <c:pt idx="56">
                  <c:v>4.1139755440000014</c:v>
                </c:pt>
              </c:numCache>
            </c:numRef>
          </c:val>
          <c:extLst>
            <c:ext xmlns:c16="http://schemas.microsoft.com/office/drawing/2014/chart" uri="{C3380CC4-5D6E-409C-BE32-E72D297353CC}">
              <c16:uniqueId val="{00000008-427A-40A1-8F4E-613883DB8205}"/>
            </c:ext>
          </c:extLst>
        </c:ser>
        <c:dLbls>
          <c:showLegendKey val="0"/>
          <c:showVal val="0"/>
          <c:showCatName val="0"/>
          <c:showSerName val="0"/>
          <c:showPercent val="0"/>
          <c:showBubbleSize val="0"/>
        </c:dLbls>
        <c:gapWidth val="0"/>
        <c:overlap val="100"/>
        <c:axId val="3"/>
        <c:axId val="4"/>
      </c:barChart>
      <c:catAx>
        <c:axId val="873722735"/>
        <c:scaling>
          <c:orientation val="minMax"/>
        </c:scaling>
        <c:delete val="0"/>
        <c:axPos val="b"/>
        <c:numFmt formatCode="General" sourceLinked="1"/>
        <c:majorTickMark val="out"/>
        <c:minorTickMark val="none"/>
        <c:tickLblPos val="nextTo"/>
        <c:spPr>
          <a:ln w="6350">
            <a:solidFill>
              <a:srgbClr val="000000"/>
            </a:solidFill>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175" b="1" i="0" u="none" strike="noStrike" baseline="0">
                    <a:solidFill>
                      <a:srgbClr val="993300"/>
                    </a:solidFill>
                    <a:latin typeface="Arial"/>
                    <a:ea typeface="Arial"/>
                    <a:cs typeface="Arial"/>
                  </a:defRPr>
                </a:pPr>
                <a:r>
                  <a:rPr lang="en-GB" sz="1175" b="1" i="0" u="none" strike="noStrike" baseline="0">
                    <a:solidFill>
                      <a:srgbClr val="993300"/>
                    </a:solidFill>
                    <a:latin typeface="Arial"/>
                    <a:cs typeface="Arial"/>
                  </a:rPr>
                  <a:t>Estimated RWE volume</a:t>
                </a:r>
                <a:endParaRPr lang="en-GB" sz="1050" b="0" i="0" u="none" strike="noStrike" baseline="0">
                  <a:solidFill>
                    <a:srgbClr val="993300"/>
                  </a:solidFill>
                  <a:latin typeface="Arial"/>
                  <a:cs typeface="Arial"/>
                </a:endParaRPr>
              </a:p>
              <a:p>
                <a:pPr>
                  <a:defRPr sz="1175" b="1"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2.291737260608849E-2"/>
              <c:y val="0.1516716424667048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87372273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175" b="1" i="0" u="none" strike="noStrike" baseline="0">
                    <a:solidFill>
                      <a:srgbClr val="0000FF"/>
                    </a:solidFill>
                    <a:latin typeface="Arial"/>
                    <a:ea typeface="Arial"/>
                    <a:cs typeface="Arial"/>
                  </a:defRPr>
                </a:pPr>
                <a:r>
                  <a:rPr lang="en-GB" sz="1175" b="1" i="0" u="none" strike="noStrike" baseline="0">
                    <a:solidFill>
                      <a:srgbClr val="0000FF"/>
                    </a:solidFill>
                    <a:latin typeface="Arial"/>
                    <a:cs typeface="Arial"/>
                  </a:rPr>
                  <a:t>Import value</a:t>
                </a:r>
                <a:endParaRPr lang="en-GB" sz="1075"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cif, nominal)</a:t>
                </a:r>
              </a:p>
            </c:rich>
          </c:tx>
          <c:layout>
            <c:manualLayout>
              <c:xMode val="edge"/>
              <c:yMode val="edge"/>
              <c:x val="0.90731961545013973"/>
              <c:y val="0.18500606938246417"/>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5.8335130270043424E-2"/>
          <c:y val="0.89669608403392542"/>
          <c:w val="0.88336054408922904"/>
          <c:h val="6.8335575177306582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937990948779721"/>
          <c:y val="7.1669017868882523E-2"/>
          <c:w val="0.68022928689889928"/>
          <c:h val="0.64002099678257873"/>
        </c:manualLayout>
      </c:layout>
      <c:barChart>
        <c:barDir val="col"/>
        <c:grouping val="stacked"/>
        <c:varyColors val="0"/>
        <c:ser>
          <c:idx val="0"/>
          <c:order val="0"/>
          <c:tx>
            <c:strRef>
              <c:f>' '!$A$272</c:f>
              <c:strCache>
                <c:ptCount val="1"/>
                <c:pt idx="0">
                  <c:v>VPA Core products</c:v>
                </c:pt>
              </c:strCache>
            </c:strRef>
          </c:tx>
          <c:spPr>
            <a:pattFill prst="narVert">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00FF00" mc:Ignorable="a14" a14:legacySpreadsheetColorIndex="11"/>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'!$B$272:$BF$272</c:f>
              <c:numCache>
                <c:formatCode>#,##0</c:formatCode>
                <c:ptCount val="57"/>
                <c:pt idx="0">
                  <c:v>0</c:v>
                </c:pt>
                <c:pt idx="1">
                  <c:v>6.4556070600000001E-2</c:v>
                </c:pt>
                <c:pt idx="2">
                  <c:v>0.32009749738400001</c:v>
                </c:pt>
                <c:pt idx="3">
                  <c:v>0.31008080483999995</c:v>
                </c:pt>
                <c:pt idx="4">
                  <c:v>0.15943668736666666</c:v>
                </c:pt>
                <c:pt idx="5">
                  <c:v>0.11572020422799999</c:v>
                </c:pt>
                <c:pt idx="6">
                  <c:v>0.23521412591600002</c:v>
                </c:pt>
                <c:pt idx="7">
                  <c:v>0.10521729556000001</c:v>
                </c:pt>
                <c:pt idx="8">
                  <c:v>0.102411367988</c:v>
                </c:pt>
                <c:pt idx="9">
                  <c:v>5.6479275807999996E-2</c:v>
                </c:pt>
                <c:pt idx="10">
                  <c:v>8.4709456140000014E-2</c:v>
                </c:pt>
                <c:pt idx="11">
                  <c:v>0.14950063444500003</c:v>
                </c:pt>
                <c:pt idx="12">
                  <c:v>0.1210628597</c:v>
                </c:pt>
                <c:pt idx="13">
                  <c:v>0.12626838635066662</c:v>
                </c:pt>
                <c:pt idx="14">
                  <c:v>0.13637944306933331</c:v>
                </c:pt>
                <c:pt idx="15">
                  <c:v>0.19439075395999997</c:v>
                </c:pt>
                <c:pt idx="16">
                  <c:v>0.13778639753599994</c:v>
                </c:pt>
                <c:pt idx="17">
                  <c:v>0.13936407763599998</c:v>
                </c:pt>
                <c:pt idx="18">
                  <c:v>0.19781116315828567</c:v>
                </c:pt>
                <c:pt idx="19">
                  <c:v>0.12017431999999999</c:v>
                </c:pt>
                <c:pt idx="20">
                  <c:v>0.5899313531360002</c:v>
                </c:pt>
                <c:pt idx="21">
                  <c:v>0.73191101225866673</c:v>
                </c:pt>
                <c:pt idx="22">
                  <c:v>1.0407137292213331</c:v>
                </c:pt>
                <c:pt idx="23">
                  <c:v>1.1762486595200004</c:v>
                </c:pt>
                <c:pt idx="24">
                  <c:v>0.89995371461166729</c:v>
                </c:pt>
                <c:pt idx="25">
                  <c:v>0.65264340342000016</c:v>
                </c:pt>
                <c:pt idx="26">
                  <c:v>0.69990652932871422</c:v>
                </c:pt>
              </c:numCache>
            </c:numRef>
          </c:val>
          <c:extLst>
            <c:ext xmlns:c16="http://schemas.microsoft.com/office/drawing/2014/chart" uri="{C3380CC4-5D6E-409C-BE32-E72D297353CC}">
              <c16:uniqueId val="{00000000-04D7-423C-B85F-41C652F5C9DA}"/>
            </c:ext>
          </c:extLst>
        </c:ser>
        <c:ser>
          <c:idx val="1"/>
          <c:order val="1"/>
          <c:tx>
            <c:strRef>
              <c:f>' '!$A$273</c:f>
              <c:strCache>
                <c:ptCount val="1"/>
                <c:pt idx="0">
                  <c:v>Other Timber Sector</c:v>
                </c:pt>
              </c:strCache>
            </c:strRef>
          </c:tx>
          <c:spPr>
            <a:pattFill prst="trellis">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'!$B$273:$BF$273</c:f>
              <c:numCache>
                <c:formatCode>#,##0</c:formatCode>
                <c:ptCount val="57"/>
                <c:pt idx="0">
                  <c:v>0</c:v>
                </c:pt>
                <c:pt idx="1">
                  <c:v>0.32433514273999992</c:v>
                </c:pt>
                <c:pt idx="2">
                  <c:v>0.56911012750000012</c:v>
                </c:pt>
                <c:pt idx="3">
                  <c:v>0.60170702197999981</c:v>
                </c:pt>
                <c:pt idx="4">
                  <c:v>0.77480847809619058</c:v>
                </c:pt>
                <c:pt idx="5">
                  <c:v>1.0469687133800001</c:v>
                </c:pt>
                <c:pt idx="6">
                  <c:v>1.1208868028799996</c:v>
                </c:pt>
                <c:pt idx="7">
                  <c:v>1.4514184779399995</c:v>
                </c:pt>
                <c:pt idx="8">
                  <c:v>1.9058282367799992</c:v>
                </c:pt>
                <c:pt idx="9">
                  <c:v>1.9882109993800001</c:v>
                </c:pt>
                <c:pt idx="10">
                  <c:v>2.1147207727599997</c:v>
                </c:pt>
                <c:pt idx="11">
                  <c:v>2.3543963743250003</c:v>
                </c:pt>
                <c:pt idx="12">
                  <c:v>2.5663353067199988</c:v>
                </c:pt>
                <c:pt idx="13">
                  <c:v>2.7411558747399987</c:v>
                </c:pt>
                <c:pt idx="14">
                  <c:v>2.96073751014</c:v>
                </c:pt>
                <c:pt idx="15">
                  <c:v>3.5253225380400002</c:v>
                </c:pt>
                <c:pt idx="16">
                  <c:v>3.4624092695599997</c:v>
                </c:pt>
                <c:pt idx="17">
                  <c:v>3.6615286723999998</c:v>
                </c:pt>
                <c:pt idx="18">
                  <c:v>4.3904667974599993</c:v>
                </c:pt>
                <c:pt idx="19">
                  <c:v>4.5700475892000032</c:v>
                </c:pt>
                <c:pt idx="20">
                  <c:v>5.7980745982599977</c:v>
                </c:pt>
                <c:pt idx="21">
                  <c:v>6.3082809781199991</c:v>
                </c:pt>
                <c:pt idx="22">
                  <c:v>7.7790666378599989</c:v>
                </c:pt>
                <c:pt idx="23">
                  <c:v>7.45621377009528</c:v>
                </c:pt>
                <c:pt idx="24">
                  <c:v>7.2371638464756787</c:v>
                </c:pt>
                <c:pt idx="25">
                  <c:v>7.5339205461347971</c:v>
                </c:pt>
                <c:pt idx="26">
                  <c:v>7.5509933399133695</c:v>
                </c:pt>
              </c:numCache>
            </c:numRef>
          </c:val>
          <c:extLst>
            <c:ext xmlns:c16="http://schemas.microsoft.com/office/drawing/2014/chart" uri="{C3380CC4-5D6E-409C-BE32-E72D297353CC}">
              <c16:uniqueId val="{00000001-04D7-423C-B85F-41C652F5C9DA}"/>
            </c:ext>
          </c:extLst>
        </c:ser>
        <c:ser>
          <c:idx val="2"/>
          <c:order val="2"/>
          <c:tx>
            <c:strRef>
              <c:f>' '!$A$274</c:f>
              <c:strCache>
                <c:ptCount val="1"/>
                <c:pt idx="0">
                  <c:v>Other Paper Sector</c:v>
                </c:pt>
              </c:strCache>
            </c:strRef>
          </c:tx>
          <c:spPr>
            <a:pattFill prst="smConfetti">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'!$B$274:$BF$274</c:f>
              <c:numCache>
                <c:formatCode>#,##0</c:formatCode>
                <c:ptCount val="57"/>
                <c:pt idx="0">
                  <c:v>0</c:v>
                </c:pt>
                <c:pt idx="1">
                  <c:v>0.51279574500000014</c:v>
                </c:pt>
                <c:pt idx="2">
                  <c:v>0.95774416499999981</c:v>
                </c:pt>
                <c:pt idx="3">
                  <c:v>1.0894158274999999</c:v>
                </c:pt>
                <c:pt idx="4">
                  <c:v>1.113176876</c:v>
                </c:pt>
                <c:pt idx="5">
                  <c:v>1.2440266999999996</c:v>
                </c:pt>
                <c:pt idx="6">
                  <c:v>1.3149612175000007</c:v>
                </c:pt>
                <c:pt idx="7">
                  <c:v>1.4130779075000002</c:v>
                </c:pt>
                <c:pt idx="8">
                  <c:v>1.759431761499999</c:v>
                </c:pt>
                <c:pt idx="9">
                  <c:v>2.1357407259999999</c:v>
                </c:pt>
                <c:pt idx="10">
                  <c:v>1.9462326134999999</c:v>
                </c:pt>
                <c:pt idx="11">
                  <c:v>2.3806981203399995</c:v>
                </c:pt>
                <c:pt idx="12">
                  <c:v>2.5631514435000016</c:v>
                </c:pt>
                <c:pt idx="13">
                  <c:v>3.013629597</c:v>
                </c:pt>
                <c:pt idx="14">
                  <c:v>2.6180620144999991</c:v>
                </c:pt>
                <c:pt idx="15">
                  <c:v>2.6949265299499991</c:v>
                </c:pt>
                <c:pt idx="16">
                  <c:v>3.2566359830000002</c:v>
                </c:pt>
                <c:pt idx="17">
                  <c:v>3.9915227920299983</c:v>
                </c:pt>
                <c:pt idx="18">
                  <c:v>4.5197709232000003</c:v>
                </c:pt>
                <c:pt idx="19">
                  <c:v>4.595841817350002</c:v>
                </c:pt>
                <c:pt idx="20">
                  <c:v>5.17801951563</c:v>
                </c:pt>
                <c:pt idx="21">
                  <c:v>5.3689581095600021</c:v>
                </c:pt>
                <c:pt idx="22">
                  <c:v>5.2996623515400021</c:v>
                </c:pt>
                <c:pt idx="23">
                  <c:v>6.2027212422634985</c:v>
                </c:pt>
                <c:pt idx="24">
                  <c:v>5.8044974832739999</c:v>
                </c:pt>
                <c:pt idx="25">
                  <c:v>6.7950380193020008</c:v>
                </c:pt>
                <c:pt idx="26">
                  <c:v>6.9586016946400013</c:v>
                </c:pt>
              </c:numCache>
            </c:numRef>
          </c:val>
          <c:extLst>
            <c:ext xmlns:c16="http://schemas.microsoft.com/office/drawing/2014/chart" uri="{C3380CC4-5D6E-409C-BE32-E72D297353CC}">
              <c16:uniqueId val="{00000002-04D7-423C-B85F-41C652F5C9DA}"/>
            </c:ext>
          </c:extLst>
        </c:ser>
        <c:ser>
          <c:idx val="3"/>
          <c:order val="3"/>
          <c:tx>
            <c:strRef>
              <c:f>' '!$A$275</c:f>
              <c:strCache>
                <c:ptCount val="1"/>
              </c:strCache>
            </c:strRef>
          </c:tx>
          <c:spPr>
            <a:no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'!$B$275:$BF$275</c:f>
              <c:numCache>
                <c:formatCode>General</c:formatCode>
                <c:ptCount val="57"/>
              </c:numCache>
            </c:numRef>
          </c:val>
          <c:extLst>
            <c:ext xmlns:c16="http://schemas.microsoft.com/office/drawing/2014/chart" uri="{C3380CC4-5D6E-409C-BE32-E72D297353CC}">
              <c16:uniqueId val="{00000003-04D7-423C-B85F-41C652F5C9DA}"/>
            </c:ext>
          </c:extLst>
        </c:ser>
        <c:ser>
          <c:idx val="4"/>
          <c:order val="4"/>
          <c:tx>
            <c:strRef>
              <c:f>' '!$A$276</c:f>
              <c:strCache>
                <c:ptCount val="1"/>
              </c:strCache>
            </c:strRef>
          </c:tx>
          <c:spPr>
            <a:no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'!$B$276:$BF$276</c:f>
              <c:numCache>
                <c:formatCode>General</c:formatCode>
                <c:ptCount val="57"/>
              </c:numCache>
            </c:numRef>
          </c:val>
          <c:extLst>
            <c:ext xmlns:c16="http://schemas.microsoft.com/office/drawing/2014/chart" uri="{C3380CC4-5D6E-409C-BE32-E72D297353CC}">
              <c16:uniqueId val="{00000004-04D7-423C-B85F-41C652F5C9DA}"/>
            </c:ext>
          </c:extLst>
        </c:ser>
        <c:ser>
          <c:idx val="5"/>
          <c:order val="5"/>
          <c:tx>
            <c:strRef>
              <c:f>' '!$A$277</c:f>
              <c:strCache>
                <c:ptCount val="1"/>
              </c:strCache>
            </c:strRef>
          </c:tx>
          <c:spPr>
            <a:no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'!$B$277:$BF$277</c:f>
              <c:numCache>
                <c:formatCode>General</c:formatCode>
                <c:ptCount val="57"/>
              </c:numCache>
            </c:numRef>
          </c:val>
          <c:extLst>
            <c:ext xmlns:c16="http://schemas.microsoft.com/office/drawing/2014/chart" uri="{C3380CC4-5D6E-409C-BE32-E72D297353CC}">
              <c16:uniqueId val="{00000005-04D7-423C-B85F-41C652F5C9DA}"/>
            </c:ext>
          </c:extLst>
        </c:ser>
        <c:dLbls>
          <c:showLegendKey val="0"/>
          <c:showVal val="0"/>
          <c:showCatName val="0"/>
          <c:showSerName val="0"/>
          <c:showPercent val="0"/>
          <c:showBubbleSize val="0"/>
        </c:dLbls>
        <c:gapWidth val="0"/>
        <c:overlap val="100"/>
        <c:axId val="1757275711"/>
        <c:axId val="1"/>
      </c:barChart>
      <c:barChart>
        <c:barDir val="col"/>
        <c:grouping val="stacked"/>
        <c:varyColors val="0"/>
        <c:ser>
          <c:idx val="6"/>
          <c:order val="6"/>
          <c:tx>
            <c:strRef>
              <c:f>' '!$A$278</c:f>
              <c:strCache>
                <c:ptCount val="1"/>
                <c:pt idx="0">
                  <c:v>VPA Core products</c:v>
                </c:pt>
              </c:strCache>
            </c:strRef>
          </c:tx>
          <c:spPr>
            <a:pattFill prst="narVert">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'!$B$278:$BF$278</c:f>
              <c:numCache>
                <c:formatCode>General</c:formatCode>
                <c:ptCount val="57"/>
                <c:pt idx="31" formatCode="#,##0.00">
                  <c:v>0</c:v>
                </c:pt>
                <c:pt idx="32" formatCode="#,##0.00">
                  <c:v>0</c:v>
                </c:pt>
                <c:pt idx="33" formatCode="#,##0.00">
                  <c:v>0</c:v>
                </c:pt>
                <c:pt idx="34" formatCode="#,##0.00">
                  <c:v>0</c:v>
                </c:pt>
                <c:pt idx="35" formatCode="#,##0.00">
                  <c:v>0</c:v>
                </c:pt>
                <c:pt idx="36" formatCode="#,##0.00">
                  <c:v>0</c:v>
                </c:pt>
                <c:pt idx="37" formatCode="#,##0.00">
                  <c:v>0</c:v>
                </c:pt>
                <c:pt idx="38" formatCode="#,##0.00">
                  <c:v>0</c:v>
                </c:pt>
                <c:pt idx="39" formatCode="#,##0.00">
                  <c:v>0</c:v>
                </c:pt>
                <c:pt idx="40" formatCode="#,##0.00">
                  <c:v>0</c:v>
                </c:pt>
                <c:pt idx="41" formatCode="#,##0.00">
                  <c:v>5.4927272999999999E-2</c:v>
                </c:pt>
                <c:pt idx="42" formatCode="#,##0.00">
                  <c:v>5.5395892999999995E-2</c:v>
                </c:pt>
                <c:pt idx="43" formatCode="#,##0.00">
                  <c:v>5.8023147000000004E-2</c:v>
                </c:pt>
                <c:pt idx="44" formatCode="#,##0.00">
                  <c:v>5.8145160000000008E-2</c:v>
                </c:pt>
                <c:pt idx="45" formatCode="#,##0.00">
                  <c:v>6.1725225999999994E-2</c:v>
                </c:pt>
                <c:pt idx="46" formatCode="#,##0.00">
                  <c:v>5.2915543000000002E-2</c:v>
                </c:pt>
                <c:pt idx="47" formatCode="#,##0.00">
                  <c:v>5.2525110999999985E-2</c:v>
                </c:pt>
                <c:pt idx="48" formatCode="#,##0.00">
                  <c:v>5.9404245999999987E-2</c:v>
                </c:pt>
                <c:pt idx="49" formatCode="#,##0.00">
                  <c:v>4.6237076999999981E-2</c:v>
                </c:pt>
                <c:pt idx="50" formatCode="#,##0.00">
                  <c:v>9.9547448000000024E-2</c:v>
                </c:pt>
                <c:pt idx="51" formatCode="#,##0.00">
                  <c:v>0.10405477499999996</c:v>
                </c:pt>
                <c:pt idx="52" formatCode="#,##0.00">
                  <c:v>0.17972596299999993</c:v>
                </c:pt>
                <c:pt idx="53" formatCode="#,##0.00">
                  <c:v>0.23804613399999988</c:v>
                </c:pt>
                <c:pt idx="54" formatCode="#,##0.00">
                  <c:v>0.20680862699999999</c:v>
                </c:pt>
                <c:pt idx="55" formatCode="#,##0.00">
                  <c:v>0.15099432999999998</c:v>
                </c:pt>
                <c:pt idx="56" formatCode="#,##0.00">
                  <c:v>0.17627229</c:v>
                </c:pt>
              </c:numCache>
            </c:numRef>
          </c:val>
          <c:extLst>
            <c:ext xmlns:c16="http://schemas.microsoft.com/office/drawing/2014/chart" uri="{C3380CC4-5D6E-409C-BE32-E72D297353CC}">
              <c16:uniqueId val="{00000006-04D7-423C-B85F-41C652F5C9DA}"/>
            </c:ext>
          </c:extLst>
        </c:ser>
        <c:ser>
          <c:idx val="7"/>
          <c:order val="7"/>
          <c:tx>
            <c:strRef>
              <c:f>' '!$A$279</c:f>
              <c:strCache>
                <c:ptCount val="1"/>
                <c:pt idx="0">
                  <c:v>Other Timber Sector</c:v>
                </c:pt>
              </c:strCache>
            </c:strRef>
          </c:tx>
          <c:spPr>
            <a:pattFill prst="trellis">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'!$B$279:$BF$279</c:f>
              <c:numCache>
                <c:formatCode>General</c:formatCode>
                <c:ptCount val="57"/>
                <c:pt idx="31" formatCode="#,##0.00">
                  <c:v>0.11665073899999999</c:v>
                </c:pt>
                <c:pt idx="32" formatCode="#,##0.00">
                  <c:v>0.16063865599999999</c:v>
                </c:pt>
                <c:pt idx="33" formatCode="#,##0.00">
                  <c:v>0.195858159</c:v>
                </c:pt>
                <c:pt idx="34" formatCode="#,##0.00">
                  <c:v>0.27332058100000001</c:v>
                </c:pt>
                <c:pt idx="35" formatCode="#,##0.00">
                  <c:v>0.38691464099999995</c:v>
                </c:pt>
                <c:pt idx="36" formatCode="#,##0.00">
                  <c:v>0.484735682</c:v>
                </c:pt>
                <c:pt idx="37" formatCode="#,##0.00">
                  <c:v>0.60419889500000001</c:v>
                </c:pt>
                <c:pt idx="38" formatCode="#,##0.00">
                  <c:v>0.82108806699999992</c:v>
                </c:pt>
                <c:pt idx="39" formatCode="#,##0.00">
                  <c:v>1.008553163</c:v>
                </c:pt>
                <c:pt idx="40" formatCode="#,##0.00">
                  <c:v>0.99748734500000003</c:v>
                </c:pt>
                <c:pt idx="41" formatCode="#,##0.00">
                  <c:v>1.1175165000000002</c:v>
                </c:pt>
                <c:pt idx="42" formatCode="#,##0.00">
                  <c:v>1.3193373679999996</c:v>
                </c:pt>
                <c:pt idx="43" formatCode="#,##0.00">
                  <c:v>1.5697460219999997</c:v>
                </c:pt>
                <c:pt idx="44" formatCode="#,##0.00">
                  <c:v>1.8444765540000003</c:v>
                </c:pt>
                <c:pt idx="45" formatCode="#,##0.00">
                  <c:v>2.1032745660000023</c:v>
                </c:pt>
                <c:pt idx="46" formatCode="#,##0.00">
                  <c:v>1.8482330699999998</c:v>
                </c:pt>
                <c:pt idx="47" formatCode="#,##0.00">
                  <c:v>1.746764416</c:v>
                </c:pt>
                <c:pt idx="48" formatCode="#,##0.00">
                  <c:v>1.8284277790000001</c:v>
                </c:pt>
                <c:pt idx="49" formatCode="#,##0.00">
                  <c:v>2.0843628000000001</c:v>
                </c:pt>
                <c:pt idx="50" formatCode="#,##0.00">
                  <c:v>2.3461586590000008</c:v>
                </c:pt>
                <c:pt idx="51" formatCode="#,##0.00">
                  <c:v>2.4007904599999996</c:v>
                </c:pt>
                <c:pt idx="52" formatCode="#,##0.00">
                  <c:v>3.2239576469999993</c:v>
                </c:pt>
                <c:pt idx="53" formatCode="#,##0.00">
                  <c:v>3.523910590999999</c:v>
                </c:pt>
                <c:pt idx="54" formatCode="#,##0.00">
                  <c:v>3.4317690879999989</c:v>
                </c:pt>
                <c:pt idx="55" formatCode="#,##0.00">
                  <c:v>3.4846349970000001</c:v>
                </c:pt>
                <c:pt idx="56" formatCode="#,##0.00">
                  <c:v>3.8918886049999988</c:v>
                </c:pt>
              </c:numCache>
            </c:numRef>
          </c:val>
          <c:extLst>
            <c:ext xmlns:c16="http://schemas.microsoft.com/office/drawing/2014/chart" uri="{C3380CC4-5D6E-409C-BE32-E72D297353CC}">
              <c16:uniqueId val="{00000007-04D7-423C-B85F-41C652F5C9DA}"/>
            </c:ext>
          </c:extLst>
        </c:ser>
        <c:ser>
          <c:idx val="8"/>
          <c:order val="8"/>
          <c:tx>
            <c:strRef>
              <c:f>' '!$A$280</c:f>
              <c:strCache>
                <c:ptCount val="1"/>
                <c:pt idx="0">
                  <c:v>Other Paper Sector</c:v>
                </c:pt>
              </c:strCache>
            </c:strRef>
          </c:tx>
          <c:spPr>
            <a:pattFill prst="smConfetti">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FF0000" mc:Ignorable="a14" a14:legacySpreadsheetColorIndex="10"/>
              </a:bgClr>
            </a:pattFill>
            <a:ln w="25400">
              <a:noFill/>
            </a:ln>
          </c:spPr>
          <c:invertIfNegative val="0"/>
          <c:cat>
            <c:strRef>
              <c:f>' '!$B$271:$BF$271</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'!$B$280:$BF$280</c:f>
              <c:numCache>
                <c:formatCode>General</c:formatCode>
                <c:ptCount val="57"/>
                <c:pt idx="31" formatCode="#,##0.00">
                  <c:v>0</c:v>
                </c:pt>
                <c:pt idx="32" formatCode="#,##0.00">
                  <c:v>0.25106262499999971</c:v>
                </c:pt>
                <c:pt idx="33" formatCode="#,##0.00">
                  <c:v>0.31500821599999979</c:v>
                </c:pt>
                <c:pt idx="34" formatCode="#,##0.00">
                  <c:v>0.38620022599999937</c:v>
                </c:pt>
                <c:pt idx="35" formatCode="#,##0.00">
                  <c:v>0.47850204899999932</c:v>
                </c:pt>
                <c:pt idx="36" formatCode="#,##0.00">
                  <c:v>0.58210099199999932</c:v>
                </c:pt>
                <c:pt idx="37" formatCode="#,##0.00">
                  <c:v>0.6246672309999991</c:v>
                </c:pt>
                <c:pt idx="38" formatCode="#,##0.00">
                  <c:v>0.861426522999999</c:v>
                </c:pt>
                <c:pt idx="39" formatCode="#,##0.00">
                  <c:v>1.0776517999999986</c:v>
                </c:pt>
                <c:pt idx="40" formatCode="#,##0.00">
                  <c:v>1.004800627999999</c:v>
                </c:pt>
                <c:pt idx="41" formatCode="#,##0.00">
                  <c:v>1.2206019340000009</c:v>
                </c:pt>
                <c:pt idx="42" formatCode="#,##0.00">
                  <c:v>1.4298335889999993</c:v>
                </c:pt>
                <c:pt idx="43" formatCode="#,##0.00">
                  <c:v>1.6887043310000003</c:v>
                </c:pt>
                <c:pt idx="44" formatCode="#,##0.00">
                  <c:v>1.1630905489999992</c:v>
                </c:pt>
                <c:pt idx="45" formatCode="#,##0.00">
                  <c:v>1.2329971749999999</c:v>
                </c:pt>
                <c:pt idx="46" formatCode="#,##0.00">
                  <c:v>1.1998172999999992</c:v>
                </c:pt>
                <c:pt idx="47" formatCode="#,##0.00">
                  <c:v>1.3703805219999998</c:v>
                </c:pt>
                <c:pt idx="48" formatCode="#,##0.00">
                  <c:v>1.5340099039999995</c:v>
                </c:pt>
                <c:pt idx="49" formatCode="#,##0.00">
                  <c:v>1.7200420579999998</c:v>
                </c:pt>
                <c:pt idx="50" formatCode="#,##0.00">
                  <c:v>1.8240154669999997</c:v>
                </c:pt>
                <c:pt idx="51" formatCode="#,##0.00">
                  <c:v>1.778100156</c:v>
                </c:pt>
                <c:pt idx="52" formatCode="#,##0.00">
                  <c:v>2.2233180629999998</c:v>
                </c:pt>
                <c:pt idx="53" formatCode="#,##0.00">
                  <c:v>2.9707630540000003</c:v>
                </c:pt>
                <c:pt idx="54" formatCode="#,##0.00">
                  <c:v>2.6574185770000001</c:v>
                </c:pt>
                <c:pt idx="55" formatCode="#,##0.00">
                  <c:v>2.806581656000001</c:v>
                </c:pt>
                <c:pt idx="56" formatCode="#,##0.00">
                  <c:v>2.6538154769999998</c:v>
                </c:pt>
              </c:numCache>
            </c:numRef>
          </c:val>
          <c:extLst>
            <c:ext xmlns:c16="http://schemas.microsoft.com/office/drawing/2014/chart" uri="{C3380CC4-5D6E-409C-BE32-E72D297353CC}">
              <c16:uniqueId val="{00000008-04D7-423C-B85F-41C652F5C9DA}"/>
            </c:ext>
          </c:extLst>
        </c:ser>
        <c:dLbls>
          <c:showLegendKey val="0"/>
          <c:showVal val="0"/>
          <c:showCatName val="0"/>
          <c:showSerName val="0"/>
          <c:showPercent val="0"/>
          <c:showBubbleSize val="0"/>
        </c:dLbls>
        <c:gapWidth val="0"/>
        <c:overlap val="100"/>
        <c:axId val="3"/>
        <c:axId val="4"/>
      </c:barChart>
      <c:catAx>
        <c:axId val="175727571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Estimated RWE volume</a:t>
                </a:r>
                <a:endParaRPr lang="en-GB" sz="1000" b="0" i="0" u="none" strike="noStrike" baseline="0">
                  <a:solidFill>
                    <a:srgbClr val="993300"/>
                  </a:solidFill>
                  <a:latin typeface="Arial"/>
                  <a:cs typeface="Arial"/>
                </a:endParaRPr>
              </a:p>
              <a:p>
                <a:pPr>
                  <a:defRPr sz="1175"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3.0209263889843917E-2"/>
              <c:y val="0.165005413233008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757275711"/>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175" b="0" i="0" u="none" strike="noStrike" baseline="0">
                    <a:solidFill>
                      <a:srgbClr val="0000FF"/>
                    </a:solidFill>
                    <a:latin typeface="Arial"/>
                    <a:ea typeface="Arial"/>
                    <a:cs typeface="Arial"/>
                  </a:defRPr>
                </a:pPr>
                <a:r>
                  <a:rPr lang="en-GB" sz="1175" b="0" i="0" u="none" strike="noStrike" baseline="0">
                    <a:solidFill>
                      <a:srgbClr val="0000FF"/>
                    </a:solidFill>
                    <a:latin typeface="Arial"/>
                    <a:cs typeface="Arial"/>
                  </a:rPr>
                  <a:t>Export value</a:t>
                </a:r>
                <a:endParaRPr lang="en-GB" sz="1075" b="0" i="0" u="none" strike="noStrike" baseline="0">
                  <a:solidFill>
                    <a:srgbClr val="0000FF"/>
                  </a:solidFill>
                  <a:latin typeface="Arial"/>
                  <a:cs typeface="Arial"/>
                </a:endParaRPr>
              </a:p>
              <a:p>
                <a:pPr>
                  <a:defRPr sz="1175" b="0"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fob, nominal)</a:t>
                </a:r>
              </a:p>
            </c:rich>
          </c:tx>
          <c:layout>
            <c:manualLayout>
              <c:xMode val="edge"/>
              <c:yMode val="edge"/>
              <c:x val="0.89481923039227329"/>
              <c:y val="0.1916729547656160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6.2501925289332239E-2"/>
          <c:y val="0.89669608403392542"/>
          <c:w val="0.88336054408922904"/>
          <c:h val="6.8335575177306582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250500575226384"/>
          <c:y val="7.1669017868882523E-2"/>
          <c:w val="0.66356210682174399"/>
          <c:h val="0.65595288188976375"/>
        </c:manualLayout>
      </c:layout>
      <c:barChart>
        <c:barDir val="col"/>
        <c:grouping val="stacked"/>
        <c:varyColors val="0"/>
        <c:ser>
          <c:idx val="7"/>
          <c:order val="0"/>
          <c:tx>
            <c:strRef>
              <c:f>' '!$A$286</c:f>
              <c:strCache>
                <c:ptCount val="1"/>
                <c:pt idx="0">
                  <c:v>Other panels </c:v>
                </c:pt>
              </c:strCache>
            </c:strRef>
          </c:tx>
          <c:spPr>
            <a:pattFill prst="lgConfetti">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'!$B$286:$BF$286</c:f>
              <c:numCache>
                <c:formatCode>#,##0.0</c:formatCode>
                <c:ptCount val="57"/>
                <c:pt idx="0">
                  <c:v>0</c:v>
                </c:pt>
                <c:pt idx="1">
                  <c:v>0</c:v>
                </c:pt>
                <c:pt idx="2">
                  <c:v>0</c:v>
                </c:pt>
                <c:pt idx="3">
                  <c:v>0</c:v>
                </c:pt>
                <c:pt idx="4">
                  <c:v>0</c:v>
                </c:pt>
                <c:pt idx="5">
                  <c:v>0</c:v>
                </c:pt>
                <c:pt idx="6">
                  <c:v>0</c:v>
                </c:pt>
                <c:pt idx="7">
                  <c:v>0</c:v>
                </c:pt>
                <c:pt idx="8">
                  <c:v>0</c:v>
                </c:pt>
                <c:pt idx="9">
                  <c:v>0</c:v>
                </c:pt>
                <c:pt idx="10">
                  <c:v>0</c:v>
                </c:pt>
                <c:pt idx="11">
                  <c:v>1.3953750960799998</c:v>
                </c:pt>
                <c:pt idx="12">
                  <c:v>1.4624769667199993</c:v>
                </c:pt>
                <c:pt idx="13">
                  <c:v>1.3732662593999991</c:v>
                </c:pt>
                <c:pt idx="14">
                  <c:v>1.3628569161199999</c:v>
                </c:pt>
                <c:pt idx="15">
                  <c:v>1.7753901194399988</c:v>
                </c:pt>
                <c:pt idx="16">
                  <c:v>1.6739561493199995</c:v>
                </c:pt>
                <c:pt idx="17">
                  <c:v>1.8485899541200004</c:v>
                </c:pt>
                <c:pt idx="18">
                  <c:v>2.5796775712400013</c:v>
                </c:pt>
                <c:pt idx="19">
                  <c:v>1.7826761999999998</c:v>
                </c:pt>
                <c:pt idx="20">
                  <c:v>3.2887481337200013</c:v>
                </c:pt>
                <c:pt idx="21">
                  <c:v>3.8224716129599989</c:v>
                </c:pt>
                <c:pt idx="22">
                  <c:v>4.7879546674400029</c:v>
                </c:pt>
                <c:pt idx="23">
                  <c:v>4.6048427569520802</c:v>
                </c:pt>
                <c:pt idx="24">
                  <c:v>4.7242721635920795</c:v>
                </c:pt>
                <c:pt idx="25">
                  <c:v>5.1487847101600028</c:v>
                </c:pt>
                <c:pt idx="26">
                  <c:v>5.152439145528569</c:v>
                </c:pt>
              </c:numCache>
            </c:numRef>
          </c:val>
          <c:extLst>
            <c:ext xmlns:c16="http://schemas.microsoft.com/office/drawing/2014/chart" uri="{C3380CC4-5D6E-409C-BE32-E72D297353CC}">
              <c16:uniqueId val="{00000003-2400-48D2-9E62-BD2C2D617E52}"/>
            </c:ext>
          </c:extLst>
        </c:ser>
        <c:ser>
          <c:idx val="8"/>
          <c:order val="1"/>
          <c:tx>
            <c:strRef>
              <c:f>' '!$A$287</c:f>
              <c:strCache>
                <c:ptCount val="1"/>
                <c:pt idx="0">
                  <c:v>Wooden furniture </c:v>
                </c:pt>
              </c:strCache>
            </c:strRef>
          </c:tx>
          <c:spPr>
            <a:pattFill prst="diagBrick">
              <a:fgClr>
                <a:srgbClr val="C00000"/>
              </a:fgClr>
              <a:bgClr>
                <a:srgbClr val="FFFF00"/>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'!$B$287:$BF$287</c:f>
              <c:numCache>
                <c:formatCode>#,##0.0</c:formatCode>
                <c:ptCount val="57"/>
                <c:pt idx="0">
                  <c:v>0</c:v>
                </c:pt>
                <c:pt idx="1">
                  <c:v>6.3533091999999999E-2</c:v>
                </c:pt>
                <c:pt idx="2">
                  <c:v>8.0260706399999993E-2</c:v>
                </c:pt>
                <c:pt idx="3">
                  <c:v>0.13389092919999998</c:v>
                </c:pt>
                <c:pt idx="4">
                  <c:v>0.1821898904</c:v>
                </c:pt>
                <c:pt idx="5">
                  <c:v>0.2309901244</c:v>
                </c:pt>
                <c:pt idx="6">
                  <c:v>0.25893018200000001</c:v>
                </c:pt>
                <c:pt idx="7">
                  <c:v>0.28745956119999999</c:v>
                </c:pt>
                <c:pt idx="8">
                  <c:v>0.33795128079999998</c:v>
                </c:pt>
                <c:pt idx="9">
                  <c:v>0.40821235279999996</c:v>
                </c:pt>
                <c:pt idx="10">
                  <c:v>0.44690894079999999</c:v>
                </c:pt>
                <c:pt idx="11">
                  <c:v>0.55441870012500027</c:v>
                </c:pt>
                <c:pt idx="12">
                  <c:v>0.6375170172000002</c:v>
                </c:pt>
                <c:pt idx="13">
                  <c:v>0.91499670639999997</c:v>
                </c:pt>
                <c:pt idx="14">
                  <c:v>1.0809950899999998</c:v>
                </c:pt>
                <c:pt idx="15">
                  <c:v>1.1916936080000005</c:v>
                </c:pt>
                <c:pt idx="16">
                  <c:v>1.2141271548000008</c:v>
                </c:pt>
                <c:pt idx="17">
                  <c:v>1.2448962064</c:v>
                </c:pt>
                <c:pt idx="18">
                  <c:v>1.3413683471999998</c:v>
                </c:pt>
                <c:pt idx="19">
                  <c:v>1.5783197892</c:v>
                </c:pt>
                <c:pt idx="20">
                  <c:v>1.9878959716</c:v>
                </c:pt>
                <c:pt idx="21">
                  <c:v>2.0581285634000013</c:v>
                </c:pt>
                <c:pt idx="22">
                  <c:v>2.4547744312000011</c:v>
                </c:pt>
                <c:pt idx="23">
                  <c:v>2.4240504932000015</c:v>
                </c:pt>
                <c:pt idx="24">
                  <c:v>2.1951752452000002</c:v>
                </c:pt>
                <c:pt idx="25">
                  <c:v>2.0763383255999996</c:v>
                </c:pt>
                <c:pt idx="26">
                  <c:v>1.9245518320000004</c:v>
                </c:pt>
              </c:numCache>
            </c:numRef>
          </c:val>
          <c:extLst>
            <c:ext xmlns:c16="http://schemas.microsoft.com/office/drawing/2014/chart" uri="{C3380CC4-5D6E-409C-BE32-E72D297353CC}">
              <c16:uniqueId val="{00000004-2400-48D2-9E62-BD2C2D617E52}"/>
            </c:ext>
          </c:extLst>
        </c:ser>
        <c:ser>
          <c:idx val="4"/>
          <c:order val="2"/>
          <c:tx>
            <c:strRef>
              <c:f>' '!$A$288</c:f>
              <c:strCache>
                <c:ptCount val="1"/>
                <c:pt idx="0">
                  <c:v>Paper </c:v>
                </c:pt>
              </c:strCache>
            </c:strRef>
          </c:tx>
          <c:spPr>
            <a:pattFill prst="wdUpDiag">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'!$B$288:$BF$288</c:f>
              <c:numCache>
                <c:formatCode>#,##0.0</c:formatCode>
                <c:ptCount val="57"/>
                <c:pt idx="0">
                  <c:v>0</c:v>
                </c:pt>
                <c:pt idx="1">
                  <c:v>0.51279574500000003</c:v>
                </c:pt>
                <c:pt idx="2">
                  <c:v>0.95774416499999993</c:v>
                </c:pt>
                <c:pt idx="3">
                  <c:v>1.0894158274999999</c:v>
                </c:pt>
                <c:pt idx="4">
                  <c:v>1.113176876</c:v>
                </c:pt>
                <c:pt idx="5">
                  <c:v>1.2440267</c:v>
                </c:pt>
                <c:pt idx="6">
                  <c:v>1.3149612175000001</c:v>
                </c:pt>
                <c:pt idx="7">
                  <c:v>1.4130779075</c:v>
                </c:pt>
                <c:pt idx="8">
                  <c:v>1.7594317614999999</c:v>
                </c:pt>
                <c:pt idx="9">
                  <c:v>2.1357407259999999</c:v>
                </c:pt>
                <c:pt idx="10">
                  <c:v>1.9462326134999999</c:v>
                </c:pt>
                <c:pt idx="11">
                  <c:v>2.3169278299999996</c:v>
                </c:pt>
                <c:pt idx="12">
                  <c:v>2.5561045650000014</c:v>
                </c:pt>
                <c:pt idx="13">
                  <c:v>3.0064379310000002</c:v>
                </c:pt>
                <c:pt idx="14">
                  <c:v>2.4790088959999985</c:v>
                </c:pt>
                <c:pt idx="15">
                  <c:v>2.5093449149999998</c:v>
                </c:pt>
                <c:pt idx="16">
                  <c:v>3.1718561629999997</c:v>
                </c:pt>
                <c:pt idx="17">
                  <c:v>3.8900982994999991</c:v>
                </c:pt>
                <c:pt idx="18">
                  <c:v>4.4430989512000005</c:v>
                </c:pt>
                <c:pt idx="19">
                  <c:v>4.5692468185000026</c:v>
                </c:pt>
                <c:pt idx="20">
                  <c:v>4.9426970180000005</c:v>
                </c:pt>
                <c:pt idx="21">
                  <c:v>4.9864136980000024</c:v>
                </c:pt>
                <c:pt idx="22">
                  <c:v>5.0011872959999994</c:v>
                </c:pt>
                <c:pt idx="23">
                  <c:v>5.7223057927734979</c:v>
                </c:pt>
                <c:pt idx="24">
                  <c:v>5.3110639706075</c:v>
                </c:pt>
                <c:pt idx="25">
                  <c:v>6.298974379117003</c:v>
                </c:pt>
                <c:pt idx="26">
                  <c:v>6.433853730500001</c:v>
                </c:pt>
              </c:numCache>
            </c:numRef>
          </c:val>
          <c:extLst>
            <c:ext xmlns:c16="http://schemas.microsoft.com/office/drawing/2014/chart" uri="{C3380CC4-5D6E-409C-BE32-E72D297353CC}">
              <c16:uniqueId val="{00000006-2400-48D2-9E62-BD2C2D617E52}"/>
            </c:ext>
          </c:extLst>
        </c:ser>
        <c:ser>
          <c:idx val="10"/>
          <c:order val="3"/>
          <c:tx>
            <c:strRef>
              <c:f>' '!$A$289</c:f>
              <c:strCache>
                <c:ptCount val="1"/>
                <c:pt idx="0">
                  <c:v>Other wood</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'!$B$289:$BF$289</c:f>
              <c:numCache>
                <c:formatCode>#,##0.0</c:formatCode>
                <c:ptCount val="57"/>
                <c:pt idx="0">
                  <c:v>0</c:v>
                </c:pt>
                <c:pt idx="1">
                  <c:v>0.32535812133999997</c:v>
                </c:pt>
                <c:pt idx="2">
                  <c:v>0.80894691848400013</c:v>
                </c:pt>
                <c:pt idx="3">
                  <c:v>0.77789689761999958</c:v>
                </c:pt>
                <c:pt idx="4">
                  <c:v>0.7520552750628573</c:v>
                </c:pt>
                <c:pt idx="5">
                  <c:v>0.93169879320799964</c:v>
                </c:pt>
                <c:pt idx="6">
                  <c:v>1.0971707467960001</c:v>
                </c:pt>
                <c:pt idx="7">
                  <c:v>1.2691762122999997</c:v>
                </c:pt>
                <c:pt idx="8">
                  <c:v>1.6702883239679984</c:v>
                </c:pt>
                <c:pt idx="9">
                  <c:v>1.6364779223879995</c:v>
                </c:pt>
                <c:pt idx="10">
                  <c:v>1.7525212881000005</c:v>
                </c:pt>
                <c:pt idx="11">
                  <c:v>0.61787350290500065</c:v>
                </c:pt>
                <c:pt idx="12">
                  <c:v>0.59445106099999911</c:v>
                </c:pt>
                <c:pt idx="13">
                  <c:v>0.5863529612906655</c:v>
                </c:pt>
                <c:pt idx="14">
                  <c:v>0.79231806558933471</c:v>
                </c:pt>
                <c:pt idx="15">
                  <c:v>0.93821117950999966</c:v>
                </c:pt>
                <c:pt idx="16">
                  <c:v>0.79689218297600029</c:v>
                </c:pt>
                <c:pt idx="17">
                  <c:v>0.80883108204599807</c:v>
                </c:pt>
                <c:pt idx="18">
                  <c:v>0.743904014178284</c:v>
                </c:pt>
                <c:pt idx="19">
                  <c:v>1.3558209188500019</c:v>
                </c:pt>
                <c:pt idx="20">
                  <c:v>1.3819176835320839</c:v>
                </c:pt>
                <c:pt idx="21">
                  <c:v>1.5769156001873625</c:v>
                </c:pt>
                <c:pt idx="22">
                  <c:v>1.9434975356914759</c:v>
                </c:pt>
                <c:pt idx="23">
                  <c:v>2.4219685117358072</c:v>
                </c:pt>
                <c:pt idx="24">
                  <c:v>1.9385732399182878</c:v>
                </c:pt>
                <c:pt idx="25">
                  <c:v>1.5763015223276184</c:v>
                </c:pt>
                <c:pt idx="26">
                  <c:v>1.7733603007230769</c:v>
                </c:pt>
              </c:numCache>
            </c:numRef>
          </c:val>
          <c:extLst>
            <c:ext xmlns:c16="http://schemas.microsoft.com/office/drawing/2014/chart" uri="{C3380CC4-5D6E-409C-BE32-E72D297353CC}">
              <c16:uniqueId val="{00000007-2400-48D2-9E62-BD2C2D617E52}"/>
            </c:ext>
          </c:extLst>
        </c:ser>
        <c:dLbls>
          <c:showLegendKey val="0"/>
          <c:showVal val="0"/>
          <c:showCatName val="0"/>
          <c:showSerName val="0"/>
          <c:showPercent val="0"/>
          <c:showBubbleSize val="0"/>
        </c:dLbls>
        <c:gapWidth val="0"/>
        <c:overlap val="100"/>
        <c:axId val="1757286911"/>
        <c:axId val="1"/>
      </c:barChart>
      <c:barChart>
        <c:barDir val="col"/>
        <c:grouping val="stacked"/>
        <c:varyColors val="0"/>
        <c:ser>
          <c:idx val="11"/>
          <c:order val="4"/>
          <c:tx>
            <c:strRef>
              <c:f>' '!$A$290</c:f>
              <c:strCache>
                <c:ptCount val="1"/>
              </c:strCache>
            </c:strRef>
          </c:tx>
          <c:spPr>
            <a:no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'!$B$290:$BF$290</c:f>
              <c:numCache>
                <c:formatCode>General</c:formatCode>
                <c:ptCount val="57"/>
              </c:numCache>
            </c:numRef>
          </c:val>
          <c:extLst>
            <c:ext xmlns:c16="http://schemas.microsoft.com/office/drawing/2014/chart" uri="{C3380CC4-5D6E-409C-BE32-E72D297353CC}">
              <c16:uniqueId val="{00000008-2400-48D2-9E62-BD2C2D617E52}"/>
            </c:ext>
          </c:extLst>
        </c:ser>
        <c:ser>
          <c:idx val="15"/>
          <c:order val="5"/>
          <c:tx>
            <c:strRef>
              <c:f>' '!$A$291</c:f>
              <c:strCache>
                <c:ptCount val="1"/>
              </c:strCache>
            </c:strRef>
          </c:tx>
          <c:spPr>
            <a:no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'!$B$291:$BF$291</c:f>
              <c:numCache>
                <c:formatCode>General</c:formatCode>
                <c:ptCount val="57"/>
              </c:numCache>
            </c:numRef>
          </c:val>
          <c:extLst>
            <c:ext xmlns:c16="http://schemas.microsoft.com/office/drawing/2014/chart" uri="{C3380CC4-5D6E-409C-BE32-E72D297353CC}">
              <c16:uniqueId val="{00000009-2400-48D2-9E62-BD2C2D617E52}"/>
            </c:ext>
          </c:extLst>
        </c:ser>
        <c:ser>
          <c:idx val="16"/>
          <c:order val="6"/>
          <c:tx>
            <c:strRef>
              <c:f>' '!$A$292</c:f>
              <c:strCache>
                <c:ptCount val="1"/>
              </c:strCache>
            </c:strRef>
          </c:tx>
          <c:spPr>
            <a:no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'!$B$292:$BF$292</c:f>
              <c:numCache>
                <c:formatCode>General</c:formatCode>
                <c:ptCount val="57"/>
              </c:numCache>
            </c:numRef>
          </c:val>
          <c:extLst>
            <c:ext xmlns:c16="http://schemas.microsoft.com/office/drawing/2014/chart" uri="{C3380CC4-5D6E-409C-BE32-E72D297353CC}">
              <c16:uniqueId val="{0000000A-2400-48D2-9E62-BD2C2D617E52}"/>
            </c:ext>
          </c:extLst>
        </c:ser>
        <c:ser>
          <c:idx val="18"/>
          <c:order val="7"/>
          <c:tx>
            <c:strRef>
              <c:f>' '!$A$293</c:f>
              <c:strCache>
                <c:ptCount val="1"/>
              </c:strCache>
            </c:strRef>
          </c:tx>
          <c:spPr>
            <a:no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'!$B$293:$BF$293</c:f>
              <c:numCache>
                <c:formatCode>General</c:formatCode>
                <c:ptCount val="57"/>
              </c:numCache>
            </c:numRef>
          </c:val>
          <c:extLst>
            <c:ext xmlns:c16="http://schemas.microsoft.com/office/drawing/2014/chart" uri="{C3380CC4-5D6E-409C-BE32-E72D297353CC}">
              <c16:uniqueId val="{0000000B-2400-48D2-9E62-BD2C2D617E52}"/>
            </c:ext>
          </c:extLst>
        </c:ser>
        <c:ser>
          <c:idx val="0"/>
          <c:order val="8"/>
          <c:tx>
            <c:strRef>
              <c:f>' '!$A$294</c:f>
              <c:strCache>
                <c:ptCount val="1"/>
                <c:pt idx="0">
                  <c:v>Other panels </c:v>
                </c:pt>
              </c:strCache>
            </c:strRef>
          </c:tx>
          <c:spPr>
            <a:pattFill prst="lgConfetti">
              <a:fgClr>
                <a:srgbClr xmlns:mc="http://schemas.openxmlformats.org/markup-compatibility/2006" xmlns:a14="http://schemas.microsoft.com/office/drawing/2010/main" val="808000" mc:Ignorable="a14" a14:legacySpreadsheetColorIndex="19"/>
              </a:fgClr>
              <a:bgClr>
                <a:srgbClr xmlns:mc="http://schemas.openxmlformats.org/markup-compatibility/2006" xmlns:a14="http://schemas.microsoft.com/office/drawing/2010/main" val="FFFFFF" mc:Ignorable="a14" a14:legacySpreadsheetColorIndex="9"/>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'!$B$294:$BF$294</c:f>
              <c:numCache>
                <c:formatCode>General</c:formatCode>
                <c:ptCount val="57"/>
                <c:pt idx="31" formatCode="#,##0.0">
                  <c:v>0</c:v>
                </c:pt>
                <c:pt idx="32" formatCode="#,##0.0">
                  <c:v>0</c:v>
                </c:pt>
                <c:pt idx="33" formatCode="#,##0.0">
                  <c:v>0</c:v>
                </c:pt>
                <c:pt idx="34" formatCode="#,##0.0">
                  <c:v>0</c:v>
                </c:pt>
                <c:pt idx="35" formatCode="#,##0.0">
                  <c:v>0</c:v>
                </c:pt>
                <c:pt idx="36" formatCode="#,##0.0">
                  <c:v>0</c:v>
                </c:pt>
                <c:pt idx="37" formatCode="#,##0.0">
                  <c:v>0</c:v>
                </c:pt>
                <c:pt idx="38" formatCode="#,##0.0">
                  <c:v>0</c:v>
                </c:pt>
                <c:pt idx="39" formatCode="#,##0.0">
                  <c:v>0</c:v>
                </c:pt>
                <c:pt idx="40" formatCode="#,##0.0">
                  <c:v>0</c:v>
                </c:pt>
                <c:pt idx="41" formatCode="#,##0.0">
                  <c:v>0.31868194499999997</c:v>
                </c:pt>
                <c:pt idx="42" formatCode="#,##0.0">
                  <c:v>0.3630523220000002</c:v>
                </c:pt>
                <c:pt idx="43" formatCode="#,##0.0">
                  <c:v>0.368780618</c:v>
                </c:pt>
                <c:pt idx="44" formatCode="#,##0.0">
                  <c:v>0.36199228300000003</c:v>
                </c:pt>
                <c:pt idx="45" formatCode="#,##0.0">
                  <c:v>0.42212935000000007</c:v>
                </c:pt>
                <c:pt idx="46" formatCode="#,##0.0">
                  <c:v>0.35685751600000015</c:v>
                </c:pt>
                <c:pt idx="47" formatCode="#,##0.0">
                  <c:v>0.37151975500000023</c:v>
                </c:pt>
                <c:pt idx="48" formatCode="#,##0.0">
                  <c:v>0.48606687200000004</c:v>
                </c:pt>
                <c:pt idx="49" formatCode="#,##0.0">
                  <c:v>0.38862144199999982</c:v>
                </c:pt>
                <c:pt idx="50" formatCode="#,##0.0">
                  <c:v>0.54499572199999979</c:v>
                </c:pt>
                <c:pt idx="51" formatCode="#,##0.0">
                  <c:v>0.64782030300000037</c:v>
                </c:pt>
                <c:pt idx="52" formatCode="#,##0.0">
                  <c:v>0.97844486299999966</c:v>
                </c:pt>
                <c:pt idx="53" formatCode="#,##0.0">
                  <c:v>1.1228682589999992</c:v>
                </c:pt>
                <c:pt idx="54" formatCode="#,##0.0">
                  <c:v>1.1092362509999998</c:v>
                </c:pt>
                <c:pt idx="55" formatCode="#,##0.0">
                  <c:v>1.1988290040000007</c:v>
                </c:pt>
                <c:pt idx="56" formatCode="#,##0.0">
                  <c:v>1.2870199510000002</c:v>
                </c:pt>
              </c:numCache>
            </c:numRef>
          </c:val>
          <c:extLst>
            <c:ext xmlns:c16="http://schemas.microsoft.com/office/drawing/2014/chart" uri="{C3380CC4-5D6E-409C-BE32-E72D297353CC}">
              <c16:uniqueId val="{0000000F-2400-48D2-9E62-BD2C2D617E52}"/>
            </c:ext>
          </c:extLst>
        </c:ser>
        <c:ser>
          <c:idx val="12"/>
          <c:order val="9"/>
          <c:tx>
            <c:strRef>
              <c:f>' '!$A$295</c:f>
              <c:strCache>
                <c:ptCount val="1"/>
                <c:pt idx="0">
                  <c:v>Wooden furniture </c:v>
                </c:pt>
              </c:strCache>
            </c:strRef>
          </c:tx>
          <c:spPr>
            <a:pattFill prst="diagBrick">
              <a:fgClr>
                <a:srgbClr val="C00000"/>
              </a:fgClr>
              <a:bgClr>
                <a:srgbClr val="FFFF00"/>
              </a:bgClr>
            </a:pattFill>
            <a:ln w="25400">
              <a:noFill/>
            </a:ln>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'!$B$295:$BF$295</c:f>
              <c:numCache>
                <c:formatCode>General</c:formatCode>
                <c:ptCount val="57"/>
                <c:pt idx="31" formatCode="#,##0.0">
                  <c:v>5.5187122999999998E-2</c:v>
                </c:pt>
                <c:pt idx="32" formatCode="#,##0.0">
                  <c:v>5.1079844999999999E-2</c:v>
                </c:pt>
                <c:pt idx="33" formatCode="#,##0.0">
                  <c:v>7.8864237000000004E-2</c:v>
                </c:pt>
                <c:pt idx="34" formatCode="#,##0.0">
                  <c:v>0.127957138</c:v>
                </c:pt>
                <c:pt idx="35" formatCode="#,##0.0">
                  <c:v>0.18364549800000002</c:v>
                </c:pt>
                <c:pt idx="36" formatCode="#,##0.0">
                  <c:v>0.23523798900000001</c:v>
                </c:pt>
                <c:pt idx="37" formatCode="#,##0.0">
                  <c:v>0.26886080799999995</c:v>
                </c:pt>
                <c:pt idx="38" formatCode="#,##0.0">
                  <c:v>0.36545799099999998</c:v>
                </c:pt>
                <c:pt idx="39" formatCode="#,##0.0">
                  <c:v>0.47518723699999998</c:v>
                </c:pt>
                <c:pt idx="40" formatCode="#,##0.0">
                  <c:v>0.48811077600000002</c:v>
                </c:pt>
                <c:pt idx="41" formatCode="#,##0.0">
                  <c:v>0.60134729100000039</c:v>
                </c:pt>
                <c:pt idx="42" formatCode="#,##0.0">
                  <c:v>0.72201731600000008</c:v>
                </c:pt>
                <c:pt idx="43" formatCode="#,##0.0">
                  <c:v>0.9690189570000004</c:v>
                </c:pt>
                <c:pt idx="44" formatCode="#,##0.0">
                  <c:v>1.1764170820000006</c:v>
                </c:pt>
                <c:pt idx="45" formatCode="#,##0.0">
                  <c:v>1.3135805939999996</c:v>
                </c:pt>
                <c:pt idx="46" formatCode="#,##0.0">
                  <c:v>1.2094800409999995</c:v>
                </c:pt>
                <c:pt idx="47" formatCode="#,##0.0">
                  <c:v>1.1248556120000004</c:v>
                </c:pt>
                <c:pt idx="48" formatCode="#,##0.0">
                  <c:v>1.1274823680000003</c:v>
                </c:pt>
                <c:pt idx="49" formatCode="#,##0.0">
                  <c:v>1.3237808890000007</c:v>
                </c:pt>
                <c:pt idx="50" formatCode="#,##0.0">
                  <c:v>1.5790988990000003</c:v>
                </c:pt>
                <c:pt idx="51" formatCode="#,##0.0">
                  <c:v>1.5379007790000003</c:v>
                </c:pt>
                <c:pt idx="52" formatCode="#,##0.0">
                  <c:v>1.9470072170000008</c:v>
                </c:pt>
                <c:pt idx="53" formatCode="#,##0.0">
                  <c:v>2.1651019410000005</c:v>
                </c:pt>
                <c:pt idx="54" formatCode="#,##0.0">
                  <c:v>2.1046790319999991</c:v>
                </c:pt>
                <c:pt idx="55" formatCode="#,##0.0">
                  <c:v>2.0688418809999987</c:v>
                </c:pt>
                <c:pt idx="56" formatCode="#,##0.0">
                  <c:v>2.236283804000001</c:v>
                </c:pt>
              </c:numCache>
            </c:numRef>
          </c:val>
          <c:extLst>
            <c:ext xmlns:c16="http://schemas.microsoft.com/office/drawing/2014/chart" uri="{C3380CC4-5D6E-409C-BE32-E72D297353CC}">
              <c16:uniqueId val="{00000011-2400-48D2-9E62-BD2C2D617E52}"/>
            </c:ext>
          </c:extLst>
        </c:ser>
        <c:ser>
          <c:idx val="1"/>
          <c:order val="10"/>
          <c:tx>
            <c:strRef>
              <c:f>' '!$A$296</c:f>
              <c:strCache>
                <c:ptCount val="1"/>
                <c:pt idx="0">
                  <c:v>Paper </c:v>
                </c:pt>
              </c:strCache>
            </c:strRef>
          </c:tx>
          <c:spPr>
            <a:pattFill prst="wdUpDiag">
              <a:fgClr>
                <a:srgbClr val="FF0000"/>
              </a:fgClr>
              <a:bgClr>
                <a:schemeClr val="bg1"/>
              </a:bgClr>
            </a:pattFill>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'!$B$296:$BF$296</c:f>
              <c:numCache>
                <c:formatCode>General</c:formatCode>
                <c:ptCount val="57"/>
                <c:pt idx="31" formatCode="#,##0.0">
                  <c:v>0.17216018199999999</c:v>
                </c:pt>
                <c:pt idx="32" formatCode="#,##0.0">
                  <c:v>0.25106262499999998</c:v>
                </c:pt>
                <c:pt idx="33" formatCode="#,##0.0">
                  <c:v>0.31500821600000001</c:v>
                </c:pt>
                <c:pt idx="34" formatCode="#,##0.0">
                  <c:v>0.38620022599999998</c:v>
                </c:pt>
                <c:pt idx="35" formatCode="#,##0.0">
                  <c:v>0.47850204899999998</c:v>
                </c:pt>
                <c:pt idx="36" formatCode="#,##0.0">
                  <c:v>0.58210099199999998</c:v>
                </c:pt>
                <c:pt idx="37" formatCode="#,##0.0">
                  <c:v>0.62466723099999999</c:v>
                </c:pt>
                <c:pt idx="38" formatCode="#,##0.0">
                  <c:v>0.861426523</c:v>
                </c:pt>
                <c:pt idx="39" formatCode="#,##0.0">
                  <c:v>1.0776517999999999</c:v>
                </c:pt>
                <c:pt idx="40" formatCode="#,##0.0">
                  <c:v>1.0048006279999999</c:v>
                </c:pt>
                <c:pt idx="41" formatCode="#,##0.0">
                  <c:v>1.2171408960000012</c:v>
                </c:pt>
                <c:pt idx="42" formatCode="#,##0.0">
                  <c:v>1.4272822889999996</c:v>
                </c:pt>
                <c:pt idx="43" formatCode="#,##0.0">
                  <c:v>1.6868644660000005</c:v>
                </c:pt>
                <c:pt idx="44" formatCode="#,##0.0">
                  <c:v>1.1410554059999993</c:v>
                </c:pt>
                <c:pt idx="45" formatCode="#,##0.0">
                  <c:v>1.2043735549999997</c:v>
                </c:pt>
                <c:pt idx="46" formatCode="#,##0.0">
                  <c:v>1.1855234459999995</c:v>
                </c:pt>
                <c:pt idx="47" formatCode="#,##0.0">
                  <c:v>1.3545725839999998</c:v>
                </c:pt>
                <c:pt idx="48" formatCode="#,##0.0">
                  <c:v>1.5205894690000004</c:v>
                </c:pt>
                <c:pt idx="49" formatCode="#,##0.0">
                  <c:v>1.7147116839999996</c:v>
                </c:pt>
                <c:pt idx="50" formatCode="#,##0.0">
                  <c:v>1.7852167809999997</c:v>
                </c:pt>
                <c:pt idx="51" formatCode="#,##0.0">
                  <c:v>1.7244135660000002</c:v>
                </c:pt>
                <c:pt idx="52" formatCode="#,##0.0">
                  <c:v>2.1628005489999995</c:v>
                </c:pt>
                <c:pt idx="53" formatCode="#,##0.0">
                  <c:v>2.843392140000002</c:v>
                </c:pt>
                <c:pt idx="54" formatCode="#,##0.0">
                  <c:v>2.5317414489999996</c:v>
                </c:pt>
                <c:pt idx="55" formatCode="#,##0.0">
                  <c:v>2.6898211169999993</c:v>
                </c:pt>
                <c:pt idx="56" formatCode="#,##0.0">
                  <c:v>2.5319807699999997</c:v>
                </c:pt>
              </c:numCache>
            </c:numRef>
          </c:val>
          <c:extLst>
            <c:ext xmlns:c16="http://schemas.microsoft.com/office/drawing/2014/chart" uri="{C3380CC4-5D6E-409C-BE32-E72D297353CC}">
              <c16:uniqueId val="{00000000-0DE6-4C0E-BFC5-E059A5021705}"/>
            </c:ext>
          </c:extLst>
        </c:ser>
        <c:ser>
          <c:idx val="2"/>
          <c:order val="11"/>
          <c:tx>
            <c:strRef>
              <c:f>' '!$A$297</c:f>
              <c:strCache>
                <c:ptCount val="1"/>
                <c:pt idx="0">
                  <c:v>Other wood</c:v>
                </c:pt>
              </c:strCache>
            </c:strRef>
          </c:tx>
          <c:spPr>
            <a:pattFill prst="trellis">
              <a:fgClr>
                <a:srgbClr val="993300"/>
              </a:fgClr>
              <a:bgClr>
                <a:schemeClr val="bg1"/>
              </a:bgClr>
            </a:pattFill>
          </c:spPr>
          <c:invertIfNegative val="0"/>
          <c:cat>
            <c:strRef>
              <c:f>' '!$B$285:$BF$285</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'!$B$297:$BF$297</c:f>
              <c:numCache>
                <c:formatCode>General</c:formatCode>
                <c:ptCount val="57"/>
                <c:pt idx="31" formatCode="#,##0.0">
                  <c:v>-0.11069656600000001</c:v>
                </c:pt>
                <c:pt idx="32" formatCode="#,##0.0">
                  <c:v>0.1095588109999997</c:v>
                </c:pt>
                <c:pt idx="33" formatCode="#,##0.0">
                  <c:v>0.11699392199999975</c:v>
                </c:pt>
                <c:pt idx="34" formatCode="#,##0.0">
                  <c:v>0.14536344299999937</c:v>
                </c:pt>
                <c:pt idx="35" formatCode="#,##0.0">
                  <c:v>0.20326914299999932</c:v>
                </c:pt>
                <c:pt idx="36" formatCode="#,##0.0">
                  <c:v>0.24949769299999924</c:v>
                </c:pt>
                <c:pt idx="37" formatCode="#,##0.0">
                  <c:v>0.33533808699999912</c:v>
                </c:pt>
                <c:pt idx="38" formatCode="#,##0.0">
                  <c:v>0.45563007599999894</c:v>
                </c:pt>
                <c:pt idx="39" formatCode="#,##0.0">
                  <c:v>0.53336592599999832</c:v>
                </c:pt>
                <c:pt idx="40" formatCode="#,##0.0">
                  <c:v>0.50937656899999917</c:v>
                </c:pt>
                <c:pt idx="41" formatCode="#,##0.0">
                  <c:v>0.25587557500000013</c:v>
                </c:pt>
                <c:pt idx="42" formatCode="#,##0.0">
                  <c:v>0.29221492299999863</c:v>
                </c:pt>
                <c:pt idx="43" formatCode="#,##0.0">
                  <c:v>0.29180945899999866</c:v>
                </c:pt>
                <c:pt idx="44" formatCode="#,##0.0">
                  <c:v>0.38624749199999941</c:v>
                </c:pt>
                <c:pt idx="45" formatCode="#,##0.0">
                  <c:v>0.45791346800000321</c:v>
                </c:pt>
                <c:pt idx="46" formatCode="#,##0.0">
                  <c:v>0.34910490999999944</c:v>
                </c:pt>
                <c:pt idx="47" formatCode="#,##0.0">
                  <c:v>0.3187220979999994</c:v>
                </c:pt>
                <c:pt idx="48" formatCode="#,##0.0">
                  <c:v>0.28770321999999826</c:v>
                </c:pt>
                <c:pt idx="49" formatCode="#,##0.0">
                  <c:v>0.42352791999999972</c:v>
                </c:pt>
                <c:pt idx="50" formatCode="#,##0.0">
                  <c:v>0.3623371810000009</c:v>
                </c:pt>
                <c:pt idx="51" formatCode="#,##0.0">
                  <c:v>0.37474344299999895</c:v>
                </c:pt>
                <c:pt idx="52" formatCode="#,##0.0">
                  <c:v>0.54274241899999964</c:v>
                </c:pt>
                <c:pt idx="53" formatCode="#,##0.0">
                  <c:v>0.63637986299999749</c:v>
                </c:pt>
                <c:pt idx="54" formatCode="#,##0.0">
                  <c:v>0.57032923900000032</c:v>
                </c:pt>
                <c:pt idx="55" formatCode="#,##0.0">
                  <c:v>0.49261013600000236</c:v>
                </c:pt>
                <c:pt idx="56" formatCode="#,##0.0">
                  <c:v>0.67289788599999767</c:v>
                </c:pt>
              </c:numCache>
            </c:numRef>
          </c:val>
          <c:extLst>
            <c:ext xmlns:c16="http://schemas.microsoft.com/office/drawing/2014/chart" uri="{C3380CC4-5D6E-409C-BE32-E72D297353CC}">
              <c16:uniqueId val="{00000001-0DE6-4C0E-BFC5-E059A5021705}"/>
            </c:ext>
          </c:extLst>
        </c:ser>
        <c:dLbls>
          <c:showLegendKey val="0"/>
          <c:showVal val="0"/>
          <c:showCatName val="0"/>
          <c:showSerName val="0"/>
          <c:showPercent val="0"/>
          <c:showBubbleSize val="0"/>
        </c:dLbls>
        <c:gapWidth val="0"/>
        <c:overlap val="100"/>
        <c:axId val="3"/>
        <c:axId val="4"/>
      </c:barChart>
      <c:catAx>
        <c:axId val="175728691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min val="0"/>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Estimated RWE volume</a:t>
                </a:r>
                <a:endParaRPr lang="en-GB" sz="1075" b="0" i="0" u="none" strike="noStrike" baseline="0">
                  <a:solidFill>
                    <a:srgbClr val="993300"/>
                  </a:solidFill>
                  <a:latin typeface="Arial"/>
                  <a:cs typeface="Arial"/>
                </a:endParaRPr>
              </a:p>
              <a:p>
                <a:pPr>
                  <a:defRPr sz="1175" b="0" i="0" u="none" strike="noStrike" baseline="0">
                    <a:solidFill>
                      <a:srgbClr val="993300"/>
                    </a:solidFill>
                    <a:latin typeface="Arial"/>
                    <a:ea typeface="Arial"/>
                    <a:cs typeface="Arial"/>
                  </a:defRPr>
                </a:pPr>
                <a:r>
                  <a:rPr lang="en-GB" sz="1050" b="0" i="0" u="none" strike="noStrike" baseline="0">
                    <a:solidFill>
                      <a:srgbClr val="993300"/>
                    </a:solidFill>
                    <a:latin typeface="Arial"/>
                    <a:cs typeface="Arial"/>
                  </a:rPr>
                  <a:t>(million cubic metres)</a:t>
                </a:r>
              </a:p>
            </c:rich>
          </c:tx>
          <c:layout>
            <c:manualLayout>
              <c:xMode val="edge"/>
              <c:yMode val="edge"/>
              <c:x val="3.4376058909132735E-2"/>
              <c:y val="0.1433380357377650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757286911"/>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0" i="0" u="none" strike="noStrike" baseline="0">
                    <a:solidFill>
                      <a:srgbClr val="0000FF"/>
                    </a:solidFill>
                    <a:latin typeface="Arial"/>
                    <a:ea typeface="Arial"/>
                    <a:cs typeface="Arial"/>
                  </a:defRPr>
                </a:pPr>
                <a:r>
                  <a:rPr lang="en-GB" sz="1175" b="0" i="0" u="none" strike="noStrike" baseline="0">
                    <a:solidFill>
                      <a:srgbClr val="0000FF"/>
                    </a:solidFill>
                    <a:latin typeface="Arial"/>
                    <a:cs typeface="Arial"/>
                  </a:rPr>
                  <a:t>Export value</a:t>
                </a:r>
                <a:endParaRPr lang="en-GB" sz="1075" b="0" i="0" u="none" strike="noStrike" baseline="0">
                  <a:solidFill>
                    <a:srgbClr val="0000FF"/>
                  </a:solidFill>
                  <a:latin typeface="Arial"/>
                  <a:cs typeface="Arial"/>
                </a:endParaRPr>
              </a:p>
              <a:p>
                <a:pPr>
                  <a:defRPr sz="1175" b="0"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fob, nominal)</a:t>
                </a:r>
              </a:p>
            </c:rich>
          </c:tx>
          <c:layout>
            <c:manualLayout>
              <c:xMode val="edge"/>
              <c:yMode val="edge"/>
              <c:x val="0.89690262790191766"/>
              <c:y val="0.1600052491956446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1100" b="0" i="0" u="none" strike="noStrike" baseline="0">
                <a:solidFill>
                  <a:srgbClr val="000000"/>
                </a:solidFill>
                <a:latin typeface="Arial"/>
                <a:ea typeface="Arial"/>
                <a:cs typeface="Arial"/>
              </a:defRPr>
            </a:pPr>
            <a:endParaRPr lang="en-US"/>
          </a:p>
        </c:txPr>
      </c:legendEntry>
      <c:legendEntry>
        <c:idx val="7"/>
        <c:txPr>
          <a:bodyPr/>
          <a:lstStyle/>
          <a:p>
            <a:pPr>
              <a:defRPr sz="1100" b="0" i="0" u="none" strike="noStrike" baseline="0">
                <a:solidFill>
                  <a:srgbClr val="000000"/>
                </a:solidFill>
                <a:latin typeface="Arial"/>
                <a:ea typeface="Arial"/>
                <a:cs typeface="Arial"/>
              </a:defRPr>
            </a:pPr>
            <a:endParaRPr lang="en-US"/>
          </a:p>
        </c:txPr>
      </c:legendEntry>
      <c:layout>
        <c:manualLayout>
          <c:xMode val="edge"/>
          <c:yMode val="edge"/>
          <c:x val="2.604248687664042E-2"/>
          <c:y val="0.91969537007874025"/>
          <c:w val="0.94996128608923902"/>
          <c:h val="7.0704629921259837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750423563653094"/>
          <c:y val="7.1669017868882523E-2"/>
          <c:w val="0.69481306946641008"/>
          <c:h val="0.64668788216573059"/>
        </c:manualLayout>
      </c:layout>
      <c:barChart>
        <c:barDir val="col"/>
        <c:grouping val="stacked"/>
        <c:varyColors val="0"/>
        <c:ser>
          <c:idx val="0"/>
          <c:order val="0"/>
          <c:tx>
            <c:strRef>
              <c:f>' '!$A$303</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'!$B$303,' '!$V$303:$AF$303,' '!$AZ$303:$BF$303)</c:f>
              <c:numCache>
                <c:formatCode>#,##0.0</c:formatCode>
                <c:ptCount val="19"/>
                <c:pt idx="0">
                  <c:v>0</c:v>
                </c:pt>
                <c:pt idx="1">
                  <c:v>6.6548312243999985E-2</c:v>
                </c:pt>
                <c:pt idx="2">
                  <c:v>5.8260799359999997E-2</c:v>
                </c:pt>
                <c:pt idx="3">
                  <c:v>0.107086468244</c:v>
                </c:pt>
                <c:pt idx="4">
                  <c:v>0.19749444894400001</c:v>
                </c:pt>
                <c:pt idx="5">
                  <c:v>0.18594520353566665</c:v>
                </c:pt>
                <c:pt idx="6">
                  <c:v>0.12937773500800001</c:v>
                </c:pt>
                <c:pt idx="7">
                  <c:v>0.16210879630985711</c:v>
                </c:pt>
              </c:numCache>
            </c:numRef>
          </c:val>
          <c:extLst>
            <c:ext xmlns:c16="http://schemas.microsoft.com/office/drawing/2014/chart" uri="{C3380CC4-5D6E-409C-BE32-E72D297353CC}">
              <c16:uniqueId val="{00000000-771C-42CE-9C9B-C644D610DDA6}"/>
            </c:ext>
          </c:extLst>
        </c:ser>
        <c:ser>
          <c:idx val="2"/>
          <c:order val="1"/>
          <c:tx>
            <c:strRef>
              <c:f>' '!$A$304</c:f>
              <c:strCache>
                <c:ptCount val="1"/>
                <c:pt idx="0">
                  <c:v>Iran </c:v>
                </c:pt>
              </c:strCache>
            </c:strRef>
          </c:tx>
          <c:spPr>
            <a:pattFill prst="wdDnDiag">
              <a:fgClr>
                <a:srgbClr xmlns:mc="http://schemas.openxmlformats.org/markup-compatibility/2006" xmlns:a14="http://schemas.microsoft.com/office/drawing/2010/main" val="FFFFFF" mc:Ignorable="a14" a14:legacySpreadsheetColorIndex="9"/>
              </a:fgClr>
              <a:bgClr>
                <a:srgbClr val="CC00FF"/>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'!$B$304,' '!$V$304:$AF$304,' '!$AZ$304:$BF$304)</c:f>
              <c:numCache>
                <c:formatCode>#,##0.0</c:formatCode>
                <c:ptCount val="19"/>
                <c:pt idx="0">
                  <c:v>0</c:v>
                </c:pt>
                <c:pt idx="1">
                  <c:v>0.11228254594000001</c:v>
                </c:pt>
                <c:pt idx="2">
                  <c:v>0.21755691623599999</c:v>
                </c:pt>
                <c:pt idx="3">
                  <c:v>0.22400011444000004</c:v>
                </c:pt>
                <c:pt idx="4">
                  <c:v>0.21087421999999995</c:v>
                </c:pt>
                <c:pt idx="5">
                  <c:v>0.19999604000000001</c:v>
                </c:pt>
                <c:pt idx="6">
                  <c:v>0.22439864517999999</c:v>
                </c:pt>
                <c:pt idx="7">
                  <c:v>0.19644195484999996</c:v>
                </c:pt>
              </c:numCache>
            </c:numRef>
          </c:val>
          <c:extLst>
            <c:ext xmlns:c16="http://schemas.microsoft.com/office/drawing/2014/chart" uri="{C3380CC4-5D6E-409C-BE32-E72D297353CC}">
              <c16:uniqueId val="{00000002-771C-42CE-9C9B-C644D610DDA6}"/>
            </c:ext>
          </c:extLst>
        </c:ser>
        <c:ser>
          <c:idx val="9"/>
          <c:order val="2"/>
          <c:tx>
            <c:strRef>
              <c:f>' '!$A$305</c:f>
              <c:strCache>
                <c:ptCount val="1"/>
                <c:pt idx="0">
                  <c:v>Iraq </c:v>
                </c:pt>
              </c:strCache>
            </c:strRef>
          </c:tx>
          <c:spPr>
            <a:pattFill prst="horzBrick">
              <a:fgClr>
                <a:srgbClr val="CC9900"/>
              </a:fgClr>
              <a:bgClr>
                <a:schemeClr val="bg1"/>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'!$B$305,' '!$V$305:$AF$305,' '!$AZ$305:$BF$305)</c:f>
              <c:numCache>
                <c:formatCode>#,##0.0</c:formatCode>
                <c:ptCount val="19"/>
                <c:pt idx="0">
                  <c:v>0</c:v>
                </c:pt>
                <c:pt idx="1">
                  <c:v>0.21353943698800004</c:v>
                </c:pt>
                <c:pt idx="2">
                  <c:v>0.25687141533999996</c:v>
                </c:pt>
                <c:pt idx="3">
                  <c:v>0.34761544854000009</c:v>
                </c:pt>
                <c:pt idx="4">
                  <c:v>0.26830601568000001</c:v>
                </c:pt>
                <c:pt idx="5">
                  <c:v>0.25661487808799999</c:v>
                </c:pt>
                <c:pt idx="6">
                  <c:v>6.7924197160000005E-2</c:v>
                </c:pt>
                <c:pt idx="7">
                  <c:v>8.352806670799999E-2</c:v>
                </c:pt>
              </c:numCache>
            </c:numRef>
          </c:val>
          <c:extLst>
            <c:ext xmlns:c16="http://schemas.microsoft.com/office/drawing/2014/chart" uri="{C3380CC4-5D6E-409C-BE32-E72D297353CC}">
              <c16:uniqueId val="{00000003-771C-42CE-9C9B-C644D610DDA6}"/>
            </c:ext>
          </c:extLst>
        </c:ser>
        <c:ser>
          <c:idx val="3"/>
          <c:order val="3"/>
          <c:tx>
            <c:strRef>
              <c:f>' '!$A$306</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'!$B$306,' '!$V$306:$AF$306,' '!$AZ$306:$BF$306)</c:f>
              <c:numCache>
                <c:formatCode>#,##0.0</c:formatCode>
                <c:ptCount val="19"/>
                <c:pt idx="0">
                  <c:v>0</c:v>
                </c:pt>
                <c:pt idx="1">
                  <c:v>0.19756105796400014</c:v>
                </c:pt>
                <c:pt idx="2">
                  <c:v>0.19922188132266672</c:v>
                </c:pt>
                <c:pt idx="3">
                  <c:v>0.3620116979973329</c:v>
                </c:pt>
                <c:pt idx="4">
                  <c:v>0.49957397489600042</c:v>
                </c:pt>
                <c:pt idx="5">
                  <c:v>0.25739759298800069</c:v>
                </c:pt>
                <c:pt idx="6">
                  <c:v>0.23094282607200012</c:v>
                </c:pt>
                <c:pt idx="7">
                  <c:v>0.25782771146085715</c:v>
                </c:pt>
              </c:numCache>
            </c:numRef>
          </c:val>
          <c:extLst>
            <c:ext xmlns:c16="http://schemas.microsoft.com/office/drawing/2014/chart" uri="{C3380CC4-5D6E-409C-BE32-E72D297353CC}">
              <c16:uniqueId val="{00000004-771C-42CE-9C9B-C644D610DDA6}"/>
            </c:ext>
          </c:extLst>
        </c:ser>
        <c:dLbls>
          <c:showLegendKey val="0"/>
          <c:showVal val="0"/>
          <c:showCatName val="0"/>
          <c:showSerName val="0"/>
          <c:showPercent val="0"/>
          <c:showBubbleSize val="0"/>
        </c:dLbls>
        <c:gapWidth val="0"/>
        <c:overlap val="100"/>
        <c:axId val="1757277311"/>
        <c:axId val="1"/>
      </c:barChart>
      <c:barChart>
        <c:barDir val="col"/>
        <c:grouping val="stacked"/>
        <c:varyColors val="0"/>
        <c:ser>
          <c:idx val="10"/>
          <c:order val="4"/>
          <c:tx>
            <c:strRef>
              <c:f>' '!$A$307</c:f>
              <c:strCache>
                <c:ptCount val="1"/>
              </c:strCache>
            </c:strRef>
          </c:tx>
          <c:spPr>
            <a:no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'!$B$307,' '!$V$307:$AF$307,' '!$AZ$307:$BF$307)</c:f>
              <c:numCache>
                <c:formatCode>0.0</c:formatCode>
                <c:ptCount val="19"/>
              </c:numCache>
            </c:numRef>
          </c:val>
          <c:extLst>
            <c:ext xmlns:c16="http://schemas.microsoft.com/office/drawing/2014/chart" uri="{C3380CC4-5D6E-409C-BE32-E72D297353CC}">
              <c16:uniqueId val="{00000005-771C-42CE-9C9B-C644D610DDA6}"/>
            </c:ext>
          </c:extLst>
        </c:ser>
        <c:ser>
          <c:idx val="11"/>
          <c:order val="5"/>
          <c:tx>
            <c:strRef>
              <c:f>' '!$A$308</c:f>
              <c:strCache>
                <c:ptCount val="1"/>
              </c:strCache>
            </c:strRef>
          </c:tx>
          <c:spPr>
            <a:no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'!$B$308,' '!$V$308:$AF$308,' '!$AZ$308:$BF$308)</c:f>
              <c:numCache>
                <c:formatCode>0.0</c:formatCode>
                <c:ptCount val="19"/>
              </c:numCache>
            </c:numRef>
          </c:val>
          <c:extLst>
            <c:ext xmlns:c16="http://schemas.microsoft.com/office/drawing/2014/chart" uri="{C3380CC4-5D6E-409C-BE32-E72D297353CC}">
              <c16:uniqueId val="{00000006-771C-42CE-9C9B-C644D610DDA6}"/>
            </c:ext>
          </c:extLst>
        </c:ser>
        <c:ser>
          <c:idx val="12"/>
          <c:order val="6"/>
          <c:tx>
            <c:strRef>
              <c:f>' '!$A$309</c:f>
              <c:strCache>
                <c:ptCount val="1"/>
              </c:strCache>
            </c:strRef>
          </c:tx>
          <c:spPr>
            <a:no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'!$B$309,' '!$V$309:$AF$309,' '!$AZ$309:$BF$309)</c:f>
              <c:numCache>
                <c:formatCode>0.0</c:formatCode>
                <c:ptCount val="19"/>
              </c:numCache>
            </c:numRef>
          </c:val>
          <c:extLst>
            <c:ext xmlns:c16="http://schemas.microsoft.com/office/drawing/2014/chart" uri="{C3380CC4-5D6E-409C-BE32-E72D297353CC}">
              <c16:uniqueId val="{00000007-771C-42CE-9C9B-C644D610DDA6}"/>
            </c:ext>
          </c:extLst>
        </c:ser>
        <c:ser>
          <c:idx val="21"/>
          <c:order val="7"/>
          <c:tx>
            <c:strRef>
              <c:f>' '!$A$310</c:f>
              <c:strCache>
                <c:ptCount val="1"/>
              </c:strCache>
            </c:strRef>
          </c:tx>
          <c:spPr>
            <a:no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'!$B$310,' '!$V$310:$AF$310,' '!$AZ$310:$BF$310)</c:f>
              <c:numCache>
                <c:formatCode>General</c:formatCode>
                <c:ptCount val="19"/>
              </c:numCache>
            </c:numRef>
          </c:val>
          <c:extLst>
            <c:ext xmlns:c16="http://schemas.microsoft.com/office/drawing/2014/chart" uri="{C3380CC4-5D6E-409C-BE32-E72D297353CC}">
              <c16:uniqueId val="{0000000C-771C-42CE-9C9B-C644D610DDA6}"/>
            </c:ext>
          </c:extLst>
        </c:ser>
        <c:ser>
          <c:idx val="24"/>
          <c:order val="8"/>
          <c:tx>
            <c:strRef>
              <c:f>' '!$A$311</c:f>
              <c:strCache>
                <c:ptCount val="1"/>
                <c:pt idx="0">
                  <c:v>EU-27 plus UK</c:v>
                </c:pt>
              </c:strCache>
            </c:strRef>
          </c:tx>
          <c:spPr>
            <a:pattFill prst="smCheck">
              <a:fgClr>
                <a:schemeClr val="bg1"/>
              </a:fgClr>
              <a:bgClr>
                <a:srgbClr val="00FF00"/>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'!$B$311,' '!$V$311:$AF$311,' '!$AZ$311:$BF$311)</c:f>
              <c:numCache>
                <c:formatCode>#,##0</c:formatCode>
                <c:ptCount val="19"/>
                <c:pt idx="12" formatCode="0.00">
                  <c:v>2.0938109999999999E-2</c:v>
                </c:pt>
                <c:pt idx="13" formatCode="0.00">
                  <c:v>1.7609005E-2</c:v>
                </c:pt>
                <c:pt idx="14" formatCode="0.00">
                  <c:v>3.8531131000000017E-2</c:v>
                </c:pt>
                <c:pt idx="15" formatCode="0.00">
                  <c:v>7.7166134999999997E-2</c:v>
                </c:pt>
                <c:pt idx="16" formatCode="0.00">
                  <c:v>7.5604298E-2</c:v>
                </c:pt>
                <c:pt idx="17" formatCode="0.00">
                  <c:v>4.7161415999999998E-2</c:v>
                </c:pt>
                <c:pt idx="18" formatCode="0.00">
                  <c:v>5.6510055000000003E-2</c:v>
                </c:pt>
              </c:numCache>
            </c:numRef>
          </c:val>
          <c:extLst>
            <c:ext xmlns:c16="http://schemas.microsoft.com/office/drawing/2014/chart" uri="{C3380CC4-5D6E-409C-BE32-E72D297353CC}">
              <c16:uniqueId val="{0000000D-771C-42CE-9C9B-C644D610DDA6}"/>
            </c:ext>
          </c:extLst>
        </c:ser>
        <c:ser>
          <c:idx val="4"/>
          <c:order val="9"/>
          <c:tx>
            <c:strRef>
              <c:f>' '!$A$312</c:f>
              <c:strCache>
                <c:ptCount val="1"/>
                <c:pt idx="0">
                  <c:v>Iran </c:v>
                </c:pt>
              </c:strCache>
            </c:strRef>
          </c:tx>
          <c:spPr>
            <a:pattFill prst="wdDnDiag">
              <a:fgClr>
                <a:schemeClr val="bg1"/>
              </a:fgClr>
              <a:bgClr>
                <a:srgbClr val="CC00FF"/>
              </a:bgClr>
            </a:pattFill>
            <a:ln w="25400">
              <a:noFill/>
            </a:ln>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'!$B$312,' '!$V$312:$AF$312,' '!$AZ$312:$BF$312)</c:f>
              <c:numCache>
                <c:formatCode>#,##0</c:formatCode>
                <c:ptCount val="19"/>
                <c:pt idx="12" formatCode="0.00">
                  <c:v>1.3032557999999998E-2</c:v>
                </c:pt>
                <c:pt idx="13" formatCode="0.00">
                  <c:v>1.6146473000000001E-2</c:v>
                </c:pt>
                <c:pt idx="14" formatCode="0.00">
                  <c:v>2.1987555999999998E-2</c:v>
                </c:pt>
                <c:pt idx="15" formatCode="0.00">
                  <c:v>2.4075441999999999E-2</c:v>
                </c:pt>
                <c:pt idx="16" formatCode="0.00">
                  <c:v>2.7394508000000001E-2</c:v>
                </c:pt>
                <c:pt idx="17" formatCode="0.00">
                  <c:v>2.8160748999999995E-2</c:v>
                </c:pt>
                <c:pt idx="18" formatCode="0.00">
                  <c:v>2.3515530999999999E-2</c:v>
                </c:pt>
              </c:numCache>
            </c:numRef>
          </c:val>
          <c:extLst>
            <c:ext xmlns:c16="http://schemas.microsoft.com/office/drawing/2014/chart" uri="{C3380CC4-5D6E-409C-BE32-E72D297353CC}">
              <c16:uniqueId val="{0000000E-771C-42CE-9C9B-C644D610DDA6}"/>
            </c:ext>
          </c:extLst>
        </c:ser>
        <c:ser>
          <c:idx val="1"/>
          <c:order val="10"/>
          <c:tx>
            <c:strRef>
              <c:f>' '!$A$313</c:f>
              <c:strCache>
                <c:ptCount val="1"/>
                <c:pt idx="0">
                  <c:v>Iraq </c:v>
                </c:pt>
              </c:strCache>
            </c:strRef>
          </c:tx>
          <c:spPr>
            <a:pattFill prst="horzBrick">
              <a:fgClr>
                <a:srgbClr val="CC9900"/>
              </a:fgClr>
              <a:bgClr>
                <a:schemeClr val="bg1"/>
              </a:bgClr>
            </a:pattFill>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'!$B$313,' '!$V$313:$AF$313,' '!$AZ$313:$BF$313)</c:f>
              <c:numCache>
                <c:formatCode>#,##0</c:formatCode>
                <c:ptCount val="19"/>
                <c:pt idx="12" formatCode="0.00">
                  <c:v>2.6649502000000002E-2</c:v>
                </c:pt>
                <c:pt idx="13" formatCode="0.00">
                  <c:v>2.8560525E-2</c:v>
                </c:pt>
                <c:pt idx="14" formatCode="0.00">
                  <c:v>4.4984042000000002E-2</c:v>
                </c:pt>
                <c:pt idx="15" formatCode="0.00">
                  <c:v>3.6342486E-2</c:v>
                </c:pt>
                <c:pt idx="16" formatCode="0.00">
                  <c:v>1.8226025E-2</c:v>
                </c:pt>
                <c:pt idx="17" formatCode="0.00">
                  <c:v>9.5861899999999979E-3</c:v>
                </c:pt>
                <c:pt idx="18" formatCode="0.00">
                  <c:v>1.5458496999999998E-2</c:v>
                </c:pt>
              </c:numCache>
            </c:numRef>
          </c:val>
          <c:extLst>
            <c:ext xmlns:c16="http://schemas.microsoft.com/office/drawing/2014/chart" uri="{C3380CC4-5D6E-409C-BE32-E72D297353CC}">
              <c16:uniqueId val="{00000000-62BD-492B-AA7A-73DAB88B94A2}"/>
            </c:ext>
          </c:extLst>
        </c:ser>
        <c:ser>
          <c:idx val="5"/>
          <c:order val="11"/>
          <c:tx>
            <c:strRef>
              <c:f>' '!$A$314</c:f>
              <c:strCache>
                <c:ptCount val="1"/>
                <c:pt idx="0">
                  <c:v>Others</c:v>
                </c:pt>
              </c:strCache>
            </c:strRef>
          </c:tx>
          <c:spPr>
            <a:pattFill prst="trellis">
              <a:fgClr>
                <a:srgbClr val="993300"/>
              </a:fgClr>
              <a:bgClr>
                <a:schemeClr val="bg1"/>
              </a:bgClr>
            </a:pattFill>
          </c:spPr>
          <c:invertIfNegative val="0"/>
          <c:cat>
            <c:strRef>
              <c:f>(' '!$B$302,' '!$V$302:$AF$302,' '!$AZ$302:$BF$302)</c:f>
              <c:strCache>
                <c:ptCount val="19"/>
                <c:pt idx="0">
                  <c:v>  </c:v>
                </c:pt>
                <c:pt idx="1">
                  <c:v>2019</c:v>
                </c:pt>
                <c:pt idx="2">
                  <c:v>2020</c:v>
                </c:pt>
                <c:pt idx="3">
                  <c:v>2021</c:v>
                </c:pt>
                <c:pt idx="4">
                  <c:v>2022</c:v>
                </c:pt>
                <c:pt idx="5">
                  <c:v>2023</c:v>
                </c:pt>
                <c:pt idx="6">
                  <c:v>2024</c:v>
                </c:pt>
                <c:pt idx="7">
                  <c:v>2025</c:v>
                </c:pt>
                <c:pt idx="12">
                  <c:v>2019</c:v>
                </c:pt>
                <c:pt idx="13">
                  <c:v>2020</c:v>
                </c:pt>
                <c:pt idx="14">
                  <c:v>2021</c:v>
                </c:pt>
                <c:pt idx="15">
                  <c:v>2022</c:v>
                </c:pt>
                <c:pt idx="16">
                  <c:v>2023</c:v>
                </c:pt>
                <c:pt idx="17">
                  <c:v>2024</c:v>
                </c:pt>
                <c:pt idx="18">
                  <c:v>2025</c:v>
                </c:pt>
              </c:strCache>
            </c:strRef>
          </c:cat>
          <c:val>
            <c:numRef>
              <c:f>(' '!$B$314,' '!$V$314:$AF$314,' '!$AZ$314:$BF$314)</c:f>
              <c:numCache>
                <c:formatCode>0.0</c:formatCode>
                <c:ptCount val="19"/>
                <c:pt idx="12" formatCode="0.00">
                  <c:v>3.8927278000000023E-2</c:v>
                </c:pt>
                <c:pt idx="13" formatCode="0.00">
                  <c:v>4.1738771999999952E-2</c:v>
                </c:pt>
                <c:pt idx="14" formatCode="0.00">
                  <c:v>7.4223233999999916E-2</c:v>
                </c:pt>
                <c:pt idx="15" formatCode="0.00">
                  <c:v>0.10046207099999988</c:v>
                </c:pt>
                <c:pt idx="16" formatCode="0.00">
                  <c:v>8.558379599999999E-2</c:v>
                </c:pt>
                <c:pt idx="17" formatCode="0.00">
                  <c:v>6.6085974999999991E-2</c:v>
                </c:pt>
                <c:pt idx="18" formatCode="0.00">
                  <c:v>8.0788206999999987E-2</c:v>
                </c:pt>
              </c:numCache>
            </c:numRef>
          </c:val>
          <c:extLst>
            <c:ext xmlns:c16="http://schemas.microsoft.com/office/drawing/2014/chart" uri="{C3380CC4-5D6E-409C-BE32-E72D297353CC}">
              <c16:uniqueId val="{00000001-62BD-492B-AA7A-73DAB88B94A2}"/>
            </c:ext>
          </c:extLst>
        </c:ser>
        <c:dLbls>
          <c:showLegendKey val="0"/>
          <c:showVal val="0"/>
          <c:showCatName val="0"/>
          <c:showSerName val="0"/>
          <c:showPercent val="0"/>
          <c:showBubbleSize val="0"/>
        </c:dLbls>
        <c:gapWidth val="0"/>
        <c:overlap val="100"/>
        <c:axId val="3"/>
        <c:axId val="4"/>
      </c:barChart>
      <c:catAx>
        <c:axId val="175727731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Estimated RWE volume</a:t>
                </a:r>
              </a:p>
              <a:p>
                <a:pPr>
                  <a:defRPr sz="1175"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2.083397509644408E-2"/>
              <c:y val="0.16833885592458453"/>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757277311"/>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225" b="0" i="0" u="none" strike="noStrike" baseline="0">
                    <a:solidFill>
                      <a:srgbClr val="0000FF"/>
                    </a:solidFill>
                    <a:latin typeface="Arial"/>
                    <a:ea typeface="Arial"/>
                    <a:cs typeface="Arial"/>
                  </a:defRPr>
                </a:pPr>
                <a:r>
                  <a:rPr lang="en-GB" sz="1225" b="0" i="0" u="none" strike="noStrike" baseline="0">
                    <a:solidFill>
                      <a:srgbClr val="0000FF"/>
                    </a:solidFill>
                    <a:latin typeface="Arial"/>
                    <a:cs typeface="Arial"/>
                  </a:rPr>
                  <a:t>Export value</a:t>
                </a:r>
                <a:endParaRPr lang="en-GB" sz="1125" b="0" i="0" u="none" strike="noStrike" baseline="0">
                  <a:solidFill>
                    <a:srgbClr val="0000FF"/>
                  </a:solidFill>
                  <a:latin typeface="Arial"/>
                  <a:cs typeface="Arial"/>
                </a:endParaRPr>
              </a:p>
              <a:p>
                <a:pPr>
                  <a:defRPr sz="1225" b="0" i="0" u="none" strike="noStrike" baseline="0">
                    <a:solidFill>
                      <a:srgbClr val="0000FF"/>
                    </a:solidFill>
                    <a:latin typeface="Arial"/>
                    <a:ea typeface="Arial"/>
                    <a:cs typeface="Arial"/>
                  </a:defRPr>
                </a:pPr>
                <a:r>
                  <a:rPr lang="en-GB" sz="1125" b="0" i="0" u="none" strike="noStrike" baseline="0">
                    <a:solidFill>
                      <a:srgbClr val="0000FF"/>
                    </a:solidFill>
                    <a:latin typeface="Arial"/>
                    <a:cs typeface="Arial"/>
                  </a:rPr>
                  <a:t>(US$ </a:t>
                </a:r>
                <a:r>
                  <a:rPr lang="en-GB" sz="1125" b="0" i="0" u="none" strike="noStrike" baseline="0">
                    <a:solidFill>
                      <a:srgbClr val="808000"/>
                    </a:solidFill>
                    <a:latin typeface="Arial"/>
                    <a:cs typeface="Arial"/>
                  </a:rPr>
                  <a:t>billion</a:t>
                </a:r>
                <a:r>
                  <a:rPr lang="en-GB" sz="1125" b="0" i="0" u="none" strike="noStrike" baseline="0">
                    <a:solidFill>
                      <a:srgbClr val="0000FF"/>
                    </a:solidFill>
                    <a:latin typeface="Arial"/>
                    <a:cs typeface="Arial"/>
                  </a:rPr>
                  <a:t>, fob, nominal)</a:t>
                </a:r>
              </a:p>
            </c:rich>
          </c:tx>
          <c:layout>
            <c:manualLayout>
              <c:xMode val="edge"/>
              <c:yMode val="edge"/>
              <c:x val="0.89481923039227329"/>
              <c:y val="0.17333901996194842"/>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25" b="0" i="0" u="none" strike="noStrike" baseline="0">
                <a:solidFill>
                  <a:srgbClr val="0000FF"/>
                </a:solidFill>
                <a:latin typeface="Arial"/>
                <a:ea typeface="Arial"/>
                <a:cs typeface="Arial"/>
              </a:defRPr>
            </a:pPr>
            <a:endParaRPr lang="en-US"/>
          </a:p>
        </c:txPr>
        <c:crossAx val="3"/>
        <c:crosses val="max"/>
        <c:crossBetween val="between"/>
        <c:majorUnit val="0.1"/>
      </c:valAx>
      <c:spPr>
        <a:noFill/>
        <a:ln w="12700">
          <a:solidFill>
            <a:srgbClr val="808080"/>
          </a:solidFill>
          <a:prstDash val="solid"/>
        </a:ln>
      </c:spPr>
    </c:plotArea>
    <c:legend>
      <c:legendPos val="b"/>
      <c:layout>
        <c:manualLayout>
          <c:xMode val="edge"/>
          <c:yMode val="edge"/>
          <c:x val="0.10937565616797901"/>
          <c:y val="0.91336299212598426"/>
          <c:w val="0.78125"/>
          <c:h val="6.4054855643044625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875519828119706"/>
          <c:y val="7.1669017868882523E-2"/>
          <c:w val="0.66564550433138836"/>
          <c:h val="0.64668687664041991"/>
        </c:manualLayout>
      </c:layout>
      <c:barChart>
        <c:barDir val="col"/>
        <c:grouping val="stacked"/>
        <c:varyColors val="0"/>
        <c:ser>
          <c:idx val="0"/>
          <c:order val="0"/>
          <c:tx>
            <c:strRef>
              <c:f>' '!$A$320</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'!$B$320,' '!$M$320:$AF$320,' '!$AQ$320:$BF$320)</c:f>
              <c:numCache>
                <c:formatCode>0.00</c:formatCode>
                <c:ptCount val="37"/>
                <c:pt idx="0">
                  <c:v>0</c:v>
                </c:pt>
                <c:pt idx="1">
                  <c:v>0.27357184498499998</c:v>
                </c:pt>
                <c:pt idx="2">
                  <c:v>0.27432029899999999</c:v>
                </c:pt>
                <c:pt idx="3">
                  <c:v>0.27730553998000002</c:v>
                </c:pt>
                <c:pt idx="4">
                  <c:v>0.27815807850000002</c:v>
                </c:pt>
                <c:pt idx="5">
                  <c:v>0.31083194772</c:v>
                </c:pt>
                <c:pt idx="6">
                  <c:v>0.34027641382000007</c:v>
                </c:pt>
                <c:pt idx="7">
                  <c:v>0.38048756046000004</c:v>
                </c:pt>
                <c:pt idx="8">
                  <c:v>0.51861847065999989</c:v>
                </c:pt>
                <c:pt idx="9">
                  <c:v>0.62223221959999986</c:v>
                </c:pt>
                <c:pt idx="10">
                  <c:v>0.78823163258000006</c:v>
                </c:pt>
                <c:pt idx="11">
                  <c:v>0.86604358077999988</c:v>
                </c:pt>
                <c:pt idx="12">
                  <c:v>1.2945691497199994</c:v>
                </c:pt>
                <c:pt idx="13">
                  <c:v>1.4749626066396</c:v>
                </c:pt>
                <c:pt idx="14">
                  <c:v>1.2679278055939998</c:v>
                </c:pt>
                <c:pt idx="15">
                  <c:v>1.4957969747399997</c:v>
                </c:pt>
                <c:pt idx="16">
                  <c:v>1.4392082655200005</c:v>
                </c:pt>
              </c:numCache>
            </c:numRef>
          </c:val>
          <c:extLst>
            <c:ext xmlns:c16="http://schemas.microsoft.com/office/drawing/2014/chart" uri="{C3380CC4-5D6E-409C-BE32-E72D297353CC}">
              <c16:uniqueId val="{00000000-28B8-4B94-95ED-143AB9D2C622}"/>
            </c:ext>
          </c:extLst>
        </c:ser>
        <c:ser>
          <c:idx val="1"/>
          <c:order val="1"/>
          <c:tx>
            <c:strRef>
              <c:f>' '!$A$321</c:f>
              <c:strCache>
                <c:ptCount val="1"/>
                <c:pt idx="0">
                  <c:v>Middle East</c:v>
                </c:pt>
              </c:strCache>
            </c:strRef>
          </c:tx>
          <c:spPr>
            <a:pattFill prst="weave">
              <a:fgClr>
                <a:srgbClr val="FF99FF"/>
              </a:fgClr>
              <a:bgClr>
                <a:srgbClr val="7030A0"/>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'!$B$321,' '!$M$321:$AF$321,' '!$AQ$321:$BF$321)</c:f>
              <c:numCache>
                <c:formatCode>0.00</c:formatCode>
                <c:ptCount val="37"/>
                <c:pt idx="0">
                  <c:v>0</c:v>
                </c:pt>
                <c:pt idx="1">
                  <c:v>1.2249628450000005</c:v>
                </c:pt>
                <c:pt idx="2">
                  <c:v>1.3036852924400002</c:v>
                </c:pt>
                <c:pt idx="3">
                  <c:v>1.2516888834399995</c:v>
                </c:pt>
                <c:pt idx="4">
                  <c:v>1.3084606667399996</c:v>
                </c:pt>
                <c:pt idx="5">
                  <c:v>1.5358690261199994</c:v>
                </c:pt>
                <c:pt idx="6">
                  <c:v>1.6960690193599999</c:v>
                </c:pt>
                <c:pt idx="7">
                  <c:v>1.7863446817600002</c:v>
                </c:pt>
                <c:pt idx="8">
                  <c:v>1.9293470453599999</c:v>
                </c:pt>
                <c:pt idx="9">
                  <c:v>1.7168262867999997</c:v>
                </c:pt>
                <c:pt idx="10">
                  <c:v>2.2525633479999994</c:v>
                </c:pt>
                <c:pt idx="11">
                  <c:v>2.3725459180200001</c:v>
                </c:pt>
                <c:pt idx="12">
                  <c:v>2.2904009973199995</c:v>
                </c:pt>
                <c:pt idx="13">
                  <c:v>2.0971874904960397</c:v>
                </c:pt>
                <c:pt idx="14">
                  <c:v>2.0268027694800006</c:v>
                </c:pt>
                <c:pt idx="15">
                  <c:v>2.0999195878600005</c:v>
                </c:pt>
                <c:pt idx="16">
                  <c:v>2.11176467658</c:v>
                </c:pt>
              </c:numCache>
            </c:numRef>
          </c:val>
          <c:extLst>
            <c:ext xmlns:c16="http://schemas.microsoft.com/office/drawing/2014/chart" uri="{C3380CC4-5D6E-409C-BE32-E72D297353CC}">
              <c16:uniqueId val="{00000001-28B8-4B94-95ED-143AB9D2C622}"/>
            </c:ext>
          </c:extLst>
        </c:ser>
        <c:ser>
          <c:idx val="2"/>
          <c:order val="2"/>
          <c:tx>
            <c:strRef>
              <c:f>' '!$A$322</c:f>
              <c:strCache>
                <c:ptCount val="1"/>
                <c:pt idx="0">
                  <c:v>North Africa</c:v>
                </c:pt>
              </c:strCache>
            </c:strRef>
          </c:tx>
          <c:spPr>
            <a:pattFill prst="lgConfetti">
              <a:fgClr>
                <a:srgbClr val="3333FF"/>
              </a:fgClr>
              <a:bgClr>
                <a:srgbClr val="66FFFF"/>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'!$B$322,' '!$M$322:$AF$322,' '!$AQ$322:$BF$322)</c:f>
              <c:numCache>
                <c:formatCode>0.00</c:formatCode>
                <c:ptCount val="37"/>
                <c:pt idx="0">
                  <c:v>0</c:v>
                </c:pt>
                <c:pt idx="1">
                  <c:v>8.643271764499999E-2</c:v>
                </c:pt>
                <c:pt idx="2">
                  <c:v>6.3506005079999983E-2</c:v>
                </c:pt>
                <c:pt idx="3">
                  <c:v>0.24673452474000007</c:v>
                </c:pt>
                <c:pt idx="4">
                  <c:v>0.32522093071999997</c:v>
                </c:pt>
                <c:pt idx="5">
                  <c:v>0.39302705189999998</c:v>
                </c:pt>
                <c:pt idx="6">
                  <c:v>0.35934595059999996</c:v>
                </c:pt>
                <c:pt idx="7">
                  <c:v>0.35911981322000003</c:v>
                </c:pt>
                <c:pt idx="8">
                  <c:v>0.56123158111999993</c:v>
                </c:pt>
                <c:pt idx="9">
                  <c:v>0.8804151283999998</c:v>
                </c:pt>
                <c:pt idx="10">
                  <c:v>1.1838473523800002</c:v>
                </c:pt>
                <c:pt idx="11">
                  <c:v>1.1992359245999999</c:v>
                </c:pt>
                <c:pt idx="12">
                  <c:v>1.6166066824600001</c:v>
                </c:pt>
                <c:pt idx="13">
                  <c:v>1.5286047970199999</c:v>
                </c:pt>
                <c:pt idx="14">
                  <c:v>1.6646454530399997</c:v>
                </c:pt>
                <c:pt idx="15">
                  <c:v>1.5926906287599998</c:v>
                </c:pt>
                <c:pt idx="16">
                  <c:v>1.7067123036799998</c:v>
                </c:pt>
              </c:numCache>
            </c:numRef>
          </c:val>
          <c:extLst>
            <c:ext xmlns:c16="http://schemas.microsoft.com/office/drawing/2014/chart" uri="{C3380CC4-5D6E-409C-BE32-E72D297353CC}">
              <c16:uniqueId val="{00000002-28B8-4B94-95ED-143AB9D2C622}"/>
            </c:ext>
          </c:extLst>
        </c:ser>
        <c:ser>
          <c:idx val="7"/>
          <c:order val="3"/>
          <c:tx>
            <c:strRef>
              <c:f>' '!$A$323</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'!$B$323,' '!$M$323:$AF$323,' '!$AQ$323:$BF$323)</c:f>
              <c:numCache>
                <c:formatCode>0.00</c:formatCode>
                <c:ptCount val="37"/>
                <c:pt idx="0">
                  <c:v>0</c:v>
                </c:pt>
                <c:pt idx="1">
                  <c:v>0.76942896669499983</c:v>
                </c:pt>
                <c:pt idx="2">
                  <c:v>0.92482371019999854</c:v>
                </c:pt>
                <c:pt idx="3">
                  <c:v>0.96542692657999907</c:v>
                </c:pt>
                <c:pt idx="4">
                  <c:v>1.0488978341800004</c:v>
                </c:pt>
                <c:pt idx="5">
                  <c:v>1.2855945123000008</c:v>
                </c:pt>
                <c:pt idx="6">
                  <c:v>1.0667178857799997</c:v>
                </c:pt>
                <c:pt idx="7">
                  <c:v>1.1355766169599995</c:v>
                </c:pt>
                <c:pt idx="8">
                  <c:v>1.3812697003199994</c:v>
                </c:pt>
                <c:pt idx="9">
                  <c:v>1.3505739544000037</c:v>
                </c:pt>
                <c:pt idx="10">
                  <c:v>1.5734322652999984</c:v>
                </c:pt>
                <c:pt idx="11">
                  <c:v>1.8704555547199995</c:v>
                </c:pt>
                <c:pt idx="12">
                  <c:v>2.5774898083600002</c:v>
                </c:pt>
                <c:pt idx="13">
                  <c:v>2.3554588759396404</c:v>
                </c:pt>
                <c:pt idx="14">
                  <c:v>2.2777878183616789</c:v>
                </c:pt>
                <c:pt idx="15">
                  <c:v>2.3455133547747975</c:v>
                </c:pt>
                <c:pt idx="16">
                  <c:v>2.2933080941333692</c:v>
                </c:pt>
              </c:numCache>
            </c:numRef>
          </c:val>
          <c:extLst>
            <c:ext xmlns:c16="http://schemas.microsoft.com/office/drawing/2014/chart" uri="{C3380CC4-5D6E-409C-BE32-E72D297353CC}">
              <c16:uniqueId val="{00000005-28B8-4B94-95ED-143AB9D2C622}"/>
            </c:ext>
          </c:extLst>
        </c:ser>
        <c:ser>
          <c:idx val="8"/>
          <c:order val="4"/>
          <c:tx>
            <c:strRef>
              <c:f>' '!$A$324</c:f>
              <c:strCache>
                <c:ptCount val="1"/>
              </c:strCache>
            </c:strRef>
          </c:tx>
          <c:spPr>
            <a:no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'!$B$324,' '!$M$324:$AF$324,' '!$AQ$324:$BF$324)</c:f>
              <c:numCache>
                <c:formatCode>0.0</c:formatCode>
                <c:ptCount val="37"/>
              </c:numCache>
            </c:numRef>
          </c:val>
          <c:extLst>
            <c:ext xmlns:c16="http://schemas.microsoft.com/office/drawing/2014/chart" uri="{C3380CC4-5D6E-409C-BE32-E72D297353CC}">
              <c16:uniqueId val="{00000006-28B8-4B94-95ED-143AB9D2C622}"/>
            </c:ext>
          </c:extLst>
        </c:ser>
        <c:ser>
          <c:idx val="9"/>
          <c:order val="5"/>
          <c:tx>
            <c:strRef>
              <c:f>' '!$A$325</c:f>
              <c:strCache>
                <c:ptCount val="1"/>
              </c:strCache>
            </c:strRef>
          </c:tx>
          <c:spPr>
            <a:no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'!$B$325,' '!$M$325:$AF$325,' '!$AQ$325:$BF$325)</c:f>
              <c:numCache>
                <c:formatCode>0.0</c:formatCode>
                <c:ptCount val="37"/>
              </c:numCache>
            </c:numRef>
          </c:val>
          <c:extLst>
            <c:ext xmlns:c16="http://schemas.microsoft.com/office/drawing/2014/chart" uri="{C3380CC4-5D6E-409C-BE32-E72D297353CC}">
              <c16:uniqueId val="{00000007-28B8-4B94-95ED-143AB9D2C622}"/>
            </c:ext>
          </c:extLst>
        </c:ser>
        <c:ser>
          <c:idx val="4"/>
          <c:order val="6"/>
          <c:tx>
            <c:strRef>
              <c:f>' '!$A$326</c:f>
              <c:strCache>
                <c:ptCount val="1"/>
              </c:strCache>
            </c:strRef>
          </c:tx>
          <c:spPr>
            <a:no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'!$B$326,' '!$M$326:$AF$326,' '!$AQ$326:$BF$326)</c:f>
              <c:numCache>
                <c:formatCode>General</c:formatCode>
                <c:ptCount val="37"/>
              </c:numCache>
            </c:numRef>
          </c:val>
          <c:extLst>
            <c:ext xmlns:c16="http://schemas.microsoft.com/office/drawing/2014/chart" uri="{C3380CC4-5D6E-409C-BE32-E72D297353CC}">
              <c16:uniqueId val="{00000008-28B8-4B94-95ED-143AB9D2C622}"/>
            </c:ext>
          </c:extLst>
        </c:ser>
        <c:dLbls>
          <c:showLegendKey val="0"/>
          <c:showVal val="0"/>
          <c:showCatName val="0"/>
          <c:showSerName val="0"/>
          <c:showPercent val="0"/>
          <c:showBubbleSize val="0"/>
        </c:dLbls>
        <c:gapWidth val="0"/>
        <c:overlap val="100"/>
        <c:axId val="1757282911"/>
        <c:axId val="1"/>
      </c:barChart>
      <c:barChart>
        <c:barDir val="col"/>
        <c:grouping val="stacked"/>
        <c:varyColors val="0"/>
        <c:ser>
          <c:idx val="13"/>
          <c:order val="7"/>
          <c:tx>
            <c:strRef>
              <c:f>' '!$A$327</c:f>
              <c:strCache>
                <c:ptCount val="1"/>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'!$B$327,' '!$M$327:$AF$327,' '!$AQ$327:$BF$327)</c:f>
              <c:numCache>
                <c:formatCode>General</c:formatCode>
                <c:ptCount val="37"/>
              </c:numCache>
            </c:numRef>
          </c:val>
          <c:extLst>
            <c:ext xmlns:c16="http://schemas.microsoft.com/office/drawing/2014/chart" uri="{C3380CC4-5D6E-409C-BE32-E72D297353CC}">
              <c16:uniqueId val="{00000009-28B8-4B94-95ED-143AB9D2C622}"/>
            </c:ext>
          </c:extLst>
        </c:ser>
        <c:ser>
          <c:idx val="14"/>
          <c:order val="8"/>
          <c:tx>
            <c:strRef>
              <c:f>' '!$A$328</c:f>
              <c:strCache>
                <c:ptCount val="1"/>
                <c:pt idx="0">
                  <c:v>EU-27 plus UK</c:v>
                </c:pt>
              </c:strCache>
            </c:strRef>
          </c:tx>
          <c:spPr>
            <a:pattFill prst="smCheck">
              <a:fgClr>
                <a:schemeClr val="bg1"/>
              </a:fgClr>
              <a:bgClr>
                <a:srgbClr val="00FF00"/>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'!$B$328,' '!$M$328:$AF$328,' '!$AQ$328:$BF$328)</c:f>
              <c:numCache>
                <c:formatCode>#,##0</c:formatCode>
                <c:ptCount val="37"/>
                <c:pt idx="21" formatCode="0.00">
                  <c:v>0.187929824</c:v>
                </c:pt>
                <c:pt idx="22" formatCode="0.00">
                  <c:v>0.20747326800000002</c:v>
                </c:pt>
                <c:pt idx="23" formatCode="0.00">
                  <c:v>0.21127121399999996</c:v>
                </c:pt>
                <c:pt idx="24" formatCode="0.00">
                  <c:v>0.20780764799999998</c:v>
                </c:pt>
                <c:pt idx="25" formatCode="0.00">
                  <c:v>0.21147338199999999</c:v>
                </c:pt>
                <c:pt idx="26" formatCode="0.00">
                  <c:v>0.21639114899999998</c:v>
                </c:pt>
                <c:pt idx="27" formatCode="0.00">
                  <c:v>0.23973275199999994</c:v>
                </c:pt>
                <c:pt idx="28" formatCode="0.00">
                  <c:v>0.29249015599999995</c:v>
                </c:pt>
                <c:pt idx="29" formatCode="0.00">
                  <c:v>0.37034264100000008</c:v>
                </c:pt>
                <c:pt idx="30" formatCode="0.00">
                  <c:v>0.39627605500000007</c:v>
                </c:pt>
                <c:pt idx="31" formatCode="0.00">
                  <c:v>0.45795658299999992</c:v>
                </c:pt>
                <c:pt idx="32" formatCode="0.00">
                  <c:v>0.70015390999999993</c:v>
                </c:pt>
                <c:pt idx="33" formatCode="0.00">
                  <c:v>0.81214615600000006</c:v>
                </c:pt>
                <c:pt idx="34" formatCode="0.00">
                  <c:v>0.82947122299999998</c:v>
                </c:pt>
                <c:pt idx="35" formatCode="0.00">
                  <c:v>0.89686805000000014</c:v>
                </c:pt>
                <c:pt idx="36" formatCode="0.00">
                  <c:v>1.0414880530000001</c:v>
                </c:pt>
              </c:numCache>
            </c:numRef>
          </c:val>
          <c:extLst>
            <c:ext xmlns:c16="http://schemas.microsoft.com/office/drawing/2014/chart" uri="{C3380CC4-5D6E-409C-BE32-E72D297353CC}">
              <c16:uniqueId val="{0000000A-28B8-4B94-95ED-143AB9D2C622}"/>
            </c:ext>
          </c:extLst>
        </c:ser>
        <c:ser>
          <c:idx val="15"/>
          <c:order val="9"/>
          <c:tx>
            <c:strRef>
              <c:f>' '!$A$329</c:f>
              <c:strCache>
                <c:ptCount val="1"/>
                <c:pt idx="0">
                  <c:v>Middle East</c:v>
                </c:pt>
              </c:strCache>
            </c:strRef>
          </c:tx>
          <c:spPr>
            <a:pattFill prst="weave">
              <a:fgClr>
                <a:srgbClr val="FF99FF"/>
              </a:fgClr>
              <a:bgClr>
                <a:srgbClr val="7030A0"/>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'!$B$329,' '!$M$329:$AF$329,' '!$AQ$329:$BF$329)</c:f>
              <c:numCache>
                <c:formatCode>General</c:formatCode>
                <c:ptCount val="37"/>
                <c:pt idx="21" formatCode="0.00">
                  <c:v>0.48178692200000006</c:v>
                </c:pt>
                <c:pt idx="22" formatCode="0.00">
                  <c:v>0.60971413900000015</c:v>
                </c:pt>
                <c:pt idx="23" formatCode="0.00">
                  <c:v>0.68409297699999994</c:v>
                </c:pt>
                <c:pt idx="24" formatCode="0.00">
                  <c:v>0.75185781800000018</c:v>
                </c:pt>
                <c:pt idx="25" formatCode="0.00">
                  <c:v>0.91658873899999993</c:v>
                </c:pt>
                <c:pt idx="26" formatCode="0.00">
                  <c:v>0.87940287900000003</c:v>
                </c:pt>
                <c:pt idx="27" formatCode="0.00">
                  <c:v>0.89416706800000012</c:v>
                </c:pt>
                <c:pt idx="28" formatCode="0.00">
                  <c:v>0.89718666800000002</c:v>
                </c:pt>
                <c:pt idx="29" formatCode="0.00">
                  <c:v>0.95114673400000005</c:v>
                </c:pt>
                <c:pt idx="30" formatCode="0.00">
                  <c:v>1.0241806770000002</c:v>
                </c:pt>
                <c:pt idx="31" formatCode="0.00">
                  <c:v>1.010838964</c:v>
                </c:pt>
                <c:pt idx="32" formatCode="0.00">
                  <c:v>1.0265573789999998</c:v>
                </c:pt>
                <c:pt idx="33" formatCode="0.00">
                  <c:v>1.0936778629999999</c:v>
                </c:pt>
                <c:pt idx="34" formatCode="0.00">
                  <c:v>0.99906175699999999</c:v>
                </c:pt>
                <c:pt idx="35" formatCode="0.00">
                  <c:v>1.0478240729999999</c:v>
                </c:pt>
                <c:pt idx="36" formatCode="0.00">
                  <c:v>1.160927056</c:v>
                </c:pt>
              </c:numCache>
            </c:numRef>
          </c:val>
          <c:extLst>
            <c:ext xmlns:c16="http://schemas.microsoft.com/office/drawing/2014/chart" uri="{C3380CC4-5D6E-409C-BE32-E72D297353CC}">
              <c16:uniqueId val="{0000000B-28B8-4B94-95ED-143AB9D2C622}"/>
            </c:ext>
          </c:extLst>
        </c:ser>
        <c:ser>
          <c:idx val="3"/>
          <c:order val="10"/>
          <c:tx>
            <c:strRef>
              <c:f>' '!$A$330</c:f>
              <c:strCache>
                <c:ptCount val="1"/>
                <c:pt idx="0">
                  <c:v>North Africa</c:v>
                </c:pt>
              </c:strCache>
            </c:strRef>
          </c:tx>
          <c:spPr>
            <a:pattFill prst="lgConfetti">
              <a:fgClr>
                <a:srgbClr val="3333FF"/>
              </a:fgClr>
              <a:bgClr>
                <a:srgbClr val="66FFFF"/>
              </a:bgClr>
            </a:pattFill>
            <a:ln w="25400">
              <a:noFill/>
            </a:ln>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'!$B$330,' '!$M$330:$AF$330,' '!$AQ$330:$BF$330)</c:f>
              <c:numCache>
                <c:formatCode>General</c:formatCode>
                <c:ptCount val="37"/>
                <c:pt idx="21" formatCode="0.00">
                  <c:v>8.8846954999999991E-2</c:v>
                </c:pt>
                <c:pt idx="22" formatCode="0.00">
                  <c:v>4.2399003999999997E-2</c:v>
                </c:pt>
                <c:pt idx="23" formatCode="0.00">
                  <c:v>0.173304291</c:v>
                </c:pt>
                <c:pt idx="24" formatCode="0.00">
                  <c:v>0.242594159</c:v>
                </c:pt>
                <c:pt idx="25" formatCode="0.00">
                  <c:v>0.24139685699999996</c:v>
                </c:pt>
                <c:pt idx="26" formatCode="0.00">
                  <c:v>0.21343080999999997</c:v>
                </c:pt>
                <c:pt idx="27" formatCode="0.00">
                  <c:v>0.16139315300000001</c:v>
                </c:pt>
                <c:pt idx="28" formatCode="0.00">
                  <c:v>0.17710680400000001</c:v>
                </c:pt>
                <c:pt idx="29" formatCode="0.00">
                  <c:v>0.25844452400000001</c:v>
                </c:pt>
                <c:pt idx="30" formatCode="0.00">
                  <c:v>0.34446767199999995</c:v>
                </c:pt>
                <c:pt idx="31" formatCode="0.00">
                  <c:v>0.29702395499999995</c:v>
                </c:pt>
                <c:pt idx="32" formatCode="0.00">
                  <c:v>0.44910519299999996</c:v>
                </c:pt>
                <c:pt idx="33" formatCode="0.00">
                  <c:v>0.46489394299999998</c:v>
                </c:pt>
                <c:pt idx="34" formatCode="0.00">
                  <c:v>0.47317068699999992</c:v>
                </c:pt>
                <c:pt idx="35" formatCode="0.00">
                  <c:v>0.4473471859999999</c:v>
                </c:pt>
                <c:pt idx="36" formatCode="0.00">
                  <c:v>0.50658198200000004</c:v>
                </c:pt>
              </c:numCache>
            </c:numRef>
          </c:val>
          <c:extLst>
            <c:ext xmlns:c16="http://schemas.microsoft.com/office/drawing/2014/chart" uri="{C3380CC4-5D6E-409C-BE32-E72D297353CC}">
              <c16:uniqueId val="{0000000E-28B8-4B94-95ED-143AB9D2C622}"/>
            </c:ext>
          </c:extLst>
        </c:ser>
        <c:ser>
          <c:idx val="5"/>
          <c:order val="11"/>
          <c:tx>
            <c:strRef>
              <c:f>' '!$A$331</c:f>
              <c:strCache>
                <c:ptCount val="1"/>
                <c:pt idx="0">
                  <c:v>Others</c:v>
                </c:pt>
              </c:strCache>
            </c:strRef>
          </c:tx>
          <c:spPr>
            <a:pattFill prst="trellis">
              <a:fgClr>
                <a:srgbClr val="993300"/>
              </a:fgClr>
              <a:bgClr>
                <a:schemeClr val="bg1"/>
              </a:bgClr>
            </a:pattFill>
          </c:spPr>
          <c:invertIfNegative val="0"/>
          <c:cat>
            <c:strRef>
              <c:f>(' '!$B$319,' '!$M$319:$AF$319,' '!$AQ$319:$BF$319)</c:f>
              <c:strCache>
                <c:ptCount val="37"/>
                <c:pt idx="0">
                  <c:v>  </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21">
                  <c:v>2010</c:v>
                </c:pt>
                <c:pt idx="22">
                  <c:v>2011</c:v>
                </c:pt>
                <c:pt idx="23">
                  <c:v>2012</c:v>
                </c:pt>
                <c:pt idx="24">
                  <c:v>2013</c:v>
                </c:pt>
                <c:pt idx="25">
                  <c:v>2014</c:v>
                </c:pt>
                <c:pt idx="26">
                  <c:v>2015</c:v>
                </c:pt>
                <c:pt idx="27">
                  <c:v>2016</c:v>
                </c:pt>
                <c:pt idx="28">
                  <c:v>2017</c:v>
                </c:pt>
                <c:pt idx="29">
                  <c:v>2018</c:v>
                </c:pt>
                <c:pt idx="30">
                  <c:v>2019</c:v>
                </c:pt>
                <c:pt idx="31">
                  <c:v>2020</c:v>
                </c:pt>
                <c:pt idx="32">
                  <c:v>2021</c:v>
                </c:pt>
                <c:pt idx="33">
                  <c:v>2022</c:v>
                </c:pt>
                <c:pt idx="34">
                  <c:v>2023</c:v>
                </c:pt>
                <c:pt idx="35">
                  <c:v>2024</c:v>
                </c:pt>
                <c:pt idx="36">
                  <c:v>2025</c:v>
                </c:pt>
              </c:strCache>
            </c:strRef>
          </c:cat>
          <c:val>
            <c:numRef>
              <c:f>(' '!$B$331,' '!$M$331:$AF$331,' '!$AQ$331:$BF$331)</c:f>
              <c:numCache>
                <c:formatCode>General</c:formatCode>
                <c:ptCount val="37"/>
                <c:pt idx="21" formatCode="0.00">
                  <c:v>0.35895279900000021</c:v>
                </c:pt>
                <c:pt idx="22" formatCode="0.00">
                  <c:v>0.45975095699999946</c:v>
                </c:pt>
                <c:pt idx="23" formatCode="0.00">
                  <c:v>0.50107753999999982</c:v>
                </c:pt>
                <c:pt idx="24" formatCode="0.00">
                  <c:v>0.64221692900000016</c:v>
                </c:pt>
                <c:pt idx="25" formatCode="0.00">
                  <c:v>0.73381558800000235</c:v>
                </c:pt>
                <c:pt idx="26" formatCode="0.00">
                  <c:v>0.53900823199999981</c:v>
                </c:pt>
                <c:pt idx="27" formatCode="0.00">
                  <c:v>0.45147144299999997</c:v>
                </c:pt>
                <c:pt idx="28" formatCode="0.00">
                  <c:v>0.46164415100000022</c:v>
                </c:pt>
                <c:pt idx="29" formatCode="0.00">
                  <c:v>0.50442890100000004</c:v>
                </c:pt>
                <c:pt idx="30" formatCode="0.00">
                  <c:v>0.58123425500000048</c:v>
                </c:pt>
                <c:pt idx="31" formatCode="0.00">
                  <c:v>0.63497095799999981</c:v>
                </c:pt>
                <c:pt idx="32" formatCode="0.00">
                  <c:v>1.0481411649999997</c:v>
                </c:pt>
                <c:pt idx="33" formatCode="0.00">
                  <c:v>1.153192628999999</c:v>
                </c:pt>
                <c:pt idx="34" formatCode="0.00">
                  <c:v>1.130065420999999</c:v>
                </c:pt>
                <c:pt idx="35" formatCode="0.00">
                  <c:v>1.0925956880000003</c:v>
                </c:pt>
                <c:pt idx="36" formatCode="0.00">
                  <c:v>1.1828915139999983</c:v>
                </c:pt>
              </c:numCache>
            </c:numRef>
          </c:val>
          <c:extLst>
            <c:ext xmlns:c16="http://schemas.microsoft.com/office/drawing/2014/chart" uri="{C3380CC4-5D6E-409C-BE32-E72D297353CC}">
              <c16:uniqueId val="{00000000-7297-47FA-A9B0-370041363A7C}"/>
            </c:ext>
          </c:extLst>
        </c:ser>
        <c:dLbls>
          <c:showLegendKey val="0"/>
          <c:showVal val="0"/>
          <c:showCatName val="0"/>
          <c:showSerName val="0"/>
          <c:showPercent val="0"/>
          <c:showBubbleSize val="0"/>
        </c:dLbls>
        <c:gapWidth val="0"/>
        <c:overlap val="100"/>
        <c:axId val="3"/>
        <c:axId val="4"/>
      </c:barChart>
      <c:catAx>
        <c:axId val="175728291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scaling>
        <c:delete val="0"/>
        <c:axPos val="l"/>
        <c:title>
          <c:tx>
            <c:rich>
              <a:bodyPr/>
              <a:lstStyle/>
              <a:p>
                <a:pPr>
                  <a:defRPr sz="1125" b="0" i="0" u="none" strike="noStrike" baseline="0">
                    <a:solidFill>
                      <a:srgbClr val="993300"/>
                    </a:solidFill>
                    <a:latin typeface="Arial"/>
                    <a:ea typeface="Arial"/>
                    <a:cs typeface="Arial"/>
                  </a:defRPr>
                </a:pPr>
                <a:r>
                  <a:rPr lang="en-GB" sz="1125" b="0" i="0" u="none" strike="noStrike" baseline="0">
                    <a:solidFill>
                      <a:srgbClr val="993300"/>
                    </a:solidFill>
                    <a:latin typeface="Arial"/>
                    <a:cs typeface="Arial"/>
                  </a:rPr>
                  <a:t>Estimated RWE volume</a:t>
                </a:r>
                <a:endParaRPr lang="en-GB" sz="1075" b="0" i="0" u="none" strike="noStrike" baseline="0">
                  <a:solidFill>
                    <a:srgbClr val="993300"/>
                  </a:solidFill>
                  <a:latin typeface="Arial"/>
                  <a:cs typeface="Arial"/>
                </a:endParaRPr>
              </a:p>
              <a:p>
                <a:pPr>
                  <a:defRPr sz="1125" b="0" i="0" u="none" strike="noStrike" baseline="0">
                    <a:solidFill>
                      <a:srgbClr val="993300"/>
                    </a:solidFill>
                    <a:latin typeface="Arial"/>
                    <a:ea typeface="Arial"/>
                    <a:cs typeface="Arial"/>
                  </a:defRPr>
                </a:pPr>
                <a:r>
                  <a:rPr lang="en-GB" sz="1050" b="0" i="0" u="none" strike="noStrike" baseline="0">
                    <a:solidFill>
                      <a:srgbClr val="993300"/>
                    </a:solidFill>
                    <a:latin typeface="Arial"/>
                    <a:cs typeface="Arial"/>
                  </a:rPr>
                  <a:t>(million cubic metres)</a:t>
                </a:r>
              </a:p>
            </c:rich>
          </c:tx>
          <c:layout>
            <c:manualLayout>
              <c:xMode val="edge"/>
              <c:yMode val="edge"/>
              <c:x val="3.854285392842155E-2"/>
              <c:y val="0.1683388559245845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757282911"/>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25" b="0" i="0" u="none" strike="noStrike" baseline="0">
                    <a:solidFill>
                      <a:srgbClr val="0000FF"/>
                    </a:solidFill>
                    <a:latin typeface="Arial"/>
                    <a:ea typeface="Arial"/>
                    <a:cs typeface="Arial"/>
                  </a:defRPr>
                </a:pPr>
                <a:r>
                  <a:rPr lang="en-GB" sz="1125" b="0" i="0" u="none" strike="noStrike" baseline="0">
                    <a:solidFill>
                      <a:srgbClr val="0000FF"/>
                    </a:solidFill>
                    <a:latin typeface="Arial"/>
                    <a:cs typeface="Arial"/>
                  </a:rPr>
                  <a:t>Export value</a:t>
                </a:r>
                <a:endParaRPr lang="en-GB" sz="1075" b="0" i="0" u="none" strike="noStrike" baseline="0">
                  <a:solidFill>
                    <a:srgbClr val="0000FF"/>
                  </a:solidFill>
                  <a:latin typeface="Arial"/>
                  <a:cs typeface="Arial"/>
                </a:endParaRPr>
              </a:p>
              <a:p>
                <a:pPr>
                  <a:defRPr sz="1125" b="0"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a:t>
                </a:r>
                <a:r>
                  <a:rPr lang="en-GB" sz="1075" b="0" i="0" u="none" strike="noStrike" baseline="0">
                    <a:solidFill>
                      <a:srgbClr val="808000"/>
                    </a:solidFill>
                    <a:latin typeface="Arial"/>
                    <a:cs typeface="Arial"/>
                  </a:rPr>
                  <a:t>billion</a:t>
                </a:r>
                <a:r>
                  <a:rPr lang="en-GB" sz="1075" b="0" i="0" u="none" strike="noStrike" baseline="0">
                    <a:solidFill>
                      <a:srgbClr val="0000FF"/>
                    </a:solidFill>
                    <a:latin typeface="Arial"/>
                    <a:cs typeface="Arial"/>
                  </a:rPr>
                  <a:t>, fob, nominal)</a:t>
                </a:r>
              </a:p>
            </c:rich>
          </c:tx>
          <c:layout>
            <c:manualLayout>
              <c:xMode val="edge"/>
              <c:yMode val="edge"/>
              <c:x val="0.90002772416638432"/>
              <c:y val="0.16833885592458453"/>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4"/>
        <c:txPr>
          <a:bodyPr/>
          <a:lstStyle/>
          <a:p>
            <a:pPr>
              <a:defRPr sz="1300" b="0" i="0" u="none" strike="noStrike" baseline="0">
                <a:solidFill>
                  <a:srgbClr val="000000"/>
                </a:solidFill>
                <a:latin typeface="Arial"/>
                <a:ea typeface="Arial"/>
                <a:cs typeface="Arial"/>
              </a:defRPr>
            </a:pPr>
            <a:endParaRPr lang="en-US"/>
          </a:p>
        </c:txPr>
      </c:legendEntry>
      <c:legendEntry>
        <c:idx val="5"/>
        <c:txPr>
          <a:bodyPr/>
          <a:lstStyle/>
          <a:p>
            <a:pPr>
              <a:defRPr sz="1300" b="0" i="0" u="none" strike="noStrike" baseline="0">
                <a:solidFill>
                  <a:srgbClr val="000000"/>
                </a:solidFill>
                <a:latin typeface="Arial"/>
                <a:ea typeface="Arial"/>
                <a:cs typeface="Arial"/>
              </a:defRPr>
            </a:pPr>
            <a:endParaRPr lang="en-US"/>
          </a:p>
        </c:txPr>
      </c:legendEntry>
      <c:layout>
        <c:manualLayout>
          <c:xMode val="edge"/>
          <c:yMode val="edge"/>
          <c:x val="1.2504921259842519E-2"/>
          <c:y val="0.90836194225721789"/>
          <c:w val="0.95627066929133864"/>
          <c:h val="7.1670078740157461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104631944921959"/>
          <c:y val="7.1669017868882523E-2"/>
          <c:w val="0.68231268440854365"/>
          <c:h val="0.63502083274521492"/>
        </c:manualLayout>
      </c:layout>
      <c:barChart>
        <c:barDir val="col"/>
        <c:grouping val="stacked"/>
        <c:varyColors val="0"/>
        <c:ser>
          <c:idx val="0"/>
          <c:order val="0"/>
          <c:tx>
            <c:strRef>
              <c:f>' '!$A$341</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'!$B$341:$BF$341</c:f>
              <c:numCache>
                <c:formatCode>0.0</c:formatCode>
                <c:ptCount val="57"/>
                <c:pt idx="0">
                  <c:v>0</c:v>
                </c:pt>
                <c:pt idx="1">
                  <c:v>0.36404866967921429</c:v>
                </c:pt>
                <c:pt idx="2">
                  <c:v>0.36404866967921429</c:v>
                </c:pt>
                <c:pt idx="3">
                  <c:v>0.41409845888108898</c:v>
                </c:pt>
                <c:pt idx="4">
                  <c:v>0.4231302843024512</c:v>
                </c:pt>
                <c:pt idx="5">
                  <c:v>0.47286768401290452</c:v>
                </c:pt>
                <c:pt idx="6">
                  <c:v>0.49983064309312197</c:v>
                </c:pt>
                <c:pt idx="7">
                  <c:v>0.53712583294982841</c:v>
                </c:pt>
                <c:pt idx="8">
                  <c:v>0.66877858991229833</c:v>
                </c:pt>
                <c:pt idx="9">
                  <c:v>0.81181760066376296</c:v>
                </c:pt>
                <c:pt idx="10">
                  <c:v>0.73978356613738849</c:v>
                </c:pt>
                <c:pt idx="11">
                  <c:v>0.88118592930000006</c:v>
                </c:pt>
                <c:pt idx="12">
                  <c:v>0.98108137349999991</c:v>
                </c:pt>
                <c:pt idx="13">
                  <c:v>0.96330348050000003</c:v>
                </c:pt>
                <c:pt idx="14">
                  <c:v>0.93843733099999982</c:v>
                </c:pt>
                <c:pt idx="15">
                  <c:v>1.0040343435599999</c:v>
                </c:pt>
                <c:pt idx="16">
                  <c:v>1.4270685855</c:v>
                </c:pt>
                <c:pt idx="17">
                  <c:v>1.9251329593299999</c:v>
                </c:pt>
                <c:pt idx="18">
                  <c:v>1.8446914544999999</c:v>
                </c:pt>
                <c:pt idx="19">
                  <c:v>2.2362812920000001</c:v>
                </c:pt>
                <c:pt idx="20">
                  <c:v>1.9613245672199999</c:v>
                </c:pt>
                <c:pt idx="21">
                  <c:v>1.7363782847299998</c:v>
                </c:pt>
                <c:pt idx="22">
                  <c:v>2.1774274330900001</c:v>
                </c:pt>
                <c:pt idx="23">
                  <c:v>2.6032799824365003</c:v>
                </c:pt>
                <c:pt idx="24">
                  <c:v>2.2491215979654999</c:v>
                </c:pt>
                <c:pt idx="25">
                  <c:v>2.9053975329694994</c:v>
                </c:pt>
                <c:pt idx="26">
                  <c:v>2.9881381383299992</c:v>
                </c:pt>
              </c:numCache>
            </c:numRef>
          </c:val>
          <c:extLst>
            <c:ext xmlns:c16="http://schemas.microsoft.com/office/drawing/2014/chart" uri="{C3380CC4-5D6E-409C-BE32-E72D297353CC}">
              <c16:uniqueId val="{00000000-9335-4DED-B24E-5F142820C147}"/>
            </c:ext>
          </c:extLst>
        </c:ser>
        <c:ser>
          <c:idx val="7"/>
          <c:order val="1"/>
          <c:tx>
            <c:strRef>
              <c:f>' '!$A$342</c:f>
              <c:strCache>
                <c:ptCount val="1"/>
                <c:pt idx="0">
                  <c:v>Iran </c:v>
                </c:pt>
              </c:strCache>
            </c:strRef>
          </c:tx>
          <c:spPr>
            <a:pattFill prst="wdDnDiag">
              <a:fgClr>
                <a:srgbClr val="CC00FF"/>
              </a:fgClr>
              <a:bgClr>
                <a:schemeClr val="bg1"/>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'!$B$342:$BF$342</c:f>
              <c:numCache>
                <c:formatCode>0.00</c:formatCode>
                <c:ptCount val="57"/>
                <c:pt idx="0">
                  <c:v>0</c:v>
                </c:pt>
                <c:pt idx="1">
                  <c:v>4.31784151119032E-2</c:v>
                </c:pt>
                <c:pt idx="2">
                  <c:v>4.31784151119032E-2</c:v>
                </c:pt>
                <c:pt idx="3">
                  <c:v>4.9114628465810099E-2</c:v>
                </c:pt>
                <c:pt idx="4">
                  <c:v>5.0185858605465476E-2</c:v>
                </c:pt>
                <c:pt idx="5">
                  <c:v>5.6085020641071792E-2</c:v>
                </c:pt>
                <c:pt idx="6">
                  <c:v>5.9282993705598447E-2</c:v>
                </c:pt>
                <c:pt idx="7">
                  <c:v>6.3706432996639098E-2</c:v>
                </c:pt>
                <c:pt idx="8">
                  <c:v>7.932126107927169E-2</c:v>
                </c:pt>
                <c:pt idx="9">
                  <c:v>9.6286569011491185E-2</c:v>
                </c:pt>
                <c:pt idx="10">
                  <c:v>8.7742888718123649E-2</c:v>
                </c:pt>
                <c:pt idx="11">
                  <c:v>0.10472884</c:v>
                </c:pt>
                <c:pt idx="12">
                  <c:v>0.1099492715</c:v>
                </c:pt>
                <c:pt idx="13">
                  <c:v>0.19403002799999999</c:v>
                </c:pt>
                <c:pt idx="14">
                  <c:v>0.28102258199999997</c:v>
                </c:pt>
                <c:pt idx="15">
                  <c:v>0.28702304299999998</c:v>
                </c:pt>
                <c:pt idx="16">
                  <c:v>0.1926612815</c:v>
                </c:pt>
                <c:pt idx="17">
                  <c:v>0.20962289649999999</c:v>
                </c:pt>
                <c:pt idx="18">
                  <c:v>0.18584425849999997</c:v>
                </c:pt>
                <c:pt idx="19">
                  <c:v>0.1542572425</c:v>
                </c:pt>
                <c:pt idx="20">
                  <c:v>0.51557264641</c:v>
                </c:pt>
                <c:pt idx="21">
                  <c:v>0.46518182459999996</c:v>
                </c:pt>
                <c:pt idx="22">
                  <c:v>0.3922744085</c:v>
                </c:pt>
                <c:pt idx="23">
                  <c:v>0.46460722099999996</c:v>
                </c:pt>
                <c:pt idx="24">
                  <c:v>0.47215822949999997</c:v>
                </c:pt>
                <c:pt idx="25">
                  <c:v>0.48798721549999996</c:v>
                </c:pt>
                <c:pt idx="26">
                  <c:v>0.41743572899999992</c:v>
                </c:pt>
              </c:numCache>
            </c:numRef>
          </c:val>
          <c:extLst>
            <c:ext xmlns:c16="http://schemas.microsoft.com/office/drawing/2014/chart" uri="{C3380CC4-5D6E-409C-BE32-E72D297353CC}">
              <c16:uniqueId val="{00000001-9335-4DED-B24E-5F142820C147}"/>
            </c:ext>
          </c:extLst>
        </c:ser>
        <c:ser>
          <c:idx val="9"/>
          <c:order val="2"/>
          <c:tx>
            <c:strRef>
              <c:f>' '!$A$343</c:f>
              <c:strCache>
                <c:ptCount val="1"/>
                <c:pt idx="0">
                  <c:v>Iraq </c:v>
                </c:pt>
              </c:strCache>
            </c:strRef>
          </c:tx>
          <c:spPr>
            <a:pattFill prst="horzBrick">
              <a:fgClr>
                <a:srgbClr val="CC9900"/>
              </a:fgClr>
              <a:bgClr>
                <a:schemeClr val="bg1"/>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'!$B$343:$BF$343</c:f>
              <c:numCache>
                <c:formatCode>0.00</c:formatCode>
                <c:ptCount val="57"/>
                <c:pt idx="0">
                  <c:v>0</c:v>
                </c:pt>
                <c:pt idx="1">
                  <c:v>0.10289057313472634</c:v>
                </c:pt>
                <c:pt idx="2">
                  <c:v>0.10289057313472634</c:v>
                </c:pt>
                <c:pt idx="3">
                  <c:v>0.11703607598958032</c:v>
                </c:pt>
                <c:pt idx="4">
                  <c:v>0.11958872834476023</c:v>
                </c:pt>
                <c:pt idx="5">
                  <c:v>0.1336459409887423</c:v>
                </c:pt>
                <c:pt idx="6">
                  <c:v>0.14126644490547488</c:v>
                </c:pt>
                <c:pt idx="7">
                  <c:v>0.1518071329483848</c:v>
                </c:pt>
                <c:pt idx="8">
                  <c:v>0.18901596997166373</c:v>
                </c:pt>
                <c:pt idx="9">
                  <c:v>0.22944288819062292</c:v>
                </c:pt>
                <c:pt idx="10">
                  <c:v>0.20908400841733274</c:v>
                </c:pt>
                <c:pt idx="11">
                  <c:v>0.24908412965999999</c:v>
                </c:pt>
                <c:pt idx="12">
                  <c:v>0.31387272900000002</c:v>
                </c:pt>
                <c:pt idx="13">
                  <c:v>0.38842281000000001</c:v>
                </c:pt>
                <c:pt idx="14">
                  <c:v>0.18295083799999998</c:v>
                </c:pt>
                <c:pt idx="15">
                  <c:v>0.16911920605</c:v>
                </c:pt>
                <c:pt idx="16">
                  <c:v>0.2113973535</c:v>
                </c:pt>
                <c:pt idx="17">
                  <c:v>0.30119791610000002</c:v>
                </c:pt>
                <c:pt idx="18">
                  <c:v>0.34936558300000004</c:v>
                </c:pt>
                <c:pt idx="19">
                  <c:v>0.30661207737999996</c:v>
                </c:pt>
                <c:pt idx="20">
                  <c:v>0.48913218110000001</c:v>
                </c:pt>
                <c:pt idx="21">
                  <c:v>0.59337821281000003</c:v>
                </c:pt>
                <c:pt idx="22">
                  <c:v>0.58756186093999996</c:v>
                </c:pt>
                <c:pt idx="23">
                  <c:v>0.65632798664999992</c:v>
                </c:pt>
                <c:pt idx="24">
                  <c:v>0.70650823024999998</c:v>
                </c:pt>
                <c:pt idx="25">
                  <c:v>0.76871967600000002</c:v>
                </c:pt>
                <c:pt idx="26">
                  <c:v>0.8644280621299999</c:v>
                </c:pt>
              </c:numCache>
            </c:numRef>
          </c:val>
          <c:extLst>
            <c:ext xmlns:c16="http://schemas.microsoft.com/office/drawing/2014/chart" uri="{C3380CC4-5D6E-409C-BE32-E72D297353CC}">
              <c16:uniqueId val="{00000002-9335-4DED-B24E-5F142820C147}"/>
            </c:ext>
          </c:extLst>
        </c:ser>
        <c:ser>
          <c:idx val="4"/>
          <c:order val="3"/>
          <c:tx>
            <c:strRef>
              <c:f>' '!$A$344</c:f>
              <c:strCache>
                <c:ptCount val="1"/>
                <c:pt idx="0">
                  <c:v>Israel </c:v>
                </c:pt>
              </c:strCache>
            </c:strRef>
          </c:tx>
          <c:spPr>
            <a:solidFill>
              <a:schemeClr val="tx1"/>
            </a:solid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'!$B$344:$BF$344</c:f>
              <c:numCache>
                <c:formatCode>0.00</c:formatCode>
                <c:ptCount val="57"/>
                <c:pt idx="0">
                  <c:v>0</c:v>
                </c:pt>
                <c:pt idx="1">
                  <c:v>6.3894803368357456E-2</c:v>
                </c:pt>
                <c:pt idx="2">
                  <c:v>6.3894803368357456E-2</c:v>
                </c:pt>
                <c:pt idx="3">
                  <c:v>7.2679127295428539E-2</c:v>
                </c:pt>
                <c:pt idx="4">
                  <c:v>7.4264318390519696E-2</c:v>
                </c:pt>
                <c:pt idx="5">
                  <c:v>8.2993814304769598E-2</c:v>
                </c:pt>
                <c:pt idx="6">
                  <c:v>8.7726129272923767E-2</c:v>
                </c:pt>
                <c:pt idx="7">
                  <c:v>9.4271871699560292E-2</c:v>
                </c:pt>
                <c:pt idx="8">
                  <c:v>0.1173784717770484</c:v>
                </c:pt>
                <c:pt idx="9">
                  <c:v>0.14248349269093485</c:v>
                </c:pt>
                <c:pt idx="10">
                  <c:v>0.12984067634457153</c:v>
                </c:pt>
                <c:pt idx="11">
                  <c:v>0.15457118249999999</c:v>
                </c:pt>
                <c:pt idx="12">
                  <c:v>0.190615383</c:v>
                </c:pt>
                <c:pt idx="13">
                  <c:v>0.17734685149999999</c:v>
                </c:pt>
                <c:pt idx="14">
                  <c:v>0.17892185499999999</c:v>
                </c:pt>
                <c:pt idx="15">
                  <c:v>0.1936589655</c:v>
                </c:pt>
                <c:pt idx="16">
                  <c:v>0.21424631099999999</c:v>
                </c:pt>
                <c:pt idx="17">
                  <c:v>0.29602969899999998</c:v>
                </c:pt>
                <c:pt idx="18">
                  <c:v>0.2990935045</c:v>
                </c:pt>
                <c:pt idx="19">
                  <c:v>0.32194616324999997</c:v>
                </c:pt>
                <c:pt idx="20">
                  <c:v>0.4240677497</c:v>
                </c:pt>
                <c:pt idx="21">
                  <c:v>0.40276699329999999</c:v>
                </c:pt>
                <c:pt idx="22">
                  <c:v>0.42066435676999997</c:v>
                </c:pt>
                <c:pt idx="23">
                  <c:v>0.43377661479000001</c:v>
                </c:pt>
                <c:pt idx="24">
                  <c:v>0.39113409013</c:v>
                </c:pt>
                <c:pt idx="25">
                  <c:v>0.13889628900000001</c:v>
                </c:pt>
                <c:pt idx="26">
                  <c:v>0</c:v>
                </c:pt>
              </c:numCache>
            </c:numRef>
          </c:val>
          <c:extLst>
            <c:ext xmlns:c16="http://schemas.microsoft.com/office/drawing/2014/chart" uri="{C3380CC4-5D6E-409C-BE32-E72D297353CC}">
              <c16:uniqueId val="{00000003-9335-4DED-B24E-5F142820C147}"/>
            </c:ext>
          </c:extLst>
        </c:ser>
        <c:ser>
          <c:idx val="11"/>
          <c:order val="4"/>
          <c:tx>
            <c:strRef>
              <c:f>' '!$A$345</c:f>
              <c:strCache>
                <c:ptCount val="1"/>
                <c:pt idx="0">
                  <c:v>North Africa</c:v>
                </c:pt>
              </c:strCache>
            </c:strRef>
          </c:tx>
          <c:spPr>
            <a:pattFill prst="lgConfetti">
              <a:fgClr>
                <a:srgbClr xmlns:mc="http://schemas.openxmlformats.org/markup-compatibility/2006" xmlns:a14="http://schemas.microsoft.com/office/drawing/2010/main" val="0000FF" mc:Ignorable="a14" a14:legacySpreadsheetColorIndex="12"/>
              </a:fgClr>
              <a:bgClr>
                <a:srgbClr val="66FFFF"/>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'!$B$345:$BF$345</c:f>
              <c:numCache>
                <c:formatCode>0.00</c:formatCode>
                <c:ptCount val="57"/>
                <c:pt idx="0">
                  <c:v>0</c:v>
                </c:pt>
                <c:pt idx="1">
                  <c:v>8.6462034897556411E-2</c:v>
                </c:pt>
                <c:pt idx="2">
                  <c:v>8.6462034897556411E-2</c:v>
                </c:pt>
                <c:pt idx="3">
                  <c:v>9.8348925253181035E-2</c:v>
                </c:pt>
                <c:pt idx="4">
                  <c:v>0.10049399559627162</c:v>
                </c:pt>
                <c:pt idx="5">
                  <c:v>0.11230669303935874</c:v>
                </c:pt>
                <c:pt idx="6">
                  <c:v>0.11871043106424801</c:v>
                </c:pt>
                <c:pt idx="7">
                  <c:v>0.12756808740383294</c:v>
                </c:pt>
                <c:pt idx="8">
                  <c:v>0.15883578926600106</c:v>
                </c:pt>
                <c:pt idx="9">
                  <c:v>0.19280774128605049</c:v>
                </c:pt>
                <c:pt idx="10">
                  <c:v>0.17569956393020619</c:v>
                </c:pt>
                <c:pt idx="11">
                  <c:v>0.2105788422</c:v>
                </c:pt>
                <c:pt idx="12">
                  <c:v>0.18609852499999999</c:v>
                </c:pt>
                <c:pt idx="13">
                  <c:v>0.31887092199999995</c:v>
                </c:pt>
                <c:pt idx="14">
                  <c:v>0.23284498699999995</c:v>
                </c:pt>
                <c:pt idx="15">
                  <c:v>0.24528718545999997</c:v>
                </c:pt>
                <c:pt idx="16">
                  <c:v>0.3393019665</c:v>
                </c:pt>
                <c:pt idx="17">
                  <c:v>0.37321443192999998</c:v>
                </c:pt>
                <c:pt idx="18">
                  <c:v>0.45259294350000001</c:v>
                </c:pt>
                <c:pt idx="19">
                  <c:v>0.43423072418999997</c:v>
                </c:pt>
                <c:pt idx="20">
                  <c:v>0.39619453845000002</c:v>
                </c:pt>
                <c:pt idx="21">
                  <c:v>0.38914349195000003</c:v>
                </c:pt>
                <c:pt idx="22">
                  <c:v>0.43387538518000002</c:v>
                </c:pt>
                <c:pt idx="23">
                  <c:v>0.50777667776000002</c:v>
                </c:pt>
                <c:pt idx="24">
                  <c:v>0.48248398047949997</c:v>
                </c:pt>
                <c:pt idx="25">
                  <c:v>0.58201571398999996</c:v>
                </c:pt>
                <c:pt idx="26">
                  <c:v>0.69426814671000003</c:v>
                </c:pt>
              </c:numCache>
            </c:numRef>
          </c:val>
          <c:extLst>
            <c:ext xmlns:c16="http://schemas.microsoft.com/office/drawing/2014/chart" uri="{C3380CC4-5D6E-409C-BE32-E72D297353CC}">
              <c16:uniqueId val="{00000004-9335-4DED-B24E-5F142820C147}"/>
            </c:ext>
          </c:extLst>
        </c:ser>
        <c:ser>
          <c:idx val="12"/>
          <c:order val="5"/>
          <c:tx>
            <c:strRef>
              <c:f>' '!$A$346</c:f>
              <c:strCache>
                <c:ptCount val="1"/>
                <c:pt idx="0">
                  <c:v>USA </c:v>
                </c:pt>
              </c:strCache>
            </c:strRef>
          </c:tx>
          <c:spPr>
            <a:pattFill prst="smGrid">
              <a:fgClr>
                <a:schemeClr val="bg1"/>
              </a:fgClr>
              <a:bgClr>
                <a:srgbClr val="333399"/>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'!$B$346:$BF$346</c:f>
              <c:numCache>
                <c:formatCode>0.00</c:formatCode>
                <c:ptCount val="57"/>
                <c:pt idx="0">
                  <c:v>0</c:v>
                </c:pt>
                <c:pt idx="1">
                  <c:v>2.270980530353604E-3</c:v>
                </c:pt>
                <c:pt idx="2">
                  <c:v>2.270980530353604E-3</c:v>
                </c:pt>
                <c:pt idx="3">
                  <c:v>2.5831972922659993E-3</c:v>
                </c:pt>
                <c:pt idx="4">
                  <c:v>2.6395389339029266E-3</c:v>
                </c:pt>
                <c:pt idx="5">
                  <c:v>2.9498069716144336E-3</c:v>
                </c:pt>
                <c:pt idx="6">
                  <c:v>3.1180052379776923E-3</c:v>
                </c:pt>
                <c:pt idx="7">
                  <c:v>3.3506572350720733E-3</c:v>
                </c:pt>
                <c:pt idx="8">
                  <c:v>4.1719233808667957E-3</c:v>
                </c:pt>
                <c:pt idx="9">
                  <c:v>5.0642183830264019E-3</c:v>
                </c:pt>
                <c:pt idx="10">
                  <c:v>4.614861185604521E-3</c:v>
                </c:pt>
                <c:pt idx="11">
                  <c:v>5.4938449999999998E-3</c:v>
                </c:pt>
                <c:pt idx="12">
                  <c:v>5.6371419999999995E-3</c:v>
                </c:pt>
                <c:pt idx="13">
                  <c:v>2.0063890000000001E-2</c:v>
                </c:pt>
                <c:pt idx="14">
                  <c:v>5.7207419499999995E-2</c:v>
                </c:pt>
                <c:pt idx="15">
                  <c:v>1.184368236E-2</c:v>
                </c:pt>
                <c:pt idx="16">
                  <c:v>1.05177625E-2</c:v>
                </c:pt>
                <c:pt idx="17">
                  <c:v>4.4844824499999998E-2</c:v>
                </c:pt>
                <c:pt idx="18">
                  <c:v>0.1145091245</c:v>
                </c:pt>
                <c:pt idx="19">
                  <c:v>8.2671655499999996E-2</c:v>
                </c:pt>
                <c:pt idx="20">
                  <c:v>0.1584679775</c:v>
                </c:pt>
                <c:pt idx="21">
                  <c:v>0.29999315661000003</c:v>
                </c:pt>
                <c:pt idx="22">
                  <c:v>0.22511992949999998</c:v>
                </c:pt>
                <c:pt idx="23">
                  <c:v>0.21645520191000001</c:v>
                </c:pt>
                <c:pt idx="24">
                  <c:v>0.24497996780849998</c:v>
                </c:pt>
                <c:pt idx="25">
                  <c:v>0.43107514976999994</c:v>
                </c:pt>
                <c:pt idx="26">
                  <c:v>0.41520311643999996</c:v>
                </c:pt>
              </c:numCache>
            </c:numRef>
          </c:val>
          <c:extLst>
            <c:ext xmlns:c16="http://schemas.microsoft.com/office/drawing/2014/chart" uri="{C3380CC4-5D6E-409C-BE32-E72D297353CC}">
              <c16:uniqueId val="{00000005-9335-4DED-B24E-5F142820C147}"/>
            </c:ext>
          </c:extLst>
        </c:ser>
        <c:ser>
          <c:idx val="13"/>
          <c:order val="6"/>
          <c:tx>
            <c:strRef>
              <c:f>' '!$A$347</c:f>
              <c:strCache>
                <c:ptCount val="1"/>
                <c:pt idx="0">
                  <c:v>Others</c:v>
                </c:pt>
              </c:strCache>
            </c:strRef>
          </c:tx>
          <c:spPr>
            <a:pattFill prst="trellis">
              <a:fgClr>
                <a:srgbClr val="993300"/>
              </a:fgClr>
              <a:bgClr>
                <a:schemeClr val="bg1"/>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'!$B$347:$BF$347</c:f>
              <c:numCache>
                <c:formatCode>0.00</c:formatCode>
                <c:ptCount val="57"/>
                <c:pt idx="0">
                  <c:v>0</c:v>
                </c:pt>
                <c:pt idx="1">
                  <c:v>0.29726966880824213</c:v>
                </c:pt>
                <c:pt idx="2">
                  <c:v>0.29726966880824213</c:v>
                </c:pt>
                <c:pt idx="3">
                  <c:v>0.33813861161491077</c:v>
                </c:pt>
                <c:pt idx="4">
                  <c:v>0.34551369076053184</c:v>
                </c:pt>
                <c:pt idx="5">
                  <c:v>0.38612754701315266</c:v>
                </c:pt>
                <c:pt idx="6">
                  <c:v>0.40814457545863359</c:v>
                </c:pt>
                <c:pt idx="7">
                  <c:v>0.43859854950175459</c:v>
                </c:pt>
                <c:pt idx="8">
                  <c:v>0.54610167949371591</c:v>
                </c:pt>
                <c:pt idx="9">
                  <c:v>0.66290243415713745</c:v>
                </c:pt>
                <c:pt idx="10">
                  <c:v>0.60408190995237754</c:v>
                </c:pt>
                <c:pt idx="11">
                  <c:v>0.78054919667999956</c:v>
                </c:pt>
                <c:pt idx="12">
                  <c:v>0.78153416150000155</c:v>
                </c:pt>
                <c:pt idx="13">
                  <c:v>0.97165550499999975</c:v>
                </c:pt>
                <c:pt idx="14">
                  <c:v>0.80388442149999939</c:v>
                </c:pt>
                <c:pt idx="15">
                  <c:v>0.79580378637999916</c:v>
                </c:pt>
                <c:pt idx="16">
                  <c:v>0.87196048500000023</c:v>
                </c:pt>
                <c:pt idx="17">
                  <c:v>0.88632488916999819</c:v>
                </c:pt>
                <c:pt idx="18">
                  <c:v>1.3881831792000003</c:v>
                </c:pt>
                <c:pt idx="19">
                  <c:v>1.1425143180300021</c:v>
                </c:pt>
                <c:pt idx="20">
                  <c:v>1.39172783275</c:v>
                </c:pt>
                <c:pt idx="21">
                  <c:v>1.7821093021700016</c:v>
                </c:pt>
                <c:pt idx="22">
                  <c:v>1.2878589070600022</c:v>
                </c:pt>
                <c:pt idx="23">
                  <c:v>1.5369527596269981</c:v>
                </c:pt>
                <c:pt idx="24">
                  <c:v>1.5030913549490004</c:v>
                </c:pt>
                <c:pt idx="25">
                  <c:v>1.9120215918425014</c:v>
                </c:pt>
                <c:pt idx="26">
                  <c:v>1.9943316184700022</c:v>
                </c:pt>
              </c:numCache>
            </c:numRef>
          </c:val>
          <c:extLst>
            <c:ext xmlns:c16="http://schemas.microsoft.com/office/drawing/2014/chart" uri="{C3380CC4-5D6E-409C-BE32-E72D297353CC}">
              <c16:uniqueId val="{00000006-9335-4DED-B24E-5F142820C147}"/>
            </c:ext>
          </c:extLst>
        </c:ser>
        <c:dLbls>
          <c:showLegendKey val="0"/>
          <c:showVal val="0"/>
          <c:showCatName val="0"/>
          <c:showSerName val="0"/>
          <c:showPercent val="0"/>
          <c:showBubbleSize val="0"/>
        </c:dLbls>
        <c:gapWidth val="0"/>
        <c:overlap val="100"/>
        <c:axId val="1757288111"/>
        <c:axId val="1"/>
      </c:barChart>
      <c:barChart>
        <c:barDir val="col"/>
        <c:grouping val="stacked"/>
        <c:varyColors val="0"/>
        <c:ser>
          <c:idx val="16"/>
          <c:order val="7"/>
          <c:tx>
            <c:strRef>
              <c:f>' '!$A$348</c:f>
              <c:strCache>
                <c:ptCount val="1"/>
              </c:strCache>
            </c:strRef>
          </c:tx>
          <c:spPr>
            <a:no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'!$B$348:$BF$348</c:f>
              <c:numCache>
                <c:formatCode>0.0</c:formatCode>
                <c:ptCount val="57"/>
              </c:numCache>
            </c:numRef>
          </c:val>
          <c:extLst>
            <c:ext xmlns:c16="http://schemas.microsoft.com/office/drawing/2014/chart" uri="{C3380CC4-5D6E-409C-BE32-E72D297353CC}">
              <c16:uniqueId val="{00000007-9335-4DED-B24E-5F142820C147}"/>
            </c:ext>
          </c:extLst>
        </c:ser>
        <c:ser>
          <c:idx val="18"/>
          <c:order val="8"/>
          <c:tx>
            <c:strRef>
              <c:f>' '!$A$349</c:f>
              <c:strCache>
                <c:ptCount val="1"/>
              </c:strCache>
            </c:strRef>
          </c:tx>
          <c:spPr>
            <a:no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'!$B$349:$BF$349</c:f>
              <c:numCache>
                <c:formatCode>General</c:formatCode>
                <c:ptCount val="57"/>
              </c:numCache>
            </c:numRef>
          </c:val>
          <c:extLst>
            <c:ext xmlns:c16="http://schemas.microsoft.com/office/drawing/2014/chart" uri="{C3380CC4-5D6E-409C-BE32-E72D297353CC}">
              <c16:uniqueId val="{00000008-9335-4DED-B24E-5F142820C147}"/>
            </c:ext>
          </c:extLst>
        </c:ser>
        <c:ser>
          <c:idx val="3"/>
          <c:order val="9"/>
          <c:tx>
            <c:strRef>
              <c:f>' '!$A$350</c:f>
              <c:strCache>
                <c:ptCount val="1"/>
              </c:strCache>
            </c:strRef>
          </c:tx>
          <c:spPr>
            <a:no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'!$B$350:$BF$350</c:f>
              <c:numCache>
                <c:formatCode>General</c:formatCode>
                <c:ptCount val="57"/>
              </c:numCache>
            </c:numRef>
          </c:val>
          <c:extLst>
            <c:ext xmlns:c16="http://schemas.microsoft.com/office/drawing/2014/chart" uri="{C3380CC4-5D6E-409C-BE32-E72D297353CC}">
              <c16:uniqueId val="{00000009-9335-4DED-B24E-5F142820C147}"/>
            </c:ext>
          </c:extLst>
        </c:ser>
        <c:ser>
          <c:idx val="2"/>
          <c:order val="10"/>
          <c:tx>
            <c:strRef>
              <c:f>' '!$A$351</c:f>
              <c:strCache>
                <c:ptCount val="1"/>
              </c:strCache>
            </c:strRef>
          </c:tx>
          <c:spPr>
            <a:no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'!$B$351:$BF$351</c:f>
              <c:numCache>
                <c:formatCode>#,##0</c:formatCode>
                <c:ptCount val="57"/>
              </c:numCache>
            </c:numRef>
          </c:val>
          <c:extLst>
            <c:ext xmlns:c16="http://schemas.microsoft.com/office/drawing/2014/chart" uri="{C3380CC4-5D6E-409C-BE32-E72D297353CC}">
              <c16:uniqueId val="{0000000A-9335-4DED-B24E-5F142820C147}"/>
            </c:ext>
          </c:extLst>
        </c:ser>
        <c:ser>
          <c:idx val="8"/>
          <c:order val="11"/>
          <c:tx>
            <c:strRef>
              <c:f>' '!$A$352</c:f>
              <c:strCache>
                <c:ptCount val="1"/>
              </c:strCache>
            </c:strRef>
          </c:tx>
          <c:spPr>
            <a:no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'!$B$352:$BF$352</c:f>
              <c:numCache>
                <c:formatCode>General</c:formatCode>
                <c:ptCount val="57"/>
              </c:numCache>
            </c:numRef>
          </c:val>
          <c:extLst>
            <c:ext xmlns:c16="http://schemas.microsoft.com/office/drawing/2014/chart" uri="{C3380CC4-5D6E-409C-BE32-E72D297353CC}">
              <c16:uniqueId val="{0000000B-9335-4DED-B24E-5F142820C147}"/>
            </c:ext>
          </c:extLst>
        </c:ser>
        <c:ser>
          <c:idx val="14"/>
          <c:order val="12"/>
          <c:tx>
            <c:strRef>
              <c:f>' '!$A$353</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'!$B$353:$BF$353</c:f>
              <c:numCache>
                <c:formatCode>#,##0</c:formatCode>
                <c:ptCount val="57"/>
                <c:pt idx="31" formatCode="#,##0.00">
                  <c:v>0</c:v>
                </c:pt>
                <c:pt idx="32" formatCode="#,##0.00">
                  <c:v>7.2615621428734539E-2</c:v>
                </c:pt>
                <c:pt idx="33" formatCode="#,##0.00">
                  <c:v>9.1110802971955882E-2</c:v>
                </c:pt>
                <c:pt idx="34" formatCode="#,##0.00">
                  <c:v>0.11170188874950114</c:v>
                </c:pt>
                <c:pt idx="35" formatCode="#,##0.00">
                  <c:v>0.13839863119035659</c:v>
                </c:pt>
                <c:pt idx="36" formatCode="#,##0.00">
                  <c:v>0.16836287467464678</c:v>
                </c:pt>
                <c:pt idx="37" formatCode="#,##0.00">
                  <c:v>0.18067443995390348</c:v>
                </c:pt>
                <c:pt idx="38" formatCode="#,##0.00">
                  <c:v>0.24915306403268545</c:v>
                </c:pt>
                <c:pt idx="39" formatCode="#,##0.00">
                  <c:v>0.31169257128891392</c:v>
                </c:pt>
                <c:pt idx="40" formatCode="#,##0.00">
                  <c:v>0.29062160094200695</c:v>
                </c:pt>
                <c:pt idx="41" formatCode="#,##0.00">
                  <c:v>0.35216343500000002</c:v>
                </c:pt>
                <c:pt idx="42" formatCode="#,##0.00">
                  <c:v>0.40538715799999997</c:v>
                </c:pt>
                <c:pt idx="43" formatCode="#,##0.00">
                  <c:v>0.40887445300000003</c:v>
                </c:pt>
                <c:pt idx="44" formatCode="#,##0.00">
                  <c:v>0.40026868000000004</c:v>
                </c:pt>
                <c:pt idx="45" formatCode="#,##0.00">
                  <c:v>0.42399207799999994</c:v>
                </c:pt>
                <c:pt idx="46" formatCode="#,##0.00">
                  <c:v>0.45622443200000012</c:v>
                </c:pt>
                <c:pt idx="47" formatCode="#,##0.00">
                  <c:v>0.54341952299999985</c:v>
                </c:pt>
                <c:pt idx="48" formatCode="#,##0.00">
                  <c:v>0.61148871900000001</c:v>
                </c:pt>
                <c:pt idx="49" formatCode="#,##0.00">
                  <c:v>0.75120834700000005</c:v>
                </c:pt>
                <c:pt idx="50" formatCode="#,##0.00">
                  <c:v>0.68338228400000001</c:v>
                </c:pt>
                <c:pt idx="51" formatCode="#,##0.00">
                  <c:v>0.65587849400000009</c:v>
                </c:pt>
                <c:pt idx="52" formatCode="#,##0.00">
                  <c:v>0.97232477899999992</c:v>
                </c:pt>
                <c:pt idx="53" formatCode="#,##0.00">
                  <c:v>1.327872548</c:v>
                </c:pt>
                <c:pt idx="54" formatCode="#,##0.00">
                  <c:v>1.0836203629999999</c:v>
                </c:pt>
                <c:pt idx="55" formatCode="#,##0.00">
                  <c:v>1.2434162339999999</c:v>
                </c:pt>
                <c:pt idx="56" formatCode="#,##0.00">
                  <c:v>1.219011109</c:v>
                </c:pt>
              </c:numCache>
            </c:numRef>
          </c:val>
          <c:extLst>
            <c:ext xmlns:c16="http://schemas.microsoft.com/office/drawing/2014/chart" uri="{C3380CC4-5D6E-409C-BE32-E72D297353CC}">
              <c16:uniqueId val="{0000000C-9335-4DED-B24E-5F142820C147}"/>
            </c:ext>
          </c:extLst>
        </c:ser>
        <c:ser>
          <c:idx val="17"/>
          <c:order val="13"/>
          <c:tx>
            <c:strRef>
              <c:f>' '!$A$354</c:f>
              <c:strCache>
                <c:ptCount val="1"/>
                <c:pt idx="0">
                  <c:v>Iran </c:v>
                </c:pt>
              </c:strCache>
            </c:strRef>
          </c:tx>
          <c:spPr>
            <a:pattFill prst="wdDnDiag">
              <a:fgClr>
                <a:srgbClr val="CC00FF"/>
              </a:fgClr>
              <a:bgClr>
                <a:schemeClr val="bg1"/>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'!$B$354:$BF$354</c:f>
              <c:numCache>
                <c:formatCode>General</c:formatCode>
                <c:ptCount val="57"/>
                <c:pt idx="31" formatCode="0.00">
                  <c:v>0</c:v>
                </c:pt>
                <c:pt idx="32" formatCode="0.00">
                  <c:v>1.0458882665454052E-2</c:v>
                </c:pt>
                <c:pt idx="33" formatCode="0.00">
                  <c:v>1.3122757598021633E-2</c:v>
                </c:pt>
                <c:pt idx="34" formatCode="0.00">
                  <c:v>1.6088507196584268E-2</c:v>
                </c:pt>
                <c:pt idx="35" formatCode="0.00">
                  <c:v>1.9933659124572387E-2</c:v>
                </c:pt>
                <c:pt idx="36" formatCode="0.00">
                  <c:v>2.424943168969259E-2</c:v>
                </c:pt>
                <c:pt idx="37" formatCode="0.00">
                  <c:v>2.6022675712815007E-2</c:v>
                </c:pt>
                <c:pt idx="38" formatCode="0.00">
                  <c:v>3.5885703533001197E-2</c:v>
                </c:pt>
                <c:pt idx="39" formatCode="0.00">
                  <c:v>4.4893315882502838E-2</c:v>
                </c:pt>
                <c:pt idx="40" formatCode="0.00">
                  <c:v>4.1858448147853722E-2</c:v>
                </c:pt>
                <c:pt idx="41" formatCode="0.00">
                  <c:v>5.0777253000000001E-2</c:v>
                </c:pt>
                <c:pt idx="42" formatCode="0.00">
                  <c:v>7.1533447E-2</c:v>
                </c:pt>
                <c:pt idx="43" formatCode="0.00">
                  <c:v>0.11539060599999999</c:v>
                </c:pt>
                <c:pt idx="44" formatCode="0.00">
                  <c:v>0.13240904100000001</c:v>
                </c:pt>
                <c:pt idx="45" formatCode="0.00">
                  <c:v>0.12139549699999999</c:v>
                </c:pt>
                <c:pt idx="46" formatCode="0.00">
                  <c:v>8.006770399999999E-2</c:v>
                </c:pt>
                <c:pt idx="47" formatCode="0.00">
                  <c:v>9.6155479000000002E-2</c:v>
                </c:pt>
                <c:pt idx="48" formatCode="0.00">
                  <c:v>9.2425364999999995E-2</c:v>
                </c:pt>
                <c:pt idx="49" formatCode="0.00">
                  <c:v>9.5363387999999993E-2</c:v>
                </c:pt>
                <c:pt idx="50" formatCode="0.00">
                  <c:v>0.19449169499999999</c:v>
                </c:pt>
                <c:pt idx="51" formatCode="0.00">
                  <c:v>0.13908215999999998</c:v>
                </c:pt>
                <c:pt idx="52" formatCode="0.00">
                  <c:v>0.13742216299999999</c:v>
                </c:pt>
                <c:pt idx="53" formatCode="0.00">
                  <c:v>0.17411254100000001</c:v>
                </c:pt>
                <c:pt idx="54" formatCode="0.00">
                  <c:v>0.18183671600000001</c:v>
                </c:pt>
                <c:pt idx="55" formatCode="0.00">
                  <c:v>0.17999688399999997</c:v>
                </c:pt>
                <c:pt idx="56" formatCode="0.00">
                  <c:v>0.11771670599999999</c:v>
                </c:pt>
              </c:numCache>
            </c:numRef>
          </c:val>
          <c:extLst>
            <c:ext xmlns:c16="http://schemas.microsoft.com/office/drawing/2014/chart" uri="{C3380CC4-5D6E-409C-BE32-E72D297353CC}">
              <c16:uniqueId val="{0000000D-9335-4DED-B24E-5F142820C147}"/>
            </c:ext>
          </c:extLst>
        </c:ser>
        <c:ser>
          <c:idx val="1"/>
          <c:order val="14"/>
          <c:tx>
            <c:strRef>
              <c:f>' '!$A$355</c:f>
              <c:strCache>
                <c:ptCount val="1"/>
                <c:pt idx="0">
                  <c:v>Iraq </c:v>
                </c:pt>
              </c:strCache>
            </c:strRef>
          </c:tx>
          <c:spPr>
            <a:pattFill prst="horzBrick">
              <a:fgClr>
                <a:srgbClr val="CC9900"/>
              </a:fgClr>
              <a:bgClr>
                <a:schemeClr val="bg1"/>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'!$B$355:$BF$355</c:f>
              <c:numCache>
                <c:formatCode>General</c:formatCode>
                <c:ptCount val="57"/>
                <c:pt idx="31" formatCode="0.00">
                  <c:v>0</c:v>
                </c:pt>
                <c:pt idx="32" formatCode="0.00">
                  <c:v>3.6075266073268421E-2</c:v>
                </c:pt>
                <c:pt idx="33" formatCode="0.00">
                  <c:v>4.526362777998362E-2</c:v>
                </c:pt>
                <c:pt idx="34" formatCode="0.00">
                  <c:v>5.5493229669316156E-2</c:v>
                </c:pt>
                <c:pt idx="35" formatCode="0.00">
                  <c:v>6.8756107103871492E-2</c:v>
                </c:pt>
                <c:pt idx="36" formatCode="0.00">
                  <c:v>8.3642271197927179E-2</c:v>
                </c:pt>
                <c:pt idx="37" formatCode="0.00">
                  <c:v>8.97586272173201E-2</c:v>
                </c:pt>
                <c:pt idx="38" formatCode="0.00">
                  <c:v>0.12377864295729193</c:v>
                </c:pt>
                <c:pt idx="39" formatCode="0.00">
                  <c:v>0.1548481197443731</c:v>
                </c:pt>
                <c:pt idx="40" formatCode="0.00">
                  <c:v>0.14438011235518308</c:v>
                </c:pt>
                <c:pt idx="41" formatCode="0.00">
                  <c:v>0.17494730199999997</c:v>
                </c:pt>
                <c:pt idx="42" formatCode="0.00">
                  <c:v>0.22481295499999998</c:v>
                </c:pt>
                <c:pt idx="43" formatCode="0.00">
                  <c:v>0.25689248499999995</c:v>
                </c:pt>
                <c:pt idx="44" formatCode="0.00">
                  <c:v>7.6990894000000004E-2</c:v>
                </c:pt>
                <c:pt idx="45" formatCode="0.00">
                  <c:v>7.3571126000000001E-2</c:v>
                </c:pt>
                <c:pt idx="46" formatCode="0.00">
                  <c:v>7.6238606E-2</c:v>
                </c:pt>
                <c:pt idx="47" formatCode="0.00">
                  <c:v>0.10546109799999999</c:v>
                </c:pt>
                <c:pt idx="48" formatCode="0.00">
                  <c:v>0.123844391</c:v>
                </c:pt>
                <c:pt idx="49" formatCode="0.00">
                  <c:v>0.116343025</c:v>
                </c:pt>
                <c:pt idx="50" formatCode="0.00">
                  <c:v>0.15097131899999999</c:v>
                </c:pt>
                <c:pt idx="51" formatCode="0.00">
                  <c:v>0.15500451700000001</c:v>
                </c:pt>
                <c:pt idx="52" formatCode="0.00">
                  <c:v>0.19553534599999997</c:v>
                </c:pt>
                <c:pt idx="53" formatCode="0.00">
                  <c:v>0.219247571</c:v>
                </c:pt>
                <c:pt idx="54" formatCode="0.00">
                  <c:v>0.19991714700000002</c:v>
                </c:pt>
                <c:pt idx="55" formatCode="0.00">
                  <c:v>0.193565603</c:v>
                </c:pt>
                <c:pt idx="56" formatCode="0.00">
                  <c:v>0.198811717</c:v>
                </c:pt>
              </c:numCache>
            </c:numRef>
          </c:val>
          <c:extLst>
            <c:ext xmlns:c16="http://schemas.microsoft.com/office/drawing/2014/chart" uri="{C3380CC4-5D6E-409C-BE32-E72D297353CC}">
              <c16:uniqueId val="{0000000E-9335-4DED-B24E-5F142820C147}"/>
            </c:ext>
          </c:extLst>
        </c:ser>
        <c:ser>
          <c:idx val="5"/>
          <c:order val="15"/>
          <c:tx>
            <c:strRef>
              <c:f>' '!$A$356</c:f>
              <c:strCache>
                <c:ptCount val="1"/>
                <c:pt idx="0">
                  <c:v>Israel </c:v>
                </c:pt>
              </c:strCache>
            </c:strRef>
          </c:tx>
          <c:spPr>
            <a:solidFill>
              <a:schemeClr val="tx1"/>
            </a:solid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'!$B$356:$BF$356</c:f>
              <c:numCache>
                <c:formatCode>General</c:formatCode>
                <c:ptCount val="57"/>
                <c:pt idx="31" formatCode="0.00">
                  <c:v>0</c:v>
                </c:pt>
                <c:pt idx="32" formatCode="0.00">
                  <c:v>1.3724778564547638E-2</c:v>
                </c:pt>
                <c:pt idx="33" formatCode="0.00">
                  <c:v>1.7220476407482765E-2</c:v>
                </c:pt>
                <c:pt idx="34" formatCode="0.00">
                  <c:v>2.1112312449645797E-2</c:v>
                </c:pt>
                <c:pt idx="35" formatCode="0.00">
                  <c:v>2.6158153429676454E-2</c:v>
                </c:pt>
                <c:pt idx="36" formatCode="0.00">
                  <c:v>3.1821571280884663E-2</c:v>
                </c:pt>
                <c:pt idx="37" formatCode="0.00">
                  <c:v>3.4148529363955023E-2</c:v>
                </c:pt>
                <c:pt idx="38" formatCode="0.00">
                  <c:v>4.7091391153116481E-2</c:v>
                </c:pt>
                <c:pt idx="39" formatCode="0.00">
                  <c:v>5.8911725011582976E-2</c:v>
                </c:pt>
                <c:pt idx="40" formatCode="0.00">
                  <c:v>5.4929187969807954E-2</c:v>
                </c:pt>
                <c:pt idx="41" formatCode="0.00">
                  <c:v>6.6537140999999994E-2</c:v>
                </c:pt>
                <c:pt idx="42" formatCode="0.00">
                  <c:v>8.5808205999999998E-2</c:v>
                </c:pt>
                <c:pt idx="43" formatCode="0.00">
                  <c:v>7.7567675999999988E-2</c:v>
                </c:pt>
                <c:pt idx="44" formatCode="0.00">
                  <c:v>6.2059889E-2</c:v>
                </c:pt>
                <c:pt idx="45" formatCode="0.00">
                  <c:v>6.8551198999999993E-2</c:v>
                </c:pt>
                <c:pt idx="46" formatCode="0.00">
                  <c:v>6.6044371000000004E-2</c:v>
                </c:pt>
                <c:pt idx="47" formatCode="0.00">
                  <c:v>8.0121645000000005E-2</c:v>
                </c:pt>
                <c:pt idx="48" formatCode="0.00">
                  <c:v>9.0482861999999997E-2</c:v>
                </c:pt>
                <c:pt idx="49" formatCode="0.00">
                  <c:v>0.112348428</c:v>
                </c:pt>
                <c:pt idx="50" formatCode="0.00">
                  <c:v>0.12862227800000001</c:v>
                </c:pt>
                <c:pt idx="51" formatCode="0.00">
                  <c:v>0.130115442</c:v>
                </c:pt>
                <c:pt idx="52" formatCode="0.00">
                  <c:v>0.16190911500000002</c:v>
                </c:pt>
                <c:pt idx="53" formatCode="0.00">
                  <c:v>0.210093527</c:v>
                </c:pt>
                <c:pt idx="54" formatCode="0.00">
                  <c:v>0.171607027</c:v>
                </c:pt>
                <c:pt idx="55" formatCode="0.00">
                  <c:v>5.6692998000000001E-2</c:v>
                </c:pt>
                <c:pt idx="56" formatCode="0.00">
                  <c:v>0</c:v>
                </c:pt>
              </c:numCache>
            </c:numRef>
          </c:val>
          <c:extLst>
            <c:ext xmlns:c16="http://schemas.microsoft.com/office/drawing/2014/chart" uri="{C3380CC4-5D6E-409C-BE32-E72D297353CC}">
              <c16:uniqueId val="{0000000F-9335-4DED-B24E-5F142820C147}"/>
            </c:ext>
          </c:extLst>
        </c:ser>
        <c:ser>
          <c:idx val="6"/>
          <c:order val="16"/>
          <c:tx>
            <c:strRef>
              <c:f>' '!$A$357</c:f>
              <c:strCache>
                <c:ptCount val="1"/>
                <c:pt idx="0">
                  <c:v>North Africa</c:v>
                </c:pt>
              </c:strCache>
            </c:strRef>
          </c:tx>
          <c:spPr>
            <a:pattFill prst="lgConfetti">
              <a:fgClr>
                <a:srgbClr val="3333FF"/>
              </a:fgClr>
              <a:bgClr>
                <a:srgbClr val="66FFFF"/>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'!$B$357:$BF$357</c:f>
              <c:numCache>
                <c:formatCode>General</c:formatCode>
                <c:ptCount val="57"/>
                <c:pt idx="31" formatCode="0.00">
                  <c:v>0</c:v>
                </c:pt>
                <c:pt idx="32" formatCode="0.00">
                  <c:v>0</c:v>
                </c:pt>
                <c:pt idx="33" formatCode="0.00">
                  <c:v>2.3489297240593537E-2</c:v>
                </c:pt>
                <c:pt idx="34" formatCode="0.00">
                  <c:v>2.9472015672795157E-2</c:v>
                </c:pt>
                <c:pt idx="35" formatCode="0.00">
                  <c:v>3.613270554666749E-2</c:v>
                </c:pt>
                <c:pt idx="36" formatCode="0.00">
                  <c:v>4.4768419270666243E-2</c:v>
                </c:pt>
                <c:pt idx="37" formatCode="0.00">
                  <c:v>5.4461086054255821E-2</c:v>
                </c:pt>
                <c:pt idx="38" formatCode="0.00">
                  <c:v>5.8443562698420395E-2</c:v>
                </c:pt>
                <c:pt idx="39" formatCode="0.00">
                  <c:v>8.0594647051419874E-2</c:v>
                </c:pt>
                <c:pt idx="40" formatCode="0.00">
                  <c:v>0.10082457893547737</c:v>
                </c:pt>
                <c:pt idx="41" formatCode="0.00">
                  <c:v>9.400865867082786E-2</c:v>
                </c:pt>
                <c:pt idx="42" formatCode="0.00">
                  <c:v>0.114434675</c:v>
                </c:pt>
                <c:pt idx="43" formatCode="0.00">
                  <c:v>0.113609894</c:v>
                </c:pt>
                <c:pt idx="44" formatCode="0.00">
                  <c:v>0.18506639600000002</c:v>
                </c:pt>
                <c:pt idx="45" formatCode="0.00">
                  <c:v>9.7010174000000005E-2</c:v>
                </c:pt>
                <c:pt idx="46" formatCode="0.00">
                  <c:v>0.11853550300000001</c:v>
                </c:pt>
                <c:pt idx="47" formatCode="0.00">
                  <c:v>0.134593246</c:v>
                </c:pt>
                <c:pt idx="48" formatCode="0.00">
                  <c:v>0.14609168</c:v>
                </c:pt>
                <c:pt idx="49" formatCode="0.00">
                  <c:v>0.14384889799999998</c:v>
                </c:pt>
                <c:pt idx="50" formatCode="0.00">
                  <c:v>0.175751133</c:v>
                </c:pt>
                <c:pt idx="51" formatCode="0.00">
                  <c:v>0.16156750099999997</c:v>
                </c:pt>
                <c:pt idx="52" formatCode="0.00">
                  <c:v>0.15345484400000001</c:v>
                </c:pt>
                <c:pt idx="53" formatCode="0.00">
                  <c:v>0.18846753199999999</c:v>
                </c:pt>
                <c:pt idx="54" formatCode="0.00">
                  <c:v>0.21732787800000003</c:v>
                </c:pt>
                <c:pt idx="55" formatCode="0.00">
                  <c:v>0.21966383599999997</c:v>
                </c:pt>
                <c:pt idx="56" formatCode="0.00">
                  <c:v>0.23621782799999999</c:v>
                </c:pt>
              </c:numCache>
            </c:numRef>
          </c:val>
          <c:extLst>
            <c:ext xmlns:c16="http://schemas.microsoft.com/office/drawing/2014/chart" uri="{C3380CC4-5D6E-409C-BE32-E72D297353CC}">
              <c16:uniqueId val="{00000010-9335-4DED-B24E-5F142820C147}"/>
            </c:ext>
          </c:extLst>
        </c:ser>
        <c:ser>
          <c:idx val="10"/>
          <c:order val="17"/>
          <c:tx>
            <c:strRef>
              <c:f>' '!$A$358</c:f>
              <c:strCache>
                <c:ptCount val="1"/>
                <c:pt idx="0">
                  <c:v>USA </c:v>
                </c:pt>
              </c:strCache>
            </c:strRef>
          </c:tx>
          <c:spPr>
            <a:pattFill prst="smGrid">
              <a:fgClr>
                <a:schemeClr val="bg1"/>
              </a:fgClr>
              <a:bgClr>
                <a:srgbClr val="333399"/>
              </a:bgClr>
            </a:pattFill>
            <a:ln w="25400">
              <a:noFill/>
            </a:ln>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'!$B$358:$BF$358</c:f>
              <c:numCache>
                <c:formatCode>General</c:formatCode>
                <c:ptCount val="57"/>
                <c:pt idx="31" formatCode="0.00">
                  <c:v>0</c:v>
                </c:pt>
                <c:pt idx="32" formatCode="0.00">
                  <c:v>1.0748347464997377E-3</c:v>
                </c:pt>
                <c:pt idx="33" formatCode="0.00">
                  <c:v>1.3485949013306725E-3</c:v>
                </c:pt>
                <c:pt idx="34" formatCode="0.00">
                  <c:v>1.6533780048338591E-3</c:v>
                </c:pt>
                <c:pt idx="35" formatCode="0.00">
                  <c:v>2.0485352152138135E-3</c:v>
                </c:pt>
                <c:pt idx="36" formatCode="0.00">
                  <c:v>2.4920570004140037E-3</c:v>
                </c:pt>
                <c:pt idx="37" formatCode="0.00">
                  <c:v>2.6742891136367995E-3</c:v>
                </c:pt>
                <c:pt idx="38" formatCode="0.00">
                  <c:v>3.6878892606052194E-3</c:v>
                </c:pt>
                <c:pt idx="39" formatCode="0.00">
                  <c:v>4.6135803736935587E-3</c:v>
                </c:pt>
                <c:pt idx="40" formatCode="0.00">
                  <c:v>4.3016941620807039E-3</c:v>
                </c:pt>
                <c:pt idx="41" formatCode="0.00">
                  <c:v>5.2107529999999994E-3</c:v>
                </c:pt>
                <c:pt idx="42" formatCode="0.00">
                  <c:v>5.1532690000000003E-3</c:v>
                </c:pt>
                <c:pt idx="43" formatCode="0.00">
                  <c:v>1.1633122000000001E-2</c:v>
                </c:pt>
                <c:pt idx="44" formatCode="0.00">
                  <c:v>2.3821331999999997E-2</c:v>
                </c:pt>
                <c:pt idx="45" formatCode="0.00">
                  <c:v>7.0429949999999998E-3</c:v>
                </c:pt>
                <c:pt idx="46" formatCode="0.00">
                  <c:v>6.3090430000000003E-3</c:v>
                </c:pt>
                <c:pt idx="47" formatCode="0.00">
                  <c:v>1.4655887999999999E-2</c:v>
                </c:pt>
                <c:pt idx="48" formatCode="0.00">
                  <c:v>2.4396358E-2</c:v>
                </c:pt>
                <c:pt idx="49" formatCode="0.00">
                  <c:v>2.9130558000000001E-2</c:v>
                </c:pt>
                <c:pt idx="50" formatCode="0.00">
                  <c:v>5.8717625000000002E-2</c:v>
                </c:pt>
                <c:pt idx="51" formatCode="0.00">
                  <c:v>0.11276032599999999</c:v>
                </c:pt>
                <c:pt idx="52" formatCode="0.00">
                  <c:v>0.111003242</c:v>
                </c:pt>
                <c:pt idx="53" formatCode="0.00">
                  <c:v>0.13768008299999998</c:v>
                </c:pt>
                <c:pt idx="54" formatCode="0.00">
                  <c:v>0.132104993</c:v>
                </c:pt>
                <c:pt idx="55" formatCode="0.00">
                  <c:v>0.19216007700000001</c:v>
                </c:pt>
                <c:pt idx="56" formatCode="0.00">
                  <c:v>0.187366169</c:v>
                </c:pt>
              </c:numCache>
            </c:numRef>
          </c:val>
          <c:extLst>
            <c:ext xmlns:c16="http://schemas.microsoft.com/office/drawing/2014/chart" uri="{C3380CC4-5D6E-409C-BE32-E72D297353CC}">
              <c16:uniqueId val="{00000011-9335-4DED-B24E-5F142820C147}"/>
            </c:ext>
          </c:extLst>
        </c:ser>
        <c:ser>
          <c:idx val="15"/>
          <c:order val="18"/>
          <c:tx>
            <c:strRef>
              <c:f>' '!$A$359</c:f>
              <c:strCache>
                <c:ptCount val="1"/>
                <c:pt idx="0">
                  <c:v>Others</c:v>
                </c:pt>
              </c:strCache>
            </c:strRef>
          </c:tx>
          <c:spPr>
            <a:pattFill prst="trellis">
              <a:fgClr>
                <a:srgbClr val="993300"/>
              </a:fgClr>
              <a:bgClr>
                <a:schemeClr val="bg1"/>
              </a:bgClr>
            </a:pattFill>
          </c:spPr>
          <c:invertIfNegative val="0"/>
          <c:cat>
            <c:strRef>
              <c:f>' '!$B$340:$BF$340</c:f>
              <c:strCache>
                <c:ptCount val="57"/>
                <c:pt idx="0">
                  <c:v>  </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pt idx="21">
                  <c:v>2020</c:v>
                </c:pt>
                <c:pt idx="22">
                  <c:v>2021</c:v>
                </c:pt>
                <c:pt idx="23">
                  <c:v>2022</c:v>
                </c:pt>
                <c:pt idx="24">
                  <c:v>2023</c:v>
                </c:pt>
                <c:pt idx="25">
                  <c:v>2024</c:v>
                </c:pt>
                <c:pt idx="26">
                  <c:v>2025</c:v>
                </c:pt>
                <c:pt idx="31">
                  <c:v>2000</c:v>
                </c:pt>
                <c:pt idx="32">
                  <c:v>2001</c:v>
                </c:pt>
                <c:pt idx="33">
                  <c:v>2002</c:v>
                </c:pt>
                <c:pt idx="34">
                  <c:v>2003</c:v>
                </c:pt>
                <c:pt idx="35">
                  <c:v>2004</c:v>
                </c:pt>
                <c:pt idx="36">
                  <c:v>2005</c:v>
                </c:pt>
                <c:pt idx="37">
                  <c:v>2006</c:v>
                </c:pt>
                <c:pt idx="38">
                  <c:v>2007</c:v>
                </c:pt>
                <c:pt idx="39">
                  <c:v>2008</c:v>
                </c:pt>
                <c:pt idx="40">
                  <c:v>2009</c:v>
                </c:pt>
                <c:pt idx="41">
                  <c:v>2010</c:v>
                </c:pt>
                <c:pt idx="42">
                  <c:v>2011</c:v>
                </c:pt>
                <c:pt idx="43">
                  <c:v>2012</c:v>
                </c:pt>
                <c:pt idx="44">
                  <c:v>2013</c:v>
                </c:pt>
                <c:pt idx="45">
                  <c:v>2014</c:v>
                </c:pt>
                <c:pt idx="46">
                  <c:v>2015</c:v>
                </c:pt>
                <c:pt idx="47">
                  <c:v>2016</c:v>
                </c:pt>
                <c:pt idx="48">
                  <c:v>2017</c:v>
                </c:pt>
                <c:pt idx="49">
                  <c:v>2018</c:v>
                </c:pt>
                <c:pt idx="50">
                  <c:v>2019</c:v>
                </c:pt>
                <c:pt idx="51">
                  <c:v>2020</c:v>
                </c:pt>
                <c:pt idx="52">
                  <c:v>2021</c:v>
                </c:pt>
                <c:pt idx="53">
                  <c:v>2022</c:v>
                </c:pt>
                <c:pt idx="54">
                  <c:v>2023</c:v>
                </c:pt>
                <c:pt idx="55">
                  <c:v>2024</c:v>
                </c:pt>
                <c:pt idx="56">
                  <c:v>2025</c:v>
                </c:pt>
              </c:strCache>
            </c:strRef>
          </c:cat>
          <c:val>
            <c:numRef>
              <c:f>' '!$B$359:$BF$359</c:f>
              <c:numCache>
                <c:formatCode>General</c:formatCode>
                <c:ptCount val="57"/>
                <c:pt idx="31" formatCode="0.00">
                  <c:v>0</c:v>
                </c:pt>
                <c:pt idx="32" formatCode="0.00">
                  <c:v>0.1171132415214953</c:v>
                </c:pt>
                <c:pt idx="33" formatCode="0.00">
                  <c:v>0.12345265910063169</c:v>
                </c:pt>
                <c:pt idx="34" formatCode="0.00">
                  <c:v>0.15067889425732298</c:v>
                </c:pt>
                <c:pt idx="35" formatCode="0.00">
                  <c:v>0.18707425738964112</c:v>
                </c:pt>
                <c:pt idx="36" formatCode="0.00">
                  <c:v>0.22676436688576784</c:v>
                </c:pt>
                <c:pt idx="37" formatCode="0.00">
                  <c:v>0.23692758358411287</c:v>
                </c:pt>
                <c:pt idx="38" formatCode="0.00">
                  <c:v>0.34338626936487826</c:v>
                </c:pt>
                <c:pt idx="39" formatCode="0.00">
                  <c:v>0.42209784064751243</c:v>
                </c:pt>
                <c:pt idx="40" formatCode="0.00">
                  <c:v>0.36788500548758929</c:v>
                </c:pt>
                <c:pt idx="41" formatCode="0.00">
                  <c:v>0.47695739132917314</c:v>
                </c:pt>
                <c:pt idx="42" formatCode="0.00">
                  <c:v>0.52270387899999937</c:v>
                </c:pt>
                <c:pt idx="43" formatCode="0.00">
                  <c:v>0.70473609500000034</c:v>
                </c:pt>
                <c:pt idx="44" formatCode="0.00">
                  <c:v>0.28247431699999903</c:v>
                </c:pt>
                <c:pt idx="45" formatCode="0.00">
                  <c:v>0.44143410599999999</c:v>
                </c:pt>
                <c:pt idx="46" formatCode="0.00">
                  <c:v>0.39639764099999897</c:v>
                </c:pt>
                <c:pt idx="47" formatCode="0.00">
                  <c:v>0.39597364300000004</c:v>
                </c:pt>
                <c:pt idx="48" formatCode="0.00">
                  <c:v>0.44528052899999948</c:v>
                </c:pt>
                <c:pt idx="49" formatCode="0.00">
                  <c:v>0.47179941399999969</c:v>
                </c:pt>
                <c:pt idx="50" formatCode="0.00">
                  <c:v>0.43207913299999956</c:v>
                </c:pt>
                <c:pt idx="51" formatCode="0.00">
                  <c:v>0.423691716</c:v>
                </c:pt>
                <c:pt idx="52" formatCode="0.00">
                  <c:v>0.49166857399999975</c:v>
                </c:pt>
                <c:pt idx="53" formatCode="0.00">
                  <c:v>0.71328925200000093</c:v>
                </c:pt>
                <c:pt idx="54" formatCode="0.00">
                  <c:v>0.67100445299999989</c:v>
                </c:pt>
                <c:pt idx="55" formatCode="0.00">
                  <c:v>0.72108602400000121</c:v>
                </c:pt>
                <c:pt idx="56" formatCode="0.00">
                  <c:v>0.69469194799999978</c:v>
                </c:pt>
              </c:numCache>
            </c:numRef>
          </c:val>
          <c:extLst>
            <c:ext xmlns:c16="http://schemas.microsoft.com/office/drawing/2014/chart" uri="{C3380CC4-5D6E-409C-BE32-E72D297353CC}">
              <c16:uniqueId val="{00000000-BAA7-4578-8E5C-23FC5E56C6B4}"/>
            </c:ext>
          </c:extLst>
        </c:ser>
        <c:dLbls>
          <c:showLegendKey val="0"/>
          <c:showVal val="0"/>
          <c:showCatName val="0"/>
          <c:showSerName val="0"/>
          <c:showPercent val="0"/>
          <c:showBubbleSize val="0"/>
        </c:dLbls>
        <c:gapWidth val="0"/>
        <c:overlap val="100"/>
        <c:axId val="3"/>
        <c:axId val="4"/>
      </c:barChart>
      <c:catAx>
        <c:axId val="1757288111"/>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2"/>
        <c:noMultiLvlLbl val="0"/>
      </c:catAx>
      <c:valAx>
        <c:axId val="1"/>
        <c:scaling>
          <c:orientation val="minMax"/>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00"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2.8125984251968508E-2"/>
              <c:y val="0.1616719160104986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1757288111"/>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Export value</a:t>
                </a:r>
                <a:endParaRPr lang="en-GB" sz="1100"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00" b="0" i="0" u="none" strike="noStrike" baseline="0">
                    <a:solidFill>
                      <a:srgbClr val="0000FF"/>
                    </a:solidFill>
                    <a:latin typeface="Arial"/>
                    <a:cs typeface="Arial"/>
                  </a:rPr>
                  <a:t>(US$ </a:t>
                </a:r>
                <a:r>
                  <a:rPr lang="en-GB" sz="1100" b="0" i="0" u="none" strike="noStrike" baseline="0">
                    <a:solidFill>
                      <a:srgbClr val="808000"/>
                    </a:solidFill>
                    <a:latin typeface="Arial"/>
                    <a:cs typeface="Arial"/>
                  </a:rPr>
                  <a:t>billion</a:t>
                </a:r>
                <a:r>
                  <a:rPr lang="en-GB" sz="1100" b="0" i="0" u="none" strike="noStrike" baseline="0">
                    <a:solidFill>
                      <a:srgbClr val="0000FF"/>
                    </a:solidFill>
                    <a:latin typeface="Arial"/>
                    <a:cs typeface="Arial"/>
                  </a:rPr>
                  <a:t>, fob, nominal)</a:t>
                </a:r>
              </a:p>
            </c:rich>
          </c:tx>
          <c:layout>
            <c:manualLayout>
              <c:xMode val="edge"/>
              <c:yMode val="edge"/>
              <c:x val="0.89898602541156214"/>
              <c:y val="0.17333901996194842"/>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2.8978346456692908E-2"/>
          <c:y val="0.89472572178477683"/>
          <c:w val="0.94620997375328086"/>
          <c:h val="9.5274278215223093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chart" Target="../charts/chart17.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1</xdr:col>
      <xdr:colOff>0</xdr:colOff>
      <xdr:row>237</xdr:row>
      <xdr:rowOff>0</xdr:rowOff>
    </xdr:from>
    <xdr:to>
      <xdr:col>11</xdr:col>
      <xdr:colOff>0</xdr:colOff>
      <xdr:row>261</xdr:row>
      <xdr:rowOff>0</xdr:rowOff>
    </xdr:to>
    <xdr:graphicFrame macro="">
      <xdr:nvGraphicFramePr>
        <xdr:cNvPr id="1587201" name="Chart 7169">
          <a:extLst>
            <a:ext uri="{FF2B5EF4-FFF2-40B4-BE49-F238E27FC236}">
              <a16:creationId xmlns:a16="http://schemas.microsoft.com/office/drawing/2014/main" id="{FCD95317-2F17-47EC-A3CD-65A6DA923B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185</xdr:row>
      <xdr:rowOff>0</xdr:rowOff>
    </xdr:from>
    <xdr:to>
      <xdr:col>11</xdr:col>
      <xdr:colOff>0</xdr:colOff>
      <xdr:row>209</xdr:row>
      <xdr:rowOff>0</xdr:rowOff>
    </xdr:to>
    <xdr:graphicFrame macro="">
      <xdr:nvGraphicFramePr>
        <xdr:cNvPr id="1587202" name="Chart 7170">
          <a:extLst>
            <a:ext uri="{FF2B5EF4-FFF2-40B4-BE49-F238E27FC236}">
              <a16:creationId xmlns:a16="http://schemas.microsoft.com/office/drawing/2014/main" id="{43BEEF42-8A2C-4072-8CB3-E648C7FA6D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133</xdr:row>
      <xdr:rowOff>0</xdr:rowOff>
    </xdr:from>
    <xdr:to>
      <xdr:col>11</xdr:col>
      <xdr:colOff>0</xdr:colOff>
      <xdr:row>157</xdr:row>
      <xdr:rowOff>0</xdr:rowOff>
    </xdr:to>
    <xdr:graphicFrame macro="">
      <xdr:nvGraphicFramePr>
        <xdr:cNvPr id="1587203" name="Chart 7171">
          <a:extLst>
            <a:ext uri="{FF2B5EF4-FFF2-40B4-BE49-F238E27FC236}">
              <a16:creationId xmlns:a16="http://schemas.microsoft.com/office/drawing/2014/main" id="{2ADACD80-DFFD-4AA4-8E25-EE41C5433D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11</xdr:col>
      <xdr:colOff>0</xdr:colOff>
      <xdr:row>53</xdr:row>
      <xdr:rowOff>0</xdr:rowOff>
    </xdr:to>
    <xdr:graphicFrame macro="">
      <xdr:nvGraphicFramePr>
        <xdr:cNvPr id="1587204" name="Chart 7172">
          <a:extLst>
            <a:ext uri="{FF2B5EF4-FFF2-40B4-BE49-F238E27FC236}">
              <a16:creationId xmlns:a16="http://schemas.microsoft.com/office/drawing/2014/main" id="{6A08F8F6-8D0F-4931-B7FD-7B8D187058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159</xdr:row>
      <xdr:rowOff>0</xdr:rowOff>
    </xdr:from>
    <xdr:to>
      <xdr:col>11</xdr:col>
      <xdr:colOff>6350</xdr:colOff>
      <xdr:row>183</xdr:row>
      <xdr:rowOff>6350</xdr:rowOff>
    </xdr:to>
    <xdr:graphicFrame macro="">
      <xdr:nvGraphicFramePr>
        <xdr:cNvPr id="1587205" name="Chart 7173">
          <a:extLst>
            <a:ext uri="{FF2B5EF4-FFF2-40B4-BE49-F238E27FC236}">
              <a16:creationId xmlns:a16="http://schemas.microsoft.com/office/drawing/2014/main" id="{34F5B569-EFE8-435D-BD6B-A31659045B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211</xdr:row>
      <xdr:rowOff>0</xdr:rowOff>
    </xdr:from>
    <xdr:to>
      <xdr:col>11</xdr:col>
      <xdr:colOff>0</xdr:colOff>
      <xdr:row>235</xdr:row>
      <xdr:rowOff>0</xdr:rowOff>
    </xdr:to>
    <xdr:graphicFrame macro="">
      <xdr:nvGraphicFramePr>
        <xdr:cNvPr id="1587206" name="Chart 7174">
          <a:extLst>
            <a:ext uri="{FF2B5EF4-FFF2-40B4-BE49-F238E27FC236}">
              <a16:creationId xmlns:a16="http://schemas.microsoft.com/office/drawing/2014/main" id="{75330F06-F0F7-42EF-8C26-ADDCA3574D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263</xdr:row>
      <xdr:rowOff>0</xdr:rowOff>
    </xdr:from>
    <xdr:to>
      <xdr:col>11</xdr:col>
      <xdr:colOff>0</xdr:colOff>
      <xdr:row>287</xdr:row>
      <xdr:rowOff>0</xdr:rowOff>
    </xdr:to>
    <xdr:graphicFrame macro="">
      <xdr:nvGraphicFramePr>
        <xdr:cNvPr id="1587207" name="Chart 7175">
          <a:extLst>
            <a:ext uri="{FF2B5EF4-FFF2-40B4-BE49-F238E27FC236}">
              <a16:creationId xmlns:a16="http://schemas.microsoft.com/office/drawing/2014/main" id="{FB91028B-B10C-483D-8C4E-D81EA4F9C7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101600</xdr:colOff>
      <xdr:row>288</xdr:row>
      <xdr:rowOff>158750</xdr:rowOff>
    </xdr:from>
    <xdr:to>
      <xdr:col>10</xdr:col>
      <xdr:colOff>590550</xdr:colOff>
      <xdr:row>312</xdr:row>
      <xdr:rowOff>152400</xdr:rowOff>
    </xdr:to>
    <xdr:graphicFrame macro="">
      <xdr:nvGraphicFramePr>
        <xdr:cNvPr id="1587208" name="Chart 7176">
          <a:extLst>
            <a:ext uri="{FF2B5EF4-FFF2-40B4-BE49-F238E27FC236}">
              <a16:creationId xmlns:a16="http://schemas.microsoft.com/office/drawing/2014/main" id="{287AA223-9CF2-44FC-B411-D19A2A58A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55</xdr:row>
      <xdr:rowOff>0</xdr:rowOff>
    </xdr:from>
    <xdr:to>
      <xdr:col>11</xdr:col>
      <xdr:colOff>0</xdr:colOff>
      <xdr:row>79</xdr:row>
      <xdr:rowOff>0</xdr:rowOff>
    </xdr:to>
    <xdr:graphicFrame macro="">
      <xdr:nvGraphicFramePr>
        <xdr:cNvPr id="1587209" name="Chart 7177">
          <a:extLst>
            <a:ext uri="{FF2B5EF4-FFF2-40B4-BE49-F238E27FC236}">
              <a16:creationId xmlns:a16="http://schemas.microsoft.com/office/drawing/2014/main" id="{775E27B9-522F-4B1E-8B19-BB3EF9B254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81</xdr:row>
      <xdr:rowOff>0</xdr:rowOff>
    </xdr:from>
    <xdr:to>
      <xdr:col>11</xdr:col>
      <xdr:colOff>0</xdr:colOff>
      <xdr:row>105</xdr:row>
      <xdr:rowOff>0</xdr:rowOff>
    </xdr:to>
    <xdr:graphicFrame macro="">
      <xdr:nvGraphicFramePr>
        <xdr:cNvPr id="1587210" name="Chart 7178">
          <a:extLst>
            <a:ext uri="{FF2B5EF4-FFF2-40B4-BE49-F238E27FC236}">
              <a16:creationId xmlns:a16="http://schemas.microsoft.com/office/drawing/2014/main" id="{CE98C7D8-3F72-40CA-9E0B-F3264EF3A4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107</xdr:row>
      <xdr:rowOff>0</xdr:rowOff>
    </xdr:from>
    <xdr:to>
      <xdr:col>11</xdr:col>
      <xdr:colOff>0</xdr:colOff>
      <xdr:row>131</xdr:row>
      <xdr:rowOff>0</xdr:rowOff>
    </xdr:to>
    <xdr:graphicFrame macro="">
      <xdr:nvGraphicFramePr>
        <xdr:cNvPr id="1587211" name="Chart 7179">
          <a:extLst>
            <a:ext uri="{FF2B5EF4-FFF2-40B4-BE49-F238E27FC236}">
              <a16:creationId xmlns:a16="http://schemas.microsoft.com/office/drawing/2014/main" id="{86AE7990-0984-499D-96AC-D2C320152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0</xdr:colOff>
      <xdr:row>2</xdr:row>
      <xdr:rowOff>0</xdr:rowOff>
    </xdr:from>
    <xdr:to>
      <xdr:col>11</xdr:col>
      <xdr:colOff>0</xdr:colOff>
      <xdr:row>26</xdr:row>
      <xdr:rowOff>0</xdr:rowOff>
    </xdr:to>
    <xdr:graphicFrame macro="">
      <xdr:nvGraphicFramePr>
        <xdr:cNvPr id="1587212" name="Chart 7180">
          <a:extLst>
            <a:ext uri="{FF2B5EF4-FFF2-40B4-BE49-F238E27FC236}">
              <a16:creationId xmlns:a16="http://schemas.microsoft.com/office/drawing/2014/main" id="{17531BAA-9F90-4430-ACA0-9C97EC6279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0.2195</cdr:x>
      <cdr:y>0.83119</cdr:y>
    </cdr:from>
    <cdr:to>
      <cdr:x>0.44665</cdr:x>
      <cdr:y>0.88327</cdr:y>
    </cdr:to>
    <cdr:sp macro="" textlink="">
      <cdr:nvSpPr>
        <cdr:cNvPr id="1588225" name="Text Box 1025">
          <a:extLst xmlns:a="http://schemas.openxmlformats.org/drawingml/2006/main">
            <a:ext uri="{FF2B5EF4-FFF2-40B4-BE49-F238E27FC236}">
              <a16:creationId xmlns:a16="http://schemas.microsoft.com/office/drawing/2014/main" id="{BB6D99EF-905B-4B39-85B1-CFEBF8ED629C}"/>
            </a:ext>
          </a:extLst>
        </cdr:cNvPr>
        <cdr:cNvSpPr txBox="1">
          <a:spLocks xmlns:a="http://schemas.openxmlformats.org/drawingml/2006/main" noChangeArrowheads="1"/>
        </cdr:cNvSpPr>
      </cdr:nvSpPr>
      <cdr:spPr bwMode="auto">
        <a:xfrm xmlns:a="http://schemas.openxmlformats.org/drawingml/2006/main">
          <a:off x="1339461" y="3172119"/>
          <a:ext cx="1386173" cy="19873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Weight</a:t>
          </a:r>
        </a:p>
      </cdr:txBody>
    </cdr:sp>
  </cdr:relSizeAnchor>
  <cdr:relSizeAnchor xmlns:cdr="http://schemas.openxmlformats.org/drawingml/2006/chartDrawing">
    <cdr:from>
      <cdr:x>0.58358</cdr:x>
      <cdr:y>0.83119</cdr:y>
    </cdr:from>
    <cdr:to>
      <cdr:x>0.75469</cdr:x>
      <cdr:y>0.88351</cdr:y>
    </cdr:to>
    <cdr:sp macro="" textlink="">
      <cdr:nvSpPr>
        <cdr:cNvPr id="1588226" name="Text Box 1026">
          <a:extLst xmlns:a="http://schemas.openxmlformats.org/drawingml/2006/main">
            <a:ext uri="{FF2B5EF4-FFF2-40B4-BE49-F238E27FC236}">
              <a16:creationId xmlns:a16="http://schemas.microsoft.com/office/drawing/2014/main" id="{297D4766-1CE7-4357-8145-57C47C4BB208}"/>
            </a:ext>
          </a:extLst>
        </cdr:cNvPr>
        <cdr:cNvSpPr txBox="1">
          <a:spLocks xmlns:a="http://schemas.openxmlformats.org/drawingml/2006/main" noChangeArrowheads="1"/>
        </cdr:cNvSpPr>
      </cdr:nvSpPr>
      <cdr:spPr bwMode="auto">
        <a:xfrm xmlns:a="http://schemas.openxmlformats.org/drawingml/2006/main">
          <a:off x="3561239" y="3172119"/>
          <a:ext cx="1044130" cy="19966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3.xml><?xml version="1.0" encoding="utf-8"?>
<c:userShapes xmlns:c="http://schemas.openxmlformats.org/drawingml/2006/chart">
  <cdr:relSizeAnchor xmlns:cdr="http://schemas.openxmlformats.org/drawingml/2006/chartDrawing">
    <cdr:from>
      <cdr:x>0.16541</cdr:x>
      <cdr:y>0.83363</cdr:y>
    </cdr:from>
    <cdr:to>
      <cdr:x>0.47025</cdr:x>
      <cdr:y>0.89495</cdr:y>
    </cdr:to>
    <cdr:sp macro="" textlink="">
      <cdr:nvSpPr>
        <cdr:cNvPr id="1589249" name="Text Box 2049">
          <a:extLst xmlns:a="http://schemas.openxmlformats.org/drawingml/2006/main">
            <a:ext uri="{FF2B5EF4-FFF2-40B4-BE49-F238E27FC236}">
              <a16:creationId xmlns:a16="http://schemas.microsoft.com/office/drawing/2014/main" id="{14245E32-8A8D-4FB4-BD23-1ACE7A568EC6}"/>
            </a:ext>
          </a:extLst>
        </cdr:cNvPr>
        <cdr:cNvSpPr txBox="1">
          <a:spLocks xmlns:a="http://schemas.openxmlformats.org/drawingml/2006/main" noChangeArrowheads="1"/>
        </cdr:cNvSpPr>
      </cdr:nvSpPr>
      <cdr:spPr bwMode="auto">
        <a:xfrm xmlns:a="http://schemas.openxmlformats.org/drawingml/2006/main">
          <a:off x="1009420" y="3181406"/>
          <a:ext cx="1860232" cy="23402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0.59047</cdr:x>
      <cdr:y>0.83363</cdr:y>
    </cdr:from>
    <cdr:to>
      <cdr:x>0.75002</cdr:x>
      <cdr:y>0.89495</cdr:y>
    </cdr:to>
    <cdr:sp macro="" textlink="">
      <cdr:nvSpPr>
        <cdr:cNvPr id="1589250" name="Text Box 2050">
          <a:extLst xmlns:a="http://schemas.openxmlformats.org/drawingml/2006/main">
            <a:ext uri="{FF2B5EF4-FFF2-40B4-BE49-F238E27FC236}">
              <a16:creationId xmlns:a16="http://schemas.microsoft.com/office/drawing/2014/main" id="{34DBD933-7036-462C-9739-5475EB4827B6}"/>
            </a:ext>
          </a:extLst>
        </cdr:cNvPr>
        <cdr:cNvSpPr txBox="1">
          <a:spLocks xmlns:a="http://schemas.openxmlformats.org/drawingml/2006/main" noChangeArrowheads="1"/>
        </cdr:cNvSpPr>
      </cdr:nvSpPr>
      <cdr:spPr bwMode="auto">
        <a:xfrm xmlns:a="http://schemas.openxmlformats.org/drawingml/2006/main">
          <a:off x="3603244" y="3181406"/>
          <a:ext cx="973622" cy="23402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Import value</a:t>
          </a:r>
        </a:p>
      </cdr:txBody>
    </cdr:sp>
  </cdr:relSizeAnchor>
</c:userShapes>
</file>

<file path=xl/drawings/drawing4.xml><?xml version="1.0" encoding="utf-8"?>
<c:userShapes xmlns:c="http://schemas.openxmlformats.org/drawingml/2006/chart">
  <cdr:relSizeAnchor xmlns:cdr="http://schemas.openxmlformats.org/drawingml/2006/chartDrawing">
    <cdr:from>
      <cdr:x>0.18582</cdr:x>
      <cdr:y>0.82462</cdr:y>
    </cdr:from>
    <cdr:to>
      <cdr:x>0.47665</cdr:x>
      <cdr:y>0.8784</cdr:y>
    </cdr:to>
    <cdr:sp macro="" textlink="">
      <cdr:nvSpPr>
        <cdr:cNvPr id="1590273" name="Text Box 1025">
          <a:extLst xmlns:a="http://schemas.openxmlformats.org/drawingml/2006/main">
            <a:ext uri="{FF2B5EF4-FFF2-40B4-BE49-F238E27FC236}">
              <a16:creationId xmlns:a16="http://schemas.microsoft.com/office/drawing/2014/main" id="{6983DEF6-AFA8-4D06-AFF8-8CDAEAB1AC9A}"/>
            </a:ext>
          </a:extLst>
        </cdr:cNvPr>
        <cdr:cNvSpPr txBox="1">
          <a:spLocks xmlns:a="http://schemas.openxmlformats.org/drawingml/2006/main" noChangeArrowheads="1"/>
        </cdr:cNvSpPr>
      </cdr:nvSpPr>
      <cdr:spPr bwMode="auto">
        <a:xfrm xmlns:a="http://schemas.openxmlformats.org/drawingml/2006/main">
          <a:off x="1133935" y="3147044"/>
          <a:ext cx="1774722" cy="20524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Volume</a:t>
          </a:r>
        </a:p>
      </cdr:txBody>
    </cdr:sp>
  </cdr:relSizeAnchor>
  <cdr:relSizeAnchor xmlns:cdr="http://schemas.openxmlformats.org/drawingml/2006/chartDrawing">
    <cdr:from>
      <cdr:x>0.59539</cdr:x>
      <cdr:y>0.82462</cdr:y>
    </cdr:from>
    <cdr:to>
      <cdr:x>0.75616</cdr:x>
      <cdr:y>0.88083</cdr:y>
    </cdr:to>
    <cdr:sp macro="" textlink="">
      <cdr:nvSpPr>
        <cdr:cNvPr id="1590274" name="Text Box 1026">
          <a:extLst xmlns:a="http://schemas.openxmlformats.org/drawingml/2006/main">
            <a:ext uri="{FF2B5EF4-FFF2-40B4-BE49-F238E27FC236}">
              <a16:creationId xmlns:a16="http://schemas.microsoft.com/office/drawing/2014/main" id="{B00E14BB-6F0B-453F-AB9A-B244B18A41E4}"/>
            </a:ext>
          </a:extLst>
        </cdr:cNvPr>
        <cdr:cNvSpPr txBox="1">
          <a:spLocks xmlns:a="http://schemas.openxmlformats.org/drawingml/2006/main" noChangeArrowheads="1"/>
        </cdr:cNvSpPr>
      </cdr:nvSpPr>
      <cdr:spPr bwMode="auto">
        <a:xfrm xmlns:a="http://schemas.openxmlformats.org/drawingml/2006/main">
          <a:off x="3633248" y="3147044"/>
          <a:ext cx="981122"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5.xml><?xml version="1.0" encoding="utf-8"?>
<c:userShapes xmlns:c="http://schemas.openxmlformats.org/drawingml/2006/chart">
  <cdr:relSizeAnchor xmlns:cdr="http://schemas.openxmlformats.org/drawingml/2006/chartDrawing">
    <cdr:from>
      <cdr:x>0.16517</cdr:x>
      <cdr:y>0.77985</cdr:y>
    </cdr:from>
    <cdr:to>
      <cdr:x>0.45845</cdr:x>
      <cdr:y>0.83557</cdr:y>
    </cdr:to>
    <cdr:sp macro="" textlink="">
      <cdr:nvSpPr>
        <cdr:cNvPr id="1591297" name="Text Box 1025">
          <a:extLst xmlns:a="http://schemas.openxmlformats.org/drawingml/2006/main">
            <a:ext uri="{FF2B5EF4-FFF2-40B4-BE49-F238E27FC236}">
              <a16:creationId xmlns:a16="http://schemas.microsoft.com/office/drawing/2014/main" id="{32C0FEB7-78F5-4E02-8E4F-AD7CBF91225F}"/>
            </a:ext>
          </a:extLst>
        </cdr:cNvPr>
        <cdr:cNvSpPr txBox="1">
          <a:spLocks xmlns:a="http://schemas.openxmlformats.org/drawingml/2006/main" noChangeArrowheads="1"/>
        </cdr:cNvSpPr>
      </cdr:nvSpPr>
      <cdr:spPr bwMode="auto">
        <a:xfrm xmlns:a="http://schemas.openxmlformats.org/drawingml/2006/main">
          <a:off x="1007920" y="2976166"/>
          <a:ext cx="1789723" cy="21266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0.5885</cdr:x>
      <cdr:y>0.77985</cdr:y>
    </cdr:from>
    <cdr:to>
      <cdr:x>0.75592</cdr:x>
      <cdr:y>0.83874</cdr:y>
    </cdr:to>
    <cdr:sp macro="" textlink="">
      <cdr:nvSpPr>
        <cdr:cNvPr id="1591298" name="Text Box 1026">
          <a:extLst xmlns:a="http://schemas.openxmlformats.org/drawingml/2006/main">
            <a:ext uri="{FF2B5EF4-FFF2-40B4-BE49-F238E27FC236}">
              <a16:creationId xmlns:a16="http://schemas.microsoft.com/office/drawing/2014/main" id="{A951970F-9ECE-4D3E-8DDA-7A9CF0D0A3CF}"/>
            </a:ext>
          </a:extLst>
        </cdr:cNvPr>
        <cdr:cNvSpPr txBox="1">
          <a:spLocks xmlns:a="http://schemas.openxmlformats.org/drawingml/2006/main" noChangeArrowheads="1"/>
        </cdr:cNvSpPr>
      </cdr:nvSpPr>
      <cdr:spPr bwMode="auto">
        <a:xfrm xmlns:a="http://schemas.openxmlformats.org/drawingml/2006/main">
          <a:off x="3591243" y="2976166"/>
          <a:ext cx="1021627" cy="22474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6.xml><?xml version="1.0" encoding="utf-8"?>
<c:userShapes xmlns:c="http://schemas.openxmlformats.org/drawingml/2006/chart">
  <cdr:relSizeAnchor xmlns:cdr="http://schemas.openxmlformats.org/drawingml/2006/chartDrawing">
    <cdr:from>
      <cdr:x>0.18016</cdr:x>
      <cdr:y>0.84337</cdr:y>
    </cdr:from>
    <cdr:to>
      <cdr:x>0.46706</cdr:x>
      <cdr:y>0.89691</cdr:y>
    </cdr:to>
    <cdr:sp macro="" textlink="">
      <cdr:nvSpPr>
        <cdr:cNvPr id="1592321" name="Text Box 1025">
          <a:extLst xmlns:a="http://schemas.openxmlformats.org/drawingml/2006/main">
            <a:ext uri="{FF2B5EF4-FFF2-40B4-BE49-F238E27FC236}">
              <a16:creationId xmlns:a16="http://schemas.microsoft.com/office/drawing/2014/main" id="{99EDC2A1-9A27-4CEF-A273-30BA4DD10F26}"/>
            </a:ext>
          </a:extLst>
        </cdr:cNvPr>
        <cdr:cNvSpPr txBox="1">
          <a:spLocks xmlns:a="http://schemas.openxmlformats.org/drawingml/2006/main" noChangeArrowheads="1"/>
        </cdr:cNvSpPr>
      </cdr:nvSpPr>
      <cdr:spPr bwMode="auto">
        <a:xfrm xmlns:a="http://schemas.openxmlformats.org/drawingml/2006/main">
          <a:off x="1100541" y="3223968"/>
          <a:ext cx="1752571" cy="20466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Volume</a:t>
          </a:r>
        </a:p>
      </cdr:txBody>
    </cdr:sp>
  </cdr:relSizeAnchor>
  <cdr:relSizeAnchor xmlns:cdr="http://schemas.openxmlformats.org/drawingml/2006/chartDrawing">
    <cdr:from>
      <cdr:x>0.59465</cdr:x>
      <cdr:y>0.84337</cdr:y>
    </cdr:from>
    <cdr:to>
      <cdr:x>0.75199</cdr:x>
      <cdr:y>0.89983</cdr:y>
    </cdr:to>
    <cdr:sp macro="" textlink="">
      <cdr:nvSpPr>
        <cdr:cNvPr id="1592322" name="Text Box 1026">
          <a:extLst xmlns:a="http://schemas.openxmlformats.org/drawingml/2006/main">
            <a:ext uri="{FF2B5EF4-FFF2-40B4-BE49-F238E27FC236}">
              <a16:creationId xmlns:a16="http://schemas.microsoft.com/office/drawing/2014/main" id="{5E1ADDFF-85E2-4B6F-96B8-B2A3D25D725B}"/>
            </a:ext>
          </a:extLst>
        </cdr:cNvPr>
        <cdr:cNvSpPr txBox="1">
          <a:spLocks xmlns:a="http://schemas.openxmlformats.org/drawingml/2006/main" noChangeArrowheads="1"/>
        </cdr:cNvSpPr>
      </cdr:nvSpPr>
      <cdr:spPr bwMode="auto">
        <a:xfrm xmlns:a="http://schemas.openxmlformats.org/drawingml/2006/main">
          <a:off x="3632533" y="3223968"/>
          <a:ext cx="961136" cy="2158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7.xml><?xml version="1.0" encoding="utf-8"?>
<c:userShapes xmlns:c="http://schemas.openxmlformats.org/drawingml/2006/chart">
  <cdr:relSizeAnchor xmlns:cdr="http://schemas.openxmlformats.org/drawingml/2006/chartDrawing">
    <cdr:from>
      <cdr:x>0.17746</cdr:x>
      <cdr:y>0.83898</cdr:y>
    </cdr:from>
    <cdr:to>
      <cdr:x>0.48427</cdr:x>
      <cdr:y>0.89203</cdr:y>
    </cdr:to>
    <cdr:sp macro="" textlink="">
      <cdr:nvSpPr>
        <cdr:cNvPr id="1593345" name="Text Box 2049">
          <a:extLst xmlns:a="http://schemas.openxmlformats.org/drawingml/2006/main">
            <a:ext uri="{FF2B5EF4-FFF2-40B4-BE49-F238E27FC236}">
              <a16:creationId xmlns:a16="http://schemas.microsoft.com/office/drawing/2014/main" id="{CC55E63F-59BD-4C55-A229-3CF0CE790801}"/>
            </a:ext>
          </a:extLst>
        </cdr:cNvPr>
        <cdr:cNvSpPr txBox="1">
          <a:spLocks xmlns:a="http://schemas.openxmlformats.org/drawingml/2006/main" noChangeArrowheads="1"/>
        </cdr:cNvSpPr>
      </cdr:nvSpPr>
      <cdr:spPr bwMode="auto">
        <a:xfrm xmlns:a="http://schemas.openxmlformats.org/drawingml/2006/main">
          <a:off x="1082929" y="3201837"/>
          <a:ext cx="1872234" cy="20245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0.58211</cdr:x>
      <cdr:y>0.83898</cdr:y>
    </cdr:from>
    <cdr:to>
      <cdr:x>0.75936</cdr:x>
      <cdr:y>0.89154</cdr:y>
    </cdr:to>
    <cdr:sp macro="" textlink="">
      <cdr:nvSpPr>
        <cdr:cNvPr id="1593346" name="Text Box 2050">
          <a:extLst xmlns:a="http://schemas.openxmlformats.org/drawingml/2006/main">
            <a:ext uri="{FF2B5EF4-FFF2-40B4-BE49-F238E27FC236}">
              <a16:creationId xmlns:a16="http://schemas.microsoft.com/office/drawing/2014/main" id="{2F26A187-2CF0-4C75-8239-094D12D2F020}"/>
            </a:ext>
          </a:extLst>
        </cdr:cNvPr>
        <cdr:cNvSpPr txBox="1">
          <a:spLocks xmlns:a="http://schemas.openxmlformats.org/drawingml/2006/main" noChangeArrowheads="1"/>
        </cdr:cNvSpPr>
      </cdr:nvSpPr>
      <cdr:spPr bwMode="auto">
        <a:xfrm xmlns:a="http://schemas.openxmlformats.org/drawingml/2006/main">
          <a:off x="3552238" y="3201837"/>
          <a:ext cx="1081635" cy="2005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Import value</a:t>
          </a:r>
        </a:p>
      </cdr:txBody>
    </cdr:sp>
  </cdr:relSizeAnchor>
</c:userShapes>
</file>

<file path=xl/drawings/drawing8.xml><?xml version="1.0" encoding="utf-8"?>
<c:userShapes xmlns:c="http://schemas.openxmlformats.org/drawingml/2006/chart">
  <cdr:relSizeAnchor xmlns:cdr="http://schemas.openxmlformats.org/drawingml/2006/chartDrawing">
    <cdr:from>
      <cdr:x>0.19713</cdr:x>
      <cdr:y>0.82584</cdr:y>
    </cdr:from>
    <cdr:to>
      <cdr:x>0.47222</cdr:x>
      <cdr:y>0.87889</cdr:y>
    </cdr:to>
    <cdr:sp macro="" textlink="">
      <cdr:nvSpPr>
        <cdr:cNvPr id="1594369" name="Text Box 2049">
          <a:extLst xmlns:a="http://schemas.openxmlformats.org/drawingml/2006/main">
            <a:ext uri="{FF2B5EF4-FFF2-40B4-BE49-F238E27FC236}">
              <a16:creationId xmlns:a16="http://schemas.microsoft.com/office/drawing/2014/main" id="{574D1BB6-7091-461D-8396-8A78FD4ADD02}"/>
            </a:ext>
          </a:extLst>
        </cdr:cNvPr>
        <cdr:cNvSpPr txBox="1">
          <a:spLocks xmlns:a="http://schemas.openxmlformats.org/drawingml/2006/main" noChangeArrowheads="1"/>
        </cdr:cNvSpPr>
      </cdr:nvSpPr>
      <cdr:spPr bwMode="auto">
        <a:xfrm xmlns:a="http://schemas.openxmlformats.org/drawingml/2006/main">
          <a:off x="1202944" y="3151688"/>
          <a:ext cx="1678710" cy="20245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Weight</a:t>
          </a:r>
        </a:p>
      </cdr:txBody>
    </cdr:sp>
  </cdr:relSizeAnchor>
  <cdr:relSizeAnchor xmlns:cdr="http://schemas.openxmlformats.org/drawingml/2006/chartDrawing">
    <cdr:from>
      <cdr:x>0.60006</cdr:x>
      <cdr:y>0.82316</cdr:y>
    </cdr:from>
    <cdr:to>
      <cdr:x>0.77067</cdr:x>
      <cdr:y>0.87718</cdr:y>
    </cdr:to>
    <cdr:sp macro="" textlink="">
      <cdr:nvSpPr>
        <cdr:cNvPr id="1594370" name="Text Box 2050">
          <a:extLst xmlns:a="http://schemas.openxmlformats.org/drawingml/2006/main">
            <a:ext uri="{FF2B5EF4-FFF2-40B4-BE49-F238E27FC236}">
              <a16:creationId xmlns:a16="http://schemas.microsoft.com/office/drawing/2014/main" id="{92E2735C-28D8-4447-8DDB-C4C3D438C9AA}"/>
            </a:ext>
          </a:extLst>
        </cdr:cNvPr>
        <cdr:cNvSpPr txBox="1">
          <a:spLocks xmlns:a="http://schemas.openxmlformats.org/drawingml/2006/main" noChangeArrowheads="1"/>
        </cdr:cNvSpPr>
      </cdr:nvSpPr>
      <cdr:spPr bwMode="auto">
        <a:xfrm xmlns:a="http://schemas.openxmlformats.org/drawingml/2006/main">
          <a:off x="3661751" y="3141472"/>
          <a:ext cx="1041130" cy="20616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9.xml><?xml version="1.0" encoding="utf-8"?>
<c:userShapes xmlns:c="http://schemas.openxmlformats.org/drawingml/2006/chart">
  <cdr:relSizeAnchor xmlns:cdr="http://schemas.openxmlformats.org/drawingml/2006/chartDrawing">
    <cdr:from>
      <cdr:x>0.19959</cdr:x>
      <cdr:y>0.83095</cdr:y>
    </cdr:from>
    <cdr:to>
      <cdr:x>0.46435</cdr:x>
      <cdr:y>0.89543</cdr:y>
    </cdr:to>
    <cdr:sp macro="" textlink="">
      <cdr:nvSpPr>
        <cdr:cNvPr id="1595393" name="Text Box 4097">
          <a:extLst xmlns:a="http://schemas.openxmlformats.org/drawingml/2006/main">
            <a:ext uri="{FF2B5EF4-FFF2-40B4-BE49-F238E27FC236}">
              <a16:creationId xmlns:a16="http://schemas.microsoft.com/office/drawing/2014/main" id="{29059521-281B-4A76-9F62-3FDA52F4533A}"/>
            </a:ext>
          </a:extLst>
        </cdr:cNvPr>
        <cdr:cNvSpPr txBox="1">
          <a:spLocks xmlns:a="http://schemas.openxmlformats.org/drawingml/2006/main" noChangeArrowheads="1"/>
        </cdr:cNvSpPr>
      </cdr:nvSpPr>
      <cdr:spPr bwMode="auto">
        <a:xfrm xmlns:a="http://schemas.openxmlformats.org/drawingml/2006/main">
          <a:off x="1217946" y="3171190"/>
          <a:ext cx="1615702" cy="24610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Weight</a:t>
          </a:r>
        </a:p>
      </cdr:txBody>
    </cdr:sp>
  </cdr:relSizeAnchor>
  <cdr:relSizeAnchor xmlns:cdr="http://schemas.openxmlformats.org/drawingml/2006/chartDrawing">
    <cdr:from>
      <cdr:x>0.59268</cdr:x>
      <cdr:y>0.83095</cdr:y>
    </cdr:from>
    <cdr:to>
      <cdr:x>0.75665</cdr:x>
      <cdr:y>0.89543</cdr:y>
    </cdr:to>
    <cdr:sp macro="" textlink="">
      <cdr:nvSpPr>
        <cdr:cNvPr id="1595394" name="Text Box 4098">
          <a:extLst xmlns:a="http://schemas.openxmlformats.org/drawingml/2006/main">
            <a:ext uri="{FF2B5EF4-FFF2-40B4-BE49-F238E27FC236}">
              <a16:creationId xmlns:a16="http://schemas.microsoft.com/office/drawing/2014/main" id="{7F959EDE-07E9-488B-B03A-4D51F261FD72}"/>
            </a:ext>
          </a:extLst>
        </cdr:cNvPr>
        <cdr:cNvSpPr txBox="1">
          <a:spLocks xmlns:a="http://schemas.openxmlformats.org/drawingml/2006/main" noChangeArrowheads="1"/>
        </cdr:cNvSpPr>
      </cdr:nvSpPr>
      <cdr:spPr bwMode="auto">
        <a:xfrm xmlns:a="http://schemas.openxmlformats.org/drawingml/2006/main">
          <a:off x="3616746" y="3171190"/>
          <a:ext cx="1000625" cy="24610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10.xml><?xml version="1.0" encoding="utf-8"?>
<c:userShapes xmlns:c="http://schemas.openxmlformats.org/drawingml/2006/chart">
  <cdr:relSizeAnchor xmlns:cdr="http://schemas.openxmlformats.org/drawingml/2006/chartDrawing">
    <cdr:from>
      <cdr:x>0.17009</cdr:x>
      <cdr:y>0.83825</cdr:y>
    </cdr:from>
    <cdr:to>
      <cdr:x>0.47492</cdr:x>
      <cdr:y>0.89154</cdr:y>
    </cdr:to>
    <cdr:sp macro="" textlink="">
      <cdr:nvSpPr>
        <cdr:cNvPr id="1596417" name="Text Box 2049">
          <a:extLst xmlns:a="http://schemas.openxmlformats.org/drawingml/2006/main">
            <a:ext uri="{FF2B5EF4-FFF2-40B4-BE49-F238E27FC236}">
              <a16:creationId xmlns:a16="http://schemas.microsoft.com/office/drawing/2014/main" id="{0C0407D3-DFF0-4D0E-8452-84F00FFDE81F}"/>
            </a:ext>
          </a:extLst>
        </cdr:cNvPr>
        <cdr:cNvSpPr txBox="1">
          <a:spLocks xmlns:a="http://schemas.openxmlformats.org/drawingml/2006/main" noChangeArrowheads="1"/>
        </cdr:cNvSpPr>
      </cdr:nvSpPr>
      <cdr:spPr bwMode="auto">
        <a:xfrm xmlns:a="http://schemas.openxmlformats.org/drawingml/2006/main">
          <a:off x="1037923" y="3199051"/>
          <a:ext cx="1860233" cy="20338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0.59145</cdr:x>
      <cdr:y>0.83825</cdr:y>
    </cdr:from>
    <cdr:to>
      <cdr:x>0.76747</cdr:x>
      <cdr:y>0.8947</cdr:y>
    </cdr:to>
    <cdr:sp macro="" textlink="">
      <cdr:nvSpPr>
        <cdr:cNvPr id="1596418" name="Text Box 2050">
          <a:extLst xmlns:a="http://schemas.openxmlformats.org/drawingml/2006/main">
            <a:ext uri="{FF2B5EF4-FFF2-40B4-BE49-F238E27FC236}">
              <a16:creationId xmlns:a16="http://schemas.microsoft.com/office/drawing/2014/main" id="{E960AAF4-0E42-4C20-A399-698406ADAA1A}"/>
            </a:ext>
          </a:extLst>
        </cdr:cNvPr>
        <cdr:cNvSpPr txBox="1">
          <a:spLocks xmlns:a="http://schemas.openxmlformats.org/drawingml/2006/main" noChangeArrowheads="1"/>
        </cdr:cNvSpPr>
      </cdr:nvSpPr>
      <cdr:spPr bwMode="auto">
        <a:xfrm xmlns:a="http://schemas.openxmlformats.org/drawingml/2006/main">
          <a:off x="3609245" y="3199051"/>
          <a:ext cx="1074134" cy="21545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11.xml><?xml version="1.0" encoding="utf-8"?>
<c:userShapes xmlns:c="http://schemas.openxmlformats.org/drawingml/2006/chart">
  <cdr:relSizeAnchor xmlns:cdr="http://schemas.openxmlformats.org/drawingml/2006/chartDrawing">
    <cdr:from>
      <cdr:x>0.17844</cdr:x>
      <cdr:y>0.83898</cdr:y>
    </cdr:from>
    <cdr:to>
      <cdr:x>0.47124</cdr:x>
      <cdr:y>0.89178</cdr:y>
    </cdr:to>
    <cdr:sp macro="" textlink="">
      <cdr:nvSpPr>
        <cdr:cNvPr id="1597441" name="Text Box 2049">
          <a:extLst xmlns:a="http://schemas.openxmlformats.org/drawingml/2006/main">
            <a:ext uri="{FF2B5EF4-FFF2-40B4-BE49-F238E27FC236}">
              <a16:creationId xmlns:a16="http://schemas.microsoft.com/office/drawing/2014/main" id="{1D5E9510-3BF5-4D03-AADC-ECF2D2BD2DC3}"/>
            </a:ext>
          </a:extLst>
        </cdr:cNvPr>
        <cdr:cNvSpPr txBox="1">
          <a:spLocks xmlns:a="http://schemas.openxmlformats.org/drawingml/2006/main" noChangeArrowheads="1"/>
        </cdr:cNvSpPr>
      </cdr:nvSpPr>
      <cdr:spPr bwMode="auto">
        <a:xfrm xmlns:a="http://schemas.openxmlformats.org/drawingml/2006/main">
          <a:off x="1088930" y="3201837"/>
          <a:ext cx="1786723" cy="20152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0.59342</cdr:x>
      <cdr:y>0.83898</cdr:y>
    </cdr:from>
    <cdr:to>
      <cdr:x>0.76083</cdr:x>
      <cdr:y>0.89519</cdr:y>
    </cdr:to>
    <cdr:sp macro="" textlink="">
      <cdr:nvSpPr>
        <cdr:cNvPr id="1597442" name="Text Box 2050">
          <a:extLst xmlns:a="http://schemas.openxmlformats.org/drawingml/2006/main">
            <a:ext uri="{FF2B5EF4-FFF2-40B4-BE49-F238E27FC236}">
              <a16:creationId xmlns:a16="http://schemas.microsoft.com/office/drawing/2014/main" id="{F1A8412B-3CDF-4140-8CAB-F7D605483363}"/>
            </a:ext>
          </a:extLst>
        </cdr:cNvPr>
        <cdr:cNvSpPr txBox="1">
          <a:spLocks xmlns:a="http://schemas.openxmlformats.org/drawingml/2006/main" noChangeArrowheads="1"/>
        </cdr:cNvSpPr>
      </cdr:nvSpPr>
      <cdr:spPr bwMode="auto">
        <a:xfrm xmlns:a="http://schemas.openxmlformats.org/drawingml/2006/main">
          <a:off x="3621246" y="3201837"/>
          <a:ext cx="1021628"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12.xml><?xml version="1.0" encoding="utf-8"?>
<c:userShapes xmlns:c="http://schemas.openxmlformats.org/drawingml/2006/chart">
  <cdr:relSizeAnchor xmlns:cdr="http://schemas.openxmlformats.org/drawingml/2006/chartDrawing">
    <cdr:from>
      <cdr:x>0.16272</cdr:x>
      <cdr:y>0.82516</cdr:y>
    </cdr:from>
    <cdr:to>
      <cdr:x>0.45846</cdr:x>
      <cdr:y>0.87821</cdr:y>
    </cdr:to>
    <cdr:sp macro="" textlink="">
      <cdr:nvSpPr>
        <cdr:cNvPr id="1598465" name="Text Box 1">
          <a:extLst xmlns:a="http://schemas.openxmlformats.org/drawingml/2006/main">
            <a:ext uri="{FF2B5EF4-FFF2-40B4-BE49-F238E27FC236}">
              <a16:creationId xmlns:a16="http://schemas.microsoft.com/office/drawing/2014/main" id="{091136FE-45CE-4628-8039-D3744D2E96BE}"/>
            </a:ext>
          </a:extLst>
        </cdr:cNvPr>
        <cdr:cNvSpPr txBox="1">
          <a:spLocks xmlns:a="http://schemas.openxmlformats.org/drawingml/2006/main" noChangeArrowheads="1"/>
        </cdr:cNvSpPr>
      </cdr:nvSpPr>
      <cdr:spPr bwMode="auto">
        <a:xfrm xmlns:a="http://schemas.openxmlformats.org/drawingml/2006/main">
          <a:off x="991961" y="3143847"/>
          <a:ext cx="1802831" cy="2021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0.58335</cdr:x>
      <cdr:y>0.82249</cdr:y>
    </cdr:from>
    <cdr:to>
      <cdr:x>0.75224</cdr:x>
      <cdr:y>0.87918</cdr:y>
    </cdr:to>
    <cdr:sp macro="" textlink="">
      <cdr:nvSpPr>
        <cdr:cNvPr id="1598466" name="Text Box 2">
          <a:extLst xmlns:a="http://schemas.openxmlformats.org/drawingml/2006/main">
            <a:ext uri="{FF2B5EF4-FFF2-40B4-BE49-F238E27FC236}">
              <a16:creationId xmlns:a16="http://schemas.microsoft.com/office/drawing/2014/main" id="{670F2632-5B6E-4757-A40A-0A380A775FEC}"/>
            </a:ext>
          </a:extLst>
        </cdr:cNvPr>
        <cdr:cNvSpPr txBox="1">
          <a:spLocks xmlns:a="http://schemas.openxmlformats.org/drawingml/2006/main" noChangeArrowheads="1"/>
        </cdr:cNvSpPr>
      </cdr:nvSpPr>
      <cdr:spPr bwMode="auto">
        <a:xfrm xmlns:a="http://schemas.openxmlformats.org/drawingml/2006/main">
          <a:off x="3556122" y="3133674"/>
          <a:ext cx="1029553" cy="215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13.xml><?xml version="1.0" encoding="utf-8"?>
<c:userShapes xmlns:c="http://schemas.openxmlformats.org/drawingml/2006/chart">
  <cdr:relSizeAnchor xmlns:cdr="http://schemas.openxmlformats.org/drawingml/2006/chartDrawing">
    <cdr:from>
      <cdr:x>0.15607</cdr:x>
      <cdr:y>0.82146</cdr:y>
    </cdr:from>
    <cdr:to>
      <cdr:x>0.46927</cdr:x>
      <cdr:y>0.8767</cdr:y>
    </cdr:to>
    <cdr:sp macro="" textlink="">
      <cdr:nvSpPr>
        <cdr:cNvPr id="1688577" name="Text Box 1">
          <a:extLst xmlns:a="http://schemas.openxmlformats.org/drawingml/2006/main">
            <a:ext uri="{FF2B5EF4-FFF2-40B4-BE49-F238E27FC236}">
              <a16:creationId xmlns:a16="http://schemas.microsoft.com/office/drawing/2014/main" id="{AA3AFFCA-340A-40DC-9194-10FEACAD6F7B}"/>
            </a:ext>
          </a:extLst>
        </cdr:cNvPr>
        <cdr:cNvSpPr txBox="1">
          <a:spLocks xmlns:a="http://schemas.openxmlformats.org/drawingml/2006/main" noChangeArrowheads="1"/>
        </cdr:cNvSpPr>
      </cdr:nvSpPr>
      <cdr:spPr bwMode="auto">
        <a:xfrm xmlns:a="http://schemas.openxmlformats.org/drawingml/2006/main">
          <a:off x="952413" y="3134971"/>
          <a:ext cx="1911239" cy="21081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0.59465</cdr:x>
      <cdr:y>0.82097</cdr:y>
    </cdr:from>
    <cdr:to>
      <cdr:x>0.76821</cdr:x>
      <cdr:y>0.87864</cdr:y>
    </cdr:to>
    <cdr:sp macro="" textlink="">
      <cdr:nvSpPr>
        <cdr:cNvPr id="1688578" name="Text Box 2">
          <a:extLst xmlns:a="http://schemas.openxmlformats.org/drawingml/2006/main">
            <a:ext uri="{FF2B5EF4-FFF2-40B4-BE49-F238E27FC236}">
              <a16:creationId xmlns:a16="http://schemas.microsoft.com/office/drawing/2014/main" id="{BDE86D21-755F-4480-B161-E8211E4851AE}"/>
            </a:ext>
          </a:extLst>
        </cdr:cNvPr>
        <cdr:cNvSpPr txBox="1">
          <a:spLocks xmlns:a="http://schemas.openxmlformats.org/drawingml/2006/main" noChangeArrowheads="1"/>
        </cdr:cNvSpPr>
      </cdr:nvSpPr>
      <cdr:spPr bwMode="auto">
        <a:xfrm xmlns:a="http://schemas.openxmlformats.org/drawingml/2006/main">
          <a:off x="3628747" y="3133114"/>
          <a:ext cx="1059133" cy="22009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Import value</a:t>
          </a:r>
        </a:p>
      </cdr:txBody>
    </cdr:sp>
  </cdr:relSizeAnchor>
</c:userShapes>
</file>

<file path=xl/drawings/drawing14.xml><?xml version="1.0" encoding="utf-8"?>
<xdr:wsDr xmlns:xdr="http://schemas.openxmlformats.org/drawingml/2006/spreadsheetDrawing" xmlns:a="http://schemas.openxmlformats.org/drawingml/2006/main">
  <xdr:twoCellAnchor>
    <xdr:from>
      <xdr:col>1</xdr:col>
      <xdr:colOff>0</xdr:colOff>
      <xdr:row>2</xdr:row>
      <xdr:rowOff>6350</xdr:rowOff>
    </xdr:from>
    <xdr:to>
      <xdr:col>11</xdr:col>
      <xdr:colOff>0</xdr:colOff>
      <xdr:row>26</xdr:row>
      <xdr:rowOff>6350</xdr:rowOff>
    </xdr:to>
    <xdr:graphicFrame macro="">
      <xdr:nvGraphicFramePr>
        <xdr:cNvPr id="235560" name="Chart 40">
          <a:extLst>
            <a:ext uri="{FF2B5EF4-FFF2-40B4-BE49-F238E27FC236}">
              <a16:creationId xmlns:a16="http://schemas.microsoft.com/office/drawing/2014/main" id="{AFB65E09-95A2-4C85-B990-0BFC6A30CF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28</xdr:row>
      <xdr:rowOff>0</xdr:rowOff>
    </xdr:from>
    <xdr:to>
      <xdr:col>11</xdr:col>
      <xdr:colOff>0</xdr:colOff>
      <xdr:row>53</xdr:row>
      <xdr:rowOff>0</xdr:rowOff>
    </xdr:to>
    <xdr:graphicFrame macro="">
      <xdr:nvGraphicFramePr>
        <xdr:cNvPr id="235562" name="Chart 42">
          <a:extLst>
            <a:ext uri="{FF2B5EF4-FFF2-40B4-BE49-F238E27FC236}">
              <a16:creationId xmlns:a16="http://schemas.microsoft.com/office/drawing/2014/main" id="{ECD1C389-64B4-4F75-B609-09CAC880AC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55</xdr:row>
      <xdr:rowOff>0</xdr:rowOff>
    </xdr:from>
    <xdr:to>
      <xdr:col>11</xdr:col>
      <xdr:colOff>0</xdr:colOff>
      <xdr:row>79</xdr:row>
      <xdr:rowOff>0</xdr:rowOff>
    </xdr:to>
    <xdr:graphicFrame macro="">
      <xdr:nvGraphicFramePr>
        <xdr:cNvPr id="235567" name="Chart 47">
          <a:extLst>
            <a:ext uri="{FF2B5EF4-FFF2-40B4-BE49-F238E27FC236}">
              <a16:creationId xmlns:a16="http://schemas.microsoft.com/office/drawing/2014/main" id="{1B921F98-31AF-47CB-8DE2-ACB9F6E04F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81</xdr:row>
      <xdr:rowOff>0</xdr:rowOff>
    </xdr:from>
    <xdr:to>
      <xdr:col>11</xdr:col>
      <xdr:colOff>0</xdr:colOff>
      <xdr:row>105</xdr:row>
      <xdr:rowOff>0</xdr:rowOff>
    </xdr:to>
    <xdr:graphicFrame macro="">
      <xdr:nvGraphicFramePr>
        <xdr:cNvPr id="235568" name="Chart 48">
          <a:extLst>
            <a:ext uri="{FF2B5EF4-FFF2-40B4-BE49-F238E27FC236}">
              <a16:creationId xmlns:a16="http://schemas.microsoft.com/office/drawing/2014/main" id="{8AC6055D-BD4A-4384-9A94-4BB0528FCD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107</xdr:row>
      <xdr:rowOff>0</xdr:rowOff>
    </xdr:from>
    <xdr:to>
      <xdr:col>11</xdr:col>
      <xdr:colOff>0</xdr:colOff>
      <xdr:row>131</xdr:row>
      <xdr:rowOff>0</xdr:rowOff>
    </xdr:to>
    <xdr:graphicFrame macro="">
      <xdr:nvGraphicFramePr>
        <xdr:cNvPr id="235569" name="Chart 49">
          <a:extLst>
            <a:ext uri="{FF2B5EF4-FFF2-40B4-BE49-F238E27FC236}">
              <a16:creationId xmlns:a16="http://schemas.microsoft.com/office/drawing/2014/main" id="{CEA1001E-0EE9-43E1-8249-98321066E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0.16354</cdr:x>
      <cdr:y>0.81367</cdr:y>
    </cdr:from>
    <cdr:to>
      <cdr:x>0.48021</cdr:x>
      <cdr:y>0.88167</cdr:y>
    </cdr:to>
    <cdr:sp macro="" textlink="">
      <cdr:nvSpPr>
        <cdr:cNvPr id="1308673" name="Text Box 1">
          <a:extLst xmlns:a="http://schemas.openxmlformats.org/drawingml/2006/main">
            <a:ext uri="{FF2B5EF4-FFF2-40B4-BE49-F238E27FC236}">
              <a16:creationId xmlns:a16="http://schemas.microsoft.com/office/drawing/2014/main" id="{977AFCE9-FF2F-45C7-AED1-38D62AD2D29E}"/>
            </a:ext>
          </a:extLst>
        </cdr:cNvPr>
        <cdr:cNvSpPr txBox="1">
          <a:spLocks xmlns:a="http://schemas.openxmlformats.org/drawingml/2006/main" noChangeArrowheads="1"/>
        </cdr:cNvSpPr>
      </cdr:nvSpPr>
      <cdr:spPr bwMode="auto">
        <a:xfrm xmlns:a="http://schemas.openxmlformats.org/drawingml/2006/main">
          <a:off x="996940" y="3100083"/>
          <a:ext cx="1930410" cy="25908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0.60322</cdr:x>
      <cdr:y>0.81333</cdr:y>
    </cdr:from>
    <cdr:to>
      <cdr:x>0.76695</cdr:x>
      <cdr:y>0.88</cdr:y>
    </cdr:to>
    <cdr:sp macro="" textlink="">
      <cdr:nvSpPr>
        <cdr:cNvPr id="1308674" name="Text Box 2">
          <a:extLst xmlns:a="http://schemas.openxmlformats.org/drawingml/2006/main">
            <a:ext uri="{FF2B5EF4-FFF2-40B4-BE49-F238E27FC236}">
              <a16:creationId xmlns:a16="http://schemas.microsoft.com/office/drawing/2014/main" id="{876E1E9A-9CA9-46AE-8439-FEDE5B853B24}"/>
            </a:ext>
          </a:extLst>
        </cdr:cNvPr>
        <cdr:cNvSpPr txBox="1">
          <a:spLocks xmlns:a="http://schemas.openxmlformats.org/drawingml/2006/main" noChangeArrowheads="1"/>
        </cdr:cNvSpPr>
      </cdr:nvSpPr>
      <cdr:spPr bwMode="auto">
        <a:xfrm xmlns:a="http://schemas.openxmlformats.org/drawingml/2006/main">
          <a:off x="3677249" y="3098787"/>
          <a:ext cx="998099" cy="25401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16.xml><?xml version="1.0" encoding="utf-8"?>
<c:userShapes xmlns:c="http://schemas.openxmlformats.org/drawingml/2006/chart">
  <cdr:relSizeAnchor xmlns:cdr="http://schemas.openxmlformats.org/drawingml/2006/chartDrawing">
    <cdr:from>
      <cdr:x>0.17896</cdr:x>
      <cdr:y>0.83558</cdr:y>
    </cdr:from>
    <cdr:to>
      <cdr:x>0.46143</cdr:x>
      <cdr:y>0.89106</cdr:y>
    </cdr:to>
    <cdr:sp macro="" textlink="">
      <cdr:nvSpPr>
        <cdr:cNvPr id="1310721" name="Text Box 1025">
          <a:extLst xmlns:a="http://schemas.openxmlformats.org/drawingml/2006/main">
            <a:ext uri="{FF2B5EF4-FFF2-40B4-BE49-F238E27FC236}">
              <a16:creationId xmlns:a16="http://schemas.microsoft.com/office/drawing/2014/main" id="{E3584327-7CE5-46A8-A6C5-4F288E4798EA}"/>
            </a:ext>
          </a:extLst>
        </cdr:cNvPr>
        <cdr:cNvSpPr txBox="1">
          <a:spLocks xmlns:a="http://schemas.openxmlformats.org/drawingml/2006/main" noChangeArrowheads="1"/>
        </cdr:cNvSpPr>
      </cdr:nvSpPr>
      <cdr:spPr bwMode="auto">
        <a:xfrm xmlns:a="http://schemas.openxmlformats.org/drawingml/2006/main">
          <a:off x="1090920" y="3316208"/>
          <a:ext cx="1721937" cy="22018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0.59747</cdr:x>
      <cdr:y>0.83091</cdr:y>
    </cdr:from>
    <cdr:to>
      <cdr:x>0.75924</cdr:x>
      <cdr:y>0.88955</cdr:y>
    </cdr:to>
    <cdr:sp macro="" textlink="">
      <cdr:nvSpPr>
        <cdr:cNvPr id="1310722" name="Text Box 1026">
          <a:extLst xmlns:a="http://schemas.openxmlformats.org/drawingml/2006/main">
            <a:ext uri="{FF2B5EF4-FFF2-40B4-BE49-F238E27FC236}">
              <a16:creationId xmlns:a16="http://schemas.microsoft.com/office/drawing/2014/main" id="{40112832-369E-4D15-B408-57F8875BF162}"/>
            </a:ext>
          </a:extLst>
        </cdr:cNvPr>
        <cdr:cNvSpPr txBox="1">
          <a:spLocks xmlns:a="http://schemas.openxmlformats.org/drawingml/2006/main" noChangeArrowheads="1"/>
        </cdr:cNvSpPr>
      </cdr:nvSpPr>
      <cdr:spPr bwMode="auto">
        <a:xfrm xmlns:a="http://schemas.openxmlformats.org/drawingml/2006/main">
          <a:off x="3642187" y="3297674"/>
          <a:ext cx="986150" cy="23272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17.xml><?xml version="1.0" encoding="utf-8"?>
<c:userShapes xmlns:c="http://schemas.openxmlformats.org/drawingml/2006/chart">
  <cdr:relSizeAnchor xmlns:cdr="http://schemas.openxmlformats.org/drawingml/2006/chartDrawing">
    <cdr:from>
      <cdr:x>0.15534</cdr:x>
      <cdr:y>0.8346</cdr:y>
    </cdr:from>
    <cdr:to>
      <cdr:x>0.46214</cdr:x>
      <cdr:y>0.88692</cdr:y>
    </cdr:to>
    <cdr:sp macro="" textlink="">
      <cdr:nvSpPr>
        <cdr:cNvPr id="1315841" name="Text Box 1">
          <a:extLst xmlns:a="http://schemas.openxmlformats.org/drawingml/2006/main">
            <a:ext uri="{FF2B5EF4-FFF2-40B4-BE49-F238E27FC236}">
              <a16:creationId xmlns:a16="http://schemas.microsoft.com/office/drawing/2014/main" id="{8998BF63-ABAE-4710-AD45-B41BBAA45796}"/>
            </a:ext>
          </a:extLst>
        </cdr:cNvPr>
        <cdr:cNvSpPr txBox="1">
          <a:spLocks xmlns:a="http://schemas.openxmlformats.org/drawingml/2006/main" noChangeArrowheads="1"/>
        </cdr:cNvSpPr>
      </cdr:nvSpPr>
      <cdr:spPr bwMode="auto">
        <a:xfrm xmlns:a="http://schemas.openxmlformats.org/drawingml/2006/main">
          <a:off x="947912" y="3185120"/>
          <a:ext cx="1872234" cy="19966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0.59342</cdr:x>
      <cdr:y>0.8346</cdr:y>
    </cdr:from>
    <cdr:to>
      <cdr:x>0.76968</cdr:x>
      <cdr:y>0.88984</cdr:y>
    </cdr:to>
    <cdr:sp macro="" textlink="">
      <cdr:nvSpPr>
        <cdr:cNvPr id="1315842" name="Text Box 2">
          <a:extLst xmlns:a="http://schemas.openxmlformats.org/drawingml/2006/main">
            <a:ext uri="{FF2B5EF4-FFF2-40B4-BE49-F238E27FC236}">
              <a16:creationId xmlns:a16="http://schemas.microsoft.com/office/drawing/2014/main" id="{A60AF8E3-3445-4533-AAD8-44683FEF00B7}"/>
            </a:ext>
          </a:extLst>
        </cdr:cNvPr>
        <cdr:cNvSpPr txBox="1">
          <a:spLocks xmlns:a="http://schemas.openxmlformats.org/drawingml/2006/main" noChangeArrowheads="1"/>
        </cdr:cNvSpPr>
      </cdr:nvSpPr>
      <cdr:spPr bwMode="auto">
        <a:xfrm xmlns:a="http://schemas.openxmlformats.org/drawingml/2006/main">
          <a:off x="3621246" y="3185120"/>
          <a:ext cx="1075635" cy="21081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18.xml><?xml version="1.0" encoding="utf-8"?>
<c:userShapes xmlns:c="http://schemas.openxmlformats.org/drawingml/2006/chart">
  <cdr:relSizeAnchor xmlns:cdr="http://schemas.openxmlformats.org/drawingml/2006/chartDrawing">
    <cdr:from>
      <cdr:x>0.17858</cdr:x>
      <cdr:y>0.82497</cdr:y>
    </cdr:from>
    <cdr:to>
      <cdr:x>0.46768</cdr:x>
      <cdr:y>0.87802</cdr:y>
    </cdr:to>
    <cdr:sp macro="" textlink="">
      <cdr:nvSpPr>
        <cdr:cNvPr id="1316865" name="Text Box 1">
          <a:extLst xmlns:a="http://schemas.openxmlformats.org/drawingml/2006/main">
            <a:ext uri="{FF2B5EF4-FFF2-40B4-BE49-F238E27FC236}">
              <a16:creationId xmlns:a16="http://schemas.microsoft.com/office/drawing/2014/main" id="{72BB1188-8E8F-48F4-B86F-68253F8DF911}"/>
            </a:ext>
          </a:extLst>
        </cdr:cNvPr>
        <cdr:cNvSpPr txBox="1">
          <a:spLocks xmlns:a="http://schemas.openxmlformats.org/drawingml/2006/main" noChangeArrowheads="1"/>
        </cdr:cNvSpPr>
      </cdr:nvSpPr>
      <cdr:spPr bwMode="auto">
        <a:xfrm xmlns:a="http://schemas.openxmlformats.org/drawingml/2006/main">
          <a:off x="1088603" y="3143148"/>
          <a:ext cx="1762354" cy="20212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0.60592</cdr:x>
      <cdr:y>0.82497</cdr:y>
    </cdr:from>
    <cdr:to>
      <cdr:x>0.77555</cdr:x>
      <cdr:y>0.88045</cdr:y>
    </cdr:to>
    <cdr:sp macro="" textlink="">
      <cdr:nvSpPr>
        <cdr:cNvPr id="1316866" name="Text Box 2">
          <a:extLst xmlns:a="http://schemas.openxmlformats.org/drawingml/2006/main">
            <a:ext uri="{FF2B5EF4-FFF2-40B4-BE49-F238E27FC236}">
              <a16:creationId xmlns:a16="http://schemas.microsoft.com/office/drawing/2014/main" id="{4C842760-C6A8-4CB9-87B2-C52AE7E62CD5}"/>
            </a:ext>
          </a:extLst>
        </cdr:cNvPr>
        <cdr:cNvSpPr txBox="1">
          <a:spLocks xmlns:a="http://schemas.openxmlformats.org/drawingml/2006/main" noChangeArrowheads="1"/>
        </cdr:cNvSpPr>
      </cdr:nvSpPr>
      <cdr:spPr bwMode="auto">
        <a:xfrm xmlns:a="http://schemas.openxmlformats.org/drawingml/2006/main">
          <a:off x="3693688" y="3143148"/>
          <a:ext cx="1034065" cy="21137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19.xml><?xml version="1.0" encoding="utf-8"?>
<c:userShapes xmlns:c="http://schemas.openxmlformats.org/drawingml/2006/chart">
  <cdr:relSizeAnchor xmlns:cdr="http://schemas.openxmlformats.org/drawingml/2006/chartDrawing">
    <cdr:from>
      <cdr:x>0.16591</cdr:x>
      <cdr:y>0.83022</cdr:y>
    </cdr:from>
    <cdr:to>
      <cdr:x>0.46312</cdr:x>
      <cdr:y>0.88521</cdr:y>
    </cdr:to>
    <cdr:sp macro="" textlink="">
      <cdr:nvSpPr>
        <cdr:cNvPr id="1317889" name="Text Box 1">
          <a:extLst xmlns:a="http://schemas.openxmlformats.org/drawingml/2006/main">
            <a:ext uri="{FF2B5EF4-FFF2-40B4-BE49-F238E27FC236}">
              <a16:creationId xmlns:a16="http://schemas.microsoft.com/office/drawing/2014/main" id="{35C31D51-1147-4487-9716-ECBEFE310700}"/>
            </a:ext>
          </a:extLst>
        </cdr:cNvPr>
        <cdr:cNvSpPr txBox="1">
          <a:spLocks xmlns:a="http://schemas.openxmlformats.org/drawingml/2006/main" noChangeArrowheads="1"/>
        </cdr:cNvSpPr>
      </cdr:nvSpPr>
      <cdr:spPr bwMode="auto">
        <a:xfrm xmlns:a="http://schemas.openxmlformats.org/drawingml/2006/main">
          <a:off x="1012420" y="3168404"/>
          <a:ext cx="1813727" cy="20988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0.58776</cdr:x>
      <cdr:y>0.82803</cdr:y>
    </cdr:from>
    <cdr:to>
      <cdr:x>0.75739</cdr:x>
      <cdr:y>0.88594</cdr:y>
    </cdr:to>
    <cdr:sp macro="" textlink="">
      <cdr:nvSpPr>
        <cdr:cNvPr id="1317890" name="Text Box 2">
          <a:extLst xmlns:a="http://schemas.openxmlformats.org/drawingml/2006/main">
            <a:ext uri="{FF2B5EF4-FFF2-40B4-BE49-F238E27FC236}">
              <a16:creationId xmlns:a16="http://schemas.microsoft.com/office/drawing/2014/main" id="{14F520A0-887F-45BA-BEB0-F10DBB57CF69}"/>
            </a:ext>
          </a:extLst>
        </cdr:cNvPr>
        <cdr:cNvSpPr txBox="1">
          <a:spLocks xmlns:a="http://schemas.openxmlformats.org/drawingml/2006/main" noChangeArrowheads="1"/>
        </cdr:cNvSpPr>
      </cdr:nvSpPr>
      <cdr:spPr bwMode="auto">
        <a:xfrm xmlns:a="http://schemas.openxmlformats.org/drawingml/2006/main">
          <a:off x="3586742" y="3160046"/>
          <a:ext cx="1035129" cy="2210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EFIData\RW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2010nonEU\TurkeySummary.xlsx" TargetMode="External"/><Relationship Id="rId1" Type="http://schemas.openxmlformats.org/officeDocument/2006/relationships/externalLinkPath" Target="Turkey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ToM3"/>
      <sheetName val="Assumptions2014China"/>
      <sheetName val="RWE"/>
      <sheetName val="Units"/>
    </sheetNames>
    <sheetDataSet>
      <sheetData sheetId="0"/>
      <sheetData sheetId="1">
        <row r="2">
          <cell r="A2">
            <v>1.4</v>
          </cell>
        </row>
      </sheetData>
      <sheetData sheetId="2"/>
      <sheetData sheetId="3">
        <row r="1">
          <cell r="A1">
            <v>1.1499999999999999</v>
          </cell>
          <cell r="G1">
            <v>1.7391304347826089</v>
          </cell>
        </row>
        <row r="3">
          <cell r="A3">
            <v>1</v>
          </cell>
        </row>
        <row r="7">
          <cell r="A7">
            <v>1.82</v>
          </cell>
        </row>
        <row r="8">
          <cell r="A8">
            <v>1.9</v>
          </cell>
        </row>
        <row r="12">
          <cell r="A12">
            <v>2.2999999999999998</v>
          </cell>
        </row>
        <row r="23">
          <cell r="A23">
            <v>4.5</v>
          </cell>
        </row>
        <row r="24">
          <cell r="A24">
            <v>3.5</v>
          </cell>
        </row>
        <row r="25">
          <cell r="A25">
            <v>2</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Imp"/>
      <sheetName val="AllExp"/>
      <sheetName val="TimberSectorImp"/>
      <sheetName val="CoreVPAImp"/>
      <sheetName val="TimberSectorMinusCoreVPAImp"/>
      <sheetName val="44Imp"/>
      <sheetName val="4403Imp"/>
      <sheetName val="4407Imp"/>
      <sheetName val="4408Imp"/>
      <sheetName val="4412Imp"/>
      <sheetName val="4410Imp"/>
      <sheetName val="4411Imp"/>
      <sheetName val="44104411Imp"/>
      <sheetName val="44094418Imp"/>
      <sheetName val="4409Imp"/>
      <sheetName val="4418Imp"/>
      <sheetName val="4415Imp"/>
      <sheetName val="442199Imp"/>
      <sheetName val="UnspecifiedImp"/>
      <sheetName val="44OtherImp"/>
      <sheetName val="94Imp"/>
      <sheetName val="4701-5Imp"/>
      <sheetName val="48Imp"/>
      <sheetName val="440123Imp"/>
      <sheetName val="440131Imp"/>
      <sheetName val="PulpLogsImp"/>
      <sheetName val="PaperSectorImp"/>
      <sheetName val="PaperSectorMinusCoreVPAImp"/>
      <sheetName val="TimberSectorExp"/>
      <sheetName val="CoreVPAExp"/>
      <sheetName val="TimberSectorMinusCoreVPAExp"/>
      <sheetName val="44Exp"/>
      <sheetName val="4403Exp"/>
      <sheetName val="4407Exp"/>
      <sheetName val="4408Exp"/>
      <sheetName val="4412Exp"/>
      <sheetName val="4410Exp"/>
      <sheetName val="4411Exp"/>
      <sheetName val="44104411Exp"/>
      <sheetName val="44094418Exp"/>
      <sheetName val="4409Exp"/>
      <sheetName val="4418Exp"/>
      <sheetName val="442199Exp"/>
      <sheetName val="44OthersExp"/>
      <sheetName val="94Exp"/>
      <sheetName val="PaperSectorExp"/>
      <sheetName val="PaperSectorMinusCoreVPAExp"/>
      <sheetName val="4701-5Exp"/>
      <sheetName val="48Exp"/>
      <sheetName val="440131Exp"/>
      <sheetName val="440123Exp"/>
      <sheetName val="PulpLogsExp"/>
    </sheetNames>
    <sheetDataSet>
      <sheetData sheetId="0"/>
      <sheetData sheetId="1"/>
      <sheetData sheetId="2"/>
      <sheetData sheetId="3">
        <row r="22">
          <cell r="B22">
            <v>6.6602936400000001E-4</v>
          </cell>
          <cell r="C22">
            <v>2.7588000000000005E-4</v>
          </cell>
          <cell r="D22">
            <v>0</v>
          </cell>
          <cell r="E22">
            <v>0</v>
          </cell>
          <cell r="F22">
            <v>5.3109999999999997E-3</v>
          </cell>
          <cell r="G22">
            <v>1.0067099999999999E-2</v>
          </cell>
          <cell r="H22">
            <v>2.6624800000000005E-3</v>
          </cell>
          <cell r="I22">
            <v>0</v>
          </cell>
          <cell r="J22">
            <v>2.0469999999999999E-4</v>
          </cell>
          <cell r="K22">
            <v>1.0176600000000001E-3</v>
          </cell>
          <cell r="L22">
            <v>2.9385599999999998E-3</v>
          </cell>
          <cell r="M22">
            <v>1.3539954599999997E-3</v>
          </cell>
          <cell r="N22">
            <v>8.8489999999999999E-4</v>
          </cell>
          <cell r="O22">
            <v>1.25961E-3</v>
          </cell>
          <cell r="P22">
            <v>1.1686413999999999E-2</v>
          </cell>
          <cell r="Q22">
            <v>1.348151136E-2</v>
          </cell>
          <cell r="R22">
            <v>2.1370162919999998E-2</v>
          </cell>
          <cell r="S22">
            <v>2.7368307999999997E-2</v>
          </cell>
          <cell r="T22">
            <v>4.4488199999999999E-2</v>
          </cell>
          <cell r="U22">
            <v>2.4062644399999999E-2</v>
          </cell>
          <cell r="V22">
            <v>1.6287434220000001E-2</v>
          </cell>
          <cell r="W22">
            <v>8.93907964E-3</v>
          </cell>
          <cell r="X22">
            <v>9.5710299999999984E-2</v>
          </cell>
          <cell r="Y22">
            <v>0.24535366</v>
          </cell>
          <cell r="Z22">
            <v>0.18614321999999997</v>
          </cell>
          <cell r="AA22">
            <v>0.18220454</v>
          </cell>
          <cell r="AB22">
            <v>3.2985E-2</v>
          </cell>
          <cell r="AC22">
            <v>1.0422000000000001E-2</v>
          </cell>
          <cell r="AD22">
            <v>0</v>
          </cell>
          <cell r="AE22">
            <v>0</v>
          </cell>
          <cell r="AF22">
            <v>0.49382999999999994</v>
          </cell>
          <cell r="AG22">
            <v>1.009477</v>
          </cell>
          <cell r="AH22">
            <v>0.29374999999999996</v>
          </cell>
          <cell r="AI22">
            <v>0</v>
          </cell>
          <cell r="AJ22">
            <v>4.1763999999999996E-2</v>
          </cell>
          <cell r="AK22">
            <v>0.15770699999999999</v>
          </cell>
          <cell r="AL22">
            <v>0.55099199999999993</v>
          </cell>
          <cell r="AM22">
            <v>0.14173499999999997</v>
          </cell>
          <cell r="AN22">
            <v>0.332791</v>
          </cell>
          <cell r="AO22">
            <v>0.48247999999999996</v>
          </cell>
          <cell r="AP22">
            <v>3.807264</v>
          </cell>
          <cell r="AQ22">
            <v>2.6889880000000002</v>
          </cell>
          <cell r="AR22">
            <v>4.7606190000000002</v>
          </cell>
          <cell r="AS22">
            <v>3.0897420000000002</v>
          </cell>
          <cell r="AT22">
            <v>4.253476</v>
          </cell>
          <cell r="AU22">
            <v>2.3916749999999993</v>
          </cell>
          <cell r="AV22">
            <v>1.581834</v>
          </cell>
          <cell r="AW22">
            <v>1.3582799999999999</v>
          </cell>
          <cell r="AX22">
            <v>14.158218</v>
          </cell>
          <cell r="AY22">
            <v>33.479298999999997</v>
          </cell>
          <cell r="AZ22">
            <v>25.034628999999999</v>
          </cell>
          <cell r="BA22">
            <v>27.150886999999997</v>
          </cell>
        </row>
        <row r="31">
          <cell r="B31">
            <v>2.6095717199999999E-3</v>
          </cell>
          <cell r="C31">
            <v>1.3170219999999999E-3</v>
          </cell>
          <cell r="D31">
            <v>1.4990927199999999E-4</v>
          </cell>
          <cell r="E31">
            <v>3.9499824000000005E-4</v>
          </cell>
          <cell r="F31">
            <v>1.887964648E-3</v>
          </cell>
          <cell r="G31">
            <v>1.0125700640000001E-3</v>
          </cell>
          <cell r="H31">
            <v>0</v>
          </cell>
          <cell r="I31">
            <v>8.9693099999999998E-2</v>
          </cell>
          <cell r="J31">
            <v>0.11201145136399999</v>
          </cell>
          <cell r="K31">
            <v>6.7603505748000003E-2</v>
          </cell>
          <cell r="L31">
            <v>6.6781141539999991E-2</v>
          </cell>
          <cell r="M31">
            <v>0.10548232699999999</v>
          </cell>
          <cell r="N31">
            <v>7.3224374659999994E-2</v>
          </cell>
          <cell r="O31">
            <v>6.7413939699999995E-2</v>
          </cell>
          <cell r="P31">
            <v>7.9135923899999988E-2</v>
          </cell>
          <cell r="Q31">
            <v>2.3863422820000001E-2</v>
          </cell>
          <cell r="R31">
            <v>2.6242666079999998E-2</v>
          </cell>
          <cell r="S31">
            <v>1.5023111239999998E-2</v>
          </cell>
          <cell r="T31">
            <v>7.0439199999999987E-3</v>
          </cell>
          <cell r="U31">
            <v>8.9157973999999984E-4</v>
          </cell>
          <cell r="V31">
            <v>5.9834015999999995E-4</v>
          </cell>
          <cell r="W31">
            <v>1.53429896E-3</v>
          </cell>
          <cell r="X31">
            <v>1.6244599999999999E-3</v>
          </cell>
          <cell r="Y31">
            <v>1.1247799999999999E-3</v>
          </cell>
          <cell r="Z31">
            <v>6.0599999999999988E-4</v>
          </cell>
          <cell r="AA31">
            <v>1.019684E-2</v>
          </cell>
          <cell r="AB31">
            <v>0.62568599999999996</v>
          </cell>
          <cell r="AC31">
            <v>0.25562000000000001</v>
          </cell>
          <cell r="AD31">
            <v>2.8886999999999996E-2</v>
          </cell>
          <cell r="AE31">
            <v>8.1432999999999992E-2</v>
          </cell>
          <cell r="AF31">
            <v>0.39105199999999996</v>
          </cell>
          <cell r="AG31">
            <v>0.31344099999999997</v>
          </cell>
          <cell r="AH31">
            <v>0</v>
          </cell>
          <cell r="AI31">
            <v>21.310036</v>
          </cell>
          <cell r="AJ31">
            <v>27.692960999999997</v>
          </cell>
          <cell r="AK31">
            <v>12.966311999999999</v>
          </cell>
          <cell r="AL31">
            <v>26.257838</v>
          </cell>
          <cell r="AM31">
            <v>48.101861</v>
          </cell>
          <cell r="AN31">
            <v>32.940131999999998</v>
          </cell>
          <cell r="AO31">
            <v>29.566610999999998</v>
          </cell>
          <cell r="AP31">
            <v>33.357850999999997</v>
          </cell>
          <cell r="AQ31">
            <v>10.49634</v>
          </cell>
          <cell r="AR31">
            <v>9.9395969999999991</v>
          </cell>
          <cell r="AS31">
            <v>6.0642439999999995</v>
          </cell>
          <cell r="AT31">
            <v>1.685168</v>
          </cell>
          <cell r="AU31">
            <v>0.23999199999999998</v>
          </cell>
          <cell r="AV31">
            <v>0.24038999999999999</v>
          </cell>
          <cell r="AW31">
            <v>0.36475599999999997</v>
          </cell>
          <cell r="AX31">
            <v>0.68688700000000003</v>
          </cell>
          <cell r="AY31">
            <v>0.430697</v>
          </cell>
          <cell r="AZ31">
            <v>0.237737</v>
          </cell>
          <cell r="BA31">
            <v>1.5594750000000002</v>
          </cell>
        </row>
        <row r="34">
          <cell r="B34">
            <v>6.1582430280000003E-2</v>
          </cell>
          <cell r="C34">
            <v>2.0115425584E-2</v>
          </cell>
          <cell r="D34">
            <v>2.6274414872000003E-2</v>
          </cell>
          <cell r="E34">
            <v>3.1180132100000001E-2</v>
          </cell>
          <cell r="F34">
            <v>5.7674342660000003E-2</v>
          </cell>
          <cell r="G34">
            <v>6.2665998735999998E-2</v>
          </cell>
          <cell r="H34">
            <v>4.362961034E-2</v>
          </cell>
          <cell r="I34">
            <v>3.2243106100000002E-2</v>
          </cell>
          <cell r="J34">
            <v>2.3664806528000001E-2</v>
          </cell>
          <cell r="K34">
            <v>4.4600955043999996E-2</v>
          </cell>
          <cell r="L34">
            <v>0.16032075377999999</v>
          </cell>
          <cell r="M34">
            <v>0.46930213448000002</v>
          </cell>
          <cell r="N34">
            <v>0.45472537429999998</v>
          </cell>
          <cell r="O34">
            <v>0.5490798185600001</v>
          </cell>
          <cell r="P34">
            <v>0.57004546900000008</v>
          </cell>
          <cell r="Q34">
            <v>0.47981117497999998</v>
          </cell>
          <cell r="R34">
            <v>0.34854383493999996</v>
          </cell>
          <cell r="S34">
            <v>0.27920314763999998</v>
          </cell>
          <cell r="T34">
            <v>0.14129142000000003</v>
          </cell>
          <cell r="U34">
            <v>5.0510866500000001E-2</v>
          </cell>
          <cell r="V34">
            <v>4.3399270179999998E-2</v>
          </cell>
          <cell r="W34">
            <v>3.7873548860000002E-2</v>
          </cell>
          <cell r="X34">
            <v>1.4670200000000001E-2</v>
          </cell>
          <cell r="Y34">
            <v>1.5458680000000001E-2</v>
          </cell>
          <cell r="Z34">
            <v>1.7188639999999998E-2</v>
          </cell>
          <cell r="AA34">
            <v>1.9531939999999998E-2</v>
          </cell>
          <cell r="AB34">
            <v>3.9926979999999999</v>
          </cell>
          <cell r="AC34">
            <v>1.3889839999999998</v>
          </cell>
          <cell r="AD34">
            <v>2.0857299999999999</v>
          </cell>
          <cell r="AE34">
            <v>2.3996539999999995</v>
          </cell>
          <cell r="AF34">
            <v>4.9713320000000003</v>
          </cell>
          <cell r="AG34">
            <v>6.3250869999999999</v>
          </cell>
          <cell r="AH34">
            <v>3.0601859999999999</v>
          </cell>
          <cell r="AI34">
            <v>2.3070810000000002</v>
          </cell>
          <cell r="AJ34">
            <v>4.1048109999999998</v>
          </cell>
          <cell r="AK34">
            <v>5.9223949999999999</v>
          </cell>
          <cell r="AL34">
            <v>21.795698999999999</v>
          </cell>
          <cell r="AM34">
            <v>49.449487999999995</v>
          </cell>
          <cell r="AN34">
            <v>54.822095999999988</v>
          </cell>
          <cell r="AO34">
            <v>64.500377999999998</v>
          </cell>
          <cell r="AP34">
            <v>72.917023999999998</v>
          </cell>
          <cell r="AQ34">
            <v>60.670954000000009</v>
          </cell>
          <cell r="AR34">
            <v>44.510079999999995</v>
          </cell>
          <cell r="AS34">
            <v>35.902254999999997</v>
          </cell>
          <cell r="AT34">
            <v>14.863824999999995</v>
          </cell>
          <cell r="AU34">
            <v>4.9638659999999994</v>
          </cell>
          <cell r="AV34">
            <v>4.2435659999999995</v>
          </cell>
          <cell r="AW34">
            <v>4.8026549999999997</v>
          </cell>
          <cell r="AX34">
            <v>3.449881</v>
          </cell>
          <cell r="AY34">
            <v>3.4435129999999998</v>
          </cell>
          <cell r="AZ34">
            <v>2.9638390000000001</v>
          </cell>
          <cell r="BA34">
            <v>3.6675180000000003</v>
          </cell>
        </row>
        <row r="38">
          <cell r="B38">
            <v>8.4758778271999999E-2</v>
          </cell>
          <cell r="C38">
            <v>3.1504642408000001E-2</v>
          </cell>
          <cell r="D38">
            <v>3.9877629480000003E-2</v>
          </cell>
          <cell r="E38">
            <v>2.1126382707999998E-2</v>
          </cell>
          <cell r="F38">
            <v>4.6085747608000001E-2</v>
          </cell>
          <cell r="G38">
            <v>4.0256320235999996E-2</v>
          </cell>
          <cell r="H38">
            <v>3.5361080000000003E-2</v>
          </cell>
          <cell r="I38">
            <v>5.3553799999999999E-2</v>
          </cell>
          <cell r="J38">
            <v>5.2502244604000006E-2</v>
          </cell>
          <cell r="K38">
            <v>5.0946442108000006E-2</v>
          </cell>
          <cell r="L38">
            <v>6.5934229651999993E-2</v>
          </cell>
          <cell r="M38">
            <v>7.4694029639999993E-2</v>
          </cell>
          <cell r="N38">
            <v>4.9946012159999997E-2</v>
          </cell>
          <cell r="O38">
            <v>5.6505741179999992E-2</v>
          </cell>
          <cell r="P38">
            <v>6.8129191639999989E-2</v>
          </cell>
          <cell r="Q38">
            <v>8.4333210799999989E-2</v>
          </cell>
          <cell r="R38">
            <v>8.2463114560000009E-2</v>
          </cell>
          <cell r="S38">
            <v>6.6073356980000011E-2</v>
          </cell>
          <cell r="T38">
            <v>5.6548799999999996E-2</v>
          </cell>
          <cell r="U38">
            <v>4.1599523820000005E-2</v>
          </cell>
          <cell r="V38">
            <v>6.7860764859999992E-2</v>
          </cell>
          <cell r="W38">
            <v>5.8835706999999994E-2</v>
          </cell>
          <cell r="X38">
            <v>5.1845319999999993E-2</v>
          </cell>
          <cell r="Y38">
            <v>9.0281396587999996E-2</v>
          </cell>
          <cell r="Z38">
            <v>7.5054560000000006E-2</v>
          </cell>
          <cell r="AA38">
            <v>5.512272E-2</v>
          </cell>
          <cell r="AB38">
            <v>13.957888000000001</v>
          </cell>
          <cell r="AC38">
            <v>6.0706030000000002</v>
          </cell>
          <cell r="AD38">
            <v>9.0737389999999998</v>
          </cell>
          <cell r="AE38">
            <v>6.1334109999999997</v>
          </cell>
          <cell r="AF38">
            <v>11.887466</v>
          </cell>
          <cell r="AG38">
            <v>11.004204999999999</v>
          </cell>
          <cell r="AH38">
            <v>11.344367</v>
          </cell>
          <cell r="AI38">
            <v>19.749575</v>
          </cell>
          <cell r="AJ38">
            <v>19.392517999999999</v>
          </cell>
          <cell r="AK38">
            <v>15.452048000000001</v>
          </cell>
          <cell r="AL38">
            <v>21.450526</v>
          </cell>
          <cell r="AM38">
            <v>28.389253</v>
          </cell>
          <cell r="AN38">
            <v>17.248093999999998</v>
          </cell>
          <cell r="AO38">
            <v>20.496186000000002</v>
          </cell>
          <cell r="AP38">
            <v>25.723522000000003</v>
          </cell>
          <cell r="AQ38">
            <v>26.499744</v>
          </cell>
          <cell r="AR38">
            <v>23.702361</v>
          </cell>
          <cell r="AS38">
            <v>19.533277999999999</v>
          </cell>
          <cell r="AT38">
            <v>18.613118</v>
          </cell>
          <cell r="AU38">
            <v>12.986049999999999</v>
          </cell>
          <cell r="AV38">
            <v>20.793251999999999</v>
          </cell>
          <cell r="AW38">
            <v>19.798191999999997</v>
          </cell>
          <cell r="AX38">
            <v>18.428691000000001</v>
          </cell>
          <cell r="AY38">
            <v>30.998258999999997</v>
          </cell>
          <cell r="AZ38">
            <v>31.387062999999998</v>
          </cell>
          <cell r="BA38">
            <v>23.807282999999998</v>
          </cell>
        </row>
        <row r="47">
          <cell r="B47">
            <v>2.7590051999999997E-4</v>
          </cell>
          <cell r="C47">
            <v>1.0993779999999999E-4</v>
          </cell>
          <cell r="D47">
            <v>4.0234408000000001E-4</v>
          </cell>
          <cell r="E47">
            <v>2.7221540000000001E-3</v>
          </cell>
          <cell r="F47">
            <v>2.7746630900000003E-2</v>
          </cell>
          <cell r="G47">
            <v>0.10585846924399998</v>
          </cell>
          <cell r="H47">
            <v>0.17840484794</v>
          </cell>
          <cell r="I47">
            <v>5.5749038799999991E-3</v>
          </cell>
          <cell r="J47">
            <v>1.19638782E-2</v>
          </cell>
          <cell r="K47">
            <v>1.058232252E-2</v>
          </cell>
          <cell r="L47">
            <v>7.9843391599999976E-3</v>
          </cell>
          <cell r="M47">
            <v>1.3111200799999998E-2</v>
          </cell>
          <cell r="N47">
            <v>8.6241575599999981E-3</v>
          </cell>
          <cell r="O47">
            <v>7.2363495200000001E-3</v>
          </cell>
          <cell r="P47">
            <v>7.1176022599999987E-3</v>
          </cell>
          <cell r="Q47">
            <v>1.2945765819999996E-2</v>
          </cell>
          <cell r="R47">
            <v>4.5656478799999999E-3</v>
          </cell>
          <cell r="S47">
            <v>5.6503071399999988E-3</v>
          </cell>
          <cell r="T47">
            <v>1.3077220000000001E-2</v>
          </cell>
          <cell r="U47">
            <v>5.869099899999999E-3</v>
          </cell>
          <cell r="V47">
            <v>8.3883827399999986E-3</v>
          </cell>
          <cell r="W47">
            <v>4.1255088399999992E-3</v>
          </cell>
          <cell r="X47">
            <v>1.6534966247999997E-2</v>
          </cell>
          <cell r="Y47">
            <v>2.3617059999999999E-2</v>
          </cell>
          <cell r="Z47">
            <v>2.0802879027999998E-2</v>
          </cell>
          <cell r="AA47">
            <v>3.9492381384999997E-2</v>
          </cell>
          <cell r="AB47">
            <v>0.13954</v>
          </cell>
          <cell r="AC47">
            <v>4.2014999999999997E-2</v>
          </cell>
          <cell r="AD47">
            <v>9.9737999999999993E-2</v>
          </cell>
          <cell r="AE47">
            <v>0.91917499999999996</v>
          </cell>
          <cell r="AF47">
            <v>7.6337209999999995</v>
          </cell>
          <cell r="AG47">
            <v>23.983602000000001</v>
          </cell>
          <cell r="AH47">
            <v>31.935348999999999</v>
          </cell>
          <cell r="AI47">
            <v>0.69436599999999993</v>
          </cell>
          <cell r="AJ47">
            <v>11.044025999999999</v>
          </cell>
          <cell r="AK47">
            <v>8.4975929999999984</v>
          </cell>
          <cell r="AL47">
            <v>8.8961989999999993</v>
          </cell>
          <cell r="AM47">
            <v>13.116496</v>
          </cell>
          <cell r="AN47">
            <v>9.647969999999999</v>
          </cell>
          <cell r="AO47">
            <v>8.8365690000000008</v>
          </cell>
          <cell r="AP47">
            <v>8.9435169999999999</v>
          </cell>
          <cell r="AQ47">
            <v>10.886785999999997</v>
          </cell>
          <cell r="AR47">
            <v>4.1193200000000001</v>
          </cell>
          <cell r="AS47">
            <v>6.1850019999999999</v>
          </cell>
          <cell r="AT47">
            <v>6.3854860000000002</v>
          </cell>
          <cell r="AU47">
            <v>6.2976990000000006</v>
          </cell>
          <cell r="AV47">
            <v>5.5805869999999995</v>
          </cell>
          <cell r="AW47">
            <v>4.9020489999999999</v>
          </cell>
          <cell r="AX47">
            <v>12.454058000000002</v>
          </cell>
          <cell r="AY47">
            <v>13.607688</v>
          </cell>
          <cell r="AZ47">
            <v>14.662703999999998</v>
          </cell>
          <cell r="BA47">
            <v>21.925875999999999</v>
          </cell>
        </row>
        <row r="52">
          <cell r="B52">
            <v>6.544388451999999E-3</v>
          </cell>
          <cell r="C52">
            <v>4.5731150239999999E-3</v>
          </cell>
          <cell r="D52">
            <v>1.1828001696E-2</v>
          </cell>
          <cell r="E52">
            <v>2.4012101648000002E-2</v>
          </cell>
          <cell r="F52">
            <v>2.5309174708000003E-2</v>
          </cell>
          <cell r="G52">
            <v>2.4979316639999999E-2</v>
          </cell>
          <cell r="H52">
            <v>2.0232420000000001E-2</v>
          </cell>
          <cell r="I52">
            <v>1.700542E-2</v>
          </cell>
          <cell r="J52">
            <v>2.2278360379999997E-2</v>
          </cell>
          <cell r="K52">
            <v>1.1716819999999999E-2</v>
          </cell>
          <cell r="L52">
            <v>1.3124546000000001E-2</v>
          </cell>
          <cell r="M52">
            <v>1.846532E-2</v>
          </cell>
          <cell r="N52">
            <v>6.6145999999999991E-3</v>
          </cell>
          <cell r="O52">
            <v>1.195214E-2</v>
          </cell>
          <cell r="P52">
            <v>6.3510799999999994E-3</v>
          </cell>
          <cell r="Q52">
            <v>6.2849199999999994E-3</v>
          </cell>
          <cell r="R52">
            <v>3.6248342800000001E-3</v>
          </cell>
          <cell r="S52">
            <v>3.9600399999999997E-3</v>
          </cell>
          <cell r="T52">
            <v>5.1655599999999996E-3</v>
          </cell>
          <cell r="U52">
            <v>2.40114E-3</v>
          </cell>
          <cell r="V52">
            <v>3.8859000000000003E-3</v>
          </cell>
          <cell r="W52">
            <v>2.9432199999999999E-3</v>
          </cell>
          <cell r="X52">
            <v>3.9923199999999997E-3</v>
          </cell>
          <cell r="Y52">
            <v>5.7150799999999991E-3</v>
          </cell>
          <cell r="Z52">
            <v>5.2875399999999994E-3</v>
          </cell>
          <cell r="AA52">
            <v>1.1447799999999999E-2</v>
          </cell>
          <cell r="AB52">
            <v>1.2635159999999999</v>
          </cell>
          <cell r="AC52">
            <v>1.397505</v>
          </cell>
          <cell r="AD52">
            <v>3.0772909999999998</v>
          </cell>
          <cell r="AE52">
            <v>6.6539529999999996</v>
          </cell>
          <cell r="AF52">
            <v>9.5657669999999992</v>
          </cell>
          <cell r="AG52">
            <v>10.417421999999998</v>
          </cell>
          <cell r="AH52">
            <v>8.8131159999999991</v>
          </cell>
          <cell r="AI52">
            <v>8.4408799999999999</v>
          </cell>
          <cell r="AJ52">
            <v>12.946429999999999</v>
          </cell>
          <cell r="AK52">
            <v>6.310924</v>
          </cell>
          <cell r="AL52">
            <v>6.2015709999999995</v>
          </cell>
          <cell r="AM52">
            <v>10.083110999999999</v>
          </cell>
          <cell r="AN52">
            <v>3.4242629999999998</v>
          </cell>
          <cell r="AO52">
            <v>6.2853519999999996</v>
          </cell>
          <cell r="AP52">
            <v>3.6612089999999995</v>
          </cell>
          <cell r="AQ52">
            <v>3.1667019999999999</v>
          </cell>
          <cell r="AR52">
            <v>1.863478</v>
          </cell>
          <cell r="AS52">
            <v>2.179589</v>
          </cell>
          <cell r="AT52">
            <v>2.5744689999999997</v>
          </cell>
          <cell r="AU52">
            <v>1.3013789999999998</v>
          </cell>
          <cell r="AV52">
            <v>1.6300979999999998</v>
          </cell>
          <cell r="AW52">
            <v>1.2703169999999999</v>
          </cell>
          <cell r="AX52">
            <v>1.760875</v>
          </cell>
          <cell r="AY52">
            <v>2.527501</v>
          </cell>
          <cell r="AZ52">
            <v>2.5223979999999999</v>
          </cell>
          <cell r="BA52">
            <v>4.5821059999999996</v>
          </cell>
        </row>
        <row r="84">
          <cell r="B84">
            <v>3.035642778E-2</v>
          </cell>
          <cell r="C84">
            <v>2.4779437499999998E-2</v>
          </cell>
          <cell r="D84">
            <v>1.804190164E-2</v>
          </cell>
          <cell r="E84">
            <v>2.4284777516E-2</v>
          </cell>
          <cell r="F84">
            <v>3.7583571620000006E-2</v>
          </cell>
          <cell r="G84">
            <v>3.0333380735999997E-2</v>
          </cell>
          <cell r="H84">
            <v>2.25607E-2</v>
          </cell>
          <cell r="I84">
            <v>2.8398046159999999E-2</v>
          </cell>
          <cell r="J84">
            <v>2.8544524240000001E-2</v>
          </cell>
          <cell r="K84">
            <v>1.29574826E-2</v>
          </cell>
          <cell r="L84">
            <v>2.011679974E-2</v>
          </cell>
          <cell r="M84">
            <v>3.697409975999999E-2</v>
          </cell>
          <cell r="N84">
            <v>9.2202128800000005E-2</v>
          </cell>
          <cell r="O84">
            <v>8.0633059440000002E-2</v>
          </cell>
          <cell r="P84">
            <v>8.901318602000001E-2</v>
          </cell>
          <cell r="Q84">
            <v>0.11041685712000002</v>
          </cell>
          <cell r="R84">
            <v>8.9629686919999993E-2</v>
          </cell>
          <cell r="S84">
            <v>0.10574413031999999</v>
          </cell>
          <cell r="T84">
            <v>7.5518679999999977E-2</v>
          </cell>
          <cell r="U84">
            <v>5.1274296959999993E-2</v>
          </cell>
          <cell r="V84">
            <v>5.9938034180000002E-2</v>
          </cell>
          <cell r="W84">
            <v>6.055284553999999E-2</v>
          </cell>
          <cell r="X84">
            <v>8.1919775199999989E-2</v>
          </cell>
          <cell r="Y84">
            <v>0.113722825468</v>
          </cell>
          <cell r="Z84">
            <v>8.335681214E-2</v>
          </cell>
          <cell r="AA84">
            <v>0.11345883820000001</v>
          </cell>
          <cell r="AB84">
            <v>6.539555</v>
          </cell>
          <cell r="AC84">
            <v>5.6470449999999994</v>
          </cell>
          <cell r="AD84">
            <v>5.0414449999999995</v>
          </cell>
          <cell r="AE84">
            <v>8.3851960000000005</v>
          </cell>
          <cell r="AF84">
            <v>11.842654999999999</v>
          </cell>
          <cell r="AG84">
            <v>10.786752999999997</v>
          </cell>
          <cell r="AH84">
            <v>8.3680869999999992</v>
          </cell>
          <cell r="AI84">
            <v>12.249544999999999</v>
          </cell>
          <cell r="AJ84">
            <v>12.578282000000002</v>
          </cell>
          <cell r="AK84">
            <v>6.1904260000000004</v>
          </cell>
          <cell r="AL84">
            <v>8.3776449999999993</v>
          </cell>
          <cell r="AM84">
            <v>14.381920000000001</v>
          </cell>
          <cell r="AN84">
            <v>18.599070999999999</v>
          </cell>
          <cell r="AO84">
            <v>24.509867999999997</v>
          </cell>
          <cell r="AP84">
            <v>25.717497999999999</v>
          </cell>
          <cell r="AQ84">
            <v>25.053545999999997</v>
          </cell>
          <cell r="AR84">
            <v>18.043872</v>
          </cell>
          <cell r="AS84">
            <v>23.547246999999999</v>
          </cell>
          <cell r="AT84">
            <v>16.440816999999996</v>
          </cell>
          <cell r="AU84">
            <v>10.913712</v>
          </cell>
          <cell r="AV84">
            <v>12.352903</v>
          </cell>
          <cell r="AW84">
            <v>15.447481999999997</v>
          </cell>
          <cell r="AX84">
            <v>21.17812</v>
          </cell>
          <cell r="AY84">
            <v>23.936183999999997</v>
          </cell>
          <cell r="AZ84">
            <v>18.526683999999999</v>
          </cell>
          <cell r="BA84">
            <v>22.573439999999998</v>
          </cell>
        </row>
        <row r="88">
          <cell r="B88">
            <v>7.8599808643999999E-2</v>
          </cell>
          <cell r="C88">
            <v>3.7601570219999998E-2</v>
          </cell>
          <cell r="D88">
            <v>3.6885549835999995E-2</v>
          </cell>
          <cell r="E88">
            <v>4.1414083232E-2</v>
          </cell>
          <cell r="F88">
            <v>6.6214522127999997E-2</v>
          </cell>
          <cell r="G88">
            <v>7.3336233047999994E-2</v>
          </cell>
          <cell r="H88">
            <v>4.8704999999999998E-2</v>
          </cell>
          <cell r="I88">
            <v>6.4951999999999996E-2</v>
          </cell>
          <cell r="J88">
            <v>7.6315028699999995E-2</v>
          </cell>
          <cell r="K88">
            <v>2.8297800000000001E-2</v>
          </cell>
          <cell r="L88">
            <v>1.3744212028E-2</v>
          </cell>
          <cell r="M88">
            <v>8.9461976800000002E-3</v>
          </cell>
          <cell r="N88">
            <v>1.277222378E-2</v>
          </cell>
          <cell r="O88">
            <v>9.0767764000000001E-3</v>
          </cell>
          <cell r="P88">
            <v>7.1452079799999993E-3</v>
          </cell>
          <cell r="Q88">
            <v>8.3682663399999978E-3</v>
          </cell>
          <cell r="R88">
            <v>4.9245414399999993E-3</v>
          </cell>
          <cell r="S88">
            <v>6.9226638599999991E-3</v>
          </cell>
          <cell r="T88">
            <v>4.5067199999999996E-3</v>
          </cell>
          <cell r="U88">
            <v>3.993819899999999E-3</v>
          </cell>
          <cell r="V88">
            <v>4.1320706E-3</v>
          </cell>
          <cell r="W88">
            <v>3.6114997E-3</v>
          </cell>
          <cell r="X88">
            <v>1.7138299999999999E-2</v>
          </cell>
          <cell r="Y88">
            <v>2.2861339999999997E-2</v>
          </cell>
          <cell r="Z88">
            <v>1.3430999999999998E-2</v>
          </cell>
          <cell r="AA88">
            <v>1.22684E-2</v>
          </cell>
          <cell r="AB88">
            <v>14.340183</v>
          </cell>
          <cell r="AC88">
            <v>7.1792929999999995</v>
          </cell>
          <cell r="AD88">
            <v>7.4637409999999988</v>
          </cell>
          <cell r="AE88">
            <v>8.2956310000000002</v>
          </cell>
          <cell r="AF88">
            <v>18.443242000000001</v>
          </cell>
          <cell r="AG88">
            <v>22.738424999999999</v>
          </cell>
          <cell r="AH88">
            <v>14.37533</v>
          </cell>
          <cell r="AI88">
            <v>23.14227</v>
          </cell>
          <cell r="AJ88">
            <v>27.039445999999998</v>
          </cell>
          <cell r="AK88">
            <v>11.160011000000001</v>
          </cell>
          <cell r="AL88">
            <v>4.9654369999999997</v>
          </cell>
          <cell r="AM88">
            <v>3.4513639999999999</v>
          </cell>
          <cell r="AN88">
            <v>3.6182699999999999</v>
          </cell>
          <cell r="AO88">
            <v>3.3487019999999998</v>
          </cell>
          <cell r="AP88">
            <v>3.0249889999999997</v>
          </cell>
          <cell r="AQ88">
            <v>2.9856649999999996</v>
          </cell>
          <cell r="AR88">
            <v>1.5644089999999999</v>
          </cell>
          <cell r="AS88">
            <v>2.707506</v>
          </cell>
          <cell r="AT88">
            <v>1.2177910000000001</v>
          </cell>
          <cell r="AU88">
            <v>1.215919</v>
          </cell>
          <cell r="AV88">
            <v>1.5087379999999999</v>
          </cell>
          <cell r="AW88">
            <v>1.429438</v>
          </cell>
          <cell r="AX88">
            <v>5.0866889999999998</v>
          </cell>
          <cell r="AY88">
            <v>7.7720540000000007</v>
          </cell>
          <cell r="AZ88">
            <v>5.2752799999999995</v>
          </cell>
          <cell r="BA88">
            <v>5.2494699999999996</v>
          </cell>
        </row>
        <row r="90">
          <cell r="B90">
            <v>0.148410722992</v>
          </cell>
          <cell r="C90">
            <v>6.5611875207999992E-2</v>
          </cell>
          <cell r="D90">
            <v>0.13185249069999999</v>
          </cell>
          <cell r="E90">
            <v>0.190631919668</v>
          </cell>
          <cell r="F90">
            <v>0.15776892944000001</v>
          </cell>
          <cell r="G90">
            <v>0.13700560736000003</v>
          </cell>
          <cell r="H90">
            <v>0.18226024499999999</v>
          </cell>
          <cell r="I90">
            <v>8.2127095999999997E-2</v>
          </cell>
          <cell r="J90">
            <v>0.13326350261999997</v>
          </cell>
          <cell r="K90">
            <v>9.8151626600000028E-2</v>
          </cell>
          <cell r="L90">
            <v>1.6037516599999999E-2</v>
          </cell>
          <cell r="M90">
            <v>1.705454E-2</v>
          </cell>
          <cell r="N90">
            <v>1.5366666439999999E-2</v>
          </cell>
          <cell r="O90">
            <v>1.8582706000000001E-2</v>
          </cell>
          <cell r="P90">
            <v>1.8231213599999997E-2</v>
          </cell>
          <cell r="Q90">
            <v>2.3683699999999999E-2</v>
          </cell>
          <cell r="R90">
            <v>1.3557650000000001E-2</v>
          </cell>
          <cell r="S90">
            <v>1.1266100000000001E-2</v>
          </cell>
          <cell r="T90">
            <v>1.083396E-2</v>
          </cell>
          <cell r="U90">
            <v>1.2482895599999998E-2</v>
          </cell>
          <cell r="V90">
            <v>1.5857097199999996E-2</v>
          </cell>
          <cell r="W90">
            <v>8.6356040999999995E-3</v>
          </cell>
          <cell r="X90">
            <v>3.8387199999999999E-3</v>
          </cell>
          <cell r="Y90">
            <v>6.8481399999999991E-3</v>
          </cell>
          <cell r="Z90">
            <v>4.4545799999999997E-3</v>
          </cell>
          <cell r="AA90">
            <v>2.2565799999999998E-3</v>
          </cell>
          <cell r="AB90">
            <v>15.246328999999999</v>
          </cell>
          <cell r="AC90">
            <v>5.7253309999999997</v>
          </cell>
          <cell r="AD90">
            <v>9.1249009999999995</v>
          </cell>
          <cell r="AE90">
            <v>11.38232</v>
          </cell>
          <cell r="AF90">
            <v>8.6829799999999988</v>
          </cell>
          <cell r="AG90">
            <v>7.904865</v>
          </cell>
          <cell r="AH90">
            <v>12.101317999999997</v>
          </cell>
          <cell r="AI90">
            <v>6.2164679999999999</v>
          </cell>
          <cell r="AJ90">
            <v>9.2729339999999993</v>
          </cell>
          <cell r="AK90">
            <v>6.4215849999999994</v>
          </cell>
          <cell r="AL90">
            <v>1.737501</v>
          </cell>
          <cell r="AM90">
            <v>2.0072269999999999</v>
          </cell>
          <cell r="AN90">
            <v>1.9242759999999999</v>
          </cell>
          <cell r="AO90">
            <v>2.1560280000000001</v>
          </cell>
          <cell r="AP90">
            <v>2.3275790000000001</v>
          </cell>
          <cell r="AQ90">
            <v>3.2476929999999999</v>
          </cell>
          <cell r="AR90">
            <v>1.7425459999999997</v>
          </cell>
          <cell r="AS90">
            <v>1.5852929999999998</v>
          </cell>
          <cell r="AT90">
            <v>1.334732</v>
          </cell>
          <cell r="AU90">
            <v>1.2694209999999999</v>
          </cell>
          <cell r="AV90">
            <v>1.3218869999999998</v>
          </cell>
          <cell r="AW90">
            <v>0.7199279999999999</v>
          </cell>
          <cell r="AX90">
            <v>0.53143699999999994</v>
          </cell>
          <cell r="AY90">
            <v>1.6089150000000001</v>
          </cell>
          <cell r="AZ90">
            <v>1.0615669999999999</v>
          </cell>
          <cell r="BA90">
            <v>0.37477799999999994</v>
          </cell>
        </row>
        <row r="105">
          <cell r="B105">
            <v>0</v>
          </cell>
          <cell r="C105">
            <v>0</v>
          </cell>
          <cell r="D105">
            <v>0</v>
          </cell>
          <cell r="E105">
            <v>6.1179999999999991E-7</v>
          </cell>
          <cell r="F105">
            <v>1.67762E-5</v>
          </cell>
          <cell r="G105">
            <v>0</v>
          </cell>
          <cell r="H105">
            <v>0</v>
          </cell>
          <cell r="I105">
            <v>0</v>
          </cell>
          <cell r="J105">
            <v>0</v>
          </cell>
          <cell r="K105">
            <v>0</v>
          </cell>
          <cell r="L105">
            <v>4.5864E-8</v>
          </cell>
          <cell r="M105">
            <v>0</v>
          </cell>
          <cell r="N105">
            <v>9.9999999999999995E-7</v>
          </cell>
          <cell r="O105">
            <v>0</v>
          </cell>
          <cell r="P105">
            <v>9.0159999999999981E-8</v>
          </cell>
          <cell r="Q105">
            <v>0</v>
          </cell>
          <cell r="R105">
            <v>3.1680599999999995E-6</v>
          </cell>
          <cell r="S105">
            <v>0</v>
          </cell>
          <cell r="T105">
            <v>0</v>
          </cell>
          <cell r="U105">
            <v>0</v>
          </cell>
          <cell r="V105">
            <v>0</v>
          </cell>
          <cell r="W105">
            <v>7.2799999999999998E-6</v>
          </cell>
          <cell r="X105">
            <v>9.0630191999999983E-5</v>
          </cell>
          <cell r="Y105">
            <v>1.2205999999999998E-4</v>
          </cell>
          <cell r="Z105">
            <v>6.4599999999999991E-6</v>
          </cell>
          <cell r="AA105">
            <v>1.0412499999999999E-7</v>
          </cell>
          <cell r="AB105">
            <v>0</v>
          </cell>
          <cell r="AC105">
            <v>0</v>
          </cell>
          <cell r="AD105">
            <v>0</v>
          </cell>
          <cell r="AE105">
            <v>3.7999999999999997E-4</v>
          </cell>
          <cell r="AF105">
            <v>4.7229999999999998E-3</v>
          </cell>
          <cell r="AG105">
            <v>0</v>
          </cell>
          <cell r="AH105">
            <v>0</v>
          </cell>
          <cell r="AI105">
            <v>0</v>
          </cell>
          <cell r="AJ105">
            <v>0</v>
          </cell>
          <cell r="AK105">
            <v>0</v>
          </cell>
          <cell r="AL105">
            <v>3.3199999999999999E-4</v>
          </cell>
          <cell r="AM105">
            <v>0</v>
          </cell>
          <cell r="AN105">
            <v>1.619E-3</v>
          </cell>
          <cell r="AO105">
            <v>0</v>
          </cell>
          <cell r="AP105">
            <v>4.28E-4</v>
          </cell>
          <cell r="AQ105">
            <v>0</v>
          </cell>
          <cell r="AR105">
            <v>2.5884999999999998E-2</v>
          </cell>
          <cell r="AS105">
            <v>0</v>
          </cell>
          <cell r="AT105">
            <v>0</v>
          </cell>
          <cell r="AU105">
            <v>0</v>
          </cell>
          <cell r="AV105">
            <v>0</v>
          </cell>
          <cell r="AW105">
            <v>4.6E-5</v>
          </cell>
          <cell r="AX105">
            <v>3.5200000000000005E-4</v>
          </cell>
          <cell r="AY105">
            <v>7.0089999999999996E-3</v>
          </cell>
          <cell r="AZ105">
            <v>3.5999999999999994E-5</v>
          </cell>
          <cell r="BA105">
            <v>4.4999999999999996E-5</v>
          </cell>
        </row>
        <row r="108">
          <cell r="B108">
            <v>0</v>
          </cell>
          <cell r="C108">
            <v>0</v>
          </cell>
          <cell r="D108">
            <v>0</v>
          </cell>
          <cell r="E108">
            <v>8.7373999999999987E-6</v>
          </cell>
          <cell r="F108">
            <v>1.0564507999999998E-3</v>
          </cell>
          <cell r="G108">
            <v>7.1446280000000001E-3</v>
          </cell>
          <cell r="H108">
            <v>0</v>
          </cell>
          <cell r="I108">
            <v>4.0653420000000003E-2</v>
          </cell>
          <cell r="J108">
            <v>4.2649416799999999E-2</v>
          </cell>
          <cell r="K108">
            <v>1.7873621999999999E-2</v>
          </cell>
          <cell r="L108">
            <v>3.4559128819999993E-2</v>
          </cell>
          <cell r="M108">
            <v>4.5828437180000001E-2</v>
          </cell>
          <cell r="N108">
            <v>3.7144161319999994E-2</v>
          </cell>
          <cell r="O108">
            <v>2.5795613579999994E-2</v>
          </cell>
          <cell r="P108">
            <v>4.8837977079999997E-2</v>
          </cell>
          <cell r="Q108">
            <v>2.9783596819999994E-2</v>
          </cell>
          <cell r="R108">
            <v>3.1349924099999996E-2</v>
          </cell>
          <cell r="S108">
            <v>3.0822005599999994E-2</v>
          </cell>
          <cell r="T108">
            <v>2.2031379999999993E-2</v>
          </cell>
          <cell r="U108">
            <v>7.812765999999999E-4</v>
          </cell>
          <cell r="V108">
            <v>4.3327079999999992E-4</v>
          </cell>
          <cell r="W108">
            <v>2.5656345999999996E-3</v>
          </cell>
          <cell r="X108">
            <v>1.0138399999999998E-3</v>
          </cell>
          <cell r="Y108">
            <v>6.2078400000000001E-3</v>
          </cell>
          <cell r="Z108">
            <v>3.2373000000000002E-3</v>
          </cell>
          <cell r="AA108">
            <v>3.5656578333333332E-3</v>
          </cell>
          <cell r="AB108">
            <v>0</v>
          </cell>
          <cell r="AC108">
            <v>0</v>
          </cell>
          <cell r="AD108">
            <v>0</v>
          </cell>
          <cell r="AE108">
            <v>1.5889999999999999E-3</v>
          </cell>
          <cell r="AF108">
            <v>0.24715599999999999</v>
          </cell>
          <cell r="AG108">
            <v>1.4390489999999998</v>
          </cell>
          <cell r="AH108">
            <v>0</v>
          </cell>
          <cell r="AI108">
            <v>9.3701879999999971</v>
          </cell>
          <cell r="AJ108">
            <v>10.610702999999999</v>
          </cell>
          <cell r="AK108">
            <v>3.304691</v>
          </cell>
          <cell r="AL108">
            <v>12.933529999999999</v>
          </cell>
          <cell r="AM108">
            <v>22.197274999999998</v>
          </cell>
          <cell r="AN108">
            <v>18.109902999999999</v>
          </cell>
          <cell r="AO108">
            <v>12.836397</v>
          </cell>
          <cell r="AP108">
            <v>23.795429999999996</v>
          </cell>
          <cell r="AQ108">
            <v>14.283755999999999</v>
          </cell>
          <cell r="AR108">
            <v>14.886731999999999</v>
          </cell>
          <cell r="AS108">
            <v>14.447839</v>
          </cell>
          <cell r="AT108">
            <v>6.1571090000000002</v>
          </cell>
          <cell r="AU108">
            <v>0.21760199999999996</v>
          </cell>
          <cell r="AV108">
            <v>0.209484</v>
          </cell>
          <cell r="AW108">
            <v>0.61841599999999997</v>
          </cell>
          <cell r="AX108">
            <v>0.47386499999999998</v>
          </cell>
          <cell r="AY108">
            <v>1.3127619999999998</v>
          </cell>
          <cell r="AZ108">
            <v>0.84404999999999997</v>
          </cell>
          <cell r="BA108">
            <v>0.95832699999999993</v>
          </cell>
        </row>
        <row r="126">
          <cell r="B126">
            <v>7.6440000000000004E-7</v>
          </cell>
          <cell r="C126">
            <v>0</v>
          </cell>
          <cell r="D126">
            <v>0</v>
          </cell>
          <cell r="E126">
            <v>0</v>
          </cell>
          <cell r="F126">
            <v>1.5640000000000001E-4</v>
          </cell>
          <cell r="G126">
            <v>3.634E-4</v>
          </cell>
          <cell r="H126">
            <v>0</v>
          </cell>
          <cell r="I126">
            <v>0</v>
          </cell>
          <cell r="J126">
            <v>9.6600000000000003E-5</v>
          </cell>
          <cell r="K126">
            <v>3.3517999999999998E-3</v>
          </cell>
          <cell r="L126">
            <v>1.5966599999999997E-2</v>
          </cell>
          <cell r="M126">
            <v>1.950002294E-2</v>
          </cell>
          <cell r="N126">
            <v>3.3759459999999998E-2</v>
          </cell>
          <cell r="O126">
            <v>4.0766059999999993E-2</v>
          </cell>
          <cell r="P126">
            <v>3.7462039999999995E-2</v>
          </cell>
          <cell r="Q126">
            <v>4.0710459999999997E-2</v>
          </cell>
          <cell r="R126">
            <v>5.7163379999999993E-2</v>
          </cell>
          <cell r="S126">
            <v>5.5419659999999989E-2</v>
          </cell>
          <cell r="T126">
            <v>5.820833999999999E-2</v>
          </cell>
          <cell r="U126">
            <v>3.7053859999999994E-2</v>
          </cell>
          <cell r="V126">
            <v>8.6773400000000001E-2</v>
          </cell>
          <cell r="W126">
            <v>7.8896942199999986E-2</v>
          </cell>
          <cell r="X126">
            <v>7.2330419999999992E-2</v>
          </cell>
          <cell r="Y126">
            <v>6.5485659999999987E-2</v>
          </cell>
          <cell r="Z126">
            <v>5.7316659999999998E-2</v>
          </cell>
          <cell r="AA126">
            <v>6.4997779999999991E-2</v>
          </cell>
          <cell r="AB126">
            <v>1.6799999999999999E-4</v>
          </cell>
          <cell r="AC126">
            <v>0</v>
          </cell>
          <cell r="AD126">
            <v>0</v>
          </cell>
          <cell r="AE126">
            <v>0</v>
          </cell>
          <cell r="AF126">
            <v>4.5329999999999995E-2</v>
          </cell>
          <cell r="AG126">
            <v>0.13431999999999999</v>
          </cell>
          <cell r="AH126">
            <v>0</v>
          </cell>
          <cell r="AI126">
            <v>0</v>
          </cell>
          <cell r="AJ126">
            <v>3.1327000000000001E-2</v>
          </cell>
          <cell r="AK126">
            <v>1.0130429999999999</v>
          </cell>
          <cell r="AL126">
            <v>6.9823930000000001</v>
          </cell>
          <cell r="AM126">
            <v>9.3879990000000006</v>
          </cell>
          <cell r="AN126">
            <v>15.610982999999999</v>
          </cell>
          <cell r="AO126">
            <v>19.374680999999999</v>
          </cell>
          <cell r="AP126">
            <v>18.024680999999998</v>
          </cell>
          <cell r="AQ126">
            <v>17.220471999999997</v>
          </cell>
          <cell r="AR126">
            <v>25.057877999999999</v>
          </cell>
          <cell r="AS126">
            <v>24.605321999999997</v>
          </cell>
          <cell r="AT126">
            <v>20.026531000000002</v>
          </cell>
          <cell r="AU126">
            <v>11.14124</v>
          </cell>
          <cell r="AV126">
            <v>24.606887</v>
          </cell>
          <cell r="AW126">
            <v>27.732742999999999</v>
          </cell>
          <cell r="AX126">
            <v>30.243232999999996</v>
          </cell>
          <cell r="AY126">
            <v>31.258827</v>
          </cell>
          <cell r="AZ126">
            <v>23.927504999999996</v>
          </cell>
          <cell r="BA126">
            <v>27.711466999999999</v>
          </cell>
        </row>
        <row r="138">
          <cell r="B138">
            <v>2.8263582200000002E-3</v>
          </cell>
          <cell r="C138">
            <v>8.1966618000000008E-4</v>
          </cell>
          <cell r="D138">
            <v>1.0798040000000002E-3</v>
          </cell>
          <cell r="E138">
            <v>4.5225066000000001E-3</v>
          </cell>
          <cell r="F138">
            <v>3.7872868360000001E-3</v>
          </cell>
          <cell r="G138">
            <v>7.5419612000000012E-4</v>
          </cell>
          <cell r="H138">
            <v>0</v>
          </cell>
          <cell r="I138">
            <v>6.2582999999999996E-3</v>
          </cell>
          <cell r="J138">
            <v>4.070352126E-2</v>
          </cell>
          <cell r="K138">
            <v>1.5928707295999999E-2</v>
          </cell>
          <cell r="L138">
            <v>6.638082899999999E-3</v>
          </cell>
          <cell r="M138">
            <v>2.3052537519999992E-2</v>
          </cell>
          <cell r="N138">
            <v>8.4743225599999989E-3</v>
          </cell>
          <cell r="O138">
            <v>1.0601574933333333E-2</v>
          </cell>
          <cell r="P138">
            <v>7.6499399999999992E-3</v>
          </cell>
          <cell r="Q138">
            <v>1.3935644399999999E-3</v>
          </cell>
          <cell r="R138">
            <v>9.4072303399999994E-3</v>
          </cell>
          <cell r="S138">
            <v>8.4989428199999991E-3</v>
          </cell>
          <cell r="T138">
            <v>2.3381999999999999E-3</v>
          </cell>
          <cell r="U138">
            <v>1.0467414999999999E-3</v>
          </cell>
          <cell r="V138">
            <v>7.0492553999999992E-4</v>
          </cell>
          <cell r="W138">
            <v>1.46267594E-3</v>
          </cell>
          <cell r="X138">
            <v>1.1992799999999998E-3</v>
          </cell>
          <cell r="Y138">
            <v>5.1479219999999999E-2</v>
          </cell>
          <cell r="Z138">
            <v>5.2167659999999998E-2</v>
          </cell>
          <cell r="AA138">
            <v>5.3228972799999989E-2</v>
          </cell>
          <cell r="AB138">
            <v>0.57558100000000001</v>
          </cell>
          <cell r="AC138">
            <v>0.16200800000000001</v>
          </cell>
          <cell r="AD138">
            <v>0.202151</v>
          </cell>
          <cell r="AE138">
            <v>0.84138999999999997</v>
          </cell>
          <cell r="AF138">
            <v>0.90832699999999988</v>
          </cell>
          <cell r="AG138">
            <v>0.24425399999999997</v>
          </cell>
          <cell r="AH138">
            <v>0</v>
          </cell>
          <cell r="AI138">
            <v>1.67018</v>
          </cell>
          <cell r="AJ138">
            <v>11.351586999999999</v>
          </cell>
          <cell r="AK138">
            <v>3.8124599999999997</v>
          </cell>
          <cell r="AL138">
            <v>2.8322609999999999</v>
          </cell>
          <cell r="AM138">
            <v>11.31209</v>
          </cell>
          <cell r="AN138">
            <v>4.4644329999999997</v>
          </cell>
          <cell r="AO138">
            <v>5.2289910000000006</v>
          </cell>
          <cell r="AP138">
            <v>4.1292069999999992</v>
          </cell>
          <cell r="AQ138">
            <v>0.57035599999999997</v>
          </cell>
          <cell r="AR138">
            <v>4.2819839999999996</v>
          </cell>
          <cell r="AS138">
            <v>3.8739710000000001</v>
          </cell>
          <cell r="AT138">
            <v>0.83533299999999988</v>
          </cell>
          <cell r="AU138">
            <v>0.30484699999999998</v>
          </cell>
          <cell r="AV138">
            <v>0.213343</v>
          </cell>
          <cell r="AW138">
            <v>0.47523799999999999</v>
          </cell>
          <cell r="AX138">
            <v>1.248648</v>
          </cell>
          <cell r="AY138">
            <v>13.365914999999999</v>
          </cell>
          <cell r="AZ138">
            <v>11.424436999999999</v>
          </cell>
          <cell r="BA138">
            <v>11.656689</v>
          </cell>
        </row>
        <row r="193">
          <cell r="B193">
            <v>6.7319360667999997E-2</v>
          </cell>
          <cell r="C193">
            <v>4.8948224299999996E-2</v>
          </cell>
          <cell r="D193">
            <v>5.2690121276000007E-2</v>
          </cell>
          <cell r="E193">
            <v>3.8250343620000009E-2</v>
          </cell>
          <cell r="F193">
            <v>7.7981161595999993E-2</v>
          </cell>
          <cell r="G193">
            <v>8.7449962379999982E-2</v>
          </cell>
          <cell r="H193">
            <v>9.5539266960000008E-2</v>
          </cell>
          <cell r="I193">
            <v>8.9982068511999996E-2</v>
          </cell>
          <cell r="J193">
            <v>0.20594797286800001</v>
          </cell>
          <cell r="K193">
            <v>0.16767271245200002</v>
          </cell>
          <cell r="L193">
            <v>0.18085005197599996</v>
          </cell>
          <cell r="M193">
            <v>0.32816595571200002</v>
          </cell>
          <cell r="N193">
            <v>0.40237509582800002</v>
          </cell>
          <cell r="O193">
            <v>0.32929357088799999</v>
          </cell>
          <cell r="P193">
            <v>0.27722271670000004</v>
          </cell>
          <cell r="Q193">
            <v>0.23739772480000004</v>
          </cell>
          <cell r="R193">
            <v>0.16270587057999999</v>
          </cell>
          <cell r="S193">
            <v>0.13237789289999996</v>
          </cell>
          <cell r="T193">
            <v>7.1904439999999986E-2</v>
          </cell>
          <cell r="U193">
            <v>4.0814318160000009E-2</v>
          </cell>
          <cell r="V193">
            <v>5.5450215444000008E-2</v>
          </cell>
          <cell r="W193">
            <v>3.602454192E-2</v>
          </cell>
          <cell r="X193">
            <v>5.8193959999999989E-2</v>
          </cell>
          <cell r="Y193">
            <v>4.5685379999999998E-2</v>
          </cell>
          <cell r="Z193">
            <v>4.3032060000000004E-2</v>
          </cell>
          <cell r="AA193">
            <v>3.6806183875000002E-2</v>
          </cell>
          <cell r="AB193">
            <v>6.6203819999999993</v>
          </cell>
          <cell r="AC193">
            <v>4.377816000000001</v>
          </cell>
          <cell r="AD193">
            <v>5.4209619999999994</v>
          </cell>
          <cell r="AE193">
            <v>4.3782019999999999</v>
          </cell>
          <cell r="AF193">
            <v>9.0603400000000001</v>
          </cell>
          <cell r="AG193">
            <v>12.268315999999999</v>
          </cell>
          <cell r="AH193">
            <v>13.208304999999999</v>
          </cell>
          <cell r="AI193">
            <v>13.456900000000001</v>
          </cell>
          <cell r="AJ193">
            <v>29.916727999999996</v>
          </cell>
          <cell r="AK193">
            <v>18.532216999999999</v>
          </cell>
          <cell r="AL193">
            <v>23.495833999999999</v>
          </cell>
          <cell r="AM193">
            <v>47.309097999999999</v>
          </cell>
          <cell r="AN193">
            <v>61.681156999999999</v>
          </cell>
          <cell r="AO193">
            <v>59.284292000000001</v>
          </cell>
          <cell r="AP193">
            <v>49.829913999999995</v>
          </cell>
          <cell r="AQ193">
            <v>38.764139999999998</v>
          </cell>
          <cell r="AR193">
            <v>24.441706</v>
          </cell>
          <cell r="AS193">
            <v>20.053352999999998</v>
          </cell>
          <cell r="AT193">
            <v>12.376778000000002</v>
          </cell>
          <cell r="AU193">
            <v>7.0042070000000001</v>
          </cell>
          <cell r="AV193">
            <v>8.9107369999999992</v>
          </cell>
          <cell r="AW193">
            <v>8.6611119999999993</v>
          </cell>
          <cell r="AX193">
            <v>13.623122</v>
          </cell>
          <cell r="AY193">
            <v>11.738457999999998</v>
          </cell>
          <cell r="AZ193">
            <v>9.0607259999999989</v>
          </cell>
          <cell r="BA193">
            <v>9.3354819999999989</v>
          </cell>
        </row>
        <row r="194">
          <cell r="B194">
            <v>1.187984662424</v>
          </cell>
          <cell r="C194">
            <v>0.67195290893600002</v>
          </cell>
          <cell r="D194">
            <v>0.52478667039999993</v>
          </cell>
          <cell r="E194">
            <v>0.85874885196799999</v>
          </cell>
          <cell r="F194">
            <v>1.1931179372719998</v>
          </cell>
          <cell r="G194">
            <v>1.611187900936</v>
          </cell>
          <cell r="H194">
            <v>1.8205111352000001</v>
          </cell>
          <cell r="I194">
            <v>1.39345064</v>
          </cell>
          <cell r="J194">
            <v>1.065224765248</v>
          </cell>
          <cell r="K194">
            <v>0.51120257816000003</v>
          </cell>
          <cell r="L194">
            <v>0.65889120341199992</v>
          </cell>
          <cell r="M194">
            <v>0.69472407593999996</v>
          </cell>
          <cell r="N194">
            <v>0.65192569061999994</v>
          </cell>
          <cell r="O194">
            <v>0.63102212723999984</v>
          </cell>
          <cell r="P194">
            <v>0.58520371011999994</v>
          </cell>
          <cell r="Q194">
            <v>0.71112816154000003</v>
          </cell>
          <cell r="R194">
            <v>0.70804493582000005</v>
          </cell>
          <cell r="S194">
            <v>0.5559618784</v>
          </cell>
          <cell r="T194">
            <v>0.36215853999999997</v>
          </cell>
          <cell r="U194">
            <v>0.17479782053999998</v>
          </cell>
          <cell r="V194">
            <v>0.17909150679999997</v>
          </cell>
          <cell r="W194">
            <v>0.21813887337999999</v>
          </cell>
          <cell r="X194">
            <v>0.47204555011999993</v>
          </cell>
          <cell r="Y194">
            <v>0.93857159999999984</v>
          </cell>
          <cell r="Z194">
            <v>0.72401167999999994</v>
          </cell>
          <cell r="AA194">
            <v>0.90952199999999983</v>
          </cell>
          <cell r="AB194">
            <v>69.900776999999991</v>
          </cell>
          <cell r="AC194">
            <v>38.947251999999999</v>
          </cell>
          <cell r="AD194">
            <v>37.561370999999994</v>
          </cell>
          <cell r="AE194">
            <v>46.618378</v>
          </cell>
          <cell r="AF194">
            <v>84.528341999999995</v>
          </cell>
          <cell r="AG194">
            <v>133.60883599999997</v>
          </cell>
          <cell r="AH194">
            <v>166.416281</v>
          </cell>
          <cell r="AI194">
            <v>161.221452</v>
          </cell>
          <cell r="AJ194">
            <v>144.18214999999998</v>
          </cell>
          <cell r="AK194">
            <v>72.125023999999996</v>
          </cell>
          <cell r="AL194">
            <v>140.21366599999999</v>
          </cell>
          <cell r="AM194">
            <v>168.091218</v>
          </cell>
          <cell r="AN194">
            <v>185.98708499999998</v>
          </cell>
          <cell r="AO194">
            <v>193.339293</v>
          </cell>
          <cell r="AP194">
            <v>167.68975999999998</v>
          </cell>
          <cell r="AQ194">
            <v>190.79562099999998</v>
          </cell>
          <cell r="AR194">
            <v>185.94511399999999</v>
          </cell>
          <cell r="AS194">
            <v>153.88310100000001</v>
          </cell>
          <cell r="AT194">
            <v>66.556537000000006</v>
          </cell>
          <cell r="AU194">
            <v>24.774824999999996</v>
          </cell>
          <cell r="AV194">
            <v>26.578294999999997</v>
          </cell>
          <cell r="AW194">
            <v>40.821059999999996</v>
          </cell>
          <cell r="AX194">
            <v>106.56449599999999</v>
          </cell>
          <cell r="AY194">
            <v>190.72547299999999</v>
          </cell>
          <cell r="AZ194">
            <v>125.68531400000001</v>
          </cell>
          <cell r="BA194">
            <v>171.217488</v>
          </cell>
        </row>
        <row r="225">
          <cell r="B225">
            <v>3.7175600000000004E-5</v>
          </cell>
          <cell r="C225">
            <v>4.6736000000000005E-4</v>
          </cell>
          <cell r="D225">
            <v>7.1492505200000005E-4</v>
          </cell>
          <cell r="E225">
            <v>6.087776E-4</v>
          </cell>
          <cell r="F225">
            <v>7.7047968000000001E-4</v>
          </cell>
          <cell r="G225">
            <v>0</v>
          </cell>
          <cell r="H225">
            <v>0</v>
          </cell>
          <cell r="I225">
            <v>0</v>
          </cell>
          <cell r="J225">
            <v>1.0299172800000001E-2</v>
          </cell>
          <cell r="K225">
            <v>4.9647879400000006E-3</v>
          </cell>
          <cell r="L225">
            <v>9.2425204200000007E-3</v>
          </cell>
          <cell r="M225">
            <v>1.5956490760000001E-2</v>
          </cell>
          <cell r="N225">
            <v>5.0488319140000001E-2</v>
          </cell>
          <cell r="O225">
            <v>2.9349229559999995E-2</v>
          </cell>
          <cell r="P225">
            <v>2.9271020000000002E-2</v>
          </cell>
          <cell r="Q225">
            <v>2.6421513180000002E-2</v>
          </cell>
          <cell r="R225">
            <v>5.0140882999999997E-2</v>
          </cell>
          <cell r="S225">
            <v>3.9474483379999994E-2</v>
          </cell>
          <cell r="T225">
            <v>2.6639920000000001E-2</v>
          </cell>
          <cell r="U225">
            <v>2.2969519999999997E-2</v>
          </cell>
          <cell r="V225">
            <v>1.6980758620000001E-2</v>
          </cell>
          <cell r="W225">
            <v>6.1201684399999996E-3</v>
          </cell>
          <cell r="X225">
            <v>1.9166200000000005E-2</v>
          </cell>
          <cell r="Y225">
            <v>8.3573782860000001E-2</v>
          </cell>
          <cell r="Z225">
            <v>6.4672580000000007E-2</v>
          </cell>
          <cell r="AA225">
            <v>5.3150019689999994E-2</v>
          </cell>
          <cell r="AB225">
            <v>1.9451E-2</v>
          </cell>
          <cell r="AC225">
            <v>9.1444999999999985E-2</v>
          </cell>
          <cell r="AD225">
            <v>0.14967399999999997</v>
          </cell>
          <cell r="AE225">
            <v>0.11218899999999998</v>
          </cell>
          <cell r="AF225">
            <v>0.169381</v>
          </cell>
          <cell r="AG225">
            <v>0</v>
          </cell>
          <cell r="AH225">
            <v>0</v>
          </cell>
          <cell r="AI225">
            <v>0</v>
          </cell>
          <cell r="AJ225">
            <v>0.96839399999999987</v>
          </cell>
          <cell r="AK225">
            <v>0.85024599999999995</v>
          </cell>
          <cell r="AL225">
            <v>1.5398259999999999</v>
          </cell>
          <cell r="AM225">
            <v>3.1339979999999996</v>
          </cell>
          <cell r="AN225">
            <v>6.9115399999999996</v>
          </cell>
          <cell r="AO225">
            <v>6.1347339999999999</v>
          </cell>
          <cell r="AP225">
            <v>6.3856679999999999</v>
          </cell>
          <cell r="AQ225">
            <v>4.5023639999999991</v>
          </cell>
          <cell r="AR225">
            <v>7.4311629999999997</v>
          </cell>
          <cell r="AS225">
            <v>6.4961149999999996</v>
          </cell>
          <cell r="AT225">
            <v>5.1411249999999997</v>
          </cell>
          <cell r="AU225">
            <v>3.6848959999999997</v>
          </cell>
          <cell r="AV225">
            <v>2.8449659999999999</v>
          </cell>
          <cell r="AW225">
            <v>1.2265509999999999</v>
          </cell>
          <cell r="AX225">
            <v>3.7661009999999999</v>
          </cell>
          <cell r="AY225">
            <v>12.120925</v>
          </cell>
          <cell r="AZ225">
            <v>9.762713999999999</v>
          </cell>
          <cell r="BA225">
            <v>9.2795529999999999</v>
          </cell>
        </row>
        <row r="244">
          <cell r="B244">
            <v>0.36264899182400001</v>
          </cell>
          <cell r="C244">
            <v>0.191996363068</v>
          </cell>
          <cell r="D244">
            <v>0.23062719582800001</v>
          </cell>
          <cell r="E244">
            <v>0.63772279086399997</v>
          </cell>
          <cell r="F244">
            <v>0.78286718212399997</v>
          </cell>
          <cell r="G244">
            <v>0.82834584199600003</v>
          </cell>
          <cell r="H244">
            <v>0.82474211750000004</v>
          </cell>
          <cell r="I244">
            <v>0.97037939914399995</v>
          </cell>
          <cell r="J244">
            <v>0.82822074140799995</v>
          </cell>
          <cell r="K244">
            <v>0.93057294442000005</v>
          </cell>
          <cell r="L244">
            <v>1.275465183716</v>
          </cell>
          <cell r="M244">
            <v>1.3494587918760002</v>
          </cell>
          <cell r="N244">
            <v>1.32189289316</v>
          </cell>
          <cell r="O244">
            <v>1.1138629269599998</v>
          </cell>
          <cell r="P244">
            <v>1.2864322731799998</v>
          </cell>
          <cell r="Q244">
            <v>1.6149454250600002</v>
          </cell>
          <cell r="R244">
            <v>1.4862279538400001</v>
          </cell>
          <cell r="S244">
            <v>1.4196758987839999</v>
          </cell>
          <cell r="T244">
            <v>0.96895688000000002</v>
          </cell>
          <cell r="U244">
            <v>0.48183040156000001</v>
          </cell>
          <cell r="V244">
            <v>0.54563332728799996</v>
          </cell>
          <cell r="W244">
            <v>0.32581090653999994</v>
          </cell>
          <cell r="X244">
            <v>0.25830245999999996</v>
          </cell>
          <cell r="Y244">
            <v>0.73501840000000007</v>
          </cell>
          <cell r="Z244">
            <v>0.86416824000000003</v>
          </cell>
          <cell r="AA244">
            <v>0.69585139999999979</v>
          </cell>
          <cell r="AB244">
            <v>16.922167999999999</v>
          </cell>
          <cell r="AC244">
            <v>8.8094799999999989</v>
          </cell>
          <cell r="AD244">
            <v>9.9360920000000004</v>
          </cell>
          <cell r="AE244">
            <v>20.946511999999998</v>
          </cell>
          <cell r="AF244">
            <v>51.510248999999988</v>
          </cell>
          <cell r="AG244">
            <v>64.168632000000002</v>
          </cell>
          <cell r="AH244">
            <v>74.430088000000012</v>
          </cell>
          <cell r="AI244">
            <v>88.503413999999992</v>
          </cell>
          <cell r="AJ244">
            <v>101.97341399999999</v>
          </cell>
          <cell r="AK244">
            <v>85.455175999999994</v>
          </cell>
          <cell r="AL244">
            <v>133.72883099999999</v>
          </cell>
          <cell r="AM244">
            <v>174.27141699999999</v>
          </cell>
          <cell r="AN244">
            <v>173.97154599999999</v>
          </cell>
          <cell r="AO244">
            <v>161.69750900000003</v>
          </cell>
          <cell r="AP244">
            <v>181.43163699999999</v>
          </cell>
          <cell r="AQ244">
            <v>200.05709699999997</v>
          </cell>
          <cell r="AR244">
            <v>167.22060799999997</v>
          </cell>
          <cell r="AS244">
            <v>155.221216</v>
          </cell>
          <cell r="AT244">
            <v>101.10535100000007</v>
          </cell>
          <cell r="AU244">
            <v>50.040253</v>
          </cell>
          <cell r="AV244">
            <v>55.404022999999995</v>
          </cell>
          <cell r="AW244">
            <v>44.084431000000002</v>
          </cell>
          <cell r="AX244">
            <v>47.088899999999995</v>
          </cell>
          <cell r="AY244">
            <v>98.282546999999994</v>
          </cell>
          <cell r="AZ244">
            <v>109.95243599999998</v>
          </cell>
          <cell r="BA244">
            <v>102.32245399999999</v>
          </cell>
        </row>
        <row r="247">
          <cell r="B247">
            <v>2.3201954439999999E-2</v>
          </cell>
          <cell r="C247">
            <v>3.5775705399999995E-3</v>
          </cell>
          <cell r="D247">
            <v>4.0210815960000004E-3</v>
          </cell>
          <cell r="E247">
            <v>6.2393685360000008E-3</v>
          </cell>
          <cell r="F247">
            <v>1.0545840968E-2</v>
          </cell>
          <cell r="G247">
            <v>1.0176979911999999E-2</v>
          </cell>
          <cell r="H247">
            <v>8.4493065999999995E-3</v>
          </cell>
          <cell r="I247">
            <v>1.0662288039999997E-2</v>
          </cell>
          <cell r="J247">
            <v>2.4360441804000002E-2</v>
          </cell>
          <cell r="K247">
            <v>1.9756493704000001E-2</v>
          </cell>
          <cell r="L247">
            <v>2.4566054656000001E-2</v>
          </cell>
          <cell r="M247">
            <v>3.1273698699999998E-2</v>
          </cell>
          <cell r="N247">
            <v>8.3358634239999993E-2</v>
          </cell>
          <cell r="O247">
            <v>6.8788824479999983E-2</v>
          </cell>
          <cell r="P247">
            <v>5.0987673559999995E-2</v>
          </cell>
          <cell r="Q247">
            <v>4.8944101119999993E-2</v>
          </cell>
          <cell r="R247">
            <v>3.5161083500000002E-2</v>
          </cell>
          <cell r="S247">
            <v>3.3258406580000004E-2</v>
          </cell>
          <cell r="T247">
            <v>3.3805199999999994E-2</v>
          </cell>
          <cell r="U247">
            <v>2.9583051459999996E-2</v>
          </cell>
          <cell r="V247">
            <v>3.020141338E-2</v>
          </cell>
          <cell r="W247">
            <v>3.3484400000000004E-2</v>
          </cell>
          <cell r="X247">
            <v>5.0771805000000003E-2</v>
          </cell>
          <cell r="Y247">
            <v>4.3134124631999997E-2</v>
          </cell>
          <cell r="Z247">
            <v>4.2066943672000007E-2</v>
          </cell>
          <cell r="AA247">
            <v>4.1152200775000002E-2</v>
          </cell>
          <cell r="AB247">
            <v>4.5608810000000002</v>
          </cell>
          <cell r="AC247">
            <v>0.74547099999999999</v>
          </cell>
          <cell r="AD247">
            <v>1.0544769999999999</v>
          </cell>
          <cell r="AE247">
            <v>1.5904429999999996</v>
          </cell>
          <cell r="AF247">
            <v>3.9043149999999995</v>
          </cell>
          <cell r="AG247">
            <v>4.859642</v>
          </cell>
          <cell r="AH247">
            <v>4.4764549999999996</v>
          </cell>
          <cell r="AI247">
            <v>3.9902880000000001</v>
          </cell>
          <cell r="AJ247">
            <v>15.213804</v>
          </cell>
          <cell r="AK247">
            <v>8.7483020000000007</v>
          </cell>
          <cell r="AL247">
            <v>14.791504</v>
          </cell>
          <cell r="AM247">
            <v>19.448278999999999</v>
          </cell>
          <cell r="AN247">
            <v>32.644922000000001</v>
          </cell>
          <cell r="AO247">
            <v>27.143191999999999</v>
          </cell>
          <cell r="AP247">
            <v>33.387391999999998</v>
          </cell>
          <cell r="AQ247">
            <v>34.461210999999999</v>
          </cell>
          <cell r="AR247">
            <v>23.008813999999997</v>
          </cell>
          <cell r="AS247">
            <v>20.995806999999996</v>
          </cell>
          <cell r="AT247">
            <v>22.911915</v>
          </cell>
          <cell r="AU247">
            <v>19.209121</v>
          </cell>
          <cell r="AV247">
            <v>20.550502999999999</v>
          </cell>
          <cell r="AW247">
            <v>27.539444</v>
          </cell>
          <cell r="AX247">
            <v>45.624490000000002</v>
          </cell>
          <cell r="AY247">
            <v>34.94835299999999</v>
          </cell>
          <cell r="AZ247">
            <v>32.491746999999997</v>
          </cell>
          <cell r="BA247">
            <v>28.826489000000002</v>
          </cell>
        </row>
        <row r="253">
          <cell r="B253">
            <v>0</v>
          </cell>
          <cell r="C253">
            <v>0</v>
          </cell>
          <cell r="D253">
            <v>0</v>
          </cell>
          <cell r="E253">
            <v>3.8088E-4</v>
          </cell>
          <cell r="F253">
            <v>1.0626E-4</v>
          </cell>
          <cell r="G253">
            <v>1.0626E-4</v>
          </cell>
          <cell r="H253">
            <v>0</v>
          </cell>
          <cell r="I253">
            <v>0</v>
          </cell>
          <cell r="J253">
            <v>5.8768725999999998E-4</v>
          </cell>
          <cell r="K253">
            <v>1.54506548E-3</v>
          </cell>
          <cell r="L253">
            <v>7.9372857399999993E-3</v>
          </cell>
          <cell r="M253">
            <v>5.4394999999999999E-3</v>
          </cell>
          <cell r="N253">
            <v>1.1458599999999998E-2</v>
          </cell>
          <cell r="O253">
            <v>2.4129781899999998E-2</v>
          </cell>
          <cell r="P253">
            <v>5.6330402999999994E-2</v>
          </cell>
          <cell r="Q253">
            <v>4.3729899999999995E-2</v>
          </cell>
          <cell r="R253">
            <v>5.8706186699999996E-2</v>
          </cell>
          <cell r="S253">
            <v>7.4672218899999976E-2</v>
          </cell>
          <cell r="T253">
            <v>4.119529999999999E-2</v>
          </cell>
          <cell r="U253">
            <v>8.1749999999999987E-4</v>
          </cell>
          <cell r="V253">
            <v>1.3983999999999997E-3</v>
          </cell>
          <cell r="W253">
            <v>2.3252999999999998E-3</v>
          </cell>
          <cell r="X253">
            <v>5.4148599999999996E-3</v>
          </cell>
          <cell r="Y253">
            <v>4.3681940000000002E-2</v>
          </cell>
          <cell r="Z253">
            <v>1.2087999999999999E-3</v>
          </cell>
          <cell r="AA253">
            <v>2.1946056999999995E-3</v>
          </cell>
          <cell r="AB253">
            <v>0</v>
          </cell>
          <cell r="AC253">
            <v>0</v>
          </cell>
          <cell r="AD253">
            <v>0</v>
          </cell>
          <cell r="AE253">
            <v>0.19527</v>
          </cell>
          <cell r="AF253">
            <v>5.4091E-2</v>
          </cell>
          <cell r="AG253">
            <v>6.0030999999999994E-2</v>
          </cell>
          <cell r="AH253">
            <v>0</v>
          </cell>
          <cell r="AI253">
            <v>0</v>
          </cell>
          <cell r="AJ253">
            <v>0.11831700000000001</v>
          </cell>
          <cell r="AK253">
            <v>0.23908399999999999</v>
          </cell>
          <cell r="AL253">
            <v>3.2968219999999997</v>
          </cell>
          <cell r="AM253">
            <v>2.6176239999999997</v>
          </cell>
          <cell r="AN253">
            <v>5.49587</v>
          </cell>
          <cell r="AO253">
            <v>11.381444999999999</v>
          </cell>
          <cell r="AP253">
            <v>26.809042999999999</v>
          </cell>
          <cell r="AQ253">
            <v>20.750443999999998</v>
          </cell>
          <cell r="AR253">
            <v>27.918498</v>
          </cell>
          <cell r="AS253">
            <v>35.519292</v>
          </cell>
          <cell r="AT253">
            <v>11.272027000000001</v>
          </cell>
          <cell r="AU253">
            <v>0.22250899999999998</v>
          </cell>
          <cell r="AV253">
            <v>0.29789299999999996</v>
          </cell>
          <cell r="AW253">
            <v>0.48900699999999997</v>
          </cell>
          <cell r="AX253">
            <v>1.3893689999999999</v>
          </cell>
          <cell r="AY253">
            <v>10.765358999999998</v>
          </cell>
          <cell r="AZ253">
            <v>3.6548590000000001</v>
          </cell>
          <cell r="BA253">
            <v>3.5666869999999995</v>
          </cell>
        </row>
        <row r="263">
          <cell r="B263">
            <v>2.1833255309880006</v>
          </cell>
          <cell r="C263">
            <v>1.18614001158</v>
          </cell>
          <cell r="D263">
            <v>1.2467378046320001</v>
          </cell>
          <cell r="E263">
            <v>2.1301438927079994</v>
          </cell>
          <cell r="F263">
            <v>2.748375596432</v>
          </cell>
          <cell r="G263">
            <v>3.135497304696</v>
          </cell>
          <cell r="H263">
            <v>3.3126538098440004</v>
          </cell>
          <cell r="I263">
            <v>3.0193422909599996</v>
          </cell>
          <cell r="J263">
            <v>2.9430335919159996</v>
          </cell>
          <cell r="K263">
            <v>2.1047480543360004</v>
          </cell>
          <cell r="L263">
            <v>2.6849143449666659</v>
          </cell>
          <cell r="M263">
            <v>3.4048982706760005</v>
          </cell>
          <cell r="N263">
            <v>3.4915118134479992</v>
          </cell>
          <cell r="O263">
            <v>3.2203053318159998</v>
          </cell>
          <cell r="P263">
            <v>3.4153445006533332</v>
          </cell>
          <cell r="Q263">
            <v>3.6960703925600007</v>
          </cell>
          <cell r="R263">
            <v>3.3991486427759998</v>
          </cell>
          <cell r="S263">
            <v>3.0367822490839989</v>
          </cell>
          <cell r="T263">
            <v>2.0485329442889202</v>
          </cell>
          <cell r="U263">
            <v>1.0574249398039999</v>
          </cell>
          <cell r="V263">
            <v>1.2277464062479997</v>
          </cell>
          <cell r="W263">
            <v>1.0026720152199997</v>
          </cell>
          <cell r="X263">
            <v>1.3714406797159999</v>
          </cell>
          <cell r="Y263">
            <v>2.7235553559719996</v>
          </cell>
          <cell r="Z263">
            <v>2.3871895715400004</v>
          </cell>
          <cell r="AA263">
            <v>2.4105380881450005</v>
          </cell>
          <cell r="AB263">
            <v>177.3663</v>
          </cell>
          <cell r="AC263">
            <v>99.035169999999979</v>
          </cell>
          <cell r="AD263">
            <v>121.647868</v>
          </cell>
          <cell r="AE263">
            <v>157.923543</v>
          </cell>
          <cell r="AF263">
            <v>271.786697</v>
          </cell>
          <cell r="AG263">
            <v>352.7595</v>
          </cell>
          <cell r="AH263">
            <v>365.39329700000002</v>
          </cell>
          <cell r="AI263">
            <v>403.85878999999994</v>
          </cell>
          <cell r="AJ263">
            <v>528.97272699999996</v>
          </cell>
          <cell r="AK263">
            <v>303.89715999999999</v>
          </cell>
          <cell r="AL263">
            <v>487.02914299999998</v>
          </cell>
          <cell r="AM263">
            <v>696.66286100000002</v>
          </cell>
          <cell r="AN263">
            <v>707.35029099999997</v>
          </cell>
          <cell r="AO263">
            <v>733.42929599999979</v>
          </cell>
          <cell r="AP263">
            <v>765.89555699999994</v>
          </cell>
          <cell r="AQ263">
            <v>731.59090099999992</v>
          </cell>
          <cell r="AR263">
            <v>650.95395699999995</v>
          </cell>
          <cell r="AS263">
            <v>591.34138100000007</v>
          </cell>
          <cell r="AT263">
            <v>349.19377451952607</v>
          </cell>
          <cell r="AU263">
            <v>192.11495499999998</v>
          </cell>
          <cell r="AV263">
            <v>229.64338399999997</v>
          </cell>
          <cell r="AW263">
            <v>257.619078</v>
          </cell>
          <cell r="AX263">
            <v>416.69424199999997</v>
          </cell>
          <cell r="AY263">
            <v>621.62606600000004</v>
          </cell>
          <cell r="AZ263">
            <v>493.37137899999988</v>
          </cell>
          <cell r="BA263">
            <v>531.02636299999995</v>
          </cell>
        </row>
        <row r="264">
          <cell r="B264">
            <v>0.19852734000399999</v>
          </cell>
          <cell r="C264">
            <v>0.11074135256399999</v>
          </cell>
          <cell r="D264">
            <v>0.12348961335200002</v>
          </cell>
          <cell r="E264">
            <v>0.13565465204800001</v>
          </cell>
          <cell r="F264">
            <v>0.22000276130400001</v>
          </cell>
          <cell r="G264">
            <v>0.22067036999999998</v>
          </cell>
          <cell r="H264">
            <v>0.17228291884000002</v>
          </cell>
          <cell r="I264">
            <v>0.24086760009199998</v>
          </cell>
          <cell r="J264">
            <v>0.40032541064800004</v>
          </cell>
          <cell r="K264">
            <v>0.29114464168400001</v>
          </cell>
          <cell r="L264">
            <v>0.43568193669066668</v>
          </cell>
          <cell r="M264">
            <v>0.94962020813600023</v>
          </cell>
          <cell r="N264">
            <v>1.1517644100440001</v>
          </cell>
          <cell r="O264">
            <v>1.1123256922626668</v>
          </cell>
          <cell r="P264">
            <v>1.0971456242600002</v>
          </cell>
          <cell r="Q264">
            <v>1.00004175692</v>
          </cell>
          <cell r="R264">
            <v>0.84735053173599995</v>
          </cell>
          <cell r="S264">
            <v>0.72254459049999975</v>
          </cell>
          <cell r="T264">
            <v>0.43691584428892</v>
          </cell>
          <cell r="U264">
            <v>0.24567434346399997</v>
          </cell>
          <cell r="V264">
            <v>0.31598811554</v>
          </cell>
          <cell r="W264">
            <v>0.29480078254799996</v>
          </cell>
          <cell r="X264">
            <v>0.32983537426400006</v>
          </cell>
          <cell r="Y264">
            <v>0.40502383980400003</v>
          </cell>
          <cell r="Z264">
            <v>0.32832658884000004</v>
          </cell>
          <cell r="AA264">
            <v>0.34433973530833328</v>
          </cell>
          <cell r="AB264">
            <v>26.381013000000003</v>
          </cell>
          <cell r="AC264">
            <v>17.059094999999999</v>
          </cell>
          <cell r="AD264">
            <v>21.132690999999998</v>
          </cell>
          <cell r="AE264">
            <v>26.969199</v>
          </cell>
          <cell r="AF264">
            <v>42.552581000000004</v>
          </cell>
          <cell r="AG264">
            <v>47.746244000000011</v>
          </cell>
          <cell r="AH264">
            <v>31.790087999999997</v>
          </cell>
          <cell r="AI264">
            <v>41.273905000000006</v>
          </cell>
          <cell r="AJ264">
            <v>81.589449999999985</v>
          </cell>
          <cell r="AK264">
            <v>49.610904999999988</v>
          </cell>
          <cell r="AL264">
            <v>81.737270999999993</v>
          </cell>
          <cell r="AM264">
            <v>153.796637</v>
          </cell>
          <cell r="AN264">
            <v>190.17426800000001</v>
          </cell>
          <cell r="AO264">
            <v>223.48981300000003</v>
          </cell>
          <cell r="AP264">
            <v>210.62736699999999</v>
          </cell>
          <cell r="AQ264">
            <v>183.41387699999999</v>
          </cell>
          <cell r="AR264">
            <v>158.18887099999998</v>
          </cell>
          <cell r="AS264">
            <v>146.06599399999999</v>
          </cell>
          <cell r="AT264">
            <v>89.866447519525991</v>
          </cell>
          <cell r="AU264">
            <v>57.943819000000005</v>
          </cell>
          <cell r="AV264">
            <v>77.989876999999993</v>
          </cell>
          <cell r="AW264">
            <v>96.781629999999993</v>
          </cell>
          <cell r="AX264">
            <v>123.41899900000001</v>
          </cell>
          <cell r="AY264">
            <v>130.171235</v>
          </cell>
          <cell r="AZ264">
            <v>102.86884799999999</v>
          </cell>
          <cell r="BA264">
            <v>108.55494899999999</v>
          </cell>
        </row>
        <row r="266">
          <cell r="B266">
            <v>0.21331497373200001</v>
          </cell>
          <cell r="C266">
            <v>0.10913789447200001</v>
          </cell>
          <cell r="D266">
            <v>0.20829995306400001</v>
          </cell>
          <cell r="E266">
            <v>0.17690605395999998</v>
          </cell>
          <cell r="F266">
            <v>0.26292142198400004</v>
          </cell>
          <cell r="G266">
            <v>0.15463499110799997</v>
          </cell>
          <cell r="H266">
            <v>0.11806110160000001</v>
          </cell>
          <cell r="I266">
            <v>0.14945291999999999</v>
          </cell>
          <cell r="J266">
            <v>0.17127925517600001</v>
          </cell>
          <cell r="K266">
            <v>0.11053805092800001</v>
          </cell>
          <cell r="L266">
            <v>0.11692722462399999</v>
          </cell>
          <cell r="M266">
            <v>0.12972910046</v>
          </cell>
          <cell r="N266">
            <v>9.5377096099999975E-2</v>
          </cell>
          <cell r="O266">
            <v>0.10200507497999999</v>
          </cell>
          <cell r="P266">
            <v>0.10427965974</v>
          </cell>
          <cell r="Q266">
            <v>0.12051728675999999</v>
          </cell>
          <cell r="R266">
            <v>0.11346675078</v>
          </cell>
          <cell r="S266">
            <v>9.0822612700000013E-2</v>
          </cell>
          <cell r="T266">
            <v>7.9432620000000009E-2</v>
          </cell>
          <cell r="U266">
            <v>5.9779572040000013E-2</v>
          </cell>
          <cell r="V266">
            <v>9.0067593099999982E-2</v>
          </cell>
          <cell r="W266">
            <v>7.797977109199998E-2</v>
          </cell>
          <cell r="X266">
            <v>0.10355945999999998</v>
          </cell>
          <cell r="Y266">
            <v>0.16642577153600008</v>
          </cell>
          <cell r="Z266">
            <v>0.12527649999999999</v>
          </cell>
          <cell r="AA266">
            <v>0.10617953644000001</v>
          </cell>
          <cell r="AB266">
            <v>35.487216999999994</v>
          </cell>
          <cell r="AC266">
            <v>20.959244999999999</v>
          </cell>
          <cell r="AD266">
            <v>35.909128000000003</v>
          </cell>
          <cell r="AE266">
            <v>32.498843000000001</v>
          </cell>
          <cell r="AF266">
            <v>55.551306999999994</v>
          </cell>
          <cell r="AG266">
            <v>52.454651000000005</v>
          </cell>
          <cell r="AH266">
            <v>40.463357000000002</v>
          </cell>
          <cell r="AI266">
            <v>58.037086999999993</v>
          </cell>
          <cell r="AJ266">
            <v>71.961469999999991</v>
          </cell>
          <cell r="AK266">
            <v>42.139629000000006</v>
          </cell>
          <cell r="AL266">
            <v>44.412660000000002</v>
          </cell>
          <cell r="AM266">
            <v>56.947825999999992</v>
          </cell>
          <cell r="AN266">
            <v>35.748856999999994</v>
          </cell>
          <cell r="AO266">
            <v>39.984528000000005</v>
          </cell>
          <cell r="AP266">
            <v>41.623882000000002</v>
          </cell>
          <cell r="AQ266">
            <v>41.318282000000004</v>
          </cell>
          <cell r="AR266">
            <v>35.819265999999999</v>
          </cell>
          <cell r="AS266">
            <v>29.567301</v>
          </cell>
          <cell r="AT266">
            <v>27.503689999999999</v>
          </cell>
          <cell r="AU266">
            <v>19.949402999999997</v>
          </cell>
          <cell r="AV266">
            <v>29.095891999999999</v>
          </cell>
          <cell r="AW266">
            <v>27.594551999999997</v>
          </cell>
          <cell r="AX266">
            <v>38.61165299999999</v>
          </cell>
          <cell r="AY266">
            <v>60.281894000000001</v>
          </cell>
          <cell r="AZ266">
            <v>51.947077</v>
          </cell>
          <cell r="BA266">
            <v>45.400468000000011</v>
          </cell>
        </row>
        <row r="267">
          <cell r="B267">
            <v>1.7337140323999998E-2</v>
          </cell>
          <cell r="C267">
            <v>1.2886494499999998E-2</v>
          </cell>
          <cell r="D267">
            <v>1.5010668923999999E-2</v>
          </cell>
          <cell r="E267">
            <v>3.4655012403999999E-2</v>
          </cell>
          <cell r="F267">
            <v>6.9697206235999995E-2</v>
          </cell>
          <cell r="G267">
            <v>0.14562946562399998</v>
          </cell>
          <cell r="H267">
            <v>0.18345547112400001</v>
          </cell>
          <cell r="I267">
            <v>3.4621027683999994E-2</v>
          </cell>
          <cell r="J267">
            <v>0.15242839124399998</v>
          </cell>
          <cell r="K267">
            <v>4.3522158652000001E-2</v>
          </cell>
          <cell r="L267">
            <v>4.232282560399999E-2</v>
          </cell>
          <cell r="M267">
            <v>5.6623128399999993E-2</v>
          </cell>
          <cell r="N267">
            <v>3.4123994899999996E-2</v>
          </cell>
          <cell r="O267">
            <v>5.0980323533333337E-2</v>
          </cell>
          <cell r="P267">
            <v>8.6072378879999994E-2</v>
          </cell>
          <cell r="Q267">
            <v>6.3151307919999983E-2</v>
          </cell>
          <cell r="R267">
            <v>7.426018476E-2</v>
          </cell>
          <cell r="S267">
            <v>9.4307478679999973E-2</v>
          </cell>
          <cell r="T267">
            <v>5.7313639999999985E-2</v>
          </cell>
          <cell r="U267">
            <v>8.9710333999999982E-3</v>
          </cell>
          <cell r="V267">
            <v>1.1887994939999997E-2</v>
          </cell>
          <cell r="W267">
            <v>9.1681795199999999E-3</v>
          </cell>
          <cell r="X267">
            <v>2.8391167783999995E-2</v>
          </cell>
          <cell r="Y267">
            <v>0.13586130000000002</v>
          </cell>
          <cell r="Z267">
            <v>7.7534079027999983E-2</v>
          </cell>
          <cell r="AA267">
            <v>9.7945330018333318E-2</v>
          </cell>
          <cell r="AB267">
            <v>5.0249130000000006</v>
          </cell>
          <cell r="AC267">
            <v>3.9101570000000003</v>
          </cell>
          <cell r="AD267">
            <v>5.0449589999999986</v>
          </cell>
          <cell r="AE267">
            <v>10.677841000000001</v>
          </cell>
          <cell r="AF267">
            <v>19.821381000000002</v>
          </cell>
          <cell r="AG267">
            <v>36.855369000000003</v>
          </cell>
          <cell r="AH267">
            <v>35.233204999999998</v>
          </cell>
          <cell r="AI267">
            <v>12.228489</v>
          </cell>
          <cell r="AJ267">
            <v>60.263663000000001</v>
          </cell>
          <cell r="AK267">
            <v>19.627078999999995</v>
          </cell>
          <cell r="AL267">
            <v>25.921811999999999</v>
          </cell>
          <cell r="AM267">
            <v>40.578043000000001</v>
          </cell>
          <cell r="AN267">
            <v>24.553991000000003</v>
          </cell>
          <cell r="AO267">
            <v>33.361927000000001</v>
          </cell>
          <cell r="AP267">
            <v>49.858963000000003</v>
          </cell>
          <cell r="AQ267">
            <v>36.210624999999993</v>
          </cell>
          <cell r="AR267">
            <v>37.782612999999998</v>
          </cell>
          <cell r="AS267">
            <v>49.291640000000001</v>
          </cell>
          <cell r="AT267">
            <v>19.639408000000003</v>
          </cell>
          <cell r="AU267">
            <v>9.3562740000000009</v>
          </cell>
          <cell r="AV267">
            <v>9.370844</v>
          </cell>
          <cell r="AW267">
            <v>9.3114670000000004</v>
          </cell>
          <cell r="AX267">
            <v>27.568259999999999</v>
          </cell>
          <cell r="AY267">
            <v>58.471395999999991</v>
          </cell>
          <cell r="AZ267">
            <v>33.520375999999992</v>
          </cell>
          <cell r="BA267">
            <v>39.309750999999999</v>
          </cell>
        </row>
        <row r="268">
          <cell r="B268">
            <v>2.3289374695999999E-2</v>
          </cell>
          <cell r="C268">
            <v>3.7398305399999996E-3</v>
          </cell>
          <cell r="D268">
            <v>4.2025793960000007E-3</v>
          </cell>
          <cell r="E268">
            <v>6.3652779880000012E-3</v>
          </cell>
          <cell r="F268">
            <v>1.2198439208000001E-2</v>
          </cell>
          <cell r="G268">
            <v>1.0421489631999998E-2</v>
          </cell>
          <cell r="H268">
            <v>8.6783405799999991E-3</v>
          </cell>
          <cell r="I268">
            <v>1.0662288039999997E-2</v>
          </cell>
          <cell r="J268">
            <v>2.6546486392000003E-2</v>
          </cell>
          <cell r="K268">
            <v>2.0246764884000002E-2</v>
          </cell>
          <cell r="L268">
            <v>2.4848152936000002E-2</v>
          </cell>
          <cell r="M268">
            <v>3.283025598E-2</v>
          </cell>
          <cell r="N268">
            <v>8.5030979999999992E-2</v>
          </cell>
          <cell r="O268">
            <v>7.2114354479999976E-2</v>
          </cell>
          <cell r="P268">
            <v>5.6198514499999991E-2</v>
          </cell>
          <cell r="Q268">
            <v>5.4042352879999991E-2</v>
          </cell>
          <cell r="R268">
            <v>3.9668403500000005E-2</v>
          </cell>
          <cell r="S268">
            <v>3.8003146580000008E-2</v>
          </cell>
          <cell r="T268">
            <v>3.7522699999999992E-2</v>
          </cell>
          <cell r="U268">
            <v>3.1639129539999998E-2</v>
          </cell>
          <cell r="V268">
            <v>3.1421060760000001E-2</v>
          </cell>
          <cell r="W268">
            <v>3.5344467300000001E-2</v>
          </cell>
          <cell r="X268">
            <v>5.2829745000000004E-2</v>
          </cell>
          <cell r="Y268">
            <v>4.3833304631999997E-2</v>
          </cell>
          <cell r="Z268">
            <v>4.2516043672000008E-2</v>
          </cell>
          <cell r="AA268">
            <v>4.2460310360000003E-2</v>
          </cell>
          <cell r="AB268">
            <v>4.5954750000000004</v>
          </cell>
          <cell r="AC268">
            <v>0.91023500000000002</v>
          </cell>
          <cell r="AD268">
            <v>1.2227809999999999</v>
          </cell>
          <cell r="AE268">
            <v>1.6409089999999995</v>
          </cell>
          <cell r="AF268">
            <v>4.3352149999999998</v>
          </cell>
          <cell r="AG268">
            <v>5.022837</v>
          </cell>
          <cell r="AH268">
            <v>4.6652099999999992</v>
          </cell>
          <cell r="AI268">
            <v>3.9902880000000001</v>
          </cell>
          <cell r="AJ268">
            <v>16.661487999999999</v>
          </cell>
          <cell r="AK268">
            <v>9.0595880000000015</v>
          </cell>
          <cell r="AL268">
            <v>15.012449999999999</v>
          </cell>
          <cell r="AM268">
            <v>20.456094</v>
          </cell>
          <cell r="AN268">
            <v>33.462274999999998</v>
          </cell>
          <cell r="AO268">
            <v>28.665571</v>
          </cell>
          <cell r="AP268">
            <v>35.745643999999999</v>
          </cell>
          <cell r="AQ268">
            <v>36.823917999999999</v>
          </cell>
          <cell r="AR268">
            <v>25.432494999999996</v>
          </cell>
          <cell r="AS268">
            <v>23.108722999999994</v>
          </cell>
          <cell r="AT268">
            <v>24.659293000000002</v>
          </cell>
          <cell r="AU268">
            <v>20.227592999999999</v>
          </cell>
          <cell r="AV268">
            <v>21.101931</v>
          </cell>
          <cell r="AW268">
            <v>28.509214</v>
          </cell>
          <cell r="AX268">
            <v>46.828726000000003</v>
          </cell>
          <cell r="AY268">
            <v>35.360530999999988</v>
          </cell>
          <cell r="AZ268">
            <v>32.826272999999993</v>
          </cell>
          <cell r="BA268">
            <v>29.431056000000002</v>
          </cell>
        </row>
        <row r="269">
          <cell r="B269">
            <v>4.5905991600000001E-3</v>
          </cell>
          <cell r="C269">
            <v>1.1749937299999999E-2</v>
          </cell>
          <cell r="D269">
            <v>4.3680071200000002E-4</v>
          </cell>
          <cell r="E269">
            <v>8.4929541559999988E-2</v>
          </cell>
          <cell r="F269">
            <v>3.7194170303999997E-2</v>
          </cell>
          <cell r="G269">
            <v>2.6014773360000004E-3</v>
          </cell>
          <cell r="H269">
            <v>0</v>
          </cell>
          <cell r="I269">
            <v>9.0360099999999999E-2</v>
          </cell>
          <cell r="J269">
            <v>0.116487168404</v>
          </cell>
          <cell r="K269">
            <v>7.6688400348000008E-2</v>
          </cell>
          <cell r="L269">
            <v>7.3486710399999988E-2</v>
          </cell>
          <cell r="M269">
            <v>0.12378842261999998</v>
          </cell>
          <cell r="N269">
            <v>9.1506859899999973E-2</v>
          </cell>
          <cell r="O269">
            <v>7.707596261999998E-2</v>
          </cell>
          <cell r="P269">
            <v>0.10322551601999999</v>
          </cell>
          <cell r="Q269">
            <v>3.7764378279999997E-2</v>
          </cell>
          <cell r="R269">
            <v>3.6086806079999992E-2</v>
          </cell>
          <cell r="S269">
            <v>2.1751042639999996E-2</v>
          </cell>
          <cell r="T269">
            <v>1.1483979999999998E-2</v>
          </cell>
          <cell r="U269">
            <v>1.7401047399999998E-3</v>
          </cell>
          <cell r="V269">
            <v>4.7047801599999989E-3</v>
          </cell>
          <cell r="W269">
            <v>4.4927643599999992E-3</v>
          </cell>
          <cell r="X269">
            <v>4.4200599999999991E-3</v>
          </cell>
          <cell r="Y269">
            <v>7.3158999999999984E-3</v>
          </cell>
          <cell r="Z269">
            <v>8.3339199999999999E-3</v>
          </cell>
          <cell r="AA269">
            <v>1.6280671159999999E-2</v>
          </cell>
          <cell r="AB269">
            <v>0.99388999999999994</v>
          </cell>
          <cell r="AC269">
            <v>1.228472</v>
          </cell>
          <cell r="AD269">
            <v>0.10091899999999999</v>
          </cell>
          <cell r="AE269">
            <v>6.3508429999999993</v>
          </cell>
          <cell r="AF269">
            <v>2.8738359999999998</v>
          </cell>
          <cell r="AG269">
            <v>0.67817799999999984</v>
          </cell>
          <cell r="AH269">
            <v>0</v>
          </cell>
          <cell r="AI269">
            <v>21.468682999999999</v>
          </cell>
          <cell r="AJ269">
            <v>29.949943999999999</v>
          </cell>
          <cell r="AK269">
            <v>15.149478999999999</v>
          </cell>
          <cell r="AL269">
            <v>29.247112999999995</v>
          </cell>
          <cell r="AM269">
            <v>56.747093</v>
          </cell>
          <cell r="AN269">
            <v>41.002479999999991</v>
          </cell>
          <cell r="AO269">
            <v>34.074186999999995</v>
          </cell>
          <cell r="AP269">
            <v>44.809820999999999</v>
          </cell>
          <cell r="AQ269">
            <v>17.305641999999999</v>
          </cell>
          <cell r="AR269">
            <v>14.261094999999999</v>
          </cell>
          <cell r="AS269">
            <v>9.3311349999999997</v>
          </cell>
          <cell r="AT269">
            <v>3.5802509999999996</v>
          </cell>
          <cell r="AU269">
            <v>0.51267000000000007</v>
          </cell>
          <cell r="AV269">
            <v>1.01149</v>
          </cell>
          <cell r="AW269">
            <v>1.0081629999999999</v>
          </cell>
          <cell r="AX269">
            <v>1.7354179999999999</v>
          </cell>
          <cell r="AY269">
            <v>2.2366069999999993</v>
          </cell>
          <cell r="AZ269">
            <v>1.834803</v>
          </cell>
          <cell r="BA269">
            <v>2.6998690000000005</v>
          </cell>
        </row>
        <row r="272">
          <cell r="B272">
            <v>0.51589208232799999</v>
          </cell>
          <cell r="C272">
            <v>0.25863103327600001</v>
          </cell>
          <cell r="D272">
            <v>0.36732299552800002</v>
          </cell>
          <cell r="E272">
            <v>0.82957288653200001</v>
          </cell>
          <cell r="F272">
            <v>0.950901139324</v>
          </cell>
          <cell r="G272">
            <v>0.98066204692000003</v>
          </cell>
          <cell r="H272">
            <v>1.0096648425000001</v>
          </cell>
          <cell r="I272">
            <v>1.052506495144</v>
          </cell>
          <cell r="J272">
            <v>0.96545672759199985</v>
          </cell>
          <cell r="K272">
            <v>1.0319753645</v>
          </cell>
          <cell r="L272">
            <v>1.2970187434560001</v>
          </cell>
          <cell r="M272">
            <v>1.3704259037160003</v>
          </cell>
          <cell r="N272">
            <v>1.3429336519840001</v>
          </cell>
          <cell r="O272">
            <v>1.1467674812199997</v>
          </cell>
          <cell r="P272">
            <v>1.3291872638799997</v>
          </cell>
          <cell r="Q272">
            <v>1.6749968563400002</v>
          </cell>
          <cell r="R272">
            <v>1.54646806188</v>
          </cell>
          <cell r="S272">
            <v>1.4809746307239999</v>
          </cell>
          <cell r="T272">
            <v>1.0410183200000001</v>
          </cell>
          <cell r="U272">
            <v>0.53309771628000002</v>
          </cell>
          <cell r="V272">
            <v>0.59337798290799992</v>
          </cell>
          <cell r="W272">
            <v>0.35942772117999994</v>
          </cell>
          <cell r="X272">
            <v>0.37612819999999991</v>
          </cell>
          <cell r="Y272">
            <v>0.99658880000000005</v>
          </cell>
          <cell r="Z272">
            <v>1.0647055400000001</v>
          </cell>
          <cell r="AA272">
            <v>0.88574192529999984</v>
          </cell>
          <cell r="AB272">
            <v>32.553682999999999</v>
          </cell>
          <cell r="AC272">
            <v>14.690697999999998</v>
          </cell>
          <cell r="AD272">
            <v>19.825679999999998</v>
          </cell>
          <cell r="AE272">
            <v>32.517795999999997</v>
          </cell>
          <cell r="AF272">
            <v>61.532645999999986</v>
          </cell>
          <cell r="AG272">
            <v>73.997426000000004</v>
          </cell>
          <cell r="AH272">
            <v>86.825156000000007</v>
          </cell>
          <cell r="AI272">
            <v>94.719881999999998</v>
          </cell>
          <cell r="AJ272">
            <v>112.69130699999999</v>
          </cell>
          <cell r="AK272">
            <v>92.325438999999989</v>
          </cell>
          <cell r="AL272">
            <v>137.06893899999997</v>
          </cell>
          <cell r="AM272">
            <v>177.23007999999999</v>
          </cell>
          <cell r="AN272">
            <v>177.11079699999999</v>
          </cell>
          <cell r="AO272">
            <v>166.77095800000004</v>
          </cell>
          <cell r="AP272">
            <v>190.343919</v>
          </cell>
          <cell r="AQ272">
            <v>209.65839099999997</v>
          </cell>
          <cell r="AR272">
            <v>177.82542199999997</v>
          </cell>
          <cell r="AS272">
            <v>165.069346</v>
          </cell>
          <cell r="AT272">
            <v>110.92921600000007</v>
          </cell>
          <cell r="AU272">
            <v>58.730851000000001</v>
          </cell>
          <cell r="AV272">
            <v>63.993297999999996</v>
          </cell>
          <cell r="AW272">
            <v>52.718981999999997</v>
          </cell>
          <cell r="AX272">
            <v>70.190727999999993</v>
          </cell>
          <cell r="AY272">
            <v>136.969334</v>
          </cell>
          <cell r="AZ272">
            <v>139.79984999999999</v>
          </cell>
          <cell r="BA272">
            <v>132.39139399999999</v>
          </cell>
        </row>
      </sheetData>
      <sheetData sheetId="4">
        <row r="16">
          <cell r="B16">
            <v>1.8188749485000003E-2</v>
          </cell>
          <cell r="C16">
            <v>1.3303715485000003E-2</v>
          </cell>
          <cell r="D16">
            <v>1.2043609924999999E-2</v>
          </cell>
          <cell r="E16">
            <v>2.5595146945000001E-2</v>
          </cell>
          <cell r="F16">
            <v>2.9978397705000014E-2</v>
          </cell>
          <cell r="G16">
            <v>3.1647771425000006E-2</v>
          </cell>
          <cell r="H16">
            <v>1.2233984305000001E-2</v>
          </cell>
          <cell r="I16">
            <v>1.5013352505000003E-2</v>
          </cell>
          <cell r="J16">
            <v>3.4951225845000003E-2</v>
          </cell>
          <cell r="K16">
            <v>1.5290105485E-2</v>
          </cell>
          <cell r="L16">
            <v>2.6320600765000011E-2</v>
          </cell>
          <cell r="M16">
            <v>2.9854511840000018E-2</v>
          </cell>
          <cell r="N16">
            <v>3.069449208000001E-2</v>
          </cell>
          <cell r="O16">
            <v>4.7550391379999987E-2</v>
          </cell>
          <cell r="P16">
            <v>4.5168500320000006E-2</v>
          </cell>
          <cell r="Q16">
            <v>4.4627302860000009E-2</v>
          </cell>
          <cell r="R16">
            <v>4.8245111319999999E-2</v>
          </cell>
          <cell r="S16">
            <v>4.3449101720000008E-2</v>
          </cell>
          <cell r="T16">
            <v>2.9677167619999983E-2</v>
          </cell>
          <cell r="U16">
            <v>1.0713952179999998E-2</v>
          </cell>
          <cell r="V16">
            <v>1.8283037079999995E-2</v>
          </cell>
          <cell r="W16">
            <v>1.8012561140000001E-2</v>
          </cell>
          <cell r="X16">
            <v>3.7635054920000001E-2</v>
          </cell>
          <cell r="Y16">
            <v>4.5400877520000001E-2</v>
          </cell>
          <cell r="Z16">
            <v>4.2225903939999997E-2</v>
          </cell>
          <cell r="AA16">
            <v>3.2950598479999989E-2</v>
          </cell>
          <cell r="AB16">
            <v>9.8661339999999988</v>
          </cell>
          <cell r="AC16">
            <v>8.0452279999999998</v>
          </cell>
          <cell r="AD16">
            <v>7.4638269999999993</v>
          </cell>
          <cell r="AE16">
            <v>12.444933000000001</v>
          </cell>
          <cell r="AF16">
            <v>13.428975999999999</v>
          </cell>
          <cell r="AG16">
            <v>14.468994999999998</v>
          </cell>
          <cell r="AH16">
            <v>9.4331230000000001</v>
          </cell>
          <cell r="AI16">
            <v>12.936830999999998</v>
          </cell>
          <cell r="AJ16">
            <v>21.273022999999998</v>
          </cell>
          <cell r="AK16">
            <v>10.197859999999999</v>
          </cell>
          <cell r="AL16">
            <v>13.729395999999999</v>
          </cell>
          <cell r="AM16">
            <v>18.198523999999999</v>
          </cell>
          <cell r="AN16">
            <v>17.929265000000001</v>
          </cell>
          <cell r="AO16">
            <v>7.2954359999999987</v>
          </cell>
          <cell r="AP16">
            <v>22.416023999999997</v>
          </cell>
          <cell r="AQ16">
            <v>18.099402000000001</v>
          </cell>
          <cell r="AR16">
            <v>19.035357999999995</v>
          </cell>
          <cell r="AS16">
            <v>18.156086000000002</v>
          </cell>
          <cell r="AT16">
            <v>11.940788</v>
          </cell>
          <cell r="AU16">
            <v>4.557637999999999</v>
          </cell>
          <cell r="AV16">
            <v>7.3491790000000004</v>
          </cell>
          <cell r="AW16">
            <v>7.7859159999999985</v>
          </cell>
          <cell r="AX16">
            <v>18.674411000000003</v>
          </cell>
          <cell r="AY16">
            <v>22.614927999999999</v>
          </cell>
          <cell r="AZ16">
            <v>19.727680000000003</v>
          </cell>
          <cell r="BA16">
            <v>19.534851999999997</v>
          </cell>
        </row>
        <row r="22">
          <cell r="B22">
            <v>8.0908574999999957E-5</v>
          </cell>
          <cell r="C22">
            <v>8.7771374999999962E-5</v>
          </cell>
          <cell r="D22">
            <v>3.4384537500000003E-4</v>
          </cell>
          <cell r="E22">
            <v>1.1070920550000001E-3</v>
          </cell>
          <cell r="F22">
            <v>4.925737500000027E-5</v>
          </cell>
          <cell r="G22">
            <v>4.925737500000027E-5</v>
          </cell>
          <cell r="H22">
            <v>4.9257374999999836E-5</v>
          </cell>
          <cell r="I22">
            <v>4.9257374999999999E-5</v>
          </cell>
          <cell r="J22">
            <v>4.9257374999999999E-5</v>
          </cell>
          <cell r="K22">
            <v>1.004515455E-3</v>
          </cell>
          <cell r="L22">
            <v>6.0353774999999908E-5</v>
          </cell>
          <cell r="M22">
            <v>1.3520076000000003E-3</v>
          </cell>
          <cell r="N22">
            <v>6.7761147999999998E-4</v>
          </cell>
          <cell r="O22">
            <v>3.7469608399999994E-3</v>
          </cell>
          <cell r="P22">
            <v>5.1218385399999962E-3</v>
          </cell>
          <cell r="Q22">
            <v>5.3662029400000019E-3</v>
          </cell>
          <cell r="R22">
            <v>1.0325637280000008E-2</v>
          </cell>
          <cell r="S22">
            <v>1.1172280140000015E-2</v>
          </cell>
          <cell r="T22">
            <v>7.7433305799999852E-3</v>
          </cell>
          <cell r="U22">
            <v>2.9252784400000016E-3</v>
          </cell>
          <cell r="V22">
            <v>4.5312117199999939E-3</v>
          </cell>
          <cell r="W22">
            <v>8.4904929200000021E-3</v>
          </cell>
          <cell r="X22">
            <v>2.6492104819999987E-2</v>
          </cell>
          <cell r="Y22">
            <v>3.8112855400000062E-2</v>
          </cell>
          <cell r="Z22">
            <v>2.006251030000003E-2</v>
          </cell>
          <cell r="AA22">
            <v>3.4228913813333317E-2</v>
          </cell>
          <cell r="AB22">
            <v>0.129465</v>
          </cell>
          <cell r="AC22">
            <v>0.12979099999999999</v>
          </cell>
          <cell r="AD22">
            <v>0.135573</v>
          </cell>
          <cell r="AE22">
            <v>0.21687599999999999</v>
          </cell>
          <cell r="AF22">
            <v>0.12660500000000002</v>
          </cell>
          <cell r="AG22">
            <v>0.12660500000000008</v>
          </cell>
          <cell r="AH22">
            <v>0.12660500000000008</v>
          </cell>
          <cell r="AI22">
            <v>0.126605</v>
          </cell>
          <cell r="AJ22">
            <v>0.126605</v>
          </cell>
          <cell r="AK22">
            <v>0.22142900000000004</v>
          </cell>
          <cell r="AL22">
            <v>0.12834500000000004</v>
          </cell>
          <cell r="AM22">
            <v>0.30311600000000005</v>
          </cell>
          <cell r="AN22">
            <v>0.30498299999999995</v>
          </cell>
          <cell r="AO22">
            <v>0.75181699999999996</v>
          </cell>
          <cell r="AP22">
            <v>0.8310139999999997</v>
          </cell>
          <cell r="AQ22">
            <v>0.95891099999999962</v>
          </cell>
          <cell r="AR22">
            <v>2.1597980000000003</v>
          </cell>
          <cell r="AS22">
            <v>2.2363390000000001</v>
          </cell>
          <cell r="AT22">
            <v>1.9895359999999993</v>
          </cell>
          <cell r="AU22">
            <v>0.6220450000000004</v>
          </cell>
          <cell r="AV22">
            <v>0.7962739999999997</v>
          </cell>
          <cell r="AW22">
            <v>1.7040250000000003</v>
          </cell>
          <cell r="AX22">
            <v>8.5243679999999973</v>
          </cell>
          <cell r="AY22">
            <v>13.244912999999997</v>
          </cell>
          <cell r="AZ22">
            <v>7.2223450000000007</v>
          </cell>
          <cell r="BA22">
            <v>14.907831999999999</v>
          </cell>
        </row>
        <row r="34">
          <cell r="B34">
            <v>5.4551084684999987E-2</v>
          </cell>
          <cell r="C34">
            <v>2.8396211885000008E-2</v>
          </cell>
          <cell r="D34">
            <v>7.1723066225000021E-2</v>
          </cell>
          <cell r="E34">
            <v>0.11524443096499995</v>
          </cell>
          <cell r="F34">
            <v>0.15361514908500001</v>
          </cell>
          <cell r="G34">
            <v>0.14812230606499999</v>
          </cell>
          <cell r="H34">
            <v>7.8356870049999944E-3</v>
          </cell>
          <cell r="I34">
            <v>6.9410721650000062E-3</v>
          </cell>
          <cell r="J34">
            <v>0.13647592880499998</v>
          </cell>
          <cell r="K34">
            <v>0.28759080250499991</v>
          </cell>
          <cell r="L34">
            <v>0.23125251462499996</v>
          </cell>
          <cell r="M34">
            <v>0.21148515836000004</v>
          </cell>
          <cell r="N34">
            <v>0.25387661861999994</v>
          </cell>
          <cell r="O34">
            <v>0.21530293280000012</v>
          </cell>
          <cell r="P34">
            <v>0.15569344344000002</v>
          </cell>
          <cell r="Q34">
            <v>0.21043972077999989</v>
          </cell>
          <cell r="R34">
            <v>0.1479100372399999</v>
          </cell>
          <cell r="S34">
            <v>0.14173518967999998</v>
          </cell>
          <cell r="T34">
            <v>0.12290253234000012</v>
          </cell>
          <cell r="U34">
            <v>9.9146021159999986E-2</v>
          </cell>
          <cell r="V34">
            <v>5.7959440979999992E-2</v>
          </cell>
          <cell r="W34">
            <v>2.1544257839999997E-2</v>
          </cell>
          <cell r="X34">
            <v>7.6335034799999944E-3</v>
          </cell>
          <cell r="Y34">
            <v>6.6079369399999976E-2</v>
          </cell>
          <cell r="Z34">
            <v>3.8526543720000007E-2</v>
          </cell>
          <cell r="AA34">
            <v>6.0726032780000008E-2</v>
          </cell>
          <cell r="AB34">
            <v>6.921411</v>
          </cell>
          <cell r="AC34">
            <v>3.9437340000000001</v>
          </cell>
          <cell r="AD34">
            <v>8.018202999999998</v>
          </cell>
          <cell r="AE34">
            <v>13.633035999999999</v>
          </cell>
          <cell r="AF34">
            <v>23.311822999999997</v>
          </cell>
          <cell r="AG34">
            <v>24.235381999999998</v>
          </cell>
          <cell r="AH34">
            <v>2.4619210000000002</v>
          </cell>
          <cell r="AI34">
            <v>3.1390339999999997</v>
          </cell>
          <cell r="AJ34">
            <v>18.522714999999998</v>
          </cell>
          <cell r="AK34">
            <v>37.389399999999995</v>
          </cell>
          <cell r="AL34">
            <v>50.528486000000001</v>
          </cell>
          <cell r="AM34">
            <v>50.159563999999996</v>
          </cell>
          <cell r="AN34">
            <v>51.041460999999998</v>
          </cell>
          <cell r="AO34">
            <v>49.596929000000003</v>
          </cell>
          <cell r="AP34">
            <v>35.629668999999993</v>
          </cell>
          <cell r="AQ34">
            <v>36.004149999999981</v>
          </cell>
          <cell r="AR34">
            <v>24.498557999999996</v>
          </cell>
          <cell r="AS34">
            <v>24.172775000000001</v>
          </cell>
          <cell r="AT34">
            <v>23.571648</v>
          </cell>
          <cell r="AU34">
            <v>18.206552000000002</v>
          </cell>
          <cell r="AV34">
            <v>9.3798499999999994</v>
          </cell>
          <cell r="AW34">
            <v>4.0724719999999994</v>
          </cell>
          <cell r="AX34">
            <v>2.9640859999999996</v>
          </cell>
          <cell r="AY34">
            <v>14.52853</v>
          </cell>
          <cell r="AZ34">
            <v>7.630920999999999</v>
          </cell>
          <cell r="BA34">
            <v>13.460308999999999</v>
          </cell>
        </row>
        <row r="39">
          <cell r="B39">
            <v>6.7986311499999997E-3</v>
          </cell>
          <cell r="C39">
            <v>1.2221358900000002E-3</v>
          </cell>
          <cell r="D39">
            <v>1.4570185099999999E-3</v>
          </cell>
          <cell r="E39">
            <v>1.5013952899999999E-3</v>
          </cell>
          <cell r="F39">
            <v>2.7277733100000015E-3</v>
          </cell>
          <cell r="G39">
            <v>3.2312358500000003E-3</v>
          </cell>
          <cell r="H39">
            <v>4.6747499999999877E-6</v>
          </cell>
          <cell r="I39">
            <v>5.2725270230000003E-2</v>
          </cell>
          <cell r="J39">
            <v>3.1712636210000006E-2</v>
          </cell>
          <cell r="K39">
            <v>2.5279552769999995E-2</v>
          </cell>
          <cell r="L39">
            <v>2.7852342709999998E-2</v>
          </cell>
          <cell r="M39">
            <v>3.2222069740000005E-2</v>
          </cell>
          <cell r="N39">
            <v>3.3144613600000015E-3</v>
          </cell>
          <cell r="O39">
            <v>6.3052863999999917E-4</v>
          </cell>
          <cell r="P39">
            <v>9.3453654000000014E-4</v>
          </cell>
          <cell r="Q39">
            <v>4.7867791999999833E-4</v>
          </cell>
          <cell r="R39">
            <v>2.1854559999999901E-4</v>
          </cell>
          <cell r="S39">
            <v>1.2772549999999928E-4</v>
          </cell>
          <cell r="T39">
            <v>1.2605599999999072E-5</v>
          </cell>
          <cell r="U39">
            <v>6.001660000000018E-5</v>
          </cell>
          <cell r="V39">
            <v>2.2705479999999851E-5</v>
          </cell>
          <cell r="W39">
            <v>2.3843400000000308E-5</v>
          </cell>
          <cell r="X39">
            <v>3.9519285999999997E-4</v>
          </cell>
          <cell r="Y39">
            <v>1.1976532E-4</v>
          </cell>
          <cell r="Z39">
            <v>6.6117265999999998E-4</v>
          </cell>
          <cell r="AA39">
            <v>1.2729413333333311E-4</v>
          </cell>
          <cell r="AB39">
            <v>1.901762</v>
          </cell>
          <cell r="AC39">
            <v>0.44022099999999997</v>
          </cell>
          <cell r="AD39">
            <v>0.49766899999999992</v>
          </cell>
          <cell r="AE39">
            <v>0.55198399999999992</v>
          </cell>
          <cell r="AF39">
            <v>1.1146649999999998</v>
          </cell>
          <cell r="AG39">
            <v>1.2732839999999999</v>
          </cell>
          <cell r="AH39">
            <v>6.4168000000000031E-2</v>
          </cell>
          <cell r="AI39">
            <v>10.890176</v>
          </cell>
          <cell r="AJ39">
            <v>4.2701789999999997</v>
          </cell>
          <cell r="AK39">
            <v>2.7413400000000001</v>
          </cell>
          <cell r="AL39">
            <v>6.0721040000000004</v>
          </cell>
          <cell r="AM39">
            <v>7.7645580000000001</v>
          </cell>
          <cell r="AN39">
            <v>1.2798350000000001</v>
          </cell>
          <cell r="AO39">
            <v>0.57623099999999972</v>
          </cell>
          <cell r="AP39">
            <v>1.3039990000000001</v>
          </cell>
          <cell r="AQ39">
            <v>0.70098600000000033</v>
          </cell>
          <cell r="AR39">
            <v>0.46656699999999995</v>
          </cell>
          <cell r="AS39">
            <v>0.38999600000000001</v>
          </cell>
          <cell r="AT39">
            <v>2.4504999999999999E-2</v>
          </cell>
          <cell r="AU39">
            <v>9.8163000000000222E-2</v>
          </cell>
          <cell r="AV39">
            <v>0.11495800000000012</v>
          </cell>
          <cell r="AW39">
            <v>7.7692000000000205E-2</v>
          </cell>
          <cell r="AX39">
            <v>0.41575400000000018</v>
          </cell>
          <cell r="AY39">
            <v>0.16105699999999984</v>
          </cell>
          <cell r="AZ39">
            <v>0.33083800000000002</v>
          </cell>
          <cell r="BA39">
            <v>0.14029700000000001</v>
          </cell>
        </row>
        <row r="47">
          <cell r="B47">
            <v>2.7088399110000001E-2</v>
          </cell>
          <cell r="C47">
            <v>2.5136510569999999E-2</v>
          </cell>
          <cell r="D47">
            <v>2.7595834710000003E-2</v>
          </cell>
          <cell r="E47">
            <v>3.1105676850000003E-2</v>
          </cell>
          <cell r="F47">
            <v>4.7227679810000006E-2</v>
          </cell>
          <cell r="G47">
            <v>0.14014256453000001</v>
          </cell>
          <cell r="H47">
            <v>0.34283617900999996</v>
          </cell>
          <cell r="I47">
            <v>0.49636365913000008</v>
          </cell>
          <cell r="J47">
            <v>0.26718452895</v>
          </cell>
          <cell r="K47">
            <v>7.5318516990000001E-2</v>
          </cell>
          <cell r="L47">
            <v>0.11917388813000002</v>
          </cell>
          <cell r="M47">
            <v>0.13092579304000002</v>
          </cell>
          <cell r="N47">
            <v>0.11661795613999999</v>
          </cell>
          <cell r="O47">
            <v>0.14128540509999998</v>
          </cell>
          <cell r="P47">
            <v>0.12049523962</v>
          </cell>
          <cell r="Q47">
            <v>9.4498511379999983E-2</v>
          </cell>
          <cell r="R47">
            <v>6.5328557000000009E-2</v>
          </cell>
          <cell r="S47">
            <v>6.4577767799999991E-2</v>
          </cell>
          <cell r="T47">
            <v>5.8185001499999944E-2</v>
          </cell>
          <cell r="U47">
            <v>4.7040480619999984E-2</v>
          </cell>
          <cell r="V47">
            <v>5.2674332439999992E-2</v>
          </cell>
          <cell r="W47">
            <v>8.1998117599999983E-3</v>
          </cell>
          <cell r="X47">
            <v>4.8099941719999983E-2</v>
          </cell>
          <cell r="Y47">
            <v>6.2328605339999996E-2</v>
          </cell>
          <cell r="Z47">
            <v>7.2035218639999996E-2</v>
          </cell>
          <cell r="AA47">
            <v>0.12370848652000002</v>
          </cell>
          <cell r="AB47">
            <v>44.563997999999998</v>
          </cell>
          <cell r="AC47">
            <v>43.587161999999999</v>
          </cell>
          <cell r="AD47">
            <v>44.08761599999999</v>
          </cell>
          <cell r="AE47">
            <v>45.834766999999992</v>
          </cell>
          <cell r="AF47">
            <v>51.203715999999993</v>
          </cell>
          <cell r="AG47">
            <v>76.661770999999987</v>
          </cell>
          <cell r="AH47">
            <v>119.04702499999999</v>
          </cell>
          <cell r="AI47">
            <v>172.477666</v>
          </cell>
          <cell r="AJ47">
            <v>101.44748499999999</v>
          </cell>
          <cell r="AK47">
            <v>66.377196999999995</v>
          </cell>
          <cell r="AL47">
            <v>78.177490000000006</v>
          </cell>
          <cell r="AM47">
            <v>94.047512999999995</v>
          </cell>
          <cell r="AN47">
            <v>85.445329999999998</v>
          </cell>
          <cell r="AO47">
            <v>107.93371400000001</v>
          </cell>
          <cell r="AP47">
            <v>112.238375</v>
          </cell>
          <cell r="AQ47">
            <v>98.260772000000003</v>
          </cell>
          <cell r="AR47">
            <v>46.807535999999999</v>
          </cell>
          <cell r="AS47">
            <v>39.459448999999999</v>
          </cell>
          <cell r="AT47">
            <v>35.830190999999992</v>
          </cell>
          <cell r="AU47">
            <v>25.683643999999994</v>
          </cell>
          <cell r="AV47">
            <v>28.972069999999995</v>
          </cell>
          <cell r="AW47">
            <v>8.9566379999999999</v>
          </cell>
          <cell r="AX47">
            <v>37.637002999999993</v>
          </cell>
          <cell r="AY47">
            <v>45.749409999999997</v>
          </cell>
          <cell r="AZ47">
            <v>58.838151000000003</v>
          </cell>
          <cell r="BA47">
            <v>89.788399999999996</v>
          </cell>
        </row>
        <row r="91">
          <cell r="B91">
            <v>0.10550197276000002</v>
          </cell>
          <cell r="C91">
            <v>6.0383246099999982E-2</v>
          </cell>
          <cell r="D91">
            <v>8.8698797839999996E-2</v>
          </cell>
          <cell r="E91">
            <v>0.10987200242</v>
          </cell>
          <cell r="F91">
            <v>0.13302712272</v>
          </cell>
          <cell r="G91">
            <v>0.22606929473999998</v>
          </cell>
          <cell r="H91">
            <v>8.121222182E-2</v>
          </cell>
          <cell r="I91">
            <v>0.18267198889999997</v>
          </cell>
          <cell r="J91">
            <v>0.28859269918000002</v>
          </cell>
          <cell r="K91">
            <v>0.2990590676799999</v>
          </cell>
          <cell r="L91">
            <v>0.36909850609999995</v>
          </cell>
          <cell r="M91">
            <v>0.41067314049999998</v>
          </cell>
          <cell r="N91">
            <v>0.47429840415999985</v>
          </cell>
          <cell r="O91">
            <v>0.47840849602000002</v>
          </cell>
          <cell r="P91">
            <v>0.24925886300000005</v>
          </cell>
          <cell r="Q91">
            <v>0.22427683137999993</v>
          </cell>
          <cell r="R91">
            <v>0.12976232933999998</v>
          </cell>
          <cell r="S91">
            <v>9.9833482000000001E-2</v>
          </cell>
          <cell r="T91">
            <v>6.8200731014399968E-2</v>
          </cell>
          <cell r="U91">
            <v>4.2758307899999994E-2</v>
          </cell>
          <cell r="V91">
            <v>3.5794019239999988E-2</v>
          </cell>
          <cell r="W91">
            <v>2.2925718479999996E-2</v>
          </cell>
          <cell r="X91">
            <v>4.4307856359999995E-2</v>
          </cell>
          <cell r="Y91">
            <v>4.653089903999999E-2</v>
          </cell>
          <cell r="Z91">
            <v>4.823277678E-2</v>
          </cell>
          <cell r="AA91">
            <v>8.3024234579999967E-2</v>
          </cell>
          <cell r="AB91">
            <v>47.020825999999992</v>
          </cell>
          <cell r="AC91">
            <v>36.640461999999999</v>
          </cell>
          <cell r="AD91">
            <v>40.290322000000003</v>
          </cell>
          <cell r="AE91">
            <v>47.522956000000001</v>
          </cell>
          <cell r="AF91">
            <v>59.620936999999991</v>
          </cell>
          <cell r="AG91">
            <v>80.381125999999981</v>
          </cell>
          <cell r="AH91">
            <v>46.442629999999994</v>
          </cell>
          <cell r="AI91">
            <v>91.838403</v>
          </cell>
          <cell r="AJ91">
            <v>111.08067200000001</v>
          </cell>
          <cell r="AK91">
            <v>95.110789999999994</v>
          </cell>
          <cell r="AL91">
            <v>136.20577399999999</v>
          </cell>
          <cell r="AM91">
            <v>168.91278499999999</v>
          </cell>
          <cell r="AN91">
            <v>170.95857599999999</v>
          </cell>
          <cell r="AO91">
            <v>191.27792699999998</v>
          </cell>
          <cell r="AP91">
            <v>112.22928200000001</v>
          </cell>
          <cell r="AQ91">
            <v>89.156398999999993</v>
          </cell>
          <cell r="AR91">
            <v>54.016469999999998</v>
          </cell>
          <cell r="AS91">
            <v>44.691268999999991</v>
          </cell>
          <cell r="AT91">
            <v>36.380403806476998</v>
          </cell>
          <cell r="AU91">
            <v>19.102198999999999</v>
          </cell>
          <cell r="AV91">
            <v>17.557836000000002</v>
          </cell>
          <cell r="AW91">
            <v>14.439845999999998</v>
          </cell>
          <cell r="AX91">
            <v>27.454464999999999</v>
          </cell>
          <cell r="AY91">
            <v>37.303723999999995</v>
          </cell>
          <cell r="AZ91">
            <v>33.914259999999999</v>
          </cell>
          <cell r="BA91">
            <v>51.586713999999994</v>
          </cell>
        </row>
        <row r="94">
          <cell r="B94">
            <v>1.285029459E-2</v>
          </cell>
          <cell r="C94">
            <v>6.0954701499999998E-3</v>
          </cell>
          <cell r="D94">
            <v>2.2537273289999996E-2</v>
          </cell>
          <cell r="E94">
            <v>2.6064928189999999E-2</v>
          </cell>
          <cell r="F94">
            <v>9.3861827709999984E-2</v>
          </cell>
          <cell r="G94">
            <v>9.0581039289999998E-2</v>
          </cell>
          <cell r="H94">
            <v>1.8283912500000003E-3</v>
          </cell>
          <cell r="I94">
            <v>1.2571475000000001E-4</v>
          </cell>
          <cell r="J94">
            <v>4.1585841150000011E-2</v>
          </cell>
          <cell r="K94">
            <v>4.1424483730000017E-2</v>
          </cell>
          <cell r="L94">
            <v>6.9619780790000002E-2</v>
          </cell>
          <cell r="M94">
            <v>6.0805662679999997E-2</v>
          </cell>
          <cell r="N94">
            <v>3.9347641899999987E-2</v>
          </cell>
          <cell r="O94">
            <v>1.5214705099999998E-2</v>
          </cell>
          <cell r="P94">
            <v>6.0554673200000023E-3</v>
          </cell>
          <cell r="Q94">
            <v>3.3438378399999998E-3</v>
          </cell>
          <cell r="R94">
            <v>3.858744119999999E-3</v>
          </cell>
          <cell r="S94">
            <v>2.9927835000000012E-3</v>
          </cell>
          <cell r="T94">
            <v>1.2796978999999994E-3</v>
          </cell>
          <cell r="U94">
            <v>8.8559785999999994E-4</v>
          </cell>
          <cell r="V94">
            <v>1.4387897999999996E-3</v>
          </cell>
          <cell r="W94">
            <v>3.1723959399999994E-3</v>
          </cell>
          <cell r="X94">
            <v>1.2964151000000004E-3</v>
          </cell>
          <cell r="Y94">
            <v>5.4825382000000004E-4</v>
          </cell>
          <cell r="Z94">
            <v>4.613982999999999E-4</v>
          </cell>
          <cell r="AA94">
            <v>2.4087619999999931E-4</v>
          </cell>
          <cell r="AB94">
            <v>1.4223329999999998</v>
          </cell>
          <cell r="AC94">
            <v>0.79028500000000002</v>
          </cell>
          <cell r="AD94">
            <v>2.1817250000000001</v>
          </cell>
          <cell r="AE94">
            <v>3.1320619999999999</v>
          </cell>
          <cell r="AF94">
            <v>12.630891</v>
          </cell>
          <cell r="AG94">
            <v>13.006373</v>
          </cell>
          <cell r="AH94">
            <v>0.65408199999999994</v>
          </cell>
          <cell r="AI94">
            <v>0.16921600000000001</v>
          </cell>
          <cell r="AJ94">
            <v>5.6055379999999992</v>
          </cell>
          <cell r="AK94">
            <v>4.6455859999999998</v>
          </cell>
          <cell r="AL94">
            <v>10.723094</v>
          </cell>
          <cell r="AM94">
            <v>10.197748000000001</v>
          </cell>
          <cell r="AN94">
            <v>7.3766549999999986</v>
          </cell>
          <cell r="AO94">
            <v>3.1782860000000004</v>
          </cell>
          <cell r="AP94">
            <v>1.768837</v>
          </cell>
          <cell r="AQ94">
            <v>0.84751500000000013</v>
          </cell>
          <cell r="AR94">
            <v>0.820052</v>
          </cell>
          <cell r="AS94">
            <v>0.8163149999999999</v>
          </cell>
          <cell r="AT94">
            <v>0.42318900000000004</v>
          </cell>
          <cell r="AU94">
            <v>0.38180399999999998</v>
          </cell>
          <cell r="AV94">
            <v>0.447158</v>
          </cell>
          <cell r="AW94">
            <v>0.70510599999999979</v>
          </cell>
          <cell r="AX94">
            <v>0.53863899999999987</v>
          </cell>
          <cell r="AY94">
            <v>0.24906500000000009</v>
          </cell>
          <cell r="AZ94">
            <v>0.40374500000000002</v>
          </cell>
          <cell r="BA94">
            <v>0.25559299999999996</v>
          </cell>
        </row>
        <row r="105">
          <cell r="B105">
            <v>2.9089924500000006E-4</v>
          </cell>
          <cell r="C105">
            <v>1.4633062500000001E-4</v>
          </cell>
          <cell r="D105">
            <v>4.6178124999999999E-5</v>
          </cell>
          <cell r="E105">
            <v>1.05725725E-4</v>
          </cell>
          <cell r="F105">
            <v>1.3273536500000001E-4</v>
          </cell>
          <cell r="G105">
            <v>1.11215125E-4</v>
          </cell>
          <cell r="H105">
            <v>5.9054625000000004E-5</v>
          </cell>
          <cell r="I105">
            <v>1.8755625000000002E-5</v>
          </cell>
          <cell r="J105">
            <v>5.4306105000000005E-5</v>
          </cell>
          <cell r="K105">
            <v>4.6549125E-5</v>
          </cell>
          <cell r="L105">
            <v>7.0244125000000002E-5</v>
          </cell>
          <cell r="M105">
            <v>7.9366699999999993E-5</v>
          </cell>
          <cell r="N105">
            <v>9.7309099999999993E-5</v>
          </cell>
          <cell r="O105">
            <v>9.5159399999999989E-5</v>
          </cell>
          <cell r="P105">
            <v>1.7803449999999999E-4</v>
          </cell>
          <cell r="Q105">
            <v>7.9325400000000005E-5</v>
          </cell>
          <cell r="R105">
            <v>2.1751450000000001E-4</v>
          </cell>
          <cell r="S105">
            <v>1.2334419999999999E-4</v>
          </cell>
          <cell r="T105">
            <v>9.0836899999999991E-5</v>
          </cell>
          <cell r="U105">
            <v>4.2664999999999997E-6</v>
          </cell>
          <cell r="V105">
            <v>4.6707499999999993E-5</v>
          </cell>
          <cell r="W105">
            <v>4.16304E-6</v>
          </cell>
          <cell r="X105">
            <v>1.1522985999999996E-4</v>
          </cell>
          <cell r="Y105">
            <v>1.9847241999999997E-4</v>
          </cell>
          <cell r="Z105">
            <v>4.0635391999999993E-4</v>
          </cell>
          <cell r="AA105">
            <v>6.1758149999999992E-4</v>
          </cell>
          <cell r="AB105">
            <v>0.34943299999999999</v>
          </cell>
          <cell r="AC105">
            <v>0.21917599999999998</v>
          </cell>
          <cell r="AD105">
            <v>0.12429399999999999</v>
          </cell>
          <cell r="AE105">
            <v>0.15240399999999998</v>
          </cell>
          <cell r="AF105">
            <v>0.19769799999999998</v>
          </cell>
          <cell r="AG105">
            <v>0.172791</v>
          </cell>
          <cell r="AH105">
            <v>0.131082</v>
          </cell>
          <cell r="AI105">
            <v>8.7694999999999995E-2</v>
          </cell>
          <cell r="AJ105">
            <v>0.10847</v>
          </cell>
          <cell r="AK105">
            <v>0.142871</v>
          </cell>
          <cell r="AL105">
            <v>0.15758</v>
          </cell>
          <cell r="AM105">
            <v>0.100378</v>
          </cell>
          <cell r="AN105">
            <v>0.12800300000000001</v>
          </cell>
          <cell r="AO105">
            <v>0.14500099999999999</v>
          </cell>
          <cell r="AP105">
            <v>0.13267999999999999</v>
          </cell>
          <cell r="AQ105">
            <v>7.4238999999999999E-2</v>
          </cell>
          <cell r="AR105">
            <v>0.110206</v>
          </cell>
          <cell r="AS105">
            <v>0.10549699999999999</v>
          </cell>
          <cell r="AT105">
            <v>8.5561999999999999E-2</v>
          </cell>
          <cell r="AU105">
            <v>4.64E-3</v>
          </cell>
          <cell r="AV105">
            <v>5.2392999999999995E-2</v>
          </cell>
          <cell r="AW105">
            <v>2.5204999999999995E-2</v>
          </cell>
          <cell r="AX105">
            <v>4.7685999999999999E-2</v>
          </cell>
          <cell r="AY105">
            <v>5.936799999999999E-2</v>
          </cell>
          <cell r="AZ105">
            <v>0.27592900000000004</v>
          </cell>
          <cell r="BA105">
            <v>0.45298699999999997</v>
          </cell>
        </row>
        <row r="114">
          <cell r="B114">
            <v>0.28893470889</v>
          </cell>
          <cell r="C114">
            <v>5.9822293890000003E-2</v>
          </cell>
          <cell r="D114">
            <v>0.11135031841000002</v>
          </cell>
          <cell r="E114">
            <v>0.12945756631000008</v>
          </cell>
          <cell r="F114">
            <v>7.0635474310000002E-2</v>
          </cell>
          <cell r="G114">
            <v>0.12384004097000004</v>
          </cell>
          <cell r="H114">
            <v>4.9960340249999999E-2</v>
          </cell>
          <cell r="I114">
            <v>7.5226835630000002E-2</v>
          </cell>
          <cell r="J114">
            <v>9.1027060209999983E-2</v>
          </cell>
          <cell r="K114">
            <v>3.2212053609999999E-2</v>
          </cell>
          <cell r="L114">
            <v>8.3927431310000022E-2</v>
          </cell>
          <cell r="M114">
            <v>0.15258298664</v>
          </cell>
          <cell r="N114">
            <v>0.18990611849999992</v>
          </cell>
          <cell r="O114">
            <v>0.22742058541999999</v>
          </cell>
          <cell r="P114">
            <v>0.12098891854</v>
          </cell>
          <cell r="Q114">
            <v>9.1333093740000024E-2</v>
          </cell>
          <cell r="R114">
            <v>5.3353961919999998E-2</v>
          </cell>
          <cell r="S114">
            <v>5.4236458779999996E-2</v>
          </cell>
          <cell r="T114">
            <v>5.7785719136679979E-2</v>
          </cell>
          <cell r="U114">
            <v>6.4031250640000009E-2</v>
          </cell>
          <cell r="V114">
            <v>3.9430471920000001E-2</v>
          </cell>
          <cell r="W114">
            <v>3.468979598E-2</v>
          </cell>
          <cell r="X114">
            <v>3.7342793799999996E-2</v>
          </cell>
          <cell r="Y114">
            <v>4.0569582179999994E-2</v>
          </cell>
          <cell r="Z114">
            <v>4.5016906499999995E-2</v>
          </cell>
          <cell r="AA114">
            <v>8.5070675199999987E-2</v>
          </cell>
          <cell r="AB114">
            <v>69.059487000000004</v>
          </cell>
          <cell r="AC114">
            <v>43.605218000000001</v>
          </cell>
          <cell r="AD114">
            <v>48.913145</v>
          </cell>
          <cell r="AE114">
            <v>51.911073000000002</v>
          </cell>
          <cell r="AF114">
            <v>48.351551000000001</v>
          </cell>
          <cell r="AG114">
            <v>59.167274000000006</v>
          </cell>
          <cell r="AH114">
            <v>45.574990999999997</v>
          </cell>
          <cell r="AI114">
            <v>59.095029000000004</v>
          </cell>
          <cell r="AJ114">
            <v>63.808592000000004</v>
          </cell>
          <cell r="AK114">
            <v>51.891162000000001</v>
          </cell>
          <cell r="AL114">
            <v>60.049389999999995</v>
          </cell>
          <cell r="AM114">
            <v>91.176220000000001</v>
          </cell>
          <cell r="AN114">
            <v>85.460147000000006</v>
          </cell>
          <cell r="AO114">
            <v>112.14722399999999</v>
          </cell>
          <cell r="AP114">
            <v>80.688023000000001</v>
          </cell>
          <cell r="AQ114">
            <v>65.572335999999993</v>
          </cell>
          <cell r="AR114">
            <v>57.356187000000006</v>
          </cell>
          <cell r="AS114">
            <v>50.996153999999997</v>
          </cell>
          <cell r="AT114">
            <v>47.045181673997</v>
          </cell>
          <cell r="AU114">
            <v>36.920349999999999</v>
          </cell>
          <cell r="AV114">
            <v>32.884478999999999</v>
          </cell>
          <cell r="AW114">
            <v>31.225887999999998</v>
          </cell>
          <cell r="AX114">
            <v>38.426057999999998</v>
          </cell>
          <cell r="AY114">
            <v>66.644015999999993</v>
          </cell>
          <cell r="AZ114">
            <v>60.502197999999993</v>
          </cell>
          <cell r="BA114">
            <v>117.08792</v>
          </cell>
        </row>
        <row r="138">
          <cell r="B138">
            <v>4.1968491249999998E-3</v>
          </cell>
          <cell r="C138">
            <v>3.4805622249999999E-3</v>
          </cell>
          <cell r="D138">
            <v>7.283236345000001E-3</v>
          </cell>
          <cell r="E138">
            <v>8.0132401650000011E-3</v>
          </cell>
          <cell r="F138">
            <v>8.2007760450000036E-3</v>
          </cell>
          <cell r="G138">
            <v>3.3656607250000005E-3</v>
          </cell>
          <cell r="H138">
            <v>7.3522662500000006E-4</v>
          </cell>
          <cell r="I138">
            <v>1.6168626249999998E-3</v>
          </cell>
          <cell r="J138">
            <v>2.6558538264999987E-2</v>
          </cell>
          <cell r="K138">
            <v>1.8597200965000001E-2</v>
          </cell>
          <cell r="L138">
            <v>1.2696323605000007E-2</v>
          </cell>
          <cell r="M138">
            <v>7.2758314999999997E-3</v>
          </cell>
          <cell r="N138">
            <v>8.3174529199999975E-3</v>
          </cell>
          <cell r="O138">
            <v>5.5988431799999967E-3</v>
          </cell>
          <cell r="P138">
            <v>3.6274470400000005E-3</v>
          </cell>
          <cell r="Q138">
            <v>4.5608372599999988E-3</v>
          </cell>
          <cell r="R138">
            <v>8.5652751799999982E-3</v>
          </cell>
          <cell r="S138">
            <v>9.0123321400000008E-3</v>
          </cell>
          <cell r="T138">
            <v>1.3836985299999995E-2</v>
          </cell>
          <cell r="U138">
            <v>8.7277800399999973E-3</v>
          </cell>
          <cell r="V138">
            <v>3.4864416999999997E-3</v>
          </cell>
          <cell r="W138">
            <v>2.4771881400000003E-3</v>
          </cell>
          <cell r="X138">
            <v>2.2239992200000008E-3</v>
          </cell>
          <cell r="Y138">
            <v>1.71215729E-2</v>
          </cell>
          <cell r="Z138">
            <v>1.0426918179999987E-2</v>
          </cell>
          <cell r="AA138">
            <v>2.7909468680000001E-2</v>
          </cell>
          <cell r="AB138">
            <v>2.7980549999999997</v>
          </cell>
          <cell r="AC138">
            <v>2.3867459999999996</v>
          </cell>
          <cell r="AD138">
            <v>2.8877009999999999</v>
          </cell>
          <cell r="AE138">
            <v>3.2241300000000002</v>
          </cell>
          <cell r="AF138">
            <v>3.7044230000000002</v>
          </cell>
          <cell r="AG138">
            <v>2.3607459999999998</v>
          </cell>
          <cell r="AH138">
            <v>1.757239</v>
          </cell>
          <cell r="AI138">
            <v>2.4234659999999995</v>
          </cell>
          <cell r="AJ138">
            <v>7.6347099999999983</v>
          </cell>
          <cell r="AK138">
            <v>7.9504610000000007</v>
          </cell>
          <cell r="AL138">
            <v>5.8327479999999996</v>
          </cell>
          <cell r="AM138">
            <v>5.0103629999999999</v>
          </cell>
          <cell r="AN138">
            <v>6.1591970000000007</v>
          </cell>
          <cell r="AO138">
            <v>6.2146989999999995</v>
          </cell>
          <cell r="AP138">
            <v>4.6878189999999993</v>
          </cell>
          <cell r="AQ138">
            <v>5.2406299999999995</v>
          </cell>
          <cell r="AR138">
            <v>9.4311309999999988</v>
          </cell>
          <cell r="AS138">
            <v>9.5363619999999969</v>
          </cell>
          <cell r="AT138">
            <v>7.7322209999999991</v>
          </cell>
          <cell r="AU138">
            <v>4.2532230000000002</v>
          </cell>
          <cell r="AV138">
            <v>2.1988569999999998</v>
          </cell>
          <cell r="AW138">
            <v>2.2895749999999997</v>
          </cell>
          <cell r="AX138">
            <v>2.9095339999999998</v>
          </cell>
          <cell r="AY138">
            <v>4.8514479999999995</v>
          </cell>
          <cell r="AZ138">
            <v>3.8891270000000002</v>
          </cell>
          <cell r="BA138">
            <v>7.6501400000000004</v>
          </cell>
        </row>
        <row r="147">
          <cell r="B147">
            <v>2.1943125000000002E-5</v>
          </cell>
          <cell r="C147">
            <v>2.1743625000000001E-5</v>
          </cell>
          <cell r="D147">
            <v>2.2639625000000001E-5</v>
          </cell>
          <cell r="E147">
            <v>2.1743625000000001E-5</v>
          </cell>
          <cell r="F147">
            <v>2.4018625000000002E-5</v>
          </cell>
          <cell r="G147">
            <v>2.1743625000000001E-5</v>
          </cell>
          <cell r="H147">
            <v>2.1743625000000001E-5</v>
          </cell>
          <cell r="I147">
            <v>2.1743625000000001E-5</v>
          </cell>
          <cell r="J147">
            <v>2.3224825E-5</v>
          </cell>
          <cell r="K147">
            <v>2.2548625000000001E-5</v>
          </cell>
          <cell r="L147">
            <v>2.1743625000000001E-5</v>
          </cell>
          <cell r="M147">
            <v>3.5447999999999665E-6</v>
          </cell>
          <cell r="N147">
            <v>8.7212999999999939E-6</v>
          </cell>
          <cell r="O147">
            <v>2.5876199999999981E-5</v>
          </cell>
          <cell r="P147">
            <v>4.9866599999999988E-5</v>
          </cell>
          <cell r="Q147">
            <v>0</v>
          </cell>
          <cell r="R147">
            <v>1.0274320000000002E-4</v>
          </cell>
          <cell r="S147">
            <v>1.096886E-4</v>
          </cell>
          <cell r="T147">
            <v>4.1758499999999997E-5</v>
          </cell>
          <cell r="U147">
            <v>4.0194E-6</v>
          </cell>
          <cell r="V147">
            <v>1.5308019999999998E-5</v>
          </cell>
          <cell r="W147">
            <v>1.772484E-5</v>
          </cell>
          <cell r="X147">
            <v>2.2263800000000002E-5</v>
          </cell>
          <cell r="Y147">
            <v>1.812848E-5</v>
          </cell>
          <cell r="Z147">
            <v>1.2137800000000001E-5</v>
          </cell>
          <cell r="AA147">
            <v>1.3582859999999999E-5</v>
          </cell>
          <cell r="AB147">
            <v>5.1104999999999998E-2</v>
          </cell>
          <cell r="AC147">
            <v>4.981E-2</v>
          </cell>
          <cell r="AD147">
            <v>5.0825000000000002E-2</v>
          </cell>
          <cell r="AE147">
            <v>4.981E-2</v>
          </cell>
          <cell r="AF147">
            <v>5.0450000000000002E-2</v>
          </cell>
          <cell r="AG147">
            <v>4.981E-2</v>
          </cell>
          <cell r="AH147">
            <v>4.981E-2</v>
          </cell>
          <cell r="AI147">
            <v>4.981E-2</v>
          </cell>
          <cell r="AJ147">
            <v>5.0034000000000002E-2</v>
          </cell>
          <cell r="AK147">
            <v>5.0570999999999998E-2</v>
          </cell>
          <cell r="AL147">
            <v>4.9809999999999993E-2</v>
          </cell>
          <cell r="AM147">
            <v>1.5151000000000026E-2</v>
          </cell>
          <cell r="AN147">
            <v>4.2575000000000002E-2</v>
          </cell>
          <cell r="AO147">
            <v>2.9487000000000013E-2</v>
          </cell>
          <cell r="AP147">
            <v>0.13084299999999999</v>
          </cell>
          <cell r="AQ147">
            <v>0</v>
          </cell>
          <cell r="AR147">
            <v>0.242253</v>
          </cell>
          <cell r="AS147">
            <v>0.24087699999999998</v>
          </cell>
          <cell r="AT147">
            <v>0.10251900000000001</v>
          </cell>
          <cell r="AU147">
            <v>2.1642999999999999E-2</v>
          </cell>
          <cell r="AV147">
            <v>4.0952999999999996E-2</v>
          </cell>
          <cell r="AW147">
            <v>7.8793000000000002E-2</v>
          </cell>
          <cell r="AX147">
            <v>5.4330000000000003E-3</v>
          </cell>
          <cell r="AY147">
            <v>3.2737000000000002E-2</v>
          </cell>
          <cell r="AZ147">
            <v>1.2383999999999999E-2</v>
          </cell>
          <cell r="BA147">
            <v>2.7887999999999996E-2</v>
          </cell>
        </row>
        <row r="188">
          <cell r="B188">
            <v>3.3738635860000005E-2</v>
          </cell>
          <cell r="C188">
            <v>2.675068496E-2</v>
          </cell>
          <cell r="D188">
            <v>2.5558084180000003E-2</v>
          </cell>
          <cell r="E188">
            <v>3.7949613539999996E-2</v>
          </cell>
          <cell r="F188">
            <v>4.4843093559999998E-2</v>
          </cell>
          <cell r="G188">
            <v>8.6383576320000002E-2</v>
          </cell>
          <cell r="H188">
            <v>1.6805597499999998E-2</v>
          </cell>
          <cell r="I188">
            <v>1.8929922500000002E-2</v>
          </cell>
          <cell r="J188">
            <v>3.7259156359999997E-2</v>
          </cell>
          <cell r="K188">
            <v>4.5359781200000004E-2</v>
          </cell>
          <cell r="L188">
            <v>7.4332174719999991E-2</v>
          </cell>
          <cell r="M188">
            <v>7.0806824480000016E-2</v>
          </cell>
          <cell r="N188">
            <v>8.2480968360000004E-2</v>
          </cell>
          <cell r="O188">
            <v>6.7466420139999997E-2</v>
          </cell>
          <cell r="P188">
            <v>4.7673538079999994E-2</v>
          </cell>
          <cell r="Q188">
            <v>6.8371447619999984E-2</v>
          </cell>
          <cell r="R188">
            <v>6.9150528719999979E-2</v>
          </cell>
          <cell r="S188">
            <v>4.6553764319999996E-2</v>
          </cell>
          <cell r="T188">
            <v>4.1707967060000004E-2</v>
          </cell>
          <cell r="U188">
            <v>3.0687573419999992E-2</v>
          </cell>
          <cell r="V188">
            <v>2.6344599819999995E-2</v>
          </cell>
          <cell r="W188">
            <v>3.0435483259999993E-2</v>
          </cell>
          <cell r="X188">
            <v>3.5584629520000001E-2</v>
          </cell>
          <cell r="Y188">
            <v>3.8409095860000006E-2</v>
          </cell>
          <cell r="Z188">
            <v>3.4613376899999999E-2</v>
          </cell>
          <cell r="AA188">
            <v>5.0907040126666664E-2</v>
          </cell>
          <cell r="AB188">
            <v>20.827867999999999</v>
          </cell>
          <cell r="AC188">
            <v>19.897430999999997</v>
          </cell>
          <cell r="AD188">
            <v>20.583797999999998</v>
          </cell>
          <cell r="AE188">
            <v>24.606720999999997</v>
          </cell>
          <cell r="AF188">
            <v>27.106503999999997</v>
          </cell>
          <cell r="AG188">
            <v>33.586973999999998</v>
          </cell>
          <cell r="AH188">
            <v>19.489393999999997</v>
          </cell>
          <cell r="AI188">
            <v>21.423550999999996</v>
          </cell>
          <cell r="AJ188">
            <v>29.020927999999998</v>
          </cell>
          <cell r="AK188">
            <v>27.437015999999996</v>
          </cell>
          <cell r="AL188">
            <v>38.557004999999997</v>
          </cell>
          <cell r="AM188">
            <v>45.411036999999993</v>
          </cell>
          <cell r="AN188">
            <v>46.084627999999995</v>
          </cell>
          <cell r="AO188">
            <v>50.464426000000003</v>
          </cell>
          <cell r="AP188">
            <v>40.834330999999999</v>
          </cell>
          <cell r="AQ188">
            <v>43.658774000000001</v>
          </cell>
          <cell r="AR188">
            <v>37.424725000000002</v>
          </cell>
          <cell r="AS188">
            <v>29.561350999999998</v>
          </cell>
          <cell r="AT188">
            <v>28.751026</v>
          </cell>
          <cell r="AU188">
            <v>23.267837999999998</v>
          </cell>
          <cell r="AV188">
            <v>21.093892</v>
          </cell>
          <cell r="AW188">
            <v>22.682658999999997</v>
          </cell>
          <cell r="AX188">
            <v>29.096108999999998</v>
          </cell>
          <cell r="AY188">
            <v>36.882492999999997</v>
          </cell>
          <cell r="AZ188">
            <v>31.777251999999997</v>
          </cell>
          <cell r="BA188">
            <v>47.517406000000001</v>
          </cell>
        </row>
        <row r="193">
          <cell r="B193">
            <v>2.2968715170000015E-2</v>
          </cell>
          <cell r="C193">
            <v>4.7870479130000018E-2</v>
          </cell>
          <cell r="D193">
            <v>7.4979383729999988E-2</v>
          </cell>
          <cell r="E193">
            <v>0.18325064233000002</v>
          </cell>
          <cell r="F193">
            <v>0.27685894135</v>
          </cell>
          <cell r="G193">
            <v>0.32110780613000006</v>
          </cell>
          <cell r="H193">
            <v>8.8927746899999938E-3</v>
          </cell>
          <cell r="I193">
            <v>4.3430959069999997E-2</v>
          </cell>
          <cell r="J193">
            <v>0.6225915445700001</v>
          </cell>
          <cell r="K193">
            <v>0.43521655032999995</v>
          </cell>
          <cell r="L193">
            <v>0.54903916351000004</v>
          </cell>
          <cell r="M193">
            <v>0.57508208265999983</v>
          </cell>
          <cell r="N193">
            <v>0.72955776488000013</v>
          </cell>
          <cell r="O193">
            <v>0.77019087038</v>
          </cell>
          <cell r="P193">
            <v>0.65576501243999985</v>
          </cell>
          <cell r="Q193">
            <v>0.57393995457999991</v>
          </cell>
          <cell r="R193">
            <v>0.40235673589999987</v>
          </cell>
          <cell r="S193">
            <v>0.35445544441999999</v>
          </cell>
          <cell r="T193">
            <v>0.19178530670000002</v>
          </cell>
          <cell r="U193">
            <v>0.14128889311999995</v>
          </cell>
          <cell r="V193">
            <v>0.15576288644</v>
          </cell>
          <cell r="W193">
            <v>0.10750987380000003</v>
          </cell>
          <cell r="X193">
            <v>7.7502785399999996E-2</v>
          </cell>
          <cell r="Y193">
            <v>0.15813138998000004</v>
          </cell>
          <cell r="Z193">
            <v>7.1211403380000038E-2</v>
          </cell>
          <cell r="AA193">
            <v>0.12486796976000006</v>
          </cell>
          <cell r="AB193">
            <v>12.165389999999999</v>
          </cell>
          <cell r="AC193">
            <v>13.410389999999998</v>
          </cell>
          <cell r="AD193">
            <v>18.067917999999999</v>
          </cell>
          <cell r="AE193">
            <v>31.688797999999998</v>
          </cell>
          <cell r="AF193">
            <v>47.854926999999989</v>
          </cell>
          <cell r="AG193">
            <v>59.559292999999997</v>
          </cell>
          <cell r="AH193">
            <v>11.148881999999997</v>
          </cell>
          <cell r="AI193">
            <v>18.523265999999996</v>
          </cell>
          <cell r="AJ193">
            <v>106.547062</v>
          </cell>
          <cell r="AK193">
            <v>70.232219999999998</v>
          </cell>
          <cell r="AL193">
            <v>97.711090999999996</v>
          </cell>
          <cell r="AM193">
            <v>120.36968299999998</v>
          </cell>
          <cell r="AN193">
            <v>156.52321799999999</v>
          </cell>
          <cell r="AO193">
            <v>165.76896500000001</v>
          </cell>
          <cell r="AP193">
            <v>144.30350300000001</v>
          </cell>
          <cell r="AQ193">
            <v>120.51348400000001</v>
          </cell>
          <cell r="AR193">
            <v>81.416649000000007</v>
          </cell>
          <cell r="AS193">
            <v>84.552914999999985</v>
          </cell>
          <cell r="AT193">
            <v>54.651696000000001</v>
          </cell>
          <cell r="AU193">
            <v>40.082709999999999</v>
          </cell>
          <cell r="AV193">
            <v>43.368341000000001</v>
          </cell>
          <cell r="AW193">
            <v>40.956169000000003</v>
          </cell>
          <cell r="AX193">
            <v>31.458281999999997</v>
          </cell>
          <cell r="AY193">
            <v>48.741168999999999</v>
          </cell>
          <cell r="AZ193">
            <v>28.918397000000002</v>
          </cell>
          <cell r="BA193">
            <v>48.493213999999995</v>
          </cell>
        </row>
        <row r="194">
          <cell r="B194">
            <v>8.2141582205000008E-2</v>
          </cell>
          <cell r="C194">
            <v>1.4623730545000213E-2</v>
          </cell>
          <cell r="D194">
            <v>1.0717846325000169E-2</v>
          </cell>
          <cell r="E194">
            <v>1.5613877744999893E-2</v>
          </cell>
          <cell r="F194">
            <v>1.1745447724999858E-2</v>
          </cell>
          <cell r="G194">
            <v>2.1942259385000273E-2</v>
          </cell>
          <cell r="H194">
            <v>3.2461644849999249E-3</v>
          </cell>
          <cell r="I194">
            <v>1.1285036249999436E-3</v>
          </cell>
          <cell r="J194">
            <v>1.7729996084999922E-2</v>
          </cell>
          <cell r="K194">
            <v>9.3364414049998956E-3</v>
          </cell>
          <cell r="L194">
            <v>2.4335609644999923E-2</v>
          </cell>
          <cell r="M194">
            <v>1.3239608899999977E-2</v>
          </cell>
          <cell r="N194">
            <v>5.1226758800000383E-3</v>
          </cell>
          <cell r="O194">
            <v>9.8808204600003835E-3</v>
          </cell>
          <cell r="P194">
            <v>5.344569537999988E-2</v>
          </cell>
          <cell r="Q194">
            <v>0.13100813331999994</v>
          </cell>
          <cell r="R194">
            <v>0.19774209350000038</v>
          </cell>
          <cell r="S194">
            <v>0.16976327857999984</v>
          </cell>
          <cell r="T194">
            <v>8.4373991840000162E-2</v>
          </cell>
          <cell r="U194">
            <v>1.4579927460000031E-2</v>
          </cell>
          <cell r="V194">
            <v>8.1283343960000032E-2</v>
          </cell>
          <cell r="W194">
            <v>1.5671527619999986E-2</v>
          </cell>
          <cell r="X194">
            <v>0.23050623130000003</v>
          </cell>
          <cell r="Y194">
            <v>0.18261701312000012</v>
          </cell>
          <cell r="Z194">
            <v>0.1424028071800002</v>
          </cell>
          <cell r="AA194">
            <v>0.23081071079333426</v>
          </cell>
          <cell r="AB194">
            <v>8.4022300000000172</v>
          </cell>
          <cell r="AC194">
            <v>2.7259279999999961</v>
          </cell>
          <cell r="AD194">
            <v>2.231966000000007</v>
          </cell>
          <cell r="AE194">
            <v>2.5060089999999988</v>
          </cell>
          <cell r="AF194">
            <v>2.6178530000000109</v>
          </cell>
          <cell r="AG194">
            <v>2.4781080000000202</v>
          </cell>
          <cell r="AH194">
            <v>1.4190169999999966</v>
          </cell>
          <cell r="AI194">
            <v>1.0960799999999722</v>
          </cell>
          <cell r="AJ194">
            <v>6.0082230000000152</v>
          </cell>
          <cell r="AK194">
            <v>3.0042380000000009</v>
          </cell>
          <cell r="AL194">
            <v>7.6539400000000057</v>
          </cell>
          <cell r="AM194">
            <v>5.5861409999999978</v>
          </cell>
          <cell r="AN194">
            <v>2.5516750000000172</v>
          </cell>
          <cell r="AO194">
            <v>4.0258869999999831</v>
          </cell>
          <cell r="AP194">
            <v>12.111610000000013</v>
          </cell>
          <cell r="AQ194">
            <v>22.528977999999995</v>
          </cell>
          <cell r="AR194">
            <v>34.381064999999978</v>
          </cell>
          <cell r="AS194">
            <v>32.953426999999976</v>
          </cell>
          <cell r="AT194">
            <v>16.93200499999999</v>
          </cell>
          <cell r="AU194">
            <v>4.2271070000000002</v>
          </cell>
          <cell r="AV194">
            <v>11.975985000000001</v>
          </cell>
          <cell r="AW194">
            <v>6.2517860000000027</v>
          </cell>
          <cell r="AX194">
            <v>54.972852000000017</v>
          </cell>
          <cell r="AY194">
            <v>48.15432899999999</v>
          </cell>
          <cell r="AZ194">
            <v>35.813908999999995</v>
          </cell>
          <cell r="BA194">
            <v>57.597151999999966</v>
          </cell>
        </row>
        <row r="202">
          <cell r="B202">
            <v>1.8922675000000001E-4</v>
          </cell>
          <cell r="C202">
            <v>2.017675E-5</v>
          </cell>
          <cell r="D202">
            <v>2.017675E-5</v>
          </cell>
          <cell r="E202">
            <v>2.017675E-5</v>
          </cell>
          <cell r="F202">
            <v>2.017675E-5</v>
          </cell>
          <cell r="G202">
            <v>2.017675E-5</v>
          </cell>
          <cell r="H202">
            <v>2.017675E-5</v>
          </cell>
          <cell r="I202">
            <v>2.017675E-5</v>
          </cell>
          <cell r="J202">
            <v>5.6140930000000066E-5</v>
          </cell>
          <cell r="K202">
            <v>2.0176750000000003E-5</v>
          </cell>
          <cell r="L202">
            <v>1.8778221509999991E-2</v>
          </cell>
          <cell r="M202">
            <v>1.3816963999999998E-2</v>
          </cell>
          <cell r="N202">
            <v>3.3131177999999997E-2</v>
          </cell>
          <cell r="O202">
            <v>8.7314751999999982E-3</v>
          </cell>
          <cell r="P202">
            <v>1.303678180000001E-3</v>
          </cell>
          <cell r="Q202">
            <v>2.6620617799999989E-3</v>
          </cell>
          <cell r="R202">
            <v>5.8761799599999984E-3</v>
          </cell>
          <cell r="S202">
            <v>9.4836715399999969E-3</v>
          </cell>
          <cell r="T202">
            <v>6.1391349200000007E-3</v>
          </cell>
          <cell r="U202">
            <v>2.4220947799999983E-3</v>
          </cell>
          <cell r="V202">
            <v>3.1912974799999999E-3</v>
          </cell>
          <cell r="W202">
            <v>4.3742696200000002E-3</v>
          </cell>
          <cell r="X202">
            <v>2.9060911999999996E-3</v>
          </cell>
          <cell r="Y202">
            <v>2.8640342999999976E-3</v>
          </cell>
          <cell r="Z202">
            <v>3.6713881999999995E-3</v>
          </cell>
          <cell r="AA202">
            <v>2.7753753333333337E-3</v>
          </cell>
          <cell r="AB202">
            <v>6.1505999999999998E-2</v>
          </cell>
          <cell r="AC202">
            <v>3.9573999999999998E-2</v>
          </cell>
          <cell r="AD202">
            <v>3.9573999999999998E-2</v>
          </cell>
          <cell r="AE202">
            <v>3.9573999999999998E-2</v>
          </cell>
          <cell r="AF202">
            <v>3.9573999999999998E-2</v>
          </cell>
          <cell r="AG202">
            <v>3.9573999999999998E-2</v>
          </cell>
          <cell r="AH202">
            <v>3.9573999999999998E-2</v>
          </cell>
          <cell r="AI202">
            <v>3.9573999999999998E-2</v>
          </cell>
          <cell r="AJ202">
            <v>4.8143999999999854E-2</v>
          </cell>
          <cell r="AK202">
            <v>3.9573999999999991E-2</v>
          </cell>
          <cell r="AL202">
            <v>1.8117469999999998</v>
          </cell>
          <cell r="AM202">
            <v>1.7564739999999999</v>
          </cell>
          <cell r="AN202">
            <v>4.3917380000000001</v>
          </cell>
          <cell r="AO202">
            <v>1.1824990000000002</v>
          </cell>
          <cell r="AP202">
            <v>0.26738299999999993</v>
          </cell>
          <cell r="AQ202">
            <v>1.4765159999999999</v>
          </cell>
          <cell r="AR202">
            <v>2.5457920000000001</v>
          </cell>
          <cell r="AS202">
            <v>4.2216419999999992</v>
          </cell>
          <cell r="AT202">
            <v>3.3046950000000002</v>
          </cell>
          <cell r="AU202">
            <v>0.54005599999999943</v>
          </cell>
          <cell r="AV202">
            <v>0.73232299999999961</v>
          </cell>
          <cell r="AW202">
            <v>0.93380900000000011</v>
          </cell>
          <cell r="AX202">
            <v>1.3201729999999992</v>
          </cell>
          <cell r="AY202">
            <v>1.5138389999999997</v>
          </cell>
          <cell r="AZ202">
            <v>1.7462580000000001</v>
          </cell>
          <cell r="BA202">
            <v>1.8772319999999998</v>
          </cell>
        </row>
        <row r="212">
          <cell r="B212">
            <v>3.4782799849999997E-2</v>
          </cell>
          <cell r="C212">
            <v>2.62118701E-3</v>
          </cell>
          <cell r="D212">
            <v>4.0865329730000011E-2</v>
          </cell>
          <cell r="E212">
            <v>2.8470284550000002E-2</v>
          </cell>
          <cell r="F212">
            <v>5.9941541849999988E-2</v>
          </cell>
          <cell r="G212">
            <v>8.2021283030000031E-2</v>
          </cell>
          <cell r="H212">
            <v>6.5587554999999996E-4</v>
          </cell>
          <cell r="I212">
            <v>1.9071865900000002E-3</v>
          </cell>
          <cell r="J212">
            <v>2.108111759E-2</v>
          </cell>
          <cell r="K212">
            <v>9.1174598999999989E-4</v>
          </cell>
          <cell r="L212">
            <v>1.0620597029999995E-2</v>
          </cell>
          <cell r="M212">
            <v>1.6368937759999997E-2</v>
          </cell>
          <cell r="N212">
            <v>8.2661307959999972E-2</v>
          </cell>
          <cell r="O212">
            <v>1.0814621159999998E-2</v>
          </cell>
          <cell r="P212">
            <v>1.2194083999999999E-2</v>
          </cell>
          <cell r="Q212">
            <v>1.5298254580000004E-2</v>
          </cell>
          <cell r="R212">
            <v>2.0117914599999988E-3</v>
          </cell>
          <cell r="S212">
            <v>6.0526916799999997E-3</v>
          </cell>
          <cell r="T212">
            <v>5.2827130799999993E-3</v>
          </cell>
          <cell r="U212">
            <v>5.9763974200000014E-3</v>
          </cell>
          <cell r="V212">
            <v>4.6051587399999986E-3</v>
          </cell>
          <cell r="W212">
            <v>3.8562617799999988E-3</v>
          </cell>
          <cell r="X212">
            <v>8.4313265600000006E-3</v>
          </cell>
          <cell r="Y212">
            <v>1.2387376459999998E-2</v>
          </cell>
          <cell r="Z212">
            <v>9.1315787600000017E-3</v>
          </cell>
          <cell r="AA212">
            <v>2.8392445179999989E-2</v>
          </cell>
          <cell r="AB212">
            <v>7.7012960000000001</v>
          </cell>
          <cell r="AC212">
            <v>4.388293</v>
          </cell>
          <cell r="AD212">
            <v>7.7785260000000003</v>
          </cell>
          <cell r="AE212">
            <v>8.1707479999999997</v>
          </cell>
          <cell r="AF212">
            <v>11.352395</v>
          </cell>
          <cell r="AG212">
            <v>15.704604999999997</v>
          </cell>
          <cell r="AH212">
            <v>2.998872</v>
          </cell>
          <cell r="AI212">
            <v>4.263369</v>
          </cell>
          <cell r="AJ212">
            <v>11.132251999999999</v>
          </cell>
          <cell r="AK212">
            <v>3.3307399999999996</v>
          </cell>
          <cell r="AL212">
            <v>6.5899609999999997</v>
          </cell>
          <cell r="AM212">
            <v>12.846912999999999</v>
          </cell>
          <cell r="AN212">
            <v>21.218441000000002</v>
          </cell>
          <cell r="AO212">
            <v>13.532418000000003</v>
          </cell>
          <cell r="AP212">
            <v>11.449486999999998</v>
          </cell>
          <cell r="AQ212">
            <v>7.6201480000000004</v>
          </cell>
          <cell r="AR212">
            <v>4.0666470000000006</v>
          </cell>
          <cell r="AS212">
            <v>10.45468</v>
          </cell>
          <cell r="AT212">
            <v>6.2331979999999998</v>
          </cell>
          <cell r="AU212">
            <v>7.9711650000000001</v>
          </cell>
          <cell r="AV212">
            <v>3.1843339999999993</v>
          </cell>
          <cell r="AW212">
            <v>3.9454700000000003</v>
          </cell>
          <cell r="AX212">
            <v>7.5700599999999998</v>
          </cell>
          <cell r="AY212">
            <v>14.122787000000001</v>
          </cell>
          <cell r="AZ212">
            <v>15.785712000000002</v>
          </cell>
          <cell r="BA212">
            <v>21.683827999999998</v>
          </cell>
        </row>
        <row r="226">
          <cell r="B226">
            <v>2.9303903050000007E-3</v>
          </cell>
          <cell r="C226">
            <v>7.6660765050000001E-3</v>
          </cell>
          <cell r="D226">
            <v>4.2192598325000011E-2</v>
          </cell>
          <cell r="E226">
            <v>5.8202013005000004E-2</v>
          </cell>
          <cell r="F226">
            <v>8.2602956564999996E-2</v>
          </cell>
          <cell r="G226">
            <v>0.11741987954499999</v>
          </cell>
          <cell r="H226">
            <v>6.3281025000000001E-5</v>
          </cell>
          <cell r="I226">
            <v>2.8941125000000002E-5</v>
          </cell>
          <cell r="J226">
            <v>8.9004842825000013E-2</v>
          </cell>
          <cell r="K226">
            <v>6.191157928499999E-2</v>
          </cell>
          <cell r="L226">
            <v>5.6555011105000004E-2</v>
          </cell>
          <cell r="M226">
            <v>4.8906211899999996E-2</v>
          </cell>
          <cell r="N226">
            <v>3.7241696660000011E-2</v>
          </cell>
          <cell r="O226">
            <v>2.9028922440000007E-2</v>
          </cell>
          <cell r="P226">
            <v>1.6768955700000001E-2</v>
          </cell>
          <cell r="Q226">
            <v>1.4632291799999997E-2</v>
          </cell>
          <cell r="R226">
            <v>1.3959445219999998E-2</v>
          </cell>
          <cell r="S226">
            <v>8.7259334399999982E-3</v>
          </cell>
          <cell r="T226">
            <v>4.0681847000000049E-3</v>
          </cell>
          <cell r="U226">
            <v>3.9928092400000007E-3</v>
          </cell>
          <cell r="V226">
            <v>1.3166659799999996E-3</v>
          </cell>
          <cell r="W226">
            <v>1.2924293199999999E-3</v>
          </cell>
          <cell r="X226">
            <v>1.3662927199999998E-3</v>
          </cell>
          <cell r="Y226">
            <v>1.0472673000000003E-3</v>
          </cell>
          <cell r="Z226">
            <v>8.5805253999999957E-4</v>
          </cell>
          <cell r="AA226">
            <v>5.0039510000000008E-4</v>
          </cell>
          <cell r="AB226">
            <v>1.1005029999999998</v>
          </cell>
          <cell r="AC226">
            <v>2.3093809999999997</v>
          </cell>
          <cell r="AD226">
            <v>11.751689999999998</v>
          </cell>
          <cell r="AE226">
            <v>16.430398</v>
          </cell>
          <cell r="AF226">
            <v>24.932386999999999</v>
          </cell>
          <cell r="AG226">
            <v>34.181701000000004</v>
          </cell>
          <cell r="AH226">
            <v>0.39232800000000001</v>
          </cell>
          <cell r="AI226">
            <v>0.18591099999999999</v>
          </cell>
          <cell r="AJ226">
            <v>24.693166999999999</v>
          </cell>
          <cell r="AK226">
            <v>14.422592</v>
          </cell>
          <cell r="AL226">
            <v>16.027643999999999</v>
          </cell>
          <cell r="AM226">
            <v>17.196498999999999</v>
          </cell>
          <cell r="AN226">
            <v>12.023460999999998</v>
          </cell>
          <cell r="AO226">
            <v>11.555078</v>
          </cell>
          <cell r="AP226">
            <v>6.4431519999999995</v>
          </cell>
          <cell r="AQ226">
            <v>4.4303239999999997</v>
          </cell>
          <cell r="AR226">
            <v>3.7697359999999995</v>
          </cell>
          <cell r="AS226">
            <v>2.0943069999999997</v>
          </cell>
          <cell r="AT226">
            <v>1.4525509999999999</v>
          </cell>
          <cell r="AU226">
            <v>2.2750600000000003</v>
          </cell>
          <cell r="AV226">
            <v>0.59674899999999986</v>
          </cell>
          <cell r="AW226">
            <v>1.5414039999999998</v>
          </cell>
          <cell r="AX226">
            <v>0.98001999999999989</v>
          </cell>
          <cell r="AY226">
            <v>0.62188799999999989</v>
          </cell>
          <cell r="AZ226">
            <v>1.2489679999999999</v>
          </cell>
          <cell r="BA226">
            <v>0.74712099999999992</v>
          </cell>
        </row>
        <row r="244">
          <cell r="B244">
            <v>7.3235850699999716E-3</v>
          </cell>
          <cell r="C244">
            <v>7.2345530999998187E-4</v>
          </cell>
          <cell r="D244">
            <v>2.8803374999997189E-4</v>
          </cell>
          <cell r="E244">
            <v>4.9310405100000398E-3</v>
          </cell>
          <cell r="F244">
            <v>5.2609832700001302E-3</v>
          </cell>
          <cell r="G244">
            <v>3.2205275099999042E-3</v>
          </cell>
          <cell r="H244">
            <v>2.1970749999988826E-5</v>
          </cell>
          <cell r="I244">
            <v>2.1970749999988826E-5</v>
          </cell>
          <cell r="J244">
            <v>3.8678387000001813E-4</v>
          </cell>
          <cell r="K244">
            <v>1.2317827100000178E-3</v>
          </cell>
          <cell r="L244">
            <v>3.2193646699998357E-3</v>
          </cell>
          <cell r="M244">
            <v>6.5384296600003999E-3</v>
          </cell>
          <cell r="N244">
            <v>2.8593474560000498E-2</v>
          </cell>
          <cell r="O244">
            <v>1.6846329079999833E-2</v>
          </cell>
          <cell r="P244">
            <v>1.0346128660000398E-2</v>
          </cell>
          <cell r="Q244">
            <v>2.5242937440000057E-2</v>
          </cell>
          <cell r="R244">
            <v>4.1767025299999316E-2</v>
          </cell>
          <cell r="S244">
            <v>4.7816295240000084E-2</v>
          </cell>
          <cell r="T244">
            <v>4.0216117019999387E-2</v>
          </cell>
          <cell r="U244">
            <v>4.12788420800001E-2</v>
          </cell>
          <cell r="V244">
            <v>2.2180022620000184E-2</v>
          </cell>
          <cell r="W244">
            <v>2.3546441939999885E-2</v>
          </cell>
          <cell r="X244">
            <v>1.537320761999994E-2</v>
          </cell>
          <cell r="Y244">
            <v>2.5323249680000326E-2</v>
          </cell>
          <cell r="Z244">
            <v>0.11187823573999978</v>
          </cell>
          <cell r="AA244">
            <v>2.124455308666684E-2</v>
          </cell>
          <cell r="AB244">
            <v>0.82045399999999802</v>
          </cell>
          <cell r="AC244">
            <v>0.30266400000000004</v>
          </cell>
          <cell r="AD244">
            <v>7.2388999999999371E-2</v>
          </cell>
          <cell r="AE244">
            <v>0.59442800000000062</v>
          </cell>
          <cell r="AF244">
            <v>0.61754600000001147</v>
          </cell>
          <cell r="AG244">
            <v>0.47254199999999003</v>
          </cell>
          <cell r="AH244">
            <v>5.6782999999981598E-2</v>
          </cell>
          <cell r="AI244">
            <v>0.57458599999999649</v>
          </cell>
          <cell r="AJ244">
            <v>0.30026800000000264</v>
          </cell>
          <cell r="AK244">
            <v>0.2499779999999987</v>
          </cell>
          <cell r="AL244">
            <v>1.2153519999999958</v>
          </cell>
          <cell r="AM244">
            <v>2.0291479999999922</v>
          </cell>
          <cell r="AN244">
            <v>5.9668310000000133</v>
          </cell>
          <cell r="AO244">
            <v>3.5852689999999825</v>
          </cell>
          <cell r="AP244">
            <v>2.8652700000000095</v>
          </cell>
          <cell r="AQ244">
            <v>6.8737230000000125</v>
          </cell>
          <cell r="AR244">
            <v>11.136358000000001</v>
          </cell>
          <cell r="AS244">
            <v>12.285914999999989</v>
          </cell>
          <cell r="AT244">
            <v>9.5220519999999311</v>
          </cell>
          <cell r="AU244">
            <v>6.9660869999999946</v>
          </cell>
          <cell r="AV244">
            <v>3.8523870000000002</v>
          </cell>
          <cell r="AW244">
            <v>5.143265999999997</v>
          </cell>
          <cell r="AX244">
            <v>5.1817580000000021</v>
          </cell>
          <cell r="AY244">
            <v>8.0468680000000035</v>
          </cell>
          <cell r="AZ244">
            <v>16.203633000000025</v>
          </cell>
          <cell r="BA244">
            <v>7.9710650000000101</v>
          </cell>
        </row>
        <row r="247">
          <cell r="B247">
            <v>1.1275257135000001E-2</v>
          </cell>
          <cell r="C247">
            <v>3.7654734550000009E-3</v>
          </cell>
          <cell r="D247">
            <v>4.5556688750000001E-3</v>
          </cell>
          <cell r="E247">
            <v>3.8790849949999996E-3</v>
          </cell>
          <cell r="F247">
            <v>3.4636874950000011E-3</v>
          </cell>
          <cell r="G247">
            <v>4.0696927549999998E-3</v>
          </cell>
          <cell r="H247">
            <v>7.2742907499999919E-4</v>
          </cell>
          <cell r="I247">
            <v>3.1463474415000005E-2</v>
          </cell>
          <cell r="J247">
            <v>0.14214106731500004</v>
          </cell>
          <cell r="K247">
            <v>5.5767424950000054E-3</v>
          </cell>
          <cell r="L247">
            <v>1.5091558014999992E-2</v>
          </cell>
          <cell r="M247">
            <v>2.2715462139999996E-2</v>
          </cell>
          <cell r="N247">
            <v>4.8149536400000359E-3</v>
          </cell>
          <cell r="O247">
            <v>2.6424378400000254E-3</v>
          </cell>
          <cell r="P247">
            <v>5.4003160400000194E-3</v>
          </cell>
          <cell r="Q247">
            <v>3.3372712799999843E-3</v>
          </cell>
          <cell r="R247">
            <v>2.0101024999999925E-3</v>
          </cell>
          <cell r="S247">
            <v>1.2888467200000142E-3</v>
          </cell>
          <cell r="T247">
            <v>1.2347875799999936E-3</v>
          </cell>
          <cell r="U247">
            <v>1.1081435399999916E-3</v>
          </cell>
          <cell r="V247">
            <v>3.5404331200000125E-3</v>
          </cell>
          <cell r="W247">
            <v>6.8947704000001803E-4</v>
          </cell>
          <cell r="X247">
            <v>1.0591058399999978E-3</v>
          </cell>
          <cell r="Y247">
            <v>1.257415719999988E-3</v>
          </cell>
          <cell r="Z247">
            <v>1.4460291000000097E-3</v>
          </cell>
          <cell r="AA247">
            <v>6.8665879333332236E-4</v>
          </cell>
          <cell r="AB247">
            <v>9.0923019999999983</v>
          </cell>
          <cell r="AC247">
            <v>5.3695979999999999</v>
          </cell>
          <cell r="AD247">
            <v>6.5727770000000003</v>
          </cell>
          <cell r="AE247">
            <v>5.111237</v>
          </cell>
          <cell r="AF247">
            <v>6.4258509999999989</v>
          </cell>
          <cell r="AG247">
            <v>5.5812739999999996</v>
          </cell>
          <cell r="AH247">
            <v>3.6809700000000003</v>
          </cell>
          <cell r="AI247">
            <v>12.082892000000001</v>
          </cell>
          <cell r="AJ247">
            <v>19.905014999999995</v>
          </cell>
          <cell r="AK247">
            <v>4.8060699999999983</v>
          </cell>
          <cell r="AL247">
            <v>7.2603709999999957</v>
          </cell>
          <cell r="AM247">
            <v>8.8906659999999995</v>
          </cell>
          <cell r="AN247">
            <v>5.0284139999999908</v>
          </cell>
          <cell r="AO247">
            <v>5.6124349999999978</v>
          </cell>
          <cell r="AP247">
            <v>7.2065310000000053</v>
          </cell>
          <cell r="AQ247">
            <v>5.2090119999999942</v>
          </cell>
          <cell r="AR247">
            <v>3.3740500000000004</v>
          </cell>
          <cell r="AS247">
            <v>2.693520000000003</v>
          </cell>
          <cell r="AT247">
            <v>1.8308289999999978</v>
          </cell>
          <cell r="AU247">
            <v>1.3372530000000005</v>
          </cell>
          <cell r="AV247">
            <v>2.2491579999999978</v>
          </cell>
          <cell r="AW247">
            <v>1.3696340000000014</v>
          </cell>
          <cell r="AX247">
            <v>1.0553819999999945</v>
          </cell>
          <cell r="AY247">
            <v>3.186037000000006</v>
          </cell>
          <cell r="AZ247">
            <v>1.6203870000000009</v>
          </cell>
          <cell r="BA247">
            <v>1.7113739999999993</v>
          </cell>
        </row>
        <row r="263">
          <cell r="B263">
            <v>0.8480651144600001</v>
          </cell>
          <cell r="C263">
            <v>0.3961003916200001</v>
          </cell>
          <cell r="D263">
            <v>0.64077984962000034</v>
          </cell>
          <cell r="E263">
            <v>0.93158506754000026</v>
          </cell>
          <cell r="F263">
            <v>1.2382367555600002</v>
          </cell>
          <cell r="G263">
            <v>1.7682830937600005</v>
          </cell>
          <cell r="H263">
            <v>0.63233046203999987</v>
          </cell>
          <cell r="I263">
            <v>1.0430327026599995</v>
          </cell>
          <cell r="J263">
            <v>2.0816420190199998</v>
          </cell>
          <cell r="K263">
            <v>1.5293220527351998</v>
          </cell>
          <cell r="L263">
            <v>1.8288472867999999</v>
          </cell>
          <cell r="M263">
            <v>1.9783485543933339</v>
          </cell>
          <cell r="N263">
            <v>2.3772958217399993</v>
          </cell>
          <cell r="O263">
            <v>2.2529147549000008</v>
          </cell>
          <cell r="P263">
            <v>1.6910421440999999</v>
          </cell>
          <cell r="Q263">
            <v>1.72710181312</v>
          </cell>
          <cell r="R263">
            <v>1.4238807864799989</v>
          </cell>
          <cell r="S263">
            <v>1.2396714964400002</v>
          </cell>
          <cell r="T263">
            <v>0.87985696743107944</v>
          </cell>
          <cell r="U263">
            <v>0.63262208682000021</v>
          </cell>
          <cell r="V263">
            <v>0.61536032414000019</v>
          </cell>
          <cell r="W263">
            <v>0.41776767662000003</v>
          </cell>
          <cell r="X263">
            <v>0.8032833803695999</v>
          </cell>
          <cell r="Y263">
            <v>0.87489452326620087</v>
          </cell>
          <cell r="Z263">
            <v>0.77601402620000037</v>
          </cell>
          <cell r="AA263">
            <v>1.0617248267666681</v>
          </cell>
          <cell r="AB263">
            <v>336.07422899999995</v>
          </cell>
          <cell r="AC263">
            <v>265.00066599999991</v>
          </cell>
          <cell r="AD263">
            <v>299.04525299999983</v>
          </cell>
          <cell r="AE263">
            <v>354.00606799999991</v>
          </cell>
          <cell r="AF263">
            <v>439.538814</v>
          </cell>
          <cell r="AG263">
            <v>568.26643200000035</v>
          </cell>
          <cell r="AH263">
            <v>345.51379800000001</v>
          </cell>
          <cell r="AI263">
            <v>499.56491699999981</v>
          </cell>
          <cell r="AJ263">
            <v>651.39026500000011</v>
          </cell>
          <cell r="AK263">
            <v>494.86829999999992</v>
          </cell>
          <cell r="AL263">
            <v>641.84842100000014</v>
          </cell>
          <cell r="AM263">
            <v>798.18800899999997</v>
          </cell>
          <cell r="AN263">
            <v>813.96793099999991</v>
          </cell>
          <cell r="AO263">
            <v>871.67974799999968</v>
          </cell>
          <cell r="AP263">
            <v>737.05166200000019</v>
          </cell>
          <cell r="AQ263">
            <v>667.23433300000022</v>
          </cell>
          <cell r="AR263">
            <v>494.84179200000005</v>
          </cell>
          <cell r="AS263">
            <v>453.37401599999976</v>
          </cell>
          <cell r="AT263">
            <v>365.22965248047393</v>
          </cell>
          <cell r="AU263">
            <v>268.91394200000008</v>
          </cell>
          <cell r="AV263">
            <v>252.70605699999993</v>
          </cell>
          <cell r="AW263">
            <v>227.14799499999992</v>
          </cell>
          <cell r="AX263">
            <v>383.30485399999992</v>
          </cell>
          <cell r="AY263">
            <v>469.98178600000028</v>
          </cell>
          <cell r="AZ263">
            <v>422.85359099999965</v>
          </cell>
          <cell r="BA263">
            <v>626.87665800000002</v>
          </cell>
        </row>
        <row r="264">
          <cell r="B264">
            <v>0.65471782812500012</v>
          </cell>
          <cell r="C264">
            <v>0.30127294110500002</v>
          </cell>
          <cell r="D264">
            <v>0.49714629434500002</v>
          </cell>
          <cell r="E264">
            <v>0.76283113208500009</v>
          </cell>
          <cell r="F264">
            <v>1.0253043053050002</v>
          </cell>
          <cell r="G264">
            <v>1.4171734223650001</v>
          </cell>
          <cell r="H264">
            <v>0.240783174825</v>
          </cell>
          <cell r="I264">
            <v>0.41426705602500002</v>
          </cell>
          <cell r="J264">
            <v>1.4454579966650001</v>
          </cell>
          <cell r="K264">
            <v>1.2804317151050002</v>
          </cell>
          <cell r="L264">
            <v>1.508734246325</v>
          </cell>
          <cell r="M264">
            <v>1.6502948827133335</v>
          </cell>
          <cell r="N264">
            <v>2.0985407008799992</v>
          </cell>
          <cell r="O264">
            <v>1.9872939410800001</v>
          </cell>
          <cell r="P264">
            <v>1.4155909574600003</v>
          </cell>
          <cell r="Q264">
            <v>1.3830674710799999</v>
          </cell>
          <cell r="R264">
            <v>1.0026170757399997</v>
          </cell>
          <cell r="S264">
            <v>0.86947903086000011</v>
          </cell>
          <cell r="T264">
            <v>0.61251278423108013</v>
          </cell>
          <cell r="U264">
            <v>0.49063697823999997</v>
          </cell>
          <cell r="V264">
            <v>0.41775775205999993</v>
          </cell>
          <cell r="W264">
            <v>0.32086842088</v>
          </cell>
          <cell r="X264">
            <v>0.36505177492000002</v>
          </cell>
          <cell r="Y264">
            <v>0.50537804606619996</v>
          </cell>
          <cell r="Z264">
            <v>0.38620742620000009</v>
          </cell>
          <cell r="AA264">
            <v>0.58916741904666659</v>
          </cell>
          <cell r="AB264">
            <v>220.78893599999998</v>
          </cell>
          <cell r="AC264">
            <v>165.28001200000003</v>
          </cell>
          <cell r="AD264">
            <v>187.32946999999999</v>
          </cell>
          <cell r="AE264">
            <v>237.26763400000002</v>
          </cell>
          <cell r="AF264">
            <v>304.15478299999995</v>
          </cell>
          <cell r="AG264">
            <v>394.34813700000007</v>
          </cell>
          <cell r="AH264">
            <v>174.49810599999998</v>
          </cell>
          <cell r="AI264">
            <v>252.78540700000005</v>
          </cell>
          <cell r="AJ264">
            <v>429.716274</v>
          </cell>
          <cell r="AK264">
            <v>348.19212199999998</v>
          </cell>
          <cell r="AL264">
            <v>467.91763900000007</v>
          </cell>
          <cell r="AM264">
            <v>591.30899999999997</v>
          </cell>
          <cell r="AN264">
            <v>639.71764599999995</v>
          </cell>
          <cell r="AO264">
            <v>674.49901899999998</v>
          </cell>
          <cell r="AP264">
            <v>522.69516500000009</v>
          </cell>
          <cell r="AQ264">
            <v>451.96557299999995</v>
          </cell>
          <cell r="AR264">
            <v>347.76450999999997</v>
          </cell>
          <cell r="AS264">
            <v>320.78271599999994</v>
          </cell>
          <cell r="AT264">
            <v>260.07440948047395</v>
          </cell>
          <cell r="AU264">
            <v>201.37984100000003</v>
          </cell>
          <cell r="AV264">
            <v>171.95138600000001</v>
          </cell>
          <cell r="AW264">
            <v>164.61843900000002</v>
          </cell>
          <cell r="AX264">
            <v>223.16159499999998</v>
          </cell>
          <cell r="AY264">
            <v>307.07553600000006</v>
          </cell>
          <cell r="AZ264">
            <v>260.58194400000002</v>
          </cell>
          <cell r="BA264">
            <v>403.60005499999994</v>
          </cell>
        </row>
        <row r="266">
          <cell r="B266">
            <v>7.3663168299999996E-3</v>
          </cell>
          <cell r="C266">
            <v>5.9903154999999485E-4</v>
          </cell>
          <cell r="D266">
            <v>1.0750987499999951E-3</v>
          </cell>
          <cell r="E266">
            <v>2.2960344099999998E-3</v>
          </cell>
          <cell r="F266">
            <v>6.8554819000000555E-4</v>
          </cell>
          <cell r="G266">
            <v>6.9536680999999784E-4</v>
          </cell>
          <cell r="H266">
            <v>2.1297874999999739E-4</v>
          </cell>
          <cell r="I266">
            <v>2.2723774999999739E-4</v>
          </cell>
          <cell r="J266">
            <v>7.1546674999999494E-4</v>
          </cell>
          <cell r="K266">
            <v>2.754505299999975E-4</v>
          </cell>
          <cell r="L266">
            <v>1.8438149100000064E-3</v>
          </cell>
          <cell r="M266">
            <v>4.2146742200000076E-3</v>
          </cell>
          <cell r="N266">
            <v>3.5878072999999972E-3</v>
          </cell>
          <cell r="O266">
            <v>4.2481900999999881E-3</v>
          </cell>
          <cell r="P266">
            <v>4.4640930600000177E-3</v>
          </cell>
          <cell r="Q266">
            <v>3.7176039600000177E-3</v>
          </cell>
          <cell r="R266">
            <v>3.2246347400000062E-3</v>
          </cell>
          <cell r="S266">
            <v>5.6234156999999908E-3</v>
          </cell>
          <cell r="T266">
            <v>9.1113887000000143E-3</v>
          </cell>
          <cell r="U266">
            <v>2.8060834200000001E-3</v>
          </cell>
          <cell r="V266">
            <v>2.1025132800000139E-3</v>
          </cell>
          <cell r="W266">
            <v>8.5653511999999709E-4</v>
          </cell>
          <cell r="X266">
            <v>2.5567458999999964E-3</v>
          </cell>
          <cell r="Y266">
            <v>1.5314352199999872E-3</v>
          </cell>
          <cell r="Z266">
            <v>1.5019510799999846E-3</v>
          </cell>
          <cell r="AA266">
            <v>1.9902769866666646E-3</v>
          </cell>
          <cell r="AB266">
            <v>1.7714359999999991</v>
          </cell>
          <cell r="AC266">
            <v>0.77501499999999945</v>
          </cell>
          <cell r="AD266">
            <v>0.77884699999999984</v>
          </cell>
          <cell r="AE266">
            <v>0.86441100000000037</v>
          </cell>
          <cell r="AF266">
            <v>0.77774900000000136</v>
          </cell>
          <cell r="AG266">
            <v>0.88500800000000091</v>
          </cell>
          <cell r="AH266">
            <v>0.64464599999999939</v>
          </cell>
          <cell r="AI266">
            <v>0.66400300000000112</v>
          </cell>
          <cell r="AJ266">
            <v>5.5330899999999996</v>
          </cell>
          <cell r="AK266">
            <v>1.209757999999997</v>
          </cell>
          <cell r="AL266">
            <v>2.5555500000000011</v>
          </cell>
          <cell r="AM266">
            <v>6.4274149999999999</v>
          </cell>
          <cell r="AN266">
            <v>4.8859190000000003</v>
          </cell>
          <cell r="AO266">
            <v>5.4575309999999968</v>
          </cell>
          <cell r="AP266">
            <v>5.3363709999999971</v>
          </cell>
          <cell r="AQ266">
            <v>4.0687999999999969</v>
          </cell>
          <cell r="AR266">
            <v>3.7395219999999991</v>
          </cell>
          <cell r="AS266">
            <v>5.5981489999999985</v>
          </cell>
          <cell r="AT266">
            <v>5.2072489999999974</v>
          </cell>
          <cell r="AU266">
            <v>2.848503</v>
          </cell>
          <cell r="AV266">
            <v>2.8496229999999994</v>
          </cell>
          <cell r="AW266">
            <v>0.74278900000000092</v>
          </cell>
          <cell r="AX266">
            <v>1.2481180000000003</v>
          </cell>
          <cell r="AY266">
            <v>1.0578000000000012</v>
          </cell>
          <cell r="AZ266">
            <v>1.4656990000000027</v>
          </cell>
          <cell r="BA266">
            <v>1.794589000000002</v>
          </cell>
        </row>
        <row r="267">
          <cell r="B267">
            <v>6.4920354690000001E-2</v>
          </cell>
          <cell r="C267">
            <v>5.6201875970000009E-2</v>
          </cell>
          <cell r="D267">
            <v>7.6805792869999986E-2</v>
          </cell>
          <cell r="E267">
            <v>7.4158028309999999E-2</v>
          </cell>
          <cell r="F267">
            <v>9.6284164930000027E-2</v>
          </cell>
          <cell r="G267">
            <v>0.18907704763000002</v>
          </cell>
          <cell r="H267">
            <v>0.38009278232999993</v>
          </cell>
          <cell r="I267">
            <v>0.53483270739</v>
          </cell>
          <cell r="J267">
            <v>0.33153945723000006</v>
          </cell>
          <cell r="K267">
            <v>0.11878558541000001</v>
          </cell>
          <cell r="L267">
            <v>0.15678416841000004</v>
          </cell>
          <cell r="M267">
            <v>0.16691190054000005</v>
          </cell>
          <cell r="N267">
            <v>0.14611534559999997</v>
          </cell>
          <cell r="O267">
            <v>0.17365437935999994</v>
          </cell>
          <cell r="P267">
            <v>0.15091474874000002</v>
          </cell>
          <cell r="Q267">
            <v>0.12120799137999996</v>
          </cell>
          <cell r="R267">
            <v>8.8705397620000015E-2</v>
          </cell>
          <cell r="S267">
            <v>8.4790311760000014E-2</v>
          </cell>
          <cell r="T267">
            <v>8.4370774119999922E-2</v>
          </cell>
          <cell r="U267">
            <v>6.5125326559999988E-2</v>
          </cell>
          <cell r="V267">
            <v>6.468209674E-2</v>
          </cell>
          <cell r="W267">
            <v>2.4720467239999992E-2</v>
          </cell>
          <cell r="X267">
            <v>6.1598053629599997E-2</v>
          </cell>
          <cell r="Y267">
            <v>9.1237516940000041E-2</v>
          </cell>
          <cell r="Z267">
            <v>9.5065930019999995E-2</v>
          </cell>
          <cell r="AA267">
            <v>0.16711538505333334</v>
          </cell>
          <cell r="AB267">
            <v>85.424641000000008</v>
          </cell>
          <cell r="AC267">
            <v>81.273215999999991</v>
          </cell>
          <cell r="AD267">
            <v>84.328224999999989</v>
          </cell>
          <cell r="AE267">
            <v>84.77710900000001</v>
          </cell>
          <cell r="AF267">
            <v>92.665063000000004</v>
          </cell>
          <cell r="AG267">
            <v>121.536486</v>
          </cell>
          <cell r="AH267">
            <v>159.138068</v>
          </cell>
          <cell r="AI267">
            <v>215.36051499999999</v>
          </cell>
          <cell r="AJ267">
            <v>151.36383899999998</v>
          </cell>
          <cell r="AK267">
            <v>111.471644</v>
          </cell>
          <cell r="AL267">
            <v>122.52877599999999</v>
          </cell>
          <cell r="AM267">
            <v>144.50620700000002</v>
          </cell>
          <cell r="AN267">
            <v>124.519746</v>
          </cell>
          <cell r="AO267">
            <v>151.41700100000003</v>
          </cell>
          <cell r="AP267">
            <v>156.14353399999999</v>
          </cell>
          <cell r="AQ267">
            <v>135.037621</v>
          </cell>
          <cell r="AR267">
            <v>69.307277999999997</v>
          </cell>
          <cell r="AS267">
            <v>59.292065999999998</v>
          </cell>
          <cell r="AT267">
            <v>54.415598999999986</v>
          </cell>
          <cell r="AU267">
            <v>37.957202999999993</v>
          </cell>
          <cell r="AV267">
            <v>40.134494999999994</v>
          </cell>
          <cell r="AW267">
            <v>24.062248</v>
          </cell>
          <cell r="AX267">
            <v>56.293872999999998</v>
          </cell>
          <cell r="AY267">
            <v>68.807529999999986</v>
          </cell>
          <cell r="AZ267">
            <v>83.125929999999983</v>
          </cell>
          <cell r="BA267">
            <v>120.48424399999998</v>
          </cell>
        </row>
        <row r="268">
          <cell r="B268">
            <v>1.8095831409999999E-2</v>
          </cell>
          <cell r="C268">
            <v>5.0093529700000012E-3</v>
          </cell>
          <cell r="D268">
            <v>6.03532701E-3</v>
          </cell>
          <cell r="E268">
            <v>5.4022239099999992E-3</v>
          </cell>
          <cell r="F268">
            <v>6.2154794300000021E-3</v>
          </cell>
          <cell r="G268">
            <v>7.3226722300000005E-3</v>
          </cell>
          <cell r="H268">
            <v>7.5384744999999916E-4</v>
          </cell>
          <cell r="I268">
            <v>8.4210488270000008E-2</v>
          </cell>
          <cell r="J268">
            <v>0.17387692835000004</v>
          </cell>
          <cell r="K268">
            <v>3.087884389E-2</v>
          </cell>
          <cell r="L268">
            <v>4.2965644349999992E-2</v>
          </cell>
          <cell r="M268">
            <v>5.4941076679999999E-2</v>
          </cell>
          <cell r="N268">
            <v>8.1381363000000376E-3</v>
          </cell>
          <cell r="O268">
            <v>3.2988426800000244E-3</v>
          </cell>
          <cell r="P268">
            <v>6.3847191800000197E-3</v>
          </cell>
          <cell r="Q268">
            <v>3.8159491999999826E-3</v>
          </cell>
          <cell r="R268">
            <v>2.3313912999999914E-3</v>
          </cell>
          <cell r="S268">
            <v>1.5262608200000134E-3</v>
          </cell>
          <cell r="T268">
            <v>1.2891516799999926E-3</v>
          </cell>
          <cell r="U268">
            <v>1.1721795399999917E-3</v>
          </cell>
          <cell r="V268">
            <v>3.5784466200000122E-3</v>
          </cell>
          <cell r="W268">
            <v>7.3104528000001833E-4</v>
          </cell>
          <cell r="X268">
            <v>1.4765624999999978E-3</v>
          </cell>
          <cell r="Y268">
            <v>1.3953095199999879E-3</v>
          </cell>
          <cell r="Z268">
            <v>2.1193395600000095E-3</v>
          </cell>
          <cell r="AA268">
            <v>8.2753578666665544E-4</v>
          </cell>
          <cell r="AB268">
            <v>11.045168999999998</v>
          </cell>
          <cell r="AC268">
            <v>5.859629</v>
          </cell>
          <cell r="AD268">
            <v>7.1212710000000001</v>
          </cell>
          <cell r="AE268">
            <v>5.713031</v>
          </cell>
          <cell r="AF268">
            <v>7.590965999999999</v>
          </cell>
          <cell r="AG268">
            <v>6.9043679999999998</v>
          </cell>
          <cell r="AH268">
            <v>3.7949480000000002</v>
          </cell>
          <cell r="AI268">
            <v>23.022878000000002</v>
          </cell>
          <cell r="AJ268">
            <v>24.225227999999994</v>
          </cell>
          <cell r="AK268">
            <v>7.597980999999999</v>
          </cell>
          <cell r="AL268">
            <v>13.382284999999996</v>
          </cell>
          <cell r="AM268">
            <v>16.670375</v>
          </cell>
          <cell r="AN268">
            <v>6.3508239999999905</v>
          </cell>
          <cell r="AO268">
            <v>6.2181529999999974</v>
          </cell>
          <cell r="AP268">
            <v>8.6413730000000051</v>
          </cell>
          <cell r="AQ268">
            <v>5.9099979999999945</v>
          </cell>
          <cell r="AR268">
            <v>4.0828700000000007</v>
          </cell>
          <cell r="AS268">
            <v>3.3243930000000033</v>
          </cell>
          <cell r="AT268">
            <v>1.9578529999999978</v>
          </cell>
          <cell r="AU268">
            <v>1.4570590000000008</v>
          </cell>
          <cell r="AV268">
            <v>2.4050689999999979</v>
          </cell>
          <cell r="AW268">
            <v>1.5261190000000016</v>
          </cell>
          <cell r="AX268">
            <v>1.4765689999999947</v>
          </cell>
          <cell r="AY268">
            <v>3.379831000000006</v>
          </cell>
          <cell r="AZ268">
            <v>1.9636090000000008</v>
          </cell>
          <cell r="BA268">
            <v>1.8795589999999993</v>
          </cell>
        </row>
        <row r="269">
          <cell r="B269">
            <v>3.5914385000000008E-3</v>
          </cell>
          <cell r="C269">
            <v>1.181960659999999E-3</v>
          </cell>
          <cell r="D269">
            <v>7.0876163999999996E-4</v>
          </cell>
          <cell r="E269">
            <v>4.876201600000054E-4</v>
          </cell>
          <cell r="F269">
            <v>1.4423675199999979E-3</v>
          </cell>
          <cell r="G269">
            <v>1.1144085999999985E-4</v>
          </cell>
          <cell r="H269">
            <v>3.3097000000000005E-5</v>
          </cell>
          <cell r="I269">
            <v>3.3096999999999477E-5</v>
          </cell>
          <cell r="J269">
            <v>3.5480844200000057E-3</v>
          </cell>
          <cell r="K269">
            <v>1.3146733760000012E-2</v>
          </cell>
          <cell r="L269">
            <v>2.8474013599999815E-3</v>
          </cell>
          <cell r="M269">
            <v>4.8827311400000198E-3</v>
          </cell>
          <cell r="N269">
            <v>8.7050459999999513E-4</v>
          </cell>
          <cell r="O269">
            <v>1.0761749600000099E-3</v>
          </cell>
          <cell r="P269">
            <v>3.8023958000000168E-3</v>
          </cell>
          <cell r="Q269">
            <v>2.0421455599999977E-3</v>
          </cell>
          <cell r="R269">
            <v>3.3150139820000001E-2</v>
          </cell>
          <cell r="S269">
            <v>2.2680012600000002E-3</v>
          </cell>
          <cell r="T269">
            <v>2.7354960799999984E-3</v>
          </cell>
          <cell r="U269">
            <v>4.8171209799999989E-3</v>
          </cell>
          <cell r="V269">
            <v>1.150350432E-2</v>
          </cell>
          <cell r="W269">
            <v>1.0273164159999999E-2</v>
          </cell>
          <cell r="X269">
            <v>6.1409707600000004E-3</v>
          </cell>
          <cell r="Y269">
            <v>6.4906574399999995E-3</v>
          </cell>
          <cell r="Z269">
            <v>4.1251672199999999E-3</v>
          </cell>
          <cell r="AA269">
            <v>1.9394232666666681E-3</v>
          </cell>
          <cell r="AB269">
            <v>1.059782</v>
          </cell>
          <cell r="AC269">
            <v>0.504637</v>
          </cell>
          <cell r="AD269">
            <v>0.39313699999999996</v>
          </cell>
          <cell r="AE269">
            <v>0.31315600000000027</v>
          </cell>
          <cell r="AF269">
            <v>0.4934179999999998</v>
          </cell>
          <cell r="AG269">
            <v>0.21685800000000005</v>
          </cell>
          <cell r="AH269">
            <v>0.17749100000000001</v>
          </cell>
          <cell r="AI269">
            <v>0.17749100000000087</v>
          </cell>
          <cell r="AJ269">
            <v>0.80406000000000233</v>
          </cell>
          <cell r="AK269">
            <v>1.8531870000000008</v>
          </cell>
          <cell r="AL269">
            <v>1.2164069999999987</v>
          </cell>
          <cell r="AM269">
            <v>1.7001399999999947</v>
          </cell>
          <cell r="AN269">
            <v>0.99754300000000207</v>
          </cell>
          <cell r="AO269">
            <v>1.3991830000000005</v>
          </cell>
          <cell r="AP269">
            <v>5.0226090000000028</v>
          </cell>
          <cell r="AQ269">
            <v>4.2141530000000005</v>
          </cell>
          <cell r="AR269">
            <v>7.5072179999999999</v>
          </cell>
          <cell r="AS269">
            <v>2.9259559999999998</v>
          </cell>
          <cell r="AT269">
            <v>3.1730589999999994</v>
          </cell>
          <cell r="AU269">
            <v>7.7200829999999989</v>
          </cell>
          <cell r="AV269">
            <v>14.335972</v>
          </cell>
          <cell r="AW269">
            <v>14.721888</v>
          </cell>
          <cell r="AX269">
            <v>11.563169999999998</v>
          </cell>
          <cell r="AY269">
            <v>11.132661999999998</v>
          </cell>
          <cell r="AZ269">
            <v>7.067437</v>
          </cell>
          <cell r="BA269">
            <v>3.3894069999999994</v>
          </cell>
        </row>
        <row r="272">
          <cell r="B272">
            <v>8.7521124649999702E-3</v>
          </cell>
          <cell r="C272">
            <v>1.6611102250000053E-3</v>
          </cell>
          <cell r="D272">
            <v>9.91273504999965E-4</v>
          </cell>
          <cell r="E272">
            <v>6.4795015650000592E-3</v>
          </cell>
          <cell r="F272">
            <v>5.5395621450001278E-3</v>
          </cell>
          <cell r="G272">
            <v>3.5245163849998732E-3</v>
          </cell>
          <cell r="H272">
            <v>3.0054962499998547E-4</v>
          </cell>
          <cell r="I272">
            <v>3.0054962499999951E-4</v>
          </cell>
          <cell r="J272">
            <v>3.9241154450000062E-3</v>
          </cell>
          <cell r="K272">
            <v>3.9843299602000263E-3</v>
          </cell>
          <cell r="L272">
            <v>2.4265633144999833E-2</v>
          </cell>
          <cell r="M272">
            <v>2.2850802540000395E-2</v>
          </cell>
          <cell r="N272">
            <v>6.50453434400005E-2</v>
          </cell>
          <cell r="O272">
            <v>3.2115708139999831E-2</v>
          </cell>
          <cell r="P272">
            <v>1.9374212900000395E-2</v>
          </cell>
          <cell r="Q272">
            <v>3.7209378500000063E-2</v>
          </cell>
          <cell r="R272">
            <v>6.078544205999932E-2</v>
          </cell>
          <cell r="S272">
            <v>7.0329905240000101E-2</v>
          </cell>
          <cell r="T272">
            <v>5.5113619119999367E-2</v>
          </cell>
          <cell r="U272">
            <v>4.7189124500000103E-2</v>
          </cell>
          <cell r="V272">
            <v>3.0240120120000179E-2</v>
          </cell>
          <cell r="W272">
            <v>3.9296231099999884E-2</v>
          </cell>
          <cell r="X272">
            <v>4.5434124659999929E-2</v>
          </cell>
          <cell r="Y272">
            <v>6.8697927680000381E-2</v>
          </cell>
          <cell r="Z272">
            <v>0.13669566587999982</v>
          </cell>
          <cell r="AA272">
            <v>6.1016269653333483E-2</v>
          </cell>
          <cell r="AB272">
            <v>1.5439209999999981</v>
          </cell>
          <cell r="AC272">
            <v>0.9762609999999996</v>
          </cell>
          <cell r="AD272">
            <v>0.65398799999999979</v>
          </cell>
          <cell r="AE272">
            <v>1.3018300000000003</v>
          </cell>
          <cell r="AF272">
            <v>1.1713960000000121</v>
          </cell>
          <cell r="AG272">
            <v>1.0495749999999897</v>
          </cell>
          <cell r="AH272">
            <v>0.61063299999998399</v>
          </cell>
          <cell r="AI272">
            <v>1.4158739999999961</v>
          </cell>
          <cell r="AJ272">
            <v>1.4700060000000037</v>
          </cell>
          <cell r="AK272">
            <v>1.1127969999999983</v>
          </cell>
          <cell r="AL272">
            <v>4.0703309999999959</v>
          </cell>
          <cell r="AM272">
            <v>5.0643239999999921</v>
          </cell>
          <cell r="AN272">
            <v>12.340025000000013</v>
          </cell>
          <cell r="AO272">
            <v>7.1638689999999832</v>
          </cell>
          <cell r="AP272">
            <v>6.5468130000000091</v>
          </cell>
          <cell r="AQ272">
            <v>11.737377000000013</v>
          </cell>
          <cell r="AR272">
            <v>17.041548000000002</v>
          </cell>
          <cell r="AS272">
            <v>19.980674999999987</v>
          </cell>
          <cell r="AT272">
            <v>15.76530599999993</v>
          </cell>
          <cell r="AU272">
            <v>8.8764899999999951</v>
          </cell>
          <cell r="AV272">
            <v>5.7802279999999993</v>
          </cell>
          <cell r="AW272">
            <v>9.1415909999999965</v>
          </cell>
          <cell r="AX272">
            <v>15.603077999999996</v>
          </cell>
          <cell r="AY272">
            <v>23.643570999999998</v>
          </cell>
          <cell r="AZ272">
            <v>25.804484000000027</v>
          </cell>
          <cell r="BA272">
            <v>26.165362000000009</v>
          </cell>
        </row>
      </sheetData>
      <sheetData sheetId="5"/>
      <sheetData sheetId="6">
        <row r="34">
          <cell r="B34">
            <v>1.1542512799999998E-2</v>
          </cell>
          <cell r="C34">
            <v>2.7179999999999999E-3</v>
          </cell>
          <cell r="D34">
            <v>4.5359999999999992E-3</v>
          </cell>
          <cell r="E34">
            <v>5.5189999999999996E-3</v>
          </cell>
          <cell r="F34">
            <v>1.1321999999999999E-2</v>
          </cell>
          <cell r="G34">
            <v>1.9646999999999998E-2</v>
          </cell>
          <cell r="H34">
            <v>1.2097E-2</v>
          </cell>
          <cell r="I34">
            <v>1.0830999999999999E-2</v>
          </cell>
          <cell r="J34">
            <v>5.8589999999999996E-3</v>
          </cell>
          <cell r="K34">
            <v>1.2630999999999998E-2</v>
          </cell>
          <cell r="L34">
            <v>3.2473999999999996E-2</v>
          </cell>
          <cell r="M34">
            <v>4.6585999999999995E-2</v>
          </cell>
          <cell r="N34">
            <v>4.6775999999999998E-2</v>
          </cell>
          <cell r="O34">
            <v>4.8318E-2</v>
          </cell>
          <cell r="P34">
            <v>4.7115999999999998E-2</v>
          </cell>
          <cell r="Q34">
            <v>2.198E-2</v>
          </cell>
          <cell r="R34">
            <v>2.6866999999999999E-2</v>
          </cell>
          <cell r="S34">
            <v>2.0350999999999998E-2</v>
          </cell>
          <cell r="T34">
            <v>1.2156E-2</v>
          </cell>
          <cell r="U34">
            <v>6.3769999999999999E-3</v>
          </cell>
          <cell r="V34">
            <v>5.921E-3</v>
          </cell>
          <cell r="W34">
            <v>6.7989999999999995E-3</v>
          </cell>
          <cell r="X34">
            <v>3.045E-3</v>
          </cell>
          <cell r="Y34">
            <v>2.9489999999999998E-3</v>
          </cell>
          <cell r="Z34">
            <v>3.9550000000000002E-3</v>
          </cell>
          <cell r="AA34">
            <v>4.5579999999999996E-3</v>
          </cell>
          <cell r="AB34">
            <v>0.42270200000000002</v>
          </cell>
          <cell r="AC34">
            <v>0.16892499999999999</v>
          </cell>
          <cell r="AD34">
            <v>0.21599299999999999</v>
          </cell>
          <cell r="AE34">
            <v>0.31961299999999998</v>
          </cell>
          <cell r="AF34">
            <v>0.79838399999999998</v>
          </cell>
          <cell r="AG34">
            <v>1.3286349999999998</v>
          </cell>
          <cell r="AH34">
            <v>0.77114900000000008</v>
          </cell>
          <cell r="AI34">
            <v>0.67717300000000002</v>
          </cell>
          <cell r="AJ34">
            <v>0.60690399999999989</v>
          </cell>
          <cell r="AK34">
            <v>1.301507</v>
          </cell>
          <cell r="AL34">
            <v>2.6135809999999999</v>
          </cell>
          <cell r="AM34">
            <v>4.1694059999999995</v>
          </cell>
          <cell r="AN34">
            <v>4.8175689999999998</v>
          </cell>
          <cell r="AO34">
            <v>5.1613509999999998</v>
          </cell>
          <cell r="AP34">
            <v>5.0480640000000001</v>
          </cell>
          <cell r="AQ34">
            <v>2.29813</v>
          </cell>
          <cell r="AR34">
            <v>2.6975579999999999</v>
          </cell>
          <cell r="AS34">
            <v>1.9814319999999999</v>
          </cell>
          <cell r="AT34">
            <v>1.3289610000000005</v>
          </cell>
          <cell r="AU34">
            <v>0.77568099999999995</v>
          </cell>
          <cell r="AV34">
            <v>0.63765899999999998</v>
          </cell>
          <cell r="AW34">
            <v>1.1915959999999999</v>
          </cell>
          <cell r="AX34">
            <v>1.5912689999999998</v>
          </cell>
          <cell r="AY34">
            <v>1.2470909999999999</v>
          </cell>
          <cell r="AZ34">
            <v>0.90356899999999996</v>
          </cell>
          <cell r="BA34">
            <v>1.3216949999999998</v>
          </cell>
        </row>
        <row r="38">
          <cell r="B38">
            <v>7.7503312599999999E-2</v>
          </cell>
          <cell r="C38">
            <v>2.2261E-2</v>
          </cell>
          <cell r="D38">
            <v>2.8073000000000001E-2</v>
          </cell>
          <cell r="E38">
            <v>1.4445E-2</v>
          </cell>
          <cell r="F38">
            <v>3.3479000000000002E-2</v>
          </cell>
          <cell r="G38">
            <v>2.4503E-2</v>
          </cell>
          <cell r="H38">
            <v>2.2449999999999998E-2</v>
          </cell>
          <cell r="I38">
            <v>4.0285999999999995E-2</v>
          </cell>
          <cell r="J38">
            <v>1.4242999999999999E-2</v>
          </cell>
          <cell r="K38">
            <v>1.8307E-2</v>
          </cell>
          <cell r="L38">
            <v>2.9956999999999998E-2</v>
          </cell>
          <cell r="M38">
            <v>3.8246999999999996E-2</v>
          </cell>
          <cell r="N38">
            <v>1.2924E-2</v>
          </cell>
          <cell r="O38">
            <v>1.6302999999999998E-2</v>
          </cell>
          <cell r="P38">
            <v>1.1927E-2</v>
          </cell>
          <cell r="Q38">
            <v>1.9640999999999999E-2</v>
          </cell>
          <cell r="R38">
            <v>1.9244000000000001E-2</v>
          </cell>
          <cell r="S38">
            <v>1.1963999999999999E-2</v>
          </cell>
          <cell r="T38">
            <v>1.2007999999999998E-2</v>
          </cell>
          <cell r="U38">
            <v>8.6949999999999996E-3</v>
          </cell>
          <cell r="V38">
            <v>7.2169999999999995E-3</v>
          </cell>
          <cell r="W38">
            <v>1.2768E-2</v>
          </cell>
          <cell r="X38">
            <v>3.4489999999999998E-3</v>
          </cell>
          <cell r="Y38">
            <v>4.3879999999999995E-3</v>
          </cell>
          <cell r="Z38">
            <v>4.2899999999999997E-4</v>
          </cell>
          <cell r="AA38">
            <v>6.4399999999999993E-4</v>
          </cell>
          <cell r="AB38">
            <v>12.913159</v>
          </cell>
          <cell r="AC38">
            <v>4.6545610000000002</v>
          </cell>
          <cell r="AD38">
            <v>7.5938159999999995</v>
          </cell>
          <cell r="AE38">
            <v>4.7212550000000002</v>
          </cell>
          <cell r="AF38">
            <v>9.5298829999999981</v>
          </cell>
          <cell r="AG38">
            <v>7.407273</v>
          </cell>
          <cell r="AH38">
            <v>7.7613479999999999</v>
          </cell>
          <cell r="AI38">
            <v>15.222634999999999</v>
          </cell>
          <cell r="AJ38">
            <v>6.2877510000000001</v>
          </cell>
          <cell r="AK38">
            <v>6.2694929999999998</v>
          </cell>
          <cell r="AL38">
            <v>10.206156</v>
          </cell>
          <cell r="AM38">
            <v>13.956045999999999</v>
          </cell>
          <cell r="AN38">
            <v>4.0407529999999996</v>
          </cell>
          <cell r="AO38">
            <v>5.7743120000000001</v>
          </cell>
          <cell r="AP38">
            <v>4.3047560000000002</v>
          </cell>
          <cell r="AQ38">
            <v>5.8758489999999997</v>
          </cell>
          <cell r="AR38">
            <v>5.2701279999999997</v>
          </cell>
          <cell r="AS38">
            <v>3.7224659999999998</v>
          </cell>
          <cell r="AT38">
            <v>3.9994069999999997</v>
          </cell>
          <cell r="AU38">
            <v>2.6198449999999998</v>
          </cell>
          <cell r="AV38">
            <v>2.2152349999999998</v>
          </cell>
          <cell r="AW38">
            <v>4.1546269999999996</v>
          </cell>
          <cell r="AX38">
            <v>1.276491</v>
          </cell>
          <cell r="AY38">
            <v>1.7094239999999998</v>
          </cell>
          <cell r="AZ38">
            <v>0.118603</v>
          </cell>
          <cell r="BA38">
            <v>0.25832099999999997</v>
          </cell>
        </row>
        <row r="52">
          <cell r="B52">
            <v>4.5073223999999995E-3</v>
          </cell>
          <cell r="C52">
            <v>3.026E-3</v>
          </cell>
          <cell r="D52">
            <v>8.6099999999999996E-3</v>
          </cell>
          <cell r="E52">
            <v>1.9698900000000002E-2</v>
          </cell>
          <cell r="F52">
            <v>1.8654E-2</v>
          </cell>
          <cell r="G52">
            <v>2.2026999999999998E-2</v>
          </cell>
          <cell r="H52">
            <v>1.5626000000000001E-2</v>
          </cell>
          <cell r="I52">
            <v>1.4400999999999999E-2</v>
          </cell>
          <cell r="J52">
            <v>1.2105999999999999E-2</v>
          </cell>
          <cell r="K52">
            <v>6.0729999999999994E-3</v>
          </cell>
          <cell r="L52">
            <v>6.3720000000000001E-3</v>
          </cell>
          <cell r="M52">
            <v>1.3958999999999999E-2</v>
          </cell>
          <cell r="N52">
            <v>5.8319999999999995E-3</v>
          </cell>
          <cell r="O52">
            <v>5.4419999999999998E-3</v>
          </cell>
          <cell r="P52">
            <v>3.9049999999999996E-3</v>
          </cell>
          <cell r="Q52">
            <v>3.4529999999999999E-3</v>
          </cell>
          <cell r="R52">
            <v>1.3269999999999998E-3</v>
          </cell>
          <cell r="S52">
            <v>1.918E-3</v>
          </cell>
          <cell r="T52">
            <v>2.33E-3</v>
          </cell>
          <cell r="U52">
            <v>1.351E-3</v>
          </cell>
          <cell r="V52">
            <v>6.1899999999999998E-4</v>
          </cell>
          <cell r="W52">
            <v>1.75E-4</v>
          </cell>
          <cell r="X52">
            <v>1.488E-3</v>
          </cell>
          <cell r="Y52">
            <v>1.722E-3</v>
          </cell>
          <cell r="Z52">
            <v>1.9699999999999999E-4</v>
          </cell>
          <cell r="AA52">
            <v>0</v>
          </cell>
          <cell r="AB52">
            <v>0.88266099999999992</v>
          </cell>
          <cell r="AC52">
            <v>0.94902699999999995</v>
          </cell>
          <cell r="AD52">
            <v>2.3086029999999997</v>
          </cell>
          <cell r="AE52">
            <v>5.3205999999999998</v>
          </cell>
          <cell r="AF52">
            <v>7.4945449999999996</v>
          </cell>
          <cell r="AG52">
            <v>9.3309319999999989</v>
          </cell>
          <cell r="AH52">
            <v>7.0351029999999994</v>
          </cell>
          <cell r="AI52">
            <v>7.4483619999999995</v>
          </cell>
          <cell r="AJ52">
            <v>7.3953549999999995</v>
          </cell>
          <cell r="AK52">
            <v>3.6646319999999997</v>
          </cell>
          <cell r="AL52">
            <v>3.7128729999999996</v>
          </cell>
          <cell r="AM52">
            <v>7.9193769999999999</v>
          </cell>
          <cell r="AN52">
            <v>3.1358829999999998</v>
          </cell>
          <cell r="AO52">
            <v>3.696653</v>
          </cell>
          <cell r="AP52">
            <v>2.5509779999999997</v>
          </cell>
          <cell r="AQ52">
            <v>2.1069610000000001</v>
          </cell>
          <cell r="AR52">
            <v>1.1454789999999999</v>
          </cell>
          <cell r="AS52">
            <v>1.4360499999999998</v>
          </cell>
          <cell r="AT52">
            <v>1.4949520000000001</v>
          </cell>
          <cell r="AU52">
            <v>0.94254099999999996</v>
          </cell>
          <cell r="AV52">
            <v>0.389849</v>
          </cell>
          <cell r="AW52">
            <v>9.8778999999999992E-2</v>
          </cell>
          <cell r="AX52">
            <v>0.74455799999999994</v>
          </cell>
          <cell r="AY52">
            <v>0.69555299999999998</v>
          </cell>
          <cell r="AZ52">
            <v>6.3972000000000001E-2</v>
          </cell>
          <cell r="BA52">
            <v>0</v>
          </cell>
        </row>
        <row r="88">
          <cell r="B88">
            <v>7.6892640999999998E-2</v>
          </cell>
          <cell r="C88">
            <v>3.7068999999999998E-2</v>
          </cell>
          <cell r="D88">
            <v>3.6352999999999996E-2</v>
          </cell>
          <cell r="E88">
            <v>4.1381000000000001E-2</v>
          </cell>
          <cell r="F88">
            <v>6.5820000000000004E-2</v>
          </cell>
          <cell r="G88">
            <v>7.2968999999999992E-2</v>
          </cell>
          <cell r="H88">
            <v>4.8704999999999998E-2</v>
          </cell>
          <cell r="I88">
            <v>6.4951999999999996E-2</v>
          </cell>
          <cell r="J88">
            <v>6.9069999999999993E-2</v>
          </cell>
          <cell r="K88">
            <v>2.8225E-2</v>
          </cell>
          <cell r="L88">
            <v>1.0990999999999999E-2</v>
          </cell>
          <cell r="M88">
            <v>2.3099999999999998E-4</v>
          </cell>
          <cell r="N88">
            <v>3.9999999999999996E-4</v>
          </cell>
          <cell r="O88">
            <v>1.462E-3</v>
          </cell>
          <cell r="P88">
            <v>0</v>
          </cell>
          <cell r="Q88">
            <v>0</v>
          </cell>
          <cell r="R88">
            <v>0</v>
          </cell>
          <cell r="S88">
            <v>0</v>
          </cell>
          <cell r="T88">
            <v>7.7999999999999999E-5</v>
          </cell>
          <cell r="U88">
            <v>0</v>
          </cell>
          <cell r="V88">
            <v>0</v>
          </cell>
          <cell r="W88">
            <v>0</v>
          </cell>
          <cell r="X88">
            <v>0</v>
          </cell>
          <cell r="Y88">
            <v>0</v>
          </cell>
          <cell r="Z88">
            <v>0</v>
          </cell>
          <cell r="AA88">
            <v>0</v>
          </cell>
          <cell r="AB88">
            <v>14.12532</v>
          </cell>
          <cell r="AC88">
            <v>7.0881879999999997</v>
          </cell>
          <cell r="AD88">
            <v>7.3849579999999992</v>
          </cell>
          <cell r="AE88">
            <v>8.2869299999999999</v>
          </cell>
          <cell r="AF88">
            <v>18.323318</v>
          </cell>
          <cell r="AG88">
            <v>22.630209999999998</v>
          </cell>
          <cell r="AH88">
            <v>14.37533</v>
          </cell>
          <cell r="AI88">
            <v>23.14227</v>
          </cell>
          <cell r="AJ88">
            <v>25.052126999999999</v>
          </cell>
          <cell r="AK88">
            <v>11.137765</v>
          </cell>
          <cell r="AL88">
            <v>3.9026509999999996</v>
          </cell>
          <cell r="AM88">
            <v>0.168014</v>
          </cell>
          <cell r="AN88">
            <v>4.9967999999999999E-2</v>
          </cell>
          <cell r="AO88">
            <v>0.228127</v>
          </cell>
          <cell r="AP88">
            <v>0</v>
          </cell>
          <cell r="AQ88">
            <v>0</v>
          </cell>
          <cell r="AR88">
            <v>0</v>
          </cell>
          <cell r="AS88">
            <v>0</v>
          </cell>
          <cell r="AT88">
            <v>0.159915</v>
          </cell>
          <cell r="AU88">
            <v>0</v>
          </cell>
          <cell r="AV88">
            <v>0</v>
          </cell>
          <cell r="AW88">
            <v>0</v>
          </cell>
          <cell r="AX88">
            <v>0</v>
          </cell>
          <cell r="AY88">
            <v>0</v>
          </cell>
          <cell r="AZ88">
            <v>0</v>
          </cell>
          <cell r="BA88">
            <v>0</v>
          </cell>
        </row>
        <row r="193">
          <cell r="B193">
            <v>3.0868787600000003E-2</v>
          </cell>
          <cell r="C193">
            <v>9.6369999999999997E-3</v>
          </cell>
          <cell r="D193">
            <v>3.382E-3</v>
          </cell>
          <cell r="E193">
            <v>1.277061E-2</v>
          </cell>
          <cell r="F193">
            <v>1.1082E-2</v>
          </cell>
          <cell r="G193">
            <v>1.7933999999999999E-2</v>
          </cell>
          <cell r="H193">
            <v>9.1579999999999995E-3</v>
          </cell>
          <cell r="I193">
            <v>4.4120999999999994E-2</v>
          </cell>
          <cell r="J193">
            <v>6.0708999999999999E-2</v>
          </cell>
          <cell r="K193">
            <v>4.1049000000000002E-2</v>
          </cell>
          <cell r="L193">
            <v>3.9577999999999995E-2</v>
          </cell>
          <cell r="M193">
            <v>5.8724999999999999E-2</v>
          </cell>
          <cell r="N193">
            <v>6.2625E-2</v>
          </cell>
          <cell r="O193">
            <v>3.3840999999999996E-2</v>
          </cell>
          <cell r="P193">
            <v>2.3074999999999998E-2</v>
          </cell>
          <cell r="Q193">
            <v>2.3682999999999999E-2</v>
          </cell>
          <cell r="R193">
            <v>1.4438999999999999E-2</v>
          </cell>
          <cell r="S193">
            <v>7.2309999999999996E-3</v>
          </cell>
          <cell r="T193">
            <v>1.1065999999999999E-2</v>
          </cell>
          <cell r="U193">
            <v>7.2099999999999994E-3</v>
          </cell>
          <cell r="V193">
            <v>5.6759999999999996E-3</v>
          </cell>
          <cell r="W193">
            <v>1.6559999999999999E-3</v>
          </cell>
          <cell r="X193">
            <v>2.8669999999999998E-3</v>
          </cell>
          <cell r="Y193">
            <v>3.4280000000000001E-3</v>
          </cell>
          <cell r="Z193">
            <v>1.464E-3</v>
          </cell>
          <cell r="AA193">
            <v>4.8799999999999998E-3</v>
          </cell>
          <cell r="AB193">
            <v>3.7689899999999996</v>
          </cell>
          <cell r="AC193">
            <v>1.265476</v>
          </cell>
          <cell r="AD193">
            <v>0.41841799999999996</v>
          </cell>
          <cell r="AE193">
            <v>1.6624840000000001</v>
          </cell>
          <cell r="AF193">
            <v>2.3033520000000003</v>
          </cell>
          <cell r="AG193">
            <v>2.9084029999999998</v>
          </cell>
          <cell r="AH193">
            <v>1.3450249999999999</v>
          </cell>
          <cell r="AI193">
            <v>6.7801729999999996</v>
          </cell>
          <cell r="AJ193">
            <v>9.2193039999999993</v>
          </cell>
          <cell r="AK193">
            <v>5.0159699999999994</v>
          </cell>
          <cell r="AL193">
            <v>5.5608170000000001</v>
          </cell>
          <cell r="AM193">
            <v>7.9796869999999993</v>
          </cell>
          <cell r="AN193">
            <v>8.5046369999999989</v>
          </cell>
          <cell r="AO193">
            <v>5.5124079999999998</v>
          </cell>
          <cell r="AP193">
            <v>4.088908</v>
          </cell>
          <cell r="AQ193">
            <v>4.1221860000000001</v>
          </cell>
          <cell r="AR193">
            <v>2.2276949999999998</v>
          </cell>
          <cell r="AS193">
            <v>1.7626469999999999</v>
          </cell>
          <cell r="AT193">
            <v>2.3023819999999993</v>
          </cell>
          <cell r="AU193">
            <v>2.138916</v>
          </cell>
          <cell r="AV193">
            <v>1.7238549999999999</v>
          </cell>
          <cell r="AW193">
            <v>0.47239799999999998</v>
          </cell>
          <cell r="AX193">
            <v>0.92146099999999997</v>
          </cell>
          <cell r="AY193">
            <v>1.4062729999999999</v>
          </cell>
          <cell r="AZ193">
            <v>0.86221499999999995</v>
          </cell>
          <cell r="BA193">
            <v>1.8752879999999998</v>
          </cell>
        </row>
        <row r="194">
          <cell r="B194">
            <v>0.8959412672</v>
          </cell>
          <cell r="C194">
            <v>0.49919599999999997</v>
          </cell>
          <cell r="D194">
            <v>0.36157299999999998</v>
          </cell>
          <cell r="E194">
            <v>0.62039739999999999</v>
          </cell>
          <cell r="F194">
            <v>0.85450699999999991</v>
          </cell>
          <cell r="G194">
            <v>1.1024259999999999</v>
          </cell>
          <cell r="H194">
            <v>1.2395939999999999</v>
          </cell>
          <cell r="I194">
            <v>0.87167299999999992</v>
          </cell>
          <cell r="J194">
            <v>0.42528199999999999</v>
          </cell>
          <cell r="K194">
            <v>0.11432599999999998</v>
          </cell>
          <cell r="L194">
            <v>0.11549799999999999</v>
          </cell>
          <cell r="M194">
            <v>7.6312999999999992E-2</v>
          </cell>
          <cell r="N194">
            <v>1.4589E-2</v>
          </cell>
          <cell r="O194">
            <v>9.5549999999999993E-3</v>
          </cell>
          <cell r="P194">
            <v>4.3930000000000002E-3</v>
          </cell>
          <cell r="Q194">
            <v>1.4199999999999999E-2</v>
          </cell>
          <cell r="R194">
            <v>3.1389E-2</v>
          </cell>
          <cell r="S194">
            <v>2.3219999999999998E-2</v>
          </cell>
          <cell r="T194">
            <v>1.7762000000000007E-2</v>
          </cell>
          <cell r="U194">
            <v>2.6199999999999997E-4</v>
          </cell>
          <cell r="V194">
            <v>0</v>
          </cell>
          <cell r="W194">
            <v>1.7799999999999999E-3</v>
          </cell>
          <cell r="X194">
            <v>2.0119999999999999E-3</v>
          </cell>
          <cell r="Y194">
            <v>3.5099999999999997E-4</v>
          </cell>
          <cell r="Z194">
            <v>1.07E-4</v>
          </cell>
          <cell r="AA194">
            <v>2.5000000000000001E-4</v>
          </cell>
          <cell r="AB194">
            <v>53.330863999999998</v>
          </cell>
          <cell r="AC194">
            <v>30.102385999999996</v>
          </cell>
          <cell r="AD194">
            <v>28.682863000000001</v>
          </cell>
          <cell r="AE194">
            <v>36.225269999999995</v>
          </cell>
          <cell r="AF194">
            <v>62.131847999999998</v>
          </cell>
          <cell r="AG194">
            <v>94.024630999999985</v>
          </cell>
          <cell r="AH194">
            <v>114.980541</v>
          </cell>
          <cell r="AI194">
            <v>97.943078999999997</v>
          </cell>
          <cell r="AJ194">
            <v>57.561680000000003</v>
          </cell>
          <cell r="AK194">
            <v>14.147535</v>
          </cell>
          <cell r="AL194">
            <v>15.412566</v>
          </cell>
          <cell r="AM194">
            <v>11.101668</v>
          </cell>
          <cell r="AN194">
            <v>2.1362359999999998</v>
          </cell>
          <cell r="AO194">
            <v>1.2049179999999999</v>
          </cell>
          <cell r="AP194">
            <v>0.52726099999999998</v>
          </cell>
          <cell r="AQ194">
            <v>1.6928029999999998</v>
          </cell>
          <cell r="AR194">
            <v>3.3993519999999999</v>
          </cell>
          <cell r="AS194">
            <v>3.2931189999999999</v>
          </cell>
          <cell r="AT194">
            <v>2.3932419999999999</v>
          </cell>
          <cell r="AU194">
            <v>0.12420099999999999</v>
          </cell>
          <cell r="AV194">
            <v>0</v>
          </cell>
          <cell r="AW194">
            <v>0.19290199999999999</v>
          </cell>
          <cell r="AX194">
            <v>0.28547899999999998</v>
          </cell>
          <cell r="AY194">
            <v>0.15717499999999998</v>
          </cell>
          <cell r="AZ194">
            <v>1.8792E-2</v>
          </cell>
          <cell r="BA194">
            <v>6.4849000000000004E-2</v>
          </cell>
        </row>
        <row r="244">
          <cell r="B244">
            <v>0.32241333599999999</v>
          </cell>
          <cell r="C244">
            <v>0.16695299999999999</v>
          </cell>
          <cell r="D244">
            <v>0.21557600000000002</v>
          </cell>
          <cell r="E244">
            <v>0.60218539999999998</v>
          </cell>
          <cell r="F244">
            <v>0.67366700000000002</v>
          </cell>
          <cell r="G244">
            <v>0.67022599999999999</v>
          </cell>
          <cell r="H244">
            <v>0.58941399999999999</v>
          </cell>
          <cell r="I244">
            <v>0.66690799999999995</v>
          </cell>
          <cell r="J244">
            <v>0.59329999999999994</v>
          </cell>
          <cell r="K244">
            <v>0.68271300000000001</v>
          </cell>
          <cell r="L244">
            <v>0.90491599999999994</v>
          </cell>
          <cell r="M244">
            <v>0.83038599999999996</v>
          </cell>
          <cell r="N244">
            <v>0.76584199999999991</v>
          </cell>
          <cell r="O244">
            <v>0.50460399999999994</v>
          </cell>
          <cell r="P244">
            <v>0.45339699999999999</v>
          </cell>
          <cell r="Q244">
            <v>0.39573399999999997</v>
          </cell>
          <cell r="R244">
            <v>0.232435</v>
          </cell>
          <cell r="S244">
            <v>1.3819999999999999E-2</v>
          </cell>
          <cell r="T244">
            <v>7.2000000000000002E-5</v>
          </cell>
          <cell r="U244">
            <v>4.9999999999999996E-6</v>
          </cell>
          <cell r="V244">
            <v>3.4999999999999997E-5</v>
          </cell>
          <cell r="W244">
            <v>1.9999999999999998E-5</v>
          </cell>
          <cell r="X244">
            <v>2.0999999999999998E-4</v>
          </cell>
          <cell r="Y244">
            <v>2.3E-5</v>
          </cell>
          <cell r="Z244">
            <v>6.4999999999999994E-5</v>
          </cell>
          <cell r="AA244">
            <v>1.0999999999999999E-4</v>
          </cell>
          <cell r="AB244">
            <v>15.239308999999999</v>
          </cell>
          <cell r="AC244">
            <v>7.8422249999999991</v>
          </cell>
          <cell r="AD244">
            <v>9.1479140000000001</v>
          </cell>
          <cell r="AE244">
            <v>19.240085000000001</v>
          </cell>
          <cell r="AF244">
            <v>45.121186999999992</v>
          </cell>
          <cell r="AG244">
            <v>53.235144999999996</v>
          </cell>
          <cell r="AH244">
            <v>55.467323999999998</v>
          </cell>
          <cell r="AI244">
            <v>67.545439999999999</v>
          </cell>
          <cell r="AJ244">
            <v>72.378452999999993</v>
          </cell>
          <cell r="AK244">
            <v>59.40669599999999</v>
          </cell>
          <cell r="AL244">
            <v>86.95488499999999</v>
          </cell>
          <cell r="AM244">
            <v>103.795558</v>
          </cell>
          <cell r="AN244">
            <v>94.388683999999998</v>
          </cell>
          <cell r="AO244">
            <v>63.940947999999999</v>
          </cell>
          <cell r="AP244">
            <v>59.950911999999995</v>
          </cell>
          <cell r="AQ244">
            <v>45.917528999999995</v>
          </cell>
          <cell r="AR244">
            <v>22.042877000000001</v>
          </cell>
          <cell r="AS244">
            <v>1.43726</v>
          </cell>
          <cell r="AT244">
            <v>2.4274999999999998E-2</v>
          </cell>
          <cell r="AU244">
            <v>8.6899999999999998E-4</v>
          </cell>
          <cell r="AV244">
            <v>5.3049999999999998E-3</v>
          </cell>
          <cell r="AW244">
            <v>1.4404999999999999E-2</v>
          </cell>
          <cell r="AX244">
            <v>0.152618</v>
          </cell>
          <cell r="AY244">
            <v>2.4580999999999999E-2</v>
          </cell>
          <cell r="AZ244">
            <v>7.1569999999999995E-2</v>
          </cell>
          <cell r="BA244">
            <v>4.6995999999999996E-2</v>
          </cell>
        </row>
        <row r="263">
          <cell r="B263">
            <v>1.5873371430000003</v>
          </cell>
          <cell r="C263">
            <v>0.83221100000000003</v>
          </cell>
          <cell r="D263">
            <v>0.82328309999999993</v>
          </cell>
          <cell r="E263">
            <v>1.5354763099999995</v>
          </cell>
          <cell r="F263">
            <v>1.8693270000000002</v>
          </cell>
          <cell r="G263">
            <v>1.9887329999999999</v>
          </cell>
          <cell r="H263">
            <v>1.9661389999999999</v>
          </cell>
          <cell r="I263">
            <v>1.7781529999999997</v>
          </cell>
          <cell r="J263">
            <v>1.2394859999999999</v>
          </cell>
          <cell r="K263">
            <v>0.92893800000000004</v>
          </cell>
          <cell r="L263">
            <v>1.1741570000000001</v>
          </cell>
          <cell r="M263">
            <v>1.1079689999999998</v>
          </cell>
          <cell r="N263">
            <v>1.0079129999999998</v>
          </cell>
          <cell r="O263">
            <v>0.67333736</v>
          </cell>
          <cell r="P263">
            <v>0.60621199999999997</v>
          </cell>
          <cell r="Q263">
            <v>0.54495299999999991</v>
          </cell>
          <cell r="R263">
            <v>0.40028199999999992</v>
          </cell>
          <cell r="S263">
            <v>0.12783700000000001</v>
          </cell>
          <cell r="T263">
            <v>9.2878002153999967E-2</v>
          </cell>
          <cell r="U263">
            <v>5.8999999999999997E-2</v>
          </cell>
          <cell r="V263">
            <v>5.1281999999999994E-2</v>
          </cell>
          <cell r="W263">
            <v>5.872899999999999E-2</v>
          </cell>
          <cell r="X263">
            <v>7.4786153999999994E-2</v>
          </cell>
          <cell r="Y263">
            <v>6.9419999999999996E-2</v>
          </cell>
          <cell r="Z263">
            <v>3.8192000000000004E-2</v>
          </cell>
          <cell r="AA263">
            <v>3.6211149999999998E-2</v>
          </cell>
          <cell r="AB263">
            <v>121.619855</v>
          </cell>
          <cell r="AC263">
            <v>66.508830999999986</v>
          </cell>
          <cell r="AD263">
            <v>78.408225000000002</v>
          </cell>
          <cell r="AE263">
            <v>100.73195299999998</v>
          </cell>
          <cell r="AF263">
            <v>172.825006</v>
          </cell>
          <cell r="AG263">
            <v>208.315518</v>
          </cell>
          <cell r="AH263">
            <v>213.02148199999999</v>
          </cell>
          <cell r="AI263">
            <v>236.54985299999996</v>
          </cell>
          <cell r="AJ263">
            <v>210.506282</v>
          </cell>
          <cell r="AK263">
            <v>113.15997899999996</v>
          </cell>
          <cell r="AL263">
            <v>146.99377899999996</v>
          </cell>
          <cell r="AM263">
            <v>175.00322300000005</v>
          </cell>
          <cell r="AN263">
            <v>146.78169800000001</v>
          </cell>
          <cell r="AO263">
            <v>107.556038</v>
          </cell>
          <cell r="AP263">
            <v>103.788068</v>
          </cell>
          <cell r="AQ263">
            <v>89.695544999999981</v>
          </cell>
          <cell r="AR263">
            <v>62.218373999999997</v>
          </cell>
          <cell r="AS263">
            <v>33.430596999999999</v>
          </cell>
          <cell r="AT263">
            <v>30.135530758550001</v>
          </cell>
          <cell r="AU263">
            <v>22.721479000000002</v>
          </cell>
          <cell r="AV263">
            <v>21.021102000000003</v>
          </cell>
          <cell r="AW263">
            <v>29.845873999999998</v>
          </cell>
          <cell r="AX263">
            <v>50.081779999999995</v>
          </cell>
          <cell r="AY263">
            <v>42.320820999999995</v>
          </cell>
          <cell r="AZ263">
            <v>24.161360999999992</v>
          </cell>
          <cell r="BA263">
            <v>20.787493999999999</v>
          </cell>
        </row>
        <row r="264">
          <cell r="B264">
            <v>7.0790575800000005E-2</v>
          </cell>
          <cell r="C264">
            <v>2.6601E-2</v>
          </cell>
          <cell r="D264">
            <v>1.7173999999999998E-2</v>
          </cell>
          <cell r="E264">
            <v>3.216161E-2</v>
          </cell>
          <cell r="F264">
            <v>3.9397000000000001E-2</v>
          </cell>
          <cell r="G264">
            <v>4.9827999999999997E-2</v>
          </cell>
          <cell r="H264">
            <v>2.1490000000000002E-2</v>
          </cell>
          <cell r="I264">
            <v>8.7952000000000002E-2</v>
          </cell>
          <cell r="J264">
            <v>9.3793000000000001E-2</v>
          </cell>
          <cell r="K264">
            <v>6.1549E-2</v>
          </cell>
          <cell r="L264">
            <v>8.046399999999998E-2</v>
          </cell>
          <cell r="M264">
            <v>0.12058400000000001</v>
          </cell>
          <cell r="N264">
            <v>0.14296600000000001</v>
          </cell>
          <cell r="O264">
            <v>0.10402454666666665</v>
          </cell>
          <cell r="P264">
            <v>9.5753999999999992E-2</v>
          </cell>
          <cell r="Q264">
            <v>6.7326999999999998E-2</v>
          </cell>
          <cell r="R264">
            <v>7.4502999999999986E-2</v>
          </cell>
          <cell r="S264">
            <v>4.6687000000000006E-2</v>
          </cell>
          <cell r="T264">
            <v>3.3281002153999997E-2</v>
          </cell>
          <cell r="U264">
            <v>2.2175999999999998E-2</v>
          </cell>
          <cell r="V264">
            <v>1.7624999999999998E-2</v>
          </cell>
          <cell r="W264">
            <v>2.2856999999999995E-2</v>
          </cell>
          <cell r="X264">
            <v>3.3104153999999997E-2</v>
          </cell>
          <cell r="Y264">
            <v>2.5723000000000003E-2</v>
          </cell>
          <cell r="Z264">
            <v>1.2961E-2</v>
          </cell>
          <cell r="AA264">
            <v>1.4627046000000003E-2</v>
          </cell>
          <cell r="AB264">
            <v>7.7980899999999993</v>
          </cell>
          <cell r="AC264">
            <v>4.6320990000000002</v>
          </cell>
          <cell r="AD264">
            <v>2.465325</v>
          </cell>
          <cell r="AE264">
            <v>4.8861200000000009</v>
          </cell>
          <cell r="AF264">
            <v>7.1534780000000016</v>
          </cell>
          <cell r="AG264">
            <v>7.3497700000000004</v>
          </cell>
          <cell r="AH264">
            <v>2.1960920000000002</v>
          </cell>
          <cell r="AI264">
            <v>11.61748</v>
          </cell>
          <cell r="AJ264">
            <v>17.689357000000001</v>
          </cell>
          <cell r="AK264">
            <v>8.8691820000000003</v>
          </cell>
          <cell r="AL264">
            <v>11.507280999999999</v>
          </cell>
          <cell r="AM264">
            <v>18.577081</v>
          </cell>
          <cell r="AN264">
            <v>21.085848999999996</v>
          </cell>
          <cell r="AO264">
            <v>17.152811999999997</v>
          </cell>
          <cell r="AP264">
            <v>18.062170999999999</v>
          </cell>
          <cell r="AQ264">
            <v>13.369887000000002</v>
          </cell>
          <cell r="AR264">
            <v>11.417192</v>
          </cell>
          <cell r="AS264">
            <v>10.084491</v>
          </cell>
          <cell r="AT264">
            <v>7.6907087585500014</v>
          </cell>
          <cell r="AU264">
            <v>6.4941989999999992</v>
          </cell>
          <cell r="AV264">
            <v>5.1339179999999995</v>
          </cell>
          <cell r="AW264">
            <v>8.6731779999999983</v>
          </cell>
          <cell r="AX264">
            <v>18.211578999999997</v>
          </cell>
          <cell r="AY264">
            <v>14.758564000000003</v>
          </cell>
          <cell r="AZ264">
            <v>5.1718590000000004</v>
          </cell>
          <cell r="BA264">
            <v>5.5239330000000004</v>
          </cell>
        </row>
        <row r="266">
          <cell r="B266">
            <v>0.2007289032</v>
          </cell>
          <cell r="C266">
            <v>9.6412999999999999E-2</v>
          </cell>
          <cell r="D266">
            <v>0.185749</v>
          </cell>
          <cell r="E266">
            <v>0.1644719</v>
          </cell>
          <cell r="F266">
            <v>0.24064000000000002</v>
          </cell>
          <cell r="G266">
            <v>0.13283899999999998</v>
          </cell>
          <cell r="H266">
            <v>9.9981999999999988E-2</v>
          </cell>
          <cell r="I266">
            <v>0.12987699999999999</v>
          </cell>
          <cell r="J266">
            <v>0.107969</v>
          </cell>
          <cell r="K266">
            <v>6.0159000000000004E-2</v>
          </cell>
          <cell r="L266">
            <v>6.0552000000000002E-2</v>
          </cell>
          <cell r="M266">
            <v>6.7914999999999975E-2</v>
          </cell>
          <cell r="N266">
            <v>3.4929000000000002E-2</v>
          </cell>
          <cell r="O266">
            <v>3.662E-2</v>
          </cell>
          <cell r="P266">
            <v>2.6696999999999999E-2</v>
          </cell>
          <cell r="Q266">
            <v>3.338E-2</v>
          </cell>
          <cell r="R266">
            <v>3.7378000000000002E-2</v>
          </cell>
          <cell r="S266">
            <v>2.3737999999999995E-2</v>
          </cell>
          <cell r="T266">
            <v>2.1960999999999998E-2</v>
          </cell>
          <cell r="U266">
            <v>1.5891999999999996E-2</v>
          </cell>
          <cell r="V266">
            <v>1.2685E-2</v>
          </cell>
          <cell r="W266">
            <v>1.7980000000000003E-2</v>
          </cell>
          <cell r="X266">
            <v>1.6778999999999999E-2</v>
          </cell>
          <cell r="Y266">
            <v>2.4247000000000005E-2</v>
          </cell>
          <cell r="Z266">
            <v>1.2315999999999999E-2</v>
          </cell>
          <cell r="AA266">
            <v>1.0768999999999999E-2</v>
          </cell>
          <cell r="AB266">
            <v>33.491769999999995</v>
          </cell>
          <cell r="AC266">
            <v>18.661848999999997</v>
          </cell>
          <cell r="AD266">
            <v>32.745338999999994</v>
          </cell>
          <cell r="AE266">
            <v>29.494505</v>
          </cell>
          <cell r="AF266">
            <v>50.521758999999996</v>
          </cell>
          <cell r="AG266">
            <v>46.925207999999991</v>
          </cell>
          <cell r="AH266">
            <v>34.769465000000004</v>
          </cell>
          <cell r="AI266">
            <v>51.102577999999994</v>
          </cell>
          <cell r="AJ266">
            <v>47.636130999999999</v>
          </cell>
          <cell r="AK266">
            <v>25.871181</v>
          </cell>
          <cell r="AL266">
            <v>25.181647999999999</v>
          </cell>
          <cell r="AM266">
            <v>31.246717</v>
          </cell>
          <cell r="AN266">
            <v>14.432789999999999</v>
          </cell>
          <cell r="AO266">
            <v>15.098787</v>
          </cell>
          <cell r="AP266">
            <v>11.249790000000001</v>
          </cell>
          <cell r="AQ266">
            <v>12.44322</v>
          </cell>
          <cell r="AR266">
            <v>13.139746000000002</v>
          </cell>
          <cell r="AS266">
            <v>8.8266759999999991</v>
          </cell>
          <cell r="AT266">
            <v>8.9459710000000001</v>
          </cell>
          <cell r="AU266">
            <v>5.9852030000000003</v>
          </cell>
          <cell r="AV266">
            <v>4.5747179999999998</v>
          </cell>
          <cell r="AW266">
            <v>6.7286729999999997</v>
          </cell>
          <cell r="AX266">
            <v>7.7246929999999985</v>
          </cell>
          <cell r="AY266">
            <v>11.798546</v>
          </cell>
          <cell r="AZ266">
            <v>6.304530999999999</v>
          </cell>
          <cell r="BA266">
            <v>5.5912419999999994</v>
          </cell>
        </row>
        <row r="267">
          <cell r="B267">
            <v>9.8209999999999983E-5</v>
          </cell>
          <cell r="C267">
            <v>1.08E-4</v>
          </cell>
          <cell r="D267">
            <v>1.1299999999999999E-3</v>
          </cell>
          <cell r="E267">
            <v>3.97E-4</v>
          </cell>
          <cell r="F267">
            <v>9.2000000000000003E-4</v>
          </cell>
          <cell r="G267">
            <v>3.5119999999999999E-3</v>
          </cell>
          <cell r="H267">
            <v>7.27E-4</v>
          </cell>
          <cell r="I267">
            <v>1.175E-3</v>
          </cell>
          <cell r="J267">
            <v>1.9480000000000001E-3</v>
          </cell>
          <cell r="K267">
            <v>5.0599999999999994E-4</v>
          </cell>
          <cell r="L267">
            <v>9.5799999999999998E-4</v>
          </cell>
          <cell r="M267">
            <v>1.312E-3</v>
          </cell>
          <cell r="N267">
            <v>6.9999999999999988E-4</v>
          </cell>
          <cell r="O267">
            <v>8.9781333333333328E-4</v>
          </cell>
          <cell r="P267">
            <v>1.547E-3</v>
          </cell>
          <cell r="Q267">
            <v>1.85E-4</v>
          </cell>
          <cell r="R267">
            <v>1.4799999999999999E-4</v>
          </cell>
          <cell r="S267">
            <v>1.4999999999999999E-4</v>
          </cell>
          <cell r="T267">
            <v>1.9499999999999997E-4</v>
          </cell>
          <cell r="U267">
            <v>1.7799999999999999E-4</v>
          </cell>
          <cell r="V267">
            <v>5.3000000000000001E-5</v>
          </cell>
          <cell r="W267">
            <v>1.4799999999999999E-4</v>
          </cell>
          <cell r="X267">
            <v>2.3E-5</v>
          </cell>
          <cell r="Y267">
            <v>2.0299999999999997E-4</v>
          </cell>
          <cell r="Z267">
            <v>6.2000000000000003E-5</v>
          </cell>
          <cell r="AA267">
            <v>3.7999999999999996E-8</v>
          </cell>
          <cell r="AB267">
            <v>3.8286000000000001E-2</v>
          </cell>
          <cell r="AC267">
            <v>0.144201</v>
          </cell>
          <cell r="AD267">
            <v>0.49011199999999999</v>
          </cell>
          <cell r="AE267">
            <v>0.66765600000000003</v>
          </cell>
          <cell r="AF267">
            <v>1.5805719999999999</v>
          </cell>
          <cell r="AG267">
            <v>1.9677459999999998</v>
          </cell>
          <cell r="AH267">
            <v>1.633473</v>
          </cell>
          <cell r="AI267">
            <v>2.8272360000000001</v>
          </cell>
          <cell r="AJ267">
            <v>5.8533980000000003</v>
          </cell>
          <cell r="AK267">
            <v>1.2813619999999999</v>
          </cell>
          <cell r="AL267">
            <v>2.08527</v>
          </cell>
          <cell r="AM267">
            <v>3.4154360000000001</v>
          </cell>
          <cell r="AN267">
            <v>1.4132979999999999</v>
          </cell>
          <cell r="AO267">
            <v>1.706237</v>
          </cell>
          <cell r="AP267">
            <v>1.9444969999999997</v>
          </cell>
          <cell r="AQ267">
            <v>0.23254399999999997</v>
          </cell>
          <cell r="AR267">
            <v>0.32286199999999998</v>
          </cell>
          <cell r="AS267">
            <v>0.323156</v>
          </cell>
          <cell r="AT267">
            <v>0.44781900000000002</v>
          </cell>
          <cell r="AU267">
            <v>0.45111999999999997</v>
          </cell>
          <cell r="AV267">
            <v>0.16578799999999999</v>
          </cell>
          <cell r="AW267">
            <v>0.61304500000000006</v>
          </cell>
          <cell r="AX267">
            <v>0.31260599999999999</v>
          </cell>
          <cell r="AY267">
            <v>0.48943500000000001</v>
          </cell>
          <cell r="AZ267">
            <v>0.36341499999999999</v>
          </cell>
          <cell r="BA267">
            <v>1.8999999999999998E-5</v>
          </cell>
        </row>
        <row r="268">
          <cell r="B268">
            <v>4.3746892000000002E-3</v>
          </cell>
          <cell r="C268">
            <v>2.1389999999999998E-3</v>
          </cell>
          <cell r="D268">
            <v>3.0299999999999997E-3</v>
          </cell>
          <cell r="E268">
            <v>2.1870000000000001E-3</v>
          </cell>
          <cell r="F268">
            <v>5.9339999999999992E-3</v>
          </cell>
          <cell r="G268">
            <v>3.8669999999999998E-3</v>
          </cell>
          <cell r="H268">
            <v>5.4529999999999995E-3</v>
          </cell>
          <cell r="I268">
            <v>8.6289999999999978E-3</v>
          </cell>
          <cell r="J268">
            <v>1.0506E-2</v>
          </cell>
          <cell r="K268">
            <v>4.3639999999999998E-3</v>
          </cell>
          <cell r="L268">
            <v>6.1120000000000002E-3</v>
          </cell>
          <cell r="M268">
            <v>6.411E-3</v>
          </cell>
          <cell r="N268">
            <v>4.2380000000000001E-2</v>
          </cell>
          <cell r="O268">
            <v>8.8309999999999986E-3</v>
          </cell>
          <cell r="P268">
            <v>9.8919999999999998E-3</v>
          </cell>
          <cell r="Q268">
            <v>1.1516E-2</v>
          </cell>
          <cell r="R268">
            <v>9.188E-3</v>
          </cell>
          <cell r="S268">
            <v>6.659E-3</v>
          </cell>
          <cell r="T268">
            <v>7.0389999999999993E-3</v>
          </cell>
          <cell r="U268">
            <v>6.4050000000000001E-3</v>
          </cell>
          <cell r="V268">
            <v>5.8739999999999999E-3</v>
          </cell>
          <cell r="W268">
            <v>6.352E-3</v>
          </cell>
          <cell r="X268">
            <v>1.1627999999999999E-2</v>
          </cell>
          <cell r="Y268">
            <v>1.0303E-2</v>
          </cell>
          <cell r="Z268">
            <v>6.1329999999999996E-3</v>
          </cell>
          <cell r="AA268">
            <v>5.1520000000000003E-3</v>
          </cell>
          <cell r="AB268">
            <v>0.43655099999999997</v>
          </cell>
          <cell r="AC268">
            <v>0.38802599999999998</v>
          </cell>
          <cell r="AD268">
            <v>0.61144399999999999</v>
          </cell>
          <cell r="AE268">
            <v>0.62141599999999997</v>
          </cell>
          <cell r="AF268">
            <v>1.8522449999999999</v>
          </cell>
          <cell r="AG268">
            <v>2.0318769999999997</v>
          </cell>
          <cell r="AH268">
            <v>2.881513</v>
          </cell>
          <cell r="AI268">
            <v>3.9902880000000001</v>
          </cell>
          <cell r="AJ268">
            <v>6.4737910000000003</v>
          </cell>
          <cell r="AK268">
            <v>2.671586</v>
          </cell>
          <cell r="AL268">
            <v>4.6956459999999991</v>
          </cell>
          <cell r="AM268">
            <v>5.9131369999999999</v>
          </cell>
          <cell r="AN268">
            <v>11.717639999999999</v>
          </cell>
          <cell r="AO268">
            <v>6.9848219999999994</v>
          </cell>
          <cell r="AP268">
            <v>9.3099170000000004</v>
          </cell>
          <cell r="AQ268">
            <v>10.931130999999999</v>
          </cell>
          <cell r="AR268">
            <v>8.4652439999999984</v>
          </cell>
          <cell r="AS268">
            <v>6.0964709999999993</v>
          </cell>
          <cell r="AT268">
            <v>7.5542619999999987</v>
          </cell>
          <cell r="AU268">
            <v>5.448442</v>
          </cell>
          <cell r="AV268">
            <v>6.764761</v>
          </cell>
          <cell r="AW268">
            <v>9.4325659999999996</v>
          </cell>
          <cell r="AX268">
            <v>17.720778999999997</v>
          </cell>
          <cell r="AY268">
            <v>11.585876999999998</v>
          </cell>
          <cell r="AZ268">
            <v>9.409808</v>
          </cell>
          <cell r="BA268">
            <v>7.2739979999999997</v>
          </cell>
        </row>
        <row r="269">
          <cell r="B269">
            <v>1.8808299999999999E-4</v>
          </cell>
          <cell r="C269">
            <v>1.0019999999999999E-2</v>
          </cell>
          <cell r="D269">
            <v>0</v>
          </cell>
          <cell r="E269">
            <v>8.4401999999999991E-2</v>
          </cell>
          <cell r="F269">
            <v>3.5119999999999998E-2</v>
          </cell>
          <cell r="G269">
            <v>1.4799999999999999E-4</v>
          </cell>
          <cell r="H269">
            <v>0</v>
          </cell>
          <cell r="I269">
            <v>0</v>
          </cell>
          <cell r="J269">
            <v>7.9199999999999995E-4</v>
          </cell>
          <cell r="K269">
            <v>3.6600000000000001E-4</v>
          </cell>
          <cell r="L269">
            <v>4.3899999999999999E-4</v>
          </cell>
          <cell r="M269">
            <v>1.9999999999999998E-5</v>
          </cell>
          <cell r="N269">
            <v>2.2499999999999999E-4</v>
          </cell>
          <cell r="O269">
            <v>2.3E-5</v>
          </cell>
          <cell r="P269">
            <v>2.42E-4</v>
          </cell>
          <cell r="Q269">
            <v>6.1299999999999994E-4</v>
          </cell>
          <cell r="R269">
            <v>8.4099999999999995E-4</v>
          </cell>
          <cell r="S269">
            <v>6.2699999999999995E-4</v>
          </cell>
          <cell r="T269">
            <v>9.9000000000000008E-5</v>
          </cell>
          <cell r="U269">
            <v>3.6199999999999996E-4</v>
          </cell>
          <cell r="V269">
            <v>1.5200000000000001E-4</v>
          </cell>
          <cell r="W269">
            <v>5.6999999999999996E-5</v>
          </cell>
          <cell r="X269">
            <v>1.0099999999999999E-4</v>
          </cell>
          <cell r="Y269">
            <v>8.2999999999999998E-5</v>
          </cell>
          <cell r="Z269">
            <v>0</v>
          </cell>
          <cell r="AA269">
            <v>7.2999999999999999E-5</v>
          </cell>
          <cell r="AB269">
            <v>4.0145E-2</v>
          </cell>
          <cell r="AC269">
            <v>0.89826699999999993</v>
          </cell>
          <cell r="AD269">
            <v>0</v>
          </cell>
          <cell r="AE269">
            <v>6.2574659999999991</v>
          </cell>
          <cell r="AF269">
            <v>2.4062030000000001</v>
          </cell>
          <cell r="AG269">
            <v>3.6353999999999997E-2</v>
          </cell>
          <cell r="AH269">
            <v>0</v>
          </cell>
          <cell r="AI269">
            <v>0</v>
          </cell>
          <cell r="AJ269">
            <v>1.068905</v>
          </cell>
          <cell r="AK269">
            <v>0.164716</v>
          </cell>
          <cell r="AL269">
            <v>0.218274</v>
          </cell>
          <cell r="AM269">
            <v>8.8699999999999994E-3</v>
          </cell>
          <cell r="AN269">
            <v>0.122949</v>
          </cell>
          <cell r="AO269">
            <v>3.3058999999999998E-2</v>
          </cell>
          <cell r="AP269">
            <v>0.14571099999999998</v>
          </cell>
          <cell r="AQ269">
            <v>0.254716</v>
          </cell>
          <cell r="AR269">
            <v>0.25933699999999998</v>
          </cell>
          <cell r="AS269">
            <v>0.231876</v>
          </cell>
          <cell r="AT269">
            <v>8.1592999999999999E-2</v>
          </cell>
          <cell r="AU269">
            <v>0.16449199999999997</v>
          </cell>
          <cell r="AV269">
            <v>5.4452E-2</v>
          </cell>
          <cell r="AW269">
            <v>4.6883999999999995E-2</v>
          </cell>
          <cell r="AX269">
            <v>6.1916999999999993E-2</v>
          </cell>
          <cell r="AY269">
            <v>8.9083999999999997E-2</v>
          </cell>
          <cell r="AZ269">
            <v>0</v>
          </cell>
          <cell r="BA269">
            <v>3.0672999999999999E-2</v>
          </cell>
        </row>
        <row r="272">
          <cell r="B272">
            <v>0.40483694999999997</v>
          </cell>
          <cell r="C272">
            <v>0.19584299999999999</v>
          </cell>
          <cell r="D272">
            <v>0.25396410000000003</v>
          </cell>
          <cell r="E272">
            <v>0.62913739999999996</v>
          </cell>
          <cell r="F272">
            <v>0.69267800000000002</v>
          </cell>
          <cell r="G272">
            <v>0.695604</v>
          </cell>
          <cell r="H272">
            <v>0.59889300000000001</v>
          </cell>
          <cell r="I272">
            <v>0.67853299999999994</v>
          </cell>
          <cell r="J272">
            <v>0.59841899999999992</v>
          </cell>
          <cell r="K272">
            <v>0.68730800000000003</v>
          </cell>
          <cell r="L272">
            <v>0.910049</v>
          </cell>
          <cell r="M272">
            <v>0.83525699999999992</v>
          </cell>
          <cell r="N272">
            <v>0.77161299999999988</v>
          </cell>
          <cell r="O272">
            <v>0.51323999999999992</v>
          </cell>
          <cell r="P272">
            <v>0.46387299999999998</v>
          </cell>
          <cell r="Q272">
            <v>0.414935</v>
          </cell>
          <cell r="R272">
            <v>0.245973</v>
          </cell>
          <cell r="S272">
            <v>2.6606999999999999E-2</v>
          </cell>
          <cell r="T272">
            <v>1.2454999999999997E-2</v>
          </cell>
          <cell r="U272">
            <v>1.3698999999999998E-2</v>
          </cell>
          <cell r="V272">
            <v>1.4749E-2</v>
          </cell>
          <cell r="W272">
            <v>9.4149999999999998E-3</v>
          </cell>
          <cell r="X272">
            <v>1.1058999999999999E-2</v>
          </cell>
          <cell r="Y272">
            <v>8.4869999999999998E-3</v>
          </cell>
          <cell r="Z272">
            <v>6.6059999999999999E-3</v>
          </cell>
          <cell r="AA272">
            <v>5.3200000000000001E-3</v>
          </cell>
          <cell r="AB272">
            <v>25.332677</v>
          </cell>
          <cell r="AC272">
            <v>11.307802999999998</v>
          </cell>
          <cell r="AD272">
            <v>13.107453</v>
          </cell>
          <cell r="AE272">
            <v>22.152358</v>
          </cell>
          <cell r="AF272">
            <v>47.115269999999995</v>
          </cell>
          <cell r="AG272">
            <v>55.703558999999998</v>
          </cell>
          <cell r="AH272">
            <v>56.560397999999999</v>
          </cell>
          <cell r="AI272">
            <v>68.896255999999994</v>
          </cell>
          <cell r="AJ272">
            <v>73.816115999999994</v>
          </cell>
          <cell r="AK272">
            <v>60.002065999999992</v>
          </cell>
          <cell r="AL272">
            <v>87.854594999999989</v>
          </cell>
          <cell r="AM272">
            <v>104.607766</v>
          </cell>
          <cell r="AN272">
            <v>95.414681000000002</v>
          </cell>
          <cell r="AO272">
            <v>65.304352999999992</v>
          </cell>
          <cell r="AP272">
            <v>61.974742999999997</v>
          </cell>
          <cell r="AQ272">
            <v>49.570422999999991</v>
          </cell>
          <cell r="AR272">
            <v>24.905745</v>
          </cell>
          <cell r="AS272">
            <v>4.527838</v>
          </cell>
          <cell r="AT272">
            <v>2.9927669999999993</v>
          </cell>
          <cell r="AU272">
            <v>4.047288</v>
          </cell>
          <cell r="AV272">
            <v>4.2858239999999999</v>
          </cell>
          <cell r="AW272">
            <v>4.0666969999999996</v>
          </cell>
          <cell r="AX272">
            <v>5.7401119999999999</v>
          </cell>
          <cell r="AY272">
            <v>3.4379579999999996</v>
          </cell>
          <cell r="AZ272">
            <v>2.8929389999999997</v>
          </cell>
          <cell r="BA272">
            <v>2.2977529999999997</v>
          </cell>
        </row>
      </sheetData>
      <sheetData sheetId="7">
        <row r="22">
          <cell r="B22">
            <v>6.6602936400000001E-4</v>
          </cell>
          <cell r="C22">
            <v>2.4388000000000003E-4</v>
          </cell>
          <cell r="D22">
            <v>0</v>
          </cell>
          <cell r="E22">
            <v>0</v>
          </cell>
          <cell r="F22">
            <v>9.1000000000000003E-5</v>
          </cell>
          <cell r="G22">
            <v>0</v>
          </cell>
          <cell r="H22">
            <v>2.2185800000000004E-3</v>
          </cell>
          <cell r="J22">
            <v>0</v>
          </cell>
          <cell r="K22">
            <v>4.0586000000000002E-4</v>
          </cell>
          <cell r="L22">
            <v>2.4624600000000001E-3</v>
          </cell>
          <cell r="M22">
            <v>1.3267799999999998E-3</v>
          </cell>
          <cell r="N22">
            <v>2.6389999999999996E-4</v>
          </cell>
          <cell r="O22">
            <v>6.5519999999999996E-5</v>
          </cell>
          <cell r="P22">
            <v>1.7071600000000001E-3</v>
          </cell>
          <cell r="Q22">
            <v>2.366E-3</v>
          </cell>
          <cell r="R22">
            <v>9.3293199999999986E-3</v>
          </cell>
          <cell r="S22">
            <v>2.4444419999999998E-2</v>
          </cell>
          <cell r="T22">
            <v>3.8447500000000003E-2</v>
          </cell>
          <cell r="U22">
            <v>2.200744E-2</v>
          </cell>
          <cell r="V22">
            <v>1.4436240000000001E-2</v>
          </cell>
          <cell r="W22">
            <v>5.7675799999999996E-3</v>
          </cell>
          <cell r="X22">
            <v>8.6777599999999983E-2</v>
          </cell>
          <cell r="Y22">
            <v>0.23288355999999999</v>
          </cell>
          <cell r="Z22">
            <v>0.18116461999999997</v>
          </cell>
          <cell r="AA22">
            <v>0.17033744000000001</v>
          </cell>
          <cell r="AB22">
            <v>3.2985E-2</v>
          </cell>
          <cell r="AC22">
            <v>8.3169999999999997E-3</v>
          </cell>
          <cell r="AD22">
            <v>0</v>
          </cell>
          <cell r="AE22">
            <v>0</v>
          </cell>
          <cell r="AF22">
            <v>9.9659999999999992E-3</v>
          </cell>
          <cell r="AG22">
            <v>0</v>
          </cell>
          <cell r="AH22">
            <v>0.20896099999999998</v>
          </cell>
          <cell r="AJ22">
            <v>0</v>
          </cell>
          <cell r="AK22">
            <v>5.4335999999999995E-2</v>
          </cell>
          <cell r="AL22">
            <v>0.35487399999999997</v>
          </cell>
          <cell r="AM22">
            <v>0.13753599999999999</v>
          </cell>
          <cell r="AN22">
            <v>3.3465999999999996E-2</v>
          </cell>
          <cell r="AO22">
            <v>7.8169999999999993E-3</v>
          </cell>
          <cell r="AP22">
            <v>0.23585799999999998</v>
          </cell>
          <cell r="AQ22">
            <v>0.28026200000000001</v>
          </cell>
          <cell r="AR22">
            <v>0.90318899999999991</v>
          </cell>
          <cell r="AS22">
            <v>2.2156709999999999</v>
          </cell>
          <cell r="AT22">
            <v>3.3238599999999998</v>
          </cell>
          <cell r="AU22">
            <v>2.1206419999999997</v>
          </cell>
          <cell r="AV22">
            <v>1.3289949999999999</v>
          </cell>
          <cell r="AW22">
            <v>0.70301499999999995</v>
          </cell>
          <cell r="AX22">
            <v>12.175587999999999</v>
          </cell>
          <cell r="AY22">
            <v>29.704442999999998</v>
          </cell>
          <cell r="AZ22">
            <v>23.037101</v>
          </cell>
          <cell r="BA22">
            <v>23.821294999999999</v>
          </cell>
        </row>
        <row r="34">
          <cell r="B34">
            <v>4.2696160780000006E-2</v>
          </cell>
          <cell r="C34">
            <v>1.5006238884000002E-2</v>
          </cell>
          <cell r="D34">
            <v>1.6544225152000002E-2</v>
          </cell>
          <cell r="E34">
            <v>2.0171567780000003E-2</v>
          </cell>
          <cell r="F34">
            <v>3.4636207060000007E-2</v>
          </cell>
          <cell r="G34">
            <v>2.5191262095999999E-2</v>
          </cell>
          <cell r="H34">
            <v>2.2371439999999999E-2</v>
          </cell>
          <cell r="I34">
            <v>1.3972140000000001E-2</v>
          </cell>
          <cell r="J34">
            <v>5.3743861080000005E-3</v>
          </cell>
          <cell r="K34">
            <v>1.7144329383999998E-2</v>
          </cell>
          <cell r="L34">
            <v>9.0631133320000001E-2</v>
          </cell>
          <cell r="M34">
            <v>0.38217634</v>
          </cell>
          <cell r="N34">
            <v>0.3650465</v>
          </cell>
          <cell r="O34">
            <v>0.45054464</v>
          </cell>
          <cell r="P34">
            <v>0.46257666000000003</v>
          </cell>
          <cell r="Q34">
            <v>0.39985399999999999</v>
          </cell>
          <cell r="R34">
            <v>0.27879669999999995</v>
          </cell>
          <cell r="S34">
            <v>0.23094161999999999</v>
          </cell>
          <cell r="T34">
            <v>0.11984882000000001</v>
          </cell>
          <cell r="U34">
            <v>4.246606E-2</v>
          </cell>
          <cell r="V34">
            <v>3.4880299999999996E-2</v>
          </cell>
          <cell r="W34">
            <v>2.9201900000000003E-2</v>
          </cell>
          <cell r="X34">
            <v>1.0374000000000001E-2</v>
          </cell>
          <cell r="Y34">
            <v>1.1646180000000001E-2</v>
          </cell>
          <cell r="Z34">
            <v>1.2488839999999998E-2</v>
          </cell>
          <cell r="AA34">
            <v>1.3744639999999999E-2</v>
          </cell>
          <cell r="AB34">
            <v>2.0440999999999998</v>
          </cell>
          <cell r="AC34">
            <v>0.76657799999999998</v>
          </cell>
          <cell r="AD34">
            <v>0.97739100000000001</v>
          </cell>
          <cell r="AE34">
            <v>1.1337849999999998</v>
          </cell>
          <cell r="AF34">
            <v>2.1650459999999998</v>
          </cell>
          <cell r="AG34">
            <v>1.6230869999999999</v>
          </cell>
          <cell r="AH34">
            <v>1.4790589999999999</v>
          </cell>
          <cell r="AI34">
            <v>1.1440669999999999</v>
          </cell>
          <cell r="AJ34">
            <v>0.52682099999999998</v>
          </cell>
          <cell r="AK34">
            <v>1.4259760000000001</v>
          </cell>
          <cell r="AL34">
            <v>6.4770319999999995</v>
          </cell>
          <cell r="AM34">
            <v>28.670680999999998</v>
          </cell>
          <cell r="AN34">
            <v>32.388357999999997</v>
          </cell>
          <cell r="AO34">
            <v>42.264778999999997</v>
          </cell>
          <cell r="AP34">
            <v>44.609018999999996</v>
          </cell>
          <cell r="AQ34">
            <v>34.408729000000001</v>
          </cell>
          <cell r="AR34">
            <v>24.612458999999998</v>
          </cell>
          <cell r="AS34">
            <v>21.322678</v>
          </cell>
          <cell r="AT34">
            <v>11.405428999999993</v>
          </cell>
          <cell r="AU34">
            <v>3.9522009999999996</v>
          </cell>
          <cell r="AV34">
            <v>3.1206700000000001</v>
          </cell>
          <cell r="AW34">
            <v>3.2138949999999999</v>
          </cell>
          <cell r="AX34">
            <v>1.701222</v>
          </cell>
          <cell r="AY34">
            <v>1.9681929999999999</v>
          </cell>
          <cell r="AZ34">
            <v>1.8376749999999999</v>
          </cell>
          <cell r="BA34">
            <v>2.0592980000000001</v>
          </cell>
        </row>
        <row r="38">
          <cell r="B38">
            <v>7.2554656720000008E-3</v>
          </cell>
          <cell r="C38">
            <v>9.2436424080000017E-3</v>
          </cell>
          <cell r="D38">
            <v>1.1784652880000001E-2</v>
          </cell>
          <cell r="E38">
            <v>6.5868755680000002E-3</v>
          </cell>
          <cell r="F38">
            <v>1.2577236308000001E-2</v>
          </cell>
          <cell r="G38">
            <v>1.5654420236E-2</v>
          </cell>
          <cell r="H38">
            <v>1.2911080000000002E-2</v>
          </cell>
          <cell r="I38">
            <v>1.32678E-2</v>
          </cell>
          <cell r="J38">
            <v>3.8158568084000005E-2</v>
          </cell>
          <cell r="K38">
            <v>3.2639442108000002E-2</v>
          </cell>
          <cell r="L38">
            <v>3.5977229652000002E-2</v>
          </cell>
          <cell r="M38">
            <v>3.6074219999999997E-2</v>
          </cell>
          <cell r="N38">
            <v>3.6634779999999999E-2</v>
          </cell>
          <cell r="O38">
            <v>3.9987219999999997E-2</v>
          </cell>
          <cell r="P38">
            <v>5.6101499999999999E-2</v>
          </cell>
          <cell r="Q38">
            <v>6.3973000000000002E-2</v>
          </cell>
          <cell r="R38">
            <v>6.1313980000000011E-2</v>
          </cell>
          <cell r="S38">
            <v>5.1580620000000008E-2</v>
          </cell>
          <cell r="T38">
            <v>4.3288699999999999E-2</v>
          </cell>
          <cell r="U38">
            <v>3.14223E-2</v>
          </cell>
          <cell r="V38">
            <v>5.8897020000000001E-2</v>
          </cell>
          <cell r="W38">
            <v>4.5894939999999995E-2</v>
          </cell>
          <cell r="X38">
            <v>4.5829419999999996E-2</v>
          </cell>
          <cell r="Y38">
            <v>8.3064296587999992E-2</v>
          </cell>
          <cell r="Z38">
            <v>7.3369660000000003E-2</v>
          </cell>
          <cell r="AA38">
            <v>5.372822E-2</v>
          </cell>
          <cell r="AB38">
            <v>1.044729</v>
          </cell>
          <cell r="AC38">
            <v>1.416042</v>
          </cell>
          <cell r="AD38">
            <v>1.476019</v>
          </cell>
          <cell r="AE38">
            <v>1.2639069999999999</v>
          </cell>
          <cell r="AF38">
            <v>2.3184420000000001</v>
          </cell>
          <cell r="AG38">
            <v>3.5583070000000001</v>
          </cell>
          <cell r="AH38">
            <v>3.5830190000000002</v>
          </cell>
          <cell r="AI38">
            <v>4.5269399999999997</v>
          </cell>
          <cell r="AJ38">
            <v>12.929989000000001</v>
          </cell>
          <cell r="AK38">
            <v>9.1825550000000007</v>
          </cell>
          <cell r="AL38">
            <v>11.24437</v>
          </cell>
          <cell r="AM38">
            <v>13.998455</v>
          </cell>
          <cell r="AN38">
            <v>13.049441999999999</v>
          </cell>
          <cell r="AO38">
            <v>14.330027999999999</v>
          </cell>
          <cell r="AP38">
            <v>21.226765</v>
          </cell>
          <cell r="AQ38">
            <v>20.200453</v>
          </cell>
          <cell r="AR38">
            <v>17.558323999999999</v>
          </cell>
          <cell r="AS38">
            <v>14.807402999999999</v>
          </cell>
          <cell r="AT38">
            <v>14.182848999999999</v>
          </cell>
          <cell r="AU38">
            <v>9.748251999999999</v>
          </cell>
          <cell r="AV38">
            <v>18.041933</v>
          </cell>
          <cell r="AW38">
            <v>15.552019999999999</v>
          </cell>
          <cell r="AX38">
            <v>16.288864</v>
          </cell>
          <cell r="AY38">
            <v>28.621012</v>
          </cell>
          <cell r="AZ38">
            <v>30.817069999999998</v>
          </cell>
          <cell r="BA38">
            <v>23.336736999999999</v>
          </cell>
        </row>
        <row r="84">
          <cell r="B84">
            <v>1.89145684E-3</v>
          </cell>
          <cell r="C84">
            <v>4.7028800000000004E-3</v>
          </cell>
          <cell r="D84">
            <v>2.1060748799999998E-3</v>
          </cell>
          <cell r="E84">
            <v>9.4081951600000007E-4</v>
          </cell>
          <cell r="F84">
            <v>7.2767585800000006E-3</v>
          </cell>
          <cell r="G84">
            <v>1.4918099560000001E-3</v>
          </cell>
          <cell r="H84">
            <v>0</v>
          </cell>
          <cell r="I84">
            <v>7.498400000000001E-4</v>
          </cell>
          <cell r="J84">
            <v>4.4772000000000003E-4</v>
          </cell>
          <cell r="K84">
            <v>1.96196E-3</v>
          </cell>
          <cell r="L84">
            <v>7.9370199999999995E-3</v>
          </cell>
          <cell r="M84">
            <v>1.8505759999999996E-2</v>
          </cell>
          <cell r="N84">
            <v>6.78314E-2</v>
          </cell>
          <cell r="O84">
            <v>5.2204880000000002E-2</v>
          </cell>
          <cell r="P84">
            <v>6.1792640000000003E-2</v>
          </cell>
          <cell r="Q84">
            <v>8.2737200000000011E-2</v>
          </cell>
          <cell r="R84">
            <v>7.2161180000000005E-2</v>
          </cell>
          <cell r="S84">
            <v>8.2140240000000003E-2</v>
          </cell>
          <cell r="T84">
            <v>5.350617999999998E-2</v>
          </cell>
          <cell r="U84">
            <v>4.0835339999999998E-2</v>
          </cell>
          <cell r="V84">
            <v>4.3297800000000004E-2</v>
          </cell>
          <cell r="W84">
            <v>4.689593999999999E-2</v>
          </cell>
          <cell r="X84">
            <v>6.5845779999999993E-2</v>
          </cell>
          <cell r="Y84">
            <v>0.101563282548</v>
          </cell>
          <cell r="Z84">
            <v>6.936566000000001E-2</v>
          </cell>
          <cell r="AA84">
            <v>0.10185813820000002</v>
          </cell>
          <cell r="AB84">
            <v>0.25941599999999998</v>
          </cell>
          <cell r="AC84">
            <v>1.187692</v>
          </cell>
          <cell r="AD84">
            <v>0.79885499999999998</v>
          </cell>
          <cell r="AE84">
            <v>0.43140899999999999</v>
          </cell>
          <cell r="AF84">
            <v>1.3732919999999997</v>
          </cell>
          <cell r="AG84">
            <v>0.547821</v>
          </cell>
          <cell r="AH84">
            <v>0</v>
          </cell>
          <cell r="AI84">
            <v>0.23735099999999998</v>
          </cell>
          <cell r="AJ84">
            <v>0.17577599999999999</v>
          </cell>
          <cell r="AK84">
            <v>0.43038099999999996</v>
          </cell>
          <cell r="AL84">
            <v>1.8706069999999999</v>
          </cell>
          <cell r="AM84">
            <v>3.7332399999999999</v>
          </cell>
          <cell r="AN84">
            <v>6.5719469999999998</v>
          </cell>
          <cell r="AO84">
            <v>9.9948889999999988</v>
          </cell>
          <cell r="AP84">
            <v>11.535978</v>
          </cell>
          <cell r="AQ84">
            <v>11.154741999999999</v>
          </cell>
          <cell r="AR84">
            <v>9.1600009999999994</v>
          </cell>
          <cell r="AS84">
            <v>11.955741999999999</v>
          </cell>
          <cell r="AT84">
            <v>8.6436779999999978</v>
          </cell>
          <cell r="AU84">
            <v>5.946167</v>
          </cell>
          <cell r="AV84">
            <v>6.1412579999999997</v>
          </cell>
          <cell r="AW84">
            <v>9.0563509999999994</v>
          </cell>
          <cell r="AX84">
            <v>13.639263999999999</v>
          </cell>
          <cell r="AY84">
            <v>16.305672999999999</v>
          </cell>
          <cell r="AZ84">
            <v>11.239322999999999</v>
          </cell>
          <cell r="BA84">
            <v>17.089760999999999</v>
          </cell>
        </row>
        <row r="90">
          <cell r="B90">
            <v>6.6477839792000004E-2</v>
          </cell>
          <cell r="C90">
            <v>3.6506842008000001E-2</v>
          </cell>
          <cell r="D90">
            <v>9.4595524659999999E-2</v>
          </cell>
          <cell r="E90">
            <v>0.161114656248</v>
          </cell>
          <cell r="F90">
            <v>0.13973323000000001</v>
          </cell>
          <cell r="G90">
            <v>0.11810828484000002</v>
          </cell>
          <cell r="H90">
            <v>0.16623698000000001</v>
          </cell>
          <cell r="I90">
            <v>6.6561040000000002E-2</v>
          </cell>
          <cell r="J90">
            <v>0.12450714276000001</v>
          </cell>
          <cell r="K90">
            <v>9.2471888600000024E-2</v>
          </cell>
          <cell r="L90">
            <v>1.1431420000000001E-2</v>
          </cell>
          <cell r="M90">
            <v>1.2095719999999999E-2</v>
          </cell>
          <cell r="N90">
            <v>8.6650200000000007E-3</v>
          </cell>
          <cell r="O90">
            <v>9.3620800000000018E-3</v>
          </cell>
          <cell r="P90">
            <v>8.5285199999999995E-3</v>
          </cell>
          <cell r="Q90">
            <v>7.7349999999999997E-3</v>
          </cell>
          <cell r="R90">
            <v>3.3269600000000003E-3</v>
          </cell>
          <cell r="S90">
            <v>2.2841000000000003E-3</v>
          </cell>
          <cell r="T90">
            <v>1.12476E-3</v>
          </cell>
          <cell r="U90">
            <v>2.0129200000000001E-3</v>
          </cell>
          <cell r="V90">
            <v>6.2971999999999995E-4</v>
          </cell>
          <cell r="W90">
            <v>8.7723999999999994E-4</v>
          </cell>
          <cell r="X90">
            <v>3.2032000000000002E-4</v>
          </cell>
          <cell r="Y90">
            <v>7.2253999999999992E-4</v>
          </cell>
          <cell r="Z90">
            <v>4.3498000000000001E-4</v>
          </cell>
          <cell r="AA90">
            <v>1.4377999999999998E-4</v>
          </cell>
          <cell r="AB90">
            <v>5.1328959999999997</v>
          </cell>
          <cell r="AC90">
            <v>2.2701149999999997</v>
          </cell>
          <cell r="AD90">
            <v>5.5464269999999996</v>
          </cell>
          <cell r="AE90">
            <v>8.1972339999999999</v>
          </cell>
          <cell r="AF90">
            <v>6.8800759999999999</v>
          </cell>
          <cell r="AG90">
            <v>6.073753</v>
          </cell>
          <cell r="AH90">
            <v>10.528902999999998</v>
          </cell>
          <cell r="AI90">
            <v>4.8656519999999999</v>
          </cell>
          <cell r="AJ90">
            <v>8.445506</v>
          </cell>
          <cell r="AK90">
            <v>5.8863369999999993</v>
          </cell>
          <cell r="AL90">
            <v>1.1060319999999999</v>
          </cell>
          <cell r="AM90">
            <v>1.3122819999999999</v>
          </cell>
          <cell r="AN90">
            <v>0.83906799999999993</v>
          </cell>
          <cell r="AO90">
            <v>0.97925099999999998</v>
          </cell>
          <cell r="AP90">
            <v>0.90800599999999998</v>
          </cell>
          <cell r="AQ90">
            <v>0.95443999999999996</v>
          </cell>
          <cell r="AR90">
            <v>0.38777299999999998</v>
          </cell>
          <cell r="AS90">
            <v>0.277536</v>
          </cell>
          <cell r="AT90">
            <v>0.122184</v>
          </cell>
          <cell r="AU90">
            <v>0.245668</v>
          </cell>
          <cell r="AV90">
            <v>7.1750999999999995E-2</v>
          </cell>
          <cell r="AW90">
            <v>0.12886899999999998</v>
          </cell>
          <cell r="AX90">
            <v>5.5056999999999995E-2</v>
          </cell>
          <cell r="AY90">
            <v>0.13513700000000001</v>
          </cell>
          <cell r="AZ90">
            <v>7.6413999999999996E-2</v>
          </cell>
          <cell r="BA90">
            <v>4.0034E-2</v>
          </cell>
        </row>
        <row r="193">
          <cell r="B193">
            <v>3.6159664268000005E-2</v>
          </cell>
          <cell r="C193">
            <v>3.8566100299999996E-2</v>
          </cell>
          <cell r="D193">
            <v>4.3172236016000003E-2</v>
          </cell>
          <cell r="E193">
            <v>2.0284611620000004E-2</v>
          </cell>
          <cell r="F193">
            <v>5.2015286596000007E-2</v>
          </cell>
          <cell r="G193">
            <v>4.5408093639999994E-2</v>
          </cell>
          <cell r="H193">
            <v>4.7693100000000002E-2</v>
          </cell>
          <cell r="I193">
            <v>2.1225729252000003E-2</v>
          </cell>
          <cell r="J193">
            <v>0.11548705422800001</v>
          </cell>
          <cell r="K193">
            <v>9.9638951412000007E-2</v>
          </cell>
          <cell r="L193">
            <v>0.12151072169599998</v>
          </cell>
          <cell r="M193">
            <v>0.228063886232</v>
          </cell>
          <cell r="N193">
            <v>0.27730248982800004</v>
          </cell>
          <cell r="O193">
            <v>0.227928397788</v>
          </cell>
          <cell r="P193">
            <v>0.19923736559999999</v>
          </cell>
          <cell r="Q193">
            <v>0.17030832000000004</v>
          </cell>
          <cell r="R193">
            <v>0.11035024000000002</v>
          </cell>
          <cell r="S193">
            <v>8.6298939999999991E-2</v>
          </cell>
          <cell r="T193">
            <v>4.2564339999999992E-2</v>
          </cell>
          <cell r="U193">
            <v>2.6809189680000005E-2</v>
          </cell>
          <cell r="V193">
            <v>3.7448964644000007E-2</v>
          </cell>
          <cell r="W193">
            <v>2.8295540000000001E-2</v>
          </cell>
          <cell r="X193">
            <v>4.7207159999999991E-2</v>
          </cell>
          <cell r="Y193">
            <v>3.0419480000000002E-2</v>
          </cell>
          <cell r="Z193">
            <v>3.6405460000000008E-2</v>
          </cell>
          <cell r="AA193">
            <v>3.0181059999999996E-2</v>
          </cell>
          <cell r="AB193">
            <v>2.7805230000000001</v>
          </cell>
          <cell r="AC193">
            <v>2.9842339999999998</v>
          </cell>
          <cell r="AD193">
            <v>3.71007</v>
          </cell>
          <cell r="AE193">
            <v>1.7693619999999999</v>
          </cell>
          <cell r="AF193">
            <v>4.0373859999999997</v>
          </cell>
          <cell r="AG193">
            <v>3.6996880000000001</v>
          </cell>
          <cell r="AH193">
            <v>3.9537839999999997</v>
          </cell>
          <cell r="AI193">
            <v>2.7264039999999996</v>
          </cell>
          <cell r="AJ193">
            <v>13.236419</v>
          </cell>
          <cell r="AK193">
            <v>9.3157390000000007</v>
          </cell>
          <cell r="AL193">
            <v>13.111500999999999</v>
          </cell>
          <cell r="AM193">
            <v>25.846079</v>
          </cell>
          <cell r="AN193">
            <v>31.306535999999998</v>
          </cell>
          <cell r="AO193">
            <v>27.834477999999997</v>
          </cell>
          <cell r="AP193">
            <v>26.431939999999997</v>
          </cell>
          <cell r="AQ193">
            <v>20.813689</v>
          </cell>
          <cell r="AR193">
            <v>12.654038</v>
          </cell>
          <cell r="AS193">
            <v>11.147924</v>
          </cell>
          <cell r="AT193">
            <v>6.5596069999999997</v>
          </cell>
          <cell r="AU193">
            <v>3.2120849999999996</v>
          </cell>
          <cell r="AV193">
            <v>4.3025229999999999</v>
          </cell>
          <cell r="AW193">
            <v>6.0706749999999996</v>
          </cell>
          <cell r="AX193">
            <v>10.613028</v>
          </cell>
          <cell r="AY193">
            <v>6.4296159999999993</v>
          </cell>
          <cell r="AZ193">
            <v>5.7791379999999997</v>
          </cell>
          <cell r="BA193">
            <v>5.7935169999999996</v>
          </cell>
        </row>
        <row r="194">
          <cell r="B194">
            <v>0.29020974200400007</v>
          </cell>
          <cell r="C194">
            <v>0.17161159069599999</v>
          </cell>
          <cell r="D194">
            <v>0.16104947040000003</v>
          </cell>
          <cell r="E194">
            <v>0.233828934248</v>
          </cell>
          <cell r="F194">
            <v>0.316857562112</v>
          </cell>
          <cell r="G194">
            <v>0.47179458653600004</v>
          </cell>
          <cell r="H194">
            <v>0.53338012000000012</v>
          </cell>
          <cell r="I194">
            <v>0.45496724000000005</v>
          </cell>
          <cell r="J194">
            <v>0.57396854496799998</v>
          </cell>
          <cell r="K194">
            <v>0.28582782773999998</v>
          </cell>
          <cell r="L194">
            <v>0.34041640651199995</v>
          </cell>
          <cell r="M194">
            <v>0.39165854</v>
          </cell>
          <cell r="N194">
            <v>0.33685651999999999</v>
          </cell>
          <cell r="O194">
            <v>0.30296265999999994</v>
          </cell>
          <cell r="P194">
            <v>0.32431672</v>
          </cell>
          <cell r="Q194">
            <v>0.39200797999999998</v>
          </cell>
          <cell r="R194">
            <v>0.36114077999999999</v>
          </cell>
          <cell r="S194">
            <v>0.26070408</v>
          </cell>
          <cell r="T194">
            <v>0.20673743999999997</v>
          </cell>
          <cell r="U194">
            <v>0.12282087999999999</v>
          </cell>
          <cell r="V194">
            <v>8.9886159999999993E-2</v>
          </cell>
          <cell r="W194">
            <v>9.761388E-2</v>
          </cell>
          <cell r="X194">
            <v>0.16656093999999999</v>
          </cell>
          <cell r="Y194">
            <v>0.25400830000000002</v>
          </cell>
          <cell r="Z194">
            <v>0.18036928000000002</v>
          </cell>
          <cell r="AA194">
            <v>0.2002091</v>
          </cell>
          <cell r="AB194">
            <v>16.276135999999997</v>
          </cell>
          <cell r="AC194">
            <v>8.6032170000000008</v>
          </cell>
          <cell r="AD194">
            <v>8.4407559999999986</v>
          </cell>
          <cell r="AE194">
            <v>9.4574300000000004</v>
          </cell>
          <cell r="AF194">
            <v>17.561053999999999</v>
          </cell>
          <cell r="AG194">
            <v>30.464931999999997</v>
          </cell>
          <cell r="AH194">
            <v>38.891028999999996</v>
          </cell>
          <cell r="AI194">
            <v>43.117421999999998</v>
          </cell>
          <cell r="AJ194">
            <v>65.188063</v>
          </cell>
          <cell r="AK194">
            <v>31.143387999999998</v>
          </cell>
          <cell r="AL194">
            <v>40.377023999999999</v>
          </cell>
          <cell r="AM194">
            <v>48.657941000000001</v>
          </cell>
          <cell r="AN194">
            <v>42.503185999999999</v>
          </cell>
          <cell r="AO194">
            <v>41.897151000000001</v>
          </cell>
          <cell r="AP194">
            <v>47.087174999999995</v>
          </cell>
          <cell r="AQ194">
            <v>46.417159999999996</v>
          </cell>
          <cell r="AR194">
            <v>34.804456999999999</v>
          </cell>
          <cell r="AS194">
            <v>28.813994999999998</v>
          </cell>
          <cell r="AT194">
            <v>25.988940000000003</v>
          </cell>
          <cell r="AU194">
            <v>15.152915999999999</v>
          </cell>
          <cell r="AV194">
            <v>10.551573999999999</v>
          </cell>
          <cell r="AW194">
            <v>14.424448</v>
          </cell>
          <cell r="AX194">
            <v>28.317672999999999</v>
          </cell>
          <cell r="AY194">
            <v>36.701851999999995</v>
          </cell>
          <cell r="AZ194">
            <v>26.952992999999999</v>
          </cell>
          <cell r="BA194">
            <v>30.389296999999999</v>
          </cell>
        </row>
        <row r="244">
          <cell r="B244">
            <v>4.0110075824000002E-2</v>
          </cell>
          <cell r="C244">
            <v>2.4137108268000002E-2</v>
          </cell>
          <cell r="D244">
            <v>1.3903408428000001E-2</v>
          </cell>
          <cell r="E244">
            <v>3.3399120664000005E-2</v>
          </cell>
          <cell r="F244">
            <v>0.10697040572400002</v>
          </cell>
          <cell r="G244">
            <v>0.15560429939600001</v>
          </cell>
          <cell r="H244">
            <v>0.23126740000000004</v>
          </cell>
          <cell r="I244">
            <v>0.29840518744400002</v>
          </cell>
          <cell r="J244">
            <v>0.21973216792800002</v>
          </cell>
          <cell r="K244">
            <v>0.22511558160000003</v>
          </cell>
          <cell r="L244">
            <v>0.33352105113599995</v>
          </cell>
          <cell r="M244">
            <v>0.47965017427599999</v>
          </cell>
          <cell r="N244">
            <v>0.49474333999999998</v>
          </cell>
          <cell r="O244">
            <v>0.52136265999999998</v>
          </cell>
          <cell r="P244">
            <v>0.72680789999999995</v>
          </cell>
          <cell r="Q244">
            <v>1.0665946200000003</v>
          </cell>
          <cell r="R244">
            <v>1.0843214200000002</v>
          </cell>
          <cell r="S244">
            <v>1.2412043247239999</v>
          </cell>
          <cell r="T244">
            <v>0.85525258000000004</v>
          </cell>
          <cell r="U244">
            <v>0.42195790000000005</v>
          </cell>
          <cell r="V244">
            <v>0.47961362612800001</v>
          </cell>
          <cell r="W244">
            <v>0.25423579999999996</v>
          </cell>
          <cell r="X244">
            <v>0.22002525999999997</v>
          </cell>
          <cell r="Y244">
            <v>0.70873530000000007</v>
          </cell>
          <cell r="Z244">
            <v>0.83831384000000009</v>
          </cell>
          <cell r="AA244">
            <v>0.67724929999999983</v>
          </cell>
          <cell r="AB244">
            <v>1.6663969999999999</v>
          </cell>
          <cell r="AC244">
            <v>0.8444529999999999</v>
          </cell>
          <cell r="AD244">
            <v>0.62299599999999988</v>
          </cell>
          <cell r="AE244">
            <v>1.3744050000000001</v>
          </cell>
          <cell r="AF244">
            <v>6.1049769999999999</v>
          </cell>
          <cell r="AG244">
            <v>10.431614</v>
          </cell>
          <cell r="AH244">
            <v>18.083342999999999</v>
          </cell>
          <cell r="AI244">
            <v>20.130186999999996</v>
          </cell>
          <cell r="AJ244">
            <v>25.134613999999999</v>
          </cell>
          <cell r="AK244">
            <v>21.089603999999998</v>
          </cell>
          <cell r="AL244">
            <v>33.778905000000002</v>
          </cell>
          <cell r="AM244">
            <v>53.544691</v>
          </cell>
          <cell r="AN244">
            <v>54.384915999999997</v>
          </cell>
          <cell r="AO244">
            <v>60.312899999999999</v>
          </cell>
          <cell r="AP244">
            <v>85.421849999999992</v>
          </cell>
          <cell r="AQ244">
            <v>108.67038099999999</v>
          </cell>
          <cell r="AR244">
            <v>100.70964099999999</v>
          </cell>
          <cell r="AS244">
            <v>113.608526</v>
          </cell>
          <cell r="AT244">
            <v>80.70964900000007</v>
          </cell>
          <cell r="AU244">
            <v>39.212679999999999</v>
          </cell>
          <cell r="AV244">
            <v>43.666514999999997</v>
          </cell>
          <cell r="AW244">
            <v>32.157485999999999</v>
          </cell>
          <cell r="AX244">
            <v>35.940722999999998</v>
          </cell>
          <cell r="AY244">
            <v>88.928162999999998</v>
          </cell>
          <cell r="AZ244">
            <v>101.50450699999999</v>
          </cell>
          <cell r="BA244">
            <v>95.216926000000001</v>
          </cell>
        </row>
        <row r="263">
          <cell r="B263">
            <v>0.51357874276800008</v>
          </cell>
          <cell r="C263">
            <v>0.31696071497999995</v>
          </cell>
          <cell r="D263">
            <v>0.36488561855200002</v>
          </cell>
          <cell r="E263">
            <v>0.49088304792800008</v>
          </cell>
          <cell r="F263">
            <v>0.69055021963200003</v>
          </cell>
          <cell r="G263">
            <v>0.86522120921599999</v>
          </cell>
          <cell r="H263">
            <v>1.0245117631840002</v>
          </cell>
          <cell r="I263">
            <v>0.92385013266000005</v>
          </cell>
          <cell r="J263">
            <v>1.2225497626160002</v>
          </cell>
          <cell r="K263">
            <v>0.83878751647599981</v>
          </cell>
          <cell r="L263">
            <v>1.0234960432666667</v>
          </cell>
          <cell r="M263">
            <v>1.6623503074359998</v>
          </cell>
          <cell r="N263">
            <v>1.7682450301879999</v>
          </cell>
          <cell r="O263">
            <v>1.7635977883160001</v>
          </cell>
          <cell r="P263">
            <v>1.9749038011733335</v>
          </cell>
          <cell r="Q263">
            <v>2.3360866783800001</v>
          </cell>
          <cell r="R263">
            <v>2.1600142978960006</v>
          </cell>
          <cell r="S263">
            <v>2.1343365337839999</v>
          </cell>
          <cell r="T263">
            <v>1.47624393288372</v>
          </cell>
          <cell r="U263">
            <v>0.78606104158400014</v>
          </cell>
          <cell r="V263">
            <v>0.83328094376800022</v>
          </cell>
          <cell r="W263">
            <v>0.57546042008000009</v>
          </cell>
          <cell r="X263">
            <v>0.74887479539599999</v>
          </cell>
          <cell r="Y263">
            <v>1.616654174772</v>
          </cell>
          <cell r="Z263">
            <v>1.5551744499200002</v>
          </cell>
          <cell r="AA263">
            <v>1.4038828458199997</v>
          </cell>
          <cell r="AB263">
            <v>32.841725999999994</v>
          </cell>
          <cell r="AC263">
            <v>21.538502999999999</v>
          </cell>
          <cell r="AD263">
            <v>25.838993000000002</v>
          </cell>
          <cell r="AE263">
            <v>27.640803999999999</v>
          </cell>
          <cell r="AF263">
            <v>46.722308999999989</v>
          </cell>
          <cell r="AG263">
            <v>66.032027000000014</v>
          </cell>
          <cell r="AH263">
            <v>79.849083999999991</v>
          </cell>
          <cell r="AI263">
            <v>85.639090999999993</v>
          </cell>
          <cell r="AJ263">
            <v>159.719898</v>
          </cell>
          <cell r="AK263">
            <v>99.440474999999978</v>
          </cell>
          <cell r="AL263">
            <v>132.290301</v>
          </cell>
          <cell r="AM263">
            <v>210.96702500000001</v>
          </cell>
          <cell r="AN263">
            <v>222.29849499999992</v>
          </cell>
          <cell r="AO263">
            <v>238.43762999999998</v>
          </cell>
          <cell r="AP263">
            <v>278.95727599999992</v>
          </cell>
          <cell r="AQ263">
            <v>281.41770199999996</v>
          </cell>
          <cell r="AR263">
            <v>236.49050199999994</v>
          </cell>
          <cell r="AS263">
            <v>240.14666300000005</v>
          </cell>
          <cell r="AT263">
            <v>181.54786559537007</v>
          </cell>
          <cell r="AU263">
            <v>103.432282</v>
          </cell>
          <cell r="AV263">
            <v>111.17331099999998</v>
          </cell>
          <cell r="AW263">
            <v>109.81060100000001</v>
          </cell>
          <cell r="AX263">
            <v>175.71436400000002</v>
          </cell>
          <cell r="AY263">
            <v>278.84660200000008</v>
          </cell>
          <cell r="AZ263">
            <v>247.90724599999996</v>
          </cell>
          <cell r="BA263">
            <v>245.53033599999998</v>
          </cell>
        </row>
        <row r="264">
          <cell r="B264">
            <v>9.1184888704000017E-2</v>
          </cell>
          <cell r="C264">
            <v>6.4818452243999986E-2</v>
          </cell>
          <cell r="D264">
            <v>6.8695393312000003E-2</v>
          </cell>
          <cell r="E264">
            <v>4.4227960868000009E-2</v>
          </cell>
          <cell r="F264">
            <v>9.8066785544000029E-2</v>
          </cell>
          <cell r="G264">
            <v>8.5738796780000001E-2</v>
          </cell>
          <cell r="H264">
            <v>7.0705180000000006E-2</v>
          </cell>
          <cell r="I264">
            <v>8.2282521412000015E-2</v>
          </cell>
          <cell r="J264">
            <v>0.22055957996800002</v>
          </cell>
          <cell r="K264">
            <v>0.16431810704400002</v>
          </cell>
          <cell r="L264">
            <v>0.25961949383066668</v>
          </cell>
          <cell r="M264">
            <v>0.69514828983600019</v>
          </cell>
          <cell r="N264">
            <v>0.83468842948400002</v>
          </cell>
          <cell r="O264">
            <v>0.80092436205600004</v>
          </cell>
          <cell r="P264">
            <v>0.79209210080000003</v>
          </cell>
          <cell r="Q264">
            <v>0.7331271383800001</v>
          </cell>
          <cell r="R264">
            <v>0.5825274778959999</v>
          </cell>
          <cell r="S264">
            <v>0.50288597995999995</v>
          </cell>
          <cell r="T264">
            <v>0.28156863288371992</v>
          </cell>
          <cell r="U264">
            <v>0.150553441584</v>
          </cell>
          <cell r="V264">
            <v>0.15112133763999999</v>
          </cell>
          <cell r="W264">
            <v>0.13045756796799998</v>
          </cell>
          <cell r="X264">
            <v>0.16475292506399999</v>
          </cell>
          <cell r="Y264">
            <v>0.25610135860400002</v>
          </cell>
          <cell r="Z264">
            <v>0.21332947999999999</v>
          </cell>
          <cell r="AA264">
            <v>0.22483993653333337</v>
          </cell>
          <cell r="AB264">
            <v>6.2523339999999994</v>
          </cell>
          <cell r="AC264">
            <v>5.9515820000000001</v>
          </cell>
          <cell r="AD264">
            <v>6.6188760000000002</v>
          </cell>
          <cell r="AE264">
            <v>4.2419199999999986</v>
          </cell>
          <cell r="AF264">
            <v>9.0976429999999997</v>
          </cell>
          <cell r="AG264">
            <v>8.9556160000000009</v>
          </cell>
          <cell r="AH264">
            <v>5.7749389999999998</v>
          </cell>
          <cell r="AI264">
            <v>8.9065309999999993</v>
          </cell>
          <cell r="AJ264">
            <v>26.242822999999998</v>
          </cell>
          <cell r="AK264">
            <v>16.795834999999997</v>
          </cell>
          <cell r="AL264">
            <v>28.432103999999999</v>
          </cell>
          <cell r="AM264">
            <v>70.538911000000013</v>
          </cell>
          <cell r="AN264">
            <v>89.061453</v>
          </cell>
          <cell r="AO264">
            <v>94.30344199999999</v>
          </cell>
          <cell r="AP264">
            <v>96.264879000000008</v>
          </cell>
          <cell r="AQ264">
            <v>78.683619000000007</v>
          </cell>
          <cell r="AR264">
            <v>64.365511999999995</v>
          </cell>
          <cell r="AS264">
            <v>61.010934999999989</v>
          </cell>
          <cell r="AT264">
            <v>37.78670559536998</v>
          </cell>
          <cell r="AU264">
            <v>20.505770999999999</v>
          </cell>
          <cell r="AV264">
            <v>20.224800999999999</v>
          </cell>
          <cell r="AW264">
            <v>25.380930999999997</v>
          </cell>
          <cell r="AX264">
            <v>36.013965999999996</v>
          </cell>
          <cell r="AY264">
            <v>43.08199599999999</v>
          </cell>
          <cell r="AZ264">
            <v>34.737325999999996</v>
          </cell>
          <cell r="BA264">
            <v>40.111700000000006</v>
          </cell>
        </row>
        <row r="266">
          <cell r="B266">
            <v>1.2357377032000001E-2</v>
          </cell>
          <cell r="C266">
            <v>1.2720998472000004E-2</v>
          </cell>
          <cell r="D266">
            <v>2.2353145724E-2</v>
          </cell>
          <cell r="E266">
            <v>1.2002889080000002E-2</v>
          </cell>
          <cell r="F266">
            <v>2.1908934684E-2</v>
          </cell>
          <cell r="G266">
            <v>2.1554187928000002E-2</v>
          </cell>
          <cell r="H266">
            <v>1.7970680000000003E-2</v>
          </cell>
          <cell r="I266">
            <v>1.957592E-2</v>
          </cell>
          <cell r="J266">
            <v>5.9940827856000016E-2</v>
          </cell>
          <cell r="K266">
            <v>5.0264050928000001E-2</v>
          </cell>
          <cell r="L266">
            <v>5.350921612400001E-2</v>
          </cell>
          <cell r="M266">
            <v>5.2827319999999997E-2</v>
          </cell>
          <cell r="N266">
            <v>4.5785740000000012E-2</v>
          </cell>
          <cell r="O266">
            <v>5.5098679999999997E-2</v>
          </cell>
          <cell r="P266">
            <v>7.0530460000000003E-2</v>
          </cell>
          <cell r="Q266">
            <v>7.9748760000000016E-2</v>
          </cell>
          <cell r="R266">
            <v>7.166067999999999E-2</v>
          </cell>
          <cell r="S266">
            <v>5.9617740000000016E-2</v>
          </cell>
          <cell r="T266">
            <v>5.292742000000001E-2</v>
          </cell>
          <cell r="U266">
            <v>3.8784199999999991E-2</v>
          </cell>
          <cell r="V266">
            <v>7.106736000000001E-2</v>
          </cell>
          <cell r="W266">
            <v>5.6152482931999995E-2</v>
          </cell>
          <cell r="X266">
            <v>6.2922859999999997E-2</v>
          </cell>
          <cell r="Y266">
            <v>0.120455871536</v>
          </cell>
          <cell r="Z266">
            <v>9.7351800000000016E-2</v>
          </cell>
          <cell r="AA266">
            <v>8.1483423840000013E-2</v>
          </cell>
          <cell r="AB266">
            <v>1.9414469999999997</v>
          </cell>
          <cell r="AC266">
            <v>2.295506</v>
          </cell>
          <cell r="AD266">
            <v>3.131383</v>
          </cell>
          <cell r="AE266">
            <v>2.7350659999999998</v>
          </cell>
          <cell r="AF266">
            <v>4.9250530000000001</v>
          </cell>
          <cell r="AG266">
            <v>5.4287009999999993</v>
          </cell>
          <cell r="AH266">
            <v>5.5718199999999998</v>
          </cell>
          <cell r="AI266">
            <v>6.9345089999999994</v>
          </cell>
          <cell r="AJ266">
            <v>22.977816000000001</v>
          </cell>
          <cell r="AK266">
            <v>16.222261</v>
          </cell>
          <cell r="AL266">
            <v>17.652159000000001</v>
          </cell>
          <cell r="AM266">
            <v>22.022837999999997</v>
          </cell>
          <cell r="AN266">
            <v>16.647424999999998</v>
          </cell>
          <cell r="AO266">
            <v>20.351528999999996</v>
          </cell>
          <cell r="AP266">
            <v>26.920251</v>
          </cell>
          <cell r="AQ266">
            <v>25.611443999999999</v>
          </cell>
          <cell r="AR266">
            <v>20.690701000000001</v>
          </cell>
          <cell r="AS266">
            <v>17.549658999999998</v>
          </cell>
          <cell r="AT266">
            <v>17.280745999999997</v>
          </cell>
          <cell r="AU266">
            <v>12.068237000000002</v>
          </cell>
          <cell r="AV266">
            <v>22.177510999999999</v>
          </cell>
          <cell r="AW266">
            <v>19.085170000000002</v>
          </cell>
          <cell r="AX266">
            <v>22.932913000000003</v>
          </cell>
          <cell r="AY266">
            <v>41.460137999999993</v>
          </cell>
          <cell r="AZ266">
            <v>39.471626000000008</v>
          </cell>
          <cell r="BA266">
            <v>34.041055999999998</v>
          </cell>
        </row>
        <row r="267">
          <cell r="B267">
            <v>2.2017854040000001E-3</v>
          </cell>
          <cell r="C267">
            <v>2.0934914000000004E-3</v>
          </cell>
          <cell r="D267">
            <v>3.2570268640000001E-3</v>
          </cell>
          <cell r="E267">
            <v>2.1897533840000002E-3</v>
          </cell>
          <cell r="F267">
            <v>2.5907350560000005E-3</v>
          </cell>
          <cell r="G267">
            <v>4.9985357240000007E-3</v>
          </cell>
          <cell r="H267">
            <v>1.3405231840000001E-3</v>
          </cell>
          <cell r="I267">
            <v>2.0582238039999999E-3</v>
          </cell>
          <cell r="J267">
            <v>8.2966305240000007E-3</v>
          </cell>
          <cell r="K267">
            <v>4.1862522520000004E-3</v>
          </cell>
          <cell r="L267">
            <v>2.9940805440000005E-3</v>
          </cell>
          <cell r="M267">
            <v>2.6881400000000003E-3</v>
          </cell>
          <cell r="N267">
            <v>3.61634E-3</v>
          </cell>
          <cell r="O267">
            <v>6.0187399999999999E-3</v>
          </cell>
          <cell r="P267">
            <v>4.1732599999999998E-3</v>
          </cell>
          <cell r="Q267">
            <v>3.09764E-3</v>
          </cell>
          <cell r="R267">
            <v>1.4505399999999999E-3</v>
          </cell>
          <cell r="S267">
            <v>1.1441247999999999E-3</v>
          </cell>
          <cell r="T267">
            <v>2.0875400000000001E-3</v>
          </cell>
          <cell r="U267">
            <v>1.5524600000000003E-3</v>
          </cell>
          <cell r="V267">
            <v>1.3795599999999999E-3</v>
          </cell>
          <cell r="W267">
            <v>1.6107000000000001E-3</v>
          </cell>
          <cell r="X267">
            <v>6.4083677840000002E-3</v>
          </cell>
          <cell r="Y267">
            <v>9.6369000000000003E-3</v>
          </cell>
          <cell r="Z267">
            <v>3.2942662479999996E-3</v>
          </cell>
          <cell r="AA267">
            <v>3.1407005933333327E-3</v>
          </cell>
          <cell r="AB267">
            <v>0.85234699999999997</v>
          </cell>
          <cell r="AC267">
            <v>0.83915699999999993</v>
          </cell>
          <cell r="AD267">
            <v>1.1292720000000001</v>
          </cell>
          <cell r="AE267">
            <v>1.1037509999999997</v>
          </cell>
          <cell r="AF267">
            <v>1.0815399999999999</v>
          </cell>
          <cell r="AG267">
            <v>2.801739</v>
          </cell>
          <cell r="AH267">
            <v>0.39497899999999997</v>
          </cell>
          <cell r="AI267">
            <v>1.68479</v>
          </cell>
          <cell r="AJ267">
            <v>6.2898539999999992</v>
          </cell>
          <cell r="AK267">
            <v>3.2813219999999994</v>
          </cell>
          <cell r="AL267">
            <v>3.1511269999999998</v>
          </cell>
          <cell r="AM267">
            <v>3.9776319999999994</v>
          </cell>
          <cell r="AN267">
            <v>3.0189199999999996</v>
          </cell>
          <cell r="AO267">
            <v>4.8737309999999994</v>
          </cell>
          <cell r="AP267">
            <v>3.9807860000000002</v>
          </cell>
          <cell r="AQ267">
            <v>2.3708979999999999</v>
          </cell>
          <cell r="AR267">
            <v>0.95475399999999999</v>
          </cell>
          <cell r="AS267">
            <v>1.4814389999999997</v>
          </cell>
          <cell r="AT267">
            <v>1.1065919999999998</v>
          </cell>
          <cell r="AU267">
            <v>3.214448</v>
          </cell>
          <cell r="AV267">
            <v>3.528578</v>
          </cell>
          <cell r="AW267">
            <v>3.8669479999999998</v>
          </cell>
          <cell r="AX267">
            <v>16.488454999999998</v>
          </cell>
          <cell r="AY267">
            <v>21.822241999999999</v>
          </cell>
          <cell r="AZ267">
            <v>6.1265270000000003</v>
          </cell>
          <cell r="BA267">
            <v>5.1145199999999997</v>
          </cell>
        </row>
        <row r="268">
          <cell r="B268">
            <v>7.2153499600000005E-4</v>
          </cell>
          <cell r="C268">
            <v>1.4575251600000001E-3</v>
          </cell>
          <cell r="D268">
            <v>3.5898371600000001E-4</v>
          </cell>
          <cell r="E268">
            <v>3.4409746280000004E-3</v>
          </cell>
          <cell r="F268">
            <v>3.1784086880000005E-3</v>
          </cell>
          <cell r="G268">
            <v>4.0331465719999999E-3</v>
          </cell>
          <cell r="H268">
            <v>1.3923000000000002E-3</v>
          </cell>
          <cell r="I268">
            <v>0</v>
          </cell>
          <cell r="J268">
            <v>1.0621046072000002E-2</v>
          </cell>
          <cell r="K268">
            <v>1.4024567284000001E-2</v>
          </cell>
          <cell r="L268">
            <v>1.6229532955999999E-2</v>
          </cell>
          <cell r="M268">
            <v>2.3767379999999998E-2</v>
          </cell>
          <cell r="N268">
            <v>3.8720500000000005E-2</v>
          </cell>
          <cell r="O268">
            <v>5.8139899999999994E-2</v>
          </cell>
          <cell r="P268">
            <v>3.9410279999999999E-2</v>
          </cell>
          <cell r="Q268">
            <v>3.5380799999999997E-2</v>
          </cell>
          <cell r="R268">
            <v>2.6399100000000002E-2</v>
          </cell>
          <cell r="S268">
            <v>2.7014260000000005E-2</v>
          </cell>
          <cell r="T268">
            <v>2.5971399999999995E-2</v>
          </cell>
          <cell r="U268">
            <v>2.1173879999999996E-2</v>
          </cell>
          <cell r="V268">
            <v>2.1319479999999998E-2</v>
          </cell>
          <cell r="W268">
            <v>2.3922080000000002E-2</v>
          </cell>
          <cell r="X268">
            <v>3.4590920000000004E-2</v>
          </cell>
          <cell r="Y268">
            <v>2.7809504631999996E-2</v>
          </cell>
          <cell r="Z268">
            <v>3.1312043672000002E-2</v>
          </cell>
          <cell r="AA268">
            <v>3.0220877959999996E-2</v>
          </cell>
          <cell r="AB268">
            <v>0.187948</v>
          </cell>
          <cell r="AC268">
            <v>0.42569400000000002</v>
          </cell>
          <cell r="AD268">
            <v>0.20336199999999999</v>
          </cell>
          <cell r="AE268">
            <v>0.39243999999999996</v>
          </cell>
          <cell r="AF268">
            <v>0.824932</v>
          </cell>
          <cell r="AG268">
            <v>1.3473539999999999</v>
          </cell>
          <cell r="AH268">
            <v>0.39510999999999996</v>
          </cell>
          <cell r="AI268">
            <v>0</v>
          </cell>
          <cell r="AJ268">
            <v>4.1762220000000001</v>
          </cell>
          <cell r="AK268">
            <v>4.1765080000000001</v>
          </cell>
          <cell r="AL268">
            <v>5.8569739999999992</v>
          </cell>
          <cell r="AM268">
            <v>9.7374819999999982</v>
          </cell>
          <cell r="AN268">
            <v>14.386800999999998</v>
          </cell>
          <cell r="AO268">
            <v>13.104671</v>
          </cell>
          <cell r="AP268">
            <v>16.289947999999999</v>
          </cell>
          <cell r="AQ268">
            <v>16.172307999999997</v>
          </cell>
          <cell r="AR268">
            <v>10.951432999999998</v>
          </cell>
          <cell r="AS268">
            <v>12.404788999999999</v>
          </cell>
          <cell r="AT268">
            <v>12.189965000000001</v>
          </cell>
          <cell r="AU268">
            <v>9.8141539999999985</v>
          </cell>
          <cell r="AV268">
            <v>8.7919589999999985</v>
          </cell>
          <cell r="AW268">
            <v>13.049130999999999</v>
          </cell>
          <cell r="AX268">
            <v>21.756022999999999</v>
          </cell>
          <cell r="AY268">
            <v>15.579326999999999</v>
          </cell>
          <cell r="AZ268">
            <v>14.124878999999998</v>
          </cell>
          <cell r="BA268">
            <v>14.245373999999998</v>
          </cell>
        </row>
        <row r="269">
          <cell r="B269">
            <v>0</v>
          </cell>
          <cell r="C269">
            <v>1.9619600000000001E-5</v>
          </cell>
          <cell r="D269">
            <v>2.3440071200000001E-4</v>
          </cell>
          <cell r="E269">
            <v>3.1824156000000007E-4</v>
          </cell>
          <cell r="F269">
            <v>4.7129846399999998E-4</v>
          </cell>
          <cell r="G269">
            <v>1.8380867959999999E-3</v>
          </cell>
          <cell r="H269">
            <v>0</v>
          </cell>
          <cell r="I269">
            <v>0</v>
          </cell>
          <cell r="J269">
            <v>2.0029649640000004E-3</v>
          </cell>
          <cell r="K269">
            <v>1.1922554280000002E-3</v>
          </cell>
          <cell r="L269">
            <v>1.4256333E-3</v>
          </cell>
          <cell r="M269">
            <v>7.3163999999999998E-4</v>
          </cell>
          <cell r="N269">
            <v>4.0403999999999993E-4</v>
          </cell>
          <cell r="O269">
            <v>4.8310626000000001E-4</v>
          </cell>
          <cell r="P269">
            <v>1.4741999999999999E-4</v>
          </cell>
          <cell r="Q269">
            <v>2.275E-4</v>
          </cell>
          <cell r="R269">
            <v>1.1557E-3</v>
          </cell>
          <cell r="S269">
            <v>1.5106000000000002E-3</v>
          </cell>
          <cell r="T269">
            <v>2.9101800000000001E-3</v>
          </cell>
          <cell r="U269">
            <v>2.1294E-4</v>
          </cell>
          <cell r="V269">
            <v>3.4034000000000001E-4</v>
          </cell>
          <cell r="W269">
            <v>6.7704000000000006E-4</v>
          </cell>
          <cell r="X269">
            <v>8.3356000000000001E-4</v>
          </cell>
          <cell r="Y269">
            <v>2.0020000000000001E-4</v>
          </cell>
          <cell r="Z269">
            <v>2.6135199999999998E-3</v>
          </cell>
          <cell r="AA269">
            <v>1.294756736E-2</v>
          </cell>
          <cell r="AB269">
            <v>0</v>
          </cell>
          <cell r="AC269">
            <v>3.6999999999999997E-3</v>
          </cell>
          <cell r="AD269">
            <v>6.7395999999999998E-2</v>
          </cell>
          <cell r="AE269">
            <v>5.499699999999999E-2</v>
          </cell>
          <cell r="AF269">
            <v>0.13947399999999999</v>
          </cell>
          <cell r="AG269">
            <v>0.3045699999999999</v>
          </cell>
          <cell r="AH269">
            <v>0</v>
          </cell>
          <cell r="AI269">
            <v>0</v>
          </cell>
          <cell r="AJ269">
            <v>0.65956500000000018</v>
          </cell>
          <cell r="AK269">
            <v>0.463001</v>
          </cell>
          <cell r="AL269">
            <v>0.76170199999999999</v>
          </cell>
          <cell r="AM269">
            <v>0.41828699999999996</v>
          </cell>
          <cell r="AN269">
            <v>0.15659899999999999</v>
          </cell>
          <cell r="AO269">
            <v>0.347771</v>
          </cell>
          <cell r="AP269">
            <v>9.8234999999999989E-2</v>
          </cell>
          <cell r="AQ269">
            <v>0.12463299999999999</v>
          </cell>
          <cell r="AR269">
            <v>0.28098399999999996</v>
          </cell>
          <cell r="AS269">
            <v>0.83359899999999987</v>
          </cell>
          <cell r="AT269">
            <v>1.4684249999999999</v>
          </cell>
          <cell r="AU269">
            <v>6.6393999999999995E-2</v>
          </cell>
          <cell r="AV269">
            <v>9.5741999999999994E-2</v>
          </cell>
          <cell r="AW269">
            <v>0.18218799999999996</v>
          </cell>
          <cell r="AX269">
            <v>0.62254399999999999</v>
          </cell>
          <cell r="AY269">
            <v>0.17117099999999999</v>
          </cell>
          <cell r="AZ269">
            <v>0.35217599999999993</v>
          </cell>
          <cell r="BA269">
            <v>1.7783630000000001</v>
          </cell>
        </row>
        <row r="272">
          <cell r="B272">
            <v>0.10857904766800001</v>
          </cell>
          <cell r="C272">
            <v>6.1075745276000001E-2</v>
          </cell>
          <cell r="D272">
            <v>0.108799142088</v>
          </cell>
          <cell r="E272">
            <v>0.194513776912</v>
          </cell>
          <cell r="F272">
            <v>0.24738917148400003</v>
          </cell>
          <cell r="G272">
            <v>0.27426241388000006</v>
          </cell>
          <cell r="H272">
            <v>0.39972296000000007</v>
          </cell>
          <cell r="I272">
            <v>0.36496622744400004</v>
          </cell>
          <cell r="J272">
            <v>0.34656613737200004</v>
          </cell>
          <cell r="K272">
            <v>0.31799893580000005</v>
          </cell>
          <cell r="L272">
            <v>0.34899220865599995</v>
          </cell>
          <cell r="M272">
            <v>0.49460875427599998</v>
          </cell>
          <cell r="N272">
            <v>0.50703778070399996</v>
          </cell>
          <cell r="O272">
            <v>0.53764619999999996</v>
          </cell>
          <cell r="P272">
            <v>0.74329891999999997</v>
          </cell>
          <cell r="Q272">
            <v>1.0912064800000003</v>
          </cell>
          <cell r="R272">
            <v>1.1144315000000002</v>
          </cell>
          <cell r="S272">
            <v>1.280519964724</v>
          </cell>
          <cell r="T272">
            <v>0.90378652000000004</v>
          </cell>
          <cell r="U272">
            <v>0.45047730000000008</v>
          </cell>
          <cell r="V272">
            <v>0.49780634612800001</v>
          </cell>
          <cell r="W272">
            <v>0.26446055999999996</v>
          </cell>
          <cell r="X272">
            <v>0.31208449999999999</v>
          </cell>
          <cell r="Y272">
            <v>0.94680950000000008</v>
          </cell>
          <cell r="Z272">
            <v>1.0253370400000001</v>
          </cell>
          <cell r="AA272">
            <v>0.84992179999999984</v>
          </cell>
          <cell r="AB272">
            <v>6.9192819999999999</v>
          </cell>
          <cell r="AC272">
            <v>3.137543</v>
          </cell>
          <cell r="AD272">
            <v>6.1906299999999996</v>
          </cell>
          <cell r="AE272">
            <v>9.5716389999999993</v>
          </cell>
          <cell r="AF272">
            <v>13.081702999999999</v>
          </cell>
          <cell r="AG272">
            <v>16.557358999999998</v>
          </cell>
          <cell r="AH272">
            <v>28.821206999999998</v>
          </cell>
          <cell r="AI272">
            <v>24.995838999999997</v>
          </cell>
          <cell r="AJ272">
            <v>33.927824999999999</v>
          </cell>
          <cell r="AK272">
            <v>27.037945999999998</v>
          </cell>
          <cell r="AL272">
            <v>35.893145000000004</v>
          </cell>
          <cell r="AM272">
            <v>55.381065999999997</v>
          </cell>
          <cell r="AN272">
            <v>55.830161999999994</v>
          </cell>
          <cell r="AO272">
            <v>62.239717999999996</v>
          </cell>
          <cell r="AP272">
            <v>87.692098999999985</v>
          </cell>
          <cell r="AQ272">
            <v>111.69347099999999</v>
          </cell>
          <cell r="AR272">
            <v>104.12136699999999</v>
          </cell>
          <cell r="AS272">
            <v>117.846822</v>
          </cell>
          <cell r="AT272">
            <v>85.685584000000063</v>
          </cell>
          <cell r="AU272">
            <v>42.427766999999996</v>
          </cell>
          <cell r="AV272">
            <v>45.734724999999997</v>
          </cell>
          <cell r="AW272">
            <v>33.717214999999996</v>
          </cell>
          <cell r="AX272">
            <v>49.305170000000004</v>
          </cell>
          <cell r="AY272">
            <v>119.67603299999999</v>
          </cell>
          <cell r="AZ272">
            <v>125.692353</v>
          </cell>
          <cell r="BA272">
            <v>119.601114</v>
          </cell>
        </row>
      </sheetData>
      <sheetData sheetId="8">
        <row r="88">
          <cell r="B88">
            <v>0</v>
          </cell>
          <cell r="C88">
            <v>0</v>
          </cell>
          <cell r="D88">
            <v>0</v>
          </cell>
          <cell r="E88">
            <v>0</v>
          </cell>
          <cell r="F88">
            <v>0</v>
          </cell>
          <cell r="G88">
            <v>0</v>
          </cell>
          <cell r="H88">
            <v>0</v>
          </cell>
          <cell r="I88">
            <v>0</v>
          </cell>
          <cell r="J88">
            <v>2.4402287000000003E-3</v>
          </cell>
          <cell r="K88">
            <v>0</v>
          </cell>
          <cell r="L88">
            <v>1.41432466E-3</v>
          </cell>
          <cell r="M88">
            <v>6.5876176799999995E-3</v>
          </cell>
          <cell r="N88">
            <v>1.1343923779999999E-2</v>
          </cell>
          <cell r="O88">
            <v>6.146036399999999E-3</v>
          </cell>
          <cell r="P88">
            <v>4.5991479799999992E-3</v>
          </cell>
          <cell r="Q88">
            <v>5.1541463399999987E-3</v>
          </cell>
          <cell r="R88">
            <v>2.5094014399999996E-3</v>
          </cell>
          <cell r="S88">
            <v>4.9152038599999991E-3</v>
          </cell>
          <cell r="T88">
            <v>3.1654000000000001E-3</v>
          </cell>
          <cell r="U88">
            <v>3.0510598999999995E-3</v>
          </cell>
          <cell r="V88">
            <v>3.4058906000000002E-3</v>
          </cell>
          <cell r="W88">
            <v>2.1281197000000002E-3</v>
          </cell>
          <cell r="X88">
            <v>8.7133999999999996E-3</v>
          </cell>
          <cell r="Y88">
            <v>1.3850999999999999E-2</v>
          </cell>
          <cell r="Z88">
            <v>1.1392399999999999E-2</v>
          </cell>
          <cell r="AA88">
            <v>1.1166300000000001E-2</v>
          </cell>
          <cell r="AB88">
            <v>0</v>
          </cell>
          <cell r="AC88">
            <v>0</v>
          </cell>
          <cell r="AD88">
            <v>0</v>
          </cell>
          <cell r="AE88">
            <v>0</v>
          </cell>
          <cell r="AF88">
            <v>0</v>
          </cell>
          <cell r="AG88">
            <v>0</v>
          </cell>
          <cell r="AH88">
            <v>0</v>
          </cell>
          <cell r="AI88">
            <v>0</v>
          </cell>
          <cell r="AJ88">
            <v>0.59006199999999998</v>
          </cell>
          <cell r="AK88">
            <v>0</v>
          </cell>
          <cell r="AL88">
            <v>0.59647799999999995</v>
          </cell>
          <cell r="AM88">
            <v>2.2203589999999997</v>
          </cell>
          <cell r="AN88">
            <v>3.2016839999999998</v>
          </cell>
          <cell r="AO88">
            <v>2.5846819999999999</v>
          </cell>
          <cell r="AP88">
            <v>2.1897349999999998</v>
          </cell>
          <cell r="AQ88">
            <v>2.1347959999999997</v>
          </cell>
          <cell r="AR88">
            <v>1.0931299999999999</v>
          </cell>
          <cell r="AS88">
            <v>2.1554150000000001</v>
          </cell>
          <cell r="AT88">
            <v>0.79879900000000004</v>
          </cell>
          <cell r="AU88">
            <v>0.95918999999999999</v>
          </cell>
          <cell r="AV88">
            <v>1.254256</v>
          </cell>
          <cell r="AW88">
            <v>0.87545399999999995</v>
          </cell>
          <cell r="AX88">
            <v>2.5670989999999998</v>
          </cell>
          <cell r="AY88">
            <v>4.4551790000000002</v>
          </cell>
          <cell r="AZ88">
            <v>4.5527419999999994</v>
          </cell>
          <cell r="BA88">
            <v>4.6476519999999999</v>
          </cell>
        </row>
        <row r="193">
          <cell r="B193">
            <v>2.0396879999999998E-4</v>
          </cell>
          <cell r="C193">
            <v>1.5374799999999999E-4</v>
          </cell>
          <cell r="D193">
            <v>0</v>
          </cell>
          <cell r="E193">
            <v>1.6329739999999997E-3</v>
          </cell>
          <cell r="F193">
            <v>5.4538750000000004E-3</v>
          </cell>
          <cell r="G193">
            <v>6.4482948599999994E-3</v>
          </cell>
          <cell r="H193">
            <v>8.2522669599999991E-3</v>
          </cell>
          <cell r="I193">
            <v>1.2139833019999999E-2</v>
          </cell>
          <cell r="J193">
            <v>1.322261122E-2</v>
          </cell>
          <cell r="K193">
            <v>1.019544092E-2</v>
          </cell>
          <cell r="L193">
            <v>1.3206839960000001E-2</v>
          </cell>
          <cell r="M193">
            <v>2.0413098019999996E-2</v>
          </cell>
          <cell r="N193">
            <v>2.5459993159999996E-2</v>
          </cell>
          <cell r="O193">
            <v>2.3620733499999998E-2</v>
          </cell>
          <cell r="P193">
            <v>2.4493309260000002E-2</v>
          </cell>
          <cell r="Q193">
            <v>2.2280354179999996E-2</v>
          </cell>
          <cell r="R193">
            <v>2.8785192659999997E-2</v>
          </cell>
          <cell r="S193">
            <v>3.5155477699999993E-2</v>
          </cell>
          <cell r="T193">
            <v>1.5750999999999998E-2</v>
          </cell>
          <cell r="U193">
            <v>6.0728438399999989E-3</v>
          </cell>
          <cell r="V193">
            <v>1.1500267939999999E-2</v>
          </cell>
          <cell r="W193">
            <v>5.5599639199999992E-3</v>
          </cell>
          <cell r="X193">
            <v>7.8184999999999991E-3</v>
          </cell>
          <cell r="Y193">
            <v>1.1428499999999999E-2</v>
          </cell>
          <cell r="Z193">
            <v>4.8658999999999994E-3</v>
          </cell>
          <cell r="AA193">
            <v>1.2292999999999998E-3</v>
          </cell>
          <cell r="AB193">
            <v>5.6235999999999994E-2</v>
          </cell>
          <cell r="AC193">
            <v>2.3316E-2</v>
          </cell>
          <cell r="AD193">
            <v>0</v>
          </cell>
          <cell r="AE193">
            <v>0.22474899999999998</v>
          </cell>
          <cell r="AF193">
            <v>0.59757700000000002</v>
          </cell>
          <cell r="AG193">
            <v>1.0233809999999999</v>
          </cell>
          <cell r="AH193">
            <v>1.259925</v>
          </cell>
          <cell r="AI193">
            <v>0</v>
          </cell>
          <cell r="AJ193">
            <v>2.2104569999999999</v>
          </cell>
          <cell r="AK193">
            <v>1.42588</v>
          </cell>
          <cell r="AL193">
            <v>2.073626</v>
          </cell>
          <cell r="AM193">
            <v>3.4724789999999999</v>
          </cell>
          <cell r="AN193">
            <v>4.0934369999999998</v>
          </cell>
          <cell r="AO193">
            <v>4.55105</v>
          </cell>
          <cell r="AP193">
            <v>4.5649670000000002</v>
          </cell>
          <cell r="AQ193">
            <v>3.6858009999999997</v>
          </cell>
          <cell r="AR193">
            <v>5.1755139999999997</v>
          </cell>
          <cell r="AS193">
            <v>5.3523879999999995</v>
          </cell>
          <cell r="AT193">
            <v>2.7271480000000006</v>
          </cell>
          <cell r="AU193">
            <v>1.350311</v>
          </cell>
          <cell r="AV193">
            <v>2.5343019999999998</v>
          </cell>
          <cell r="AW193">
            <v>1.909476</v>
          </cell>
          <cell r="AX193">
            <v>1.9554909999999999</v>
          </cell>
          <cell r="AY193">
            <v>3.5835339999999998</v>
          </cell>
          <cell r="AZ193">
            <v>2.0375019999999999</v>
          </cell>
          <cell r="BA193">
            <v>1.089102</v>
          </cell>
        </row>
        <row r="194">
          <cell r="B194">
            <v>1.3550571999999998E-4</v>
          </cell>
          <cell r="C194">
            <v>2.7361823999999996E-4</v>
          </cell>
          <cell r="D194">
            <v>1.4337399999999999E-4</v>
          </cell>
          <cell r="E194">
            <v>1.1415177199999998E-3</v>
          </cell>
          <cell r="F194">
            <v>1.7686751599999999E-3</v>
          </cell>
          <cell r="G194">
            <v>1.1540143999999998E-3</v>
          </cell>
          <cell r="H194">
            <v>1.8107151999999999E-3</v>
          </cell>
          <cell r="I194">
            <v>0</v>
          </cell>
          <cell r="J194">
            <v>2.6175412200000001E-3</v>
          </cell>
          <cell r="K194">
            <v>1.83147482E-3</v>
          </cell>
          <cell r="L194">
            <v>2.5058556599999995E-3</v>
          </cell>
          <cell r="M194">
            <v>1.54404222E-3</v>
          </cell>
          <cell r="N194">
            <v>8.1040836799999988E-3</v>
          </cell>
          <cell r="O194">
            <v>6.877467239999999E-3</v>
          </cell>
          <cell r="P194">
            <v>7.525890119999999E-3</v>
          </cell>
          <cell r="Q194">
            <v>9.5349535399999984E-3</v>
          </cell>
          <cell r="R194">
            <v>9.3060206399999991E-3</v>
          </cell>
          <cell r="S194">
            <v>2.5339798399999995E-2</v>
          </cell>
          <cell r="T194">
            <v>2.5097100000000001E-2</v>
          </cell>
          <cell r="U194">
            <v>1.6828540539999999E-2</v>
          </cell>
          <cell r="V194">
            <v>3.8250629759999995E-2</v>
          </cell>
          <cell r="W194">
            <v>6.8128433380000006E-2</v>
          </cell>
          <cell r="X194">
            <v>0.13797609999999996</v>
          </cell>
          <cell r="Y194">
            <v>0.25933099999999998</v>
          </cell>
          <cell r="Z194">
            <v>0.31584459999999998</v>
          </cell>
          <cell r="AA194">
            <v>0.47011129999999995</v>
          </cell>
          <cell r="AB194">
            <v>9.4920000000000004E-3</v>
          </cell>
          <cell r="AC194">
            <v>5.8015999999999998E-2</v>
          </cell>
          <cell r="AD194">
            <v>3.7250999999999999E-2</v>
          </cell>
          <cell r="AE194">
            <v>0.23420199999999999</v>
          </cell>
          <cell r="AF194">
            <v>0.252772</v>
          </cell>
          <cell r="AG194">
            <v>0.184307</v>
          </cell>
          <cell r="AH194">
            <v>0.31533299999999997</v>
          </cell>
          <cell r="AI194">
            <v>0</v>
          </cell>
          <cell r="AJ194">
            <v>0.45323599999999997</v>
          </cell>
          <cell r="AK194">
            <v>0.36573899999999998</v>
          </cell>
          <cell r="AL194">
            <v>0.54139799999999993</v>
          </cell>
          <cell r="AM194">
            <v>0.32664299999999996</v>
          </cell>
          <cell r="AN194">
            <v>1.2225809999999999</v>
          </cell>
          <cell r="AO194">
            <v>0.88503199999999993</v>
          </cell>
          <cell r="AP194">
            <v>0.81629499999999999</v>
          </cell>
          <cell r="AQ194">
            <v>1.3124369999999999</v>
          </cell>
          <cell r="AR194">
            <v>1.205538</v>
          </cell>
          <cell r="AS194">
            <v>3.9939429999999998</v>
          </cell>
          <cell r="AT194">
            <v>3.5088279999999998</v>
          </cell>
          <cell r="AU194">
            <v>2.4307650000000001</v>
          </cell>
          <cell r="AV194">
            <v>5.1643609999999995</v>
          </cell>
          <cell r="AW194">
            <v>12.542016</v>
          </cell>
          <cell r="AX194">
            <v>25.615548999999998</v>
          </cell>
          <cell r="AY194">
            <v>42.796638999999999</v>
          </cell>
          <cell r="AZ194">
            <v>46.289353999999996</v>
          </cell>
          <cell r="BA194">
            <v>78.379914999999997</v>
          </cell>
        </row>
        <row r="244">
          <cell r="B244">
            <v>0</v>
          </cell>
          <cell r="C244">
            <v>8.8785479999999983E-4</v>
          </cell>
          <cell r="D244">
            <v>1.0051874E-3</v>
          </cell>
          <cell r="E244">
            <v>1.3631701999999998E-3</v>
          </cell>
          <cell r="F244">
            <v>1.9790763999999999E-3</v>
          </cell>
          <cell r="G244">
            <v>1.3103425999999999E-3</v>
          </cell>
          <cell r="H244">
            <v>2.1609174999999998E-3</v>
          </cell>
          <cell r="I244">
            <v>2.8628116999999996E-3</v>
          </cell>
          <cell r="J244">
            <v>6.1681804799999995E-3</v>
          </cell>
          <cell r="K244">
            <v>6.1558414400000004E-3</v>
          </cell>
          <cell r="L244">
            <v>9.6907603799999999E-3</v>
          </cell>
          <cell r="M244">
            <v>6.9206496799999991E-3</v>
          </cell>
          <cell r="N244">
            <v>1.5261553159999998E-2</v>
          </cell>
          <cell r="O244">
            <v>1.4866247899999997E-2</v>
          </cell>
          <cell r="P244">
            <v>4.0014973179999989E-2</v>
          </cell>
          <cell r="Q244">
            <v>7.6026952259999989E-2</v>
          </cell>
          <cell r="R244">
            <v>0.10612302483999998</v>
          </cell>
          <cell r="S244">
            <v>0.11769247405999998</v>
          </cell>
          <cell r="T244">
            <v>0.1023416</v>
          </cell>
          <cell r="U244">
            <v>5.9041801559999989E-2</v>
          </cell>
          <cell r="V244">
            <v>6.4887795279999994E-2</v>
          </cell>
          <cell r="W244">
            <v>7.0965858039999982E-2</v>
          </cell>
          <cell r="X244">
            <v>3.7374900000000003E-2</v>
          </cell>
          <cell r="Y244">
            <v>2.3746199999999999E-2</v>
          </cell>
          <cell r="Z244">
            <v>2.5665199999999996E-2</v>
          </cell>
          <cell r="AA244">
            <v>1.8429999999999998E-2</v>
          </cell>
          <cell r="AB244">
            <v>0</v>
          </cell>
          <cell r="AC244">
            <v>0.117895</v>
          </cell>
          <cell r="AD244">
            <v>0.15196199999999999</v>
          </cell>
          <cell r="AE244">
            <v>0.19538899999999998</v>
          </cell>
          <cell r="AF244">
            <v>0.25443099999999996</v>
          </cell>
          <cell r="AG244">
            <v>0.189135</v>
          </cell>
          <cell r="AH244">
            <v>0.35436399999999996</v>
          </cell>
          <cell r="AI244">
            <v>0</v>
          </cell>
          <cell r="AJ244">
            <v>1.4487019999999999</v>
          </cell>
          <cell r="AK244">
            <v>0.97069699999999992</v>
          </cell>
          <cell r="AL244">
            <v>1.8230039999999998</v>
          </cell>
          <cell r="AM244">
            <v>1.375726</v>
          </cell>
          <cell r="AN244">
            <v>3.026475</v>
          </cell>
          <cell r="AO244">
            <v>2.3352489999999997</v>
          </cell>
          <cell r="AP244">
            <v>4.3090320000000002</v>
          </cell>
          <cell r="AQ244">
            <v>8.841785999999999</v>
          </cell>
          <cell r="AR244">
            <v>14.137808</v>
          </cell>
          <cell r="AS244">
            <v>17.653480999999999</v>
          </cell>
          <cell r="AT244">
            <v>16.535734999999999</v>
          </cell>
          <cell r="AU244">
            <v>10.645178</v>
          </cell>
          <cell r="AV244">
            <v>11.484</v>
          </cell>
          <cell r="AW244">
            <v>11.674052</v>
          </cell>
          <cell r="AX244">
            <v>10.818712</v>
          </cell>
          <cell r="AY244">
            <v>8.6872799999999994</v>
          </cell>
          <cell r="AZ244">
            <v>8.3128609999999998</v>
          </cell>
          <cell r="BA244">
            <v>6.997922</v>
          </cell>
        </row>
        <row r="263">
          <cell r="B263">
            <v>1.5277188639999998E-2</v>
          </cell>
          <cell r="C263">
            <v>6.3352847599999988E-3</v>
          </cell>
          <cell r="D263">
            <v>1.611558074E-2</v>
          </cell>
          <cell r="E263">
            <v>2.2652618519999994E-2</v>
          </cell>
          <cell r="F263">
            <v>4.7725545559999985E-2</v>
          </cell>
          <cell r="G263">
            <v>4.0296946480000005E-2</v>
          </cell>
          <cell r="H263">
            <v>3.6542359139999987E-2</v>
          </cell>
          <cell r="I263">
            <v>3.3822745879999998E-2</v>
          </cell>
          <cell r="J263">
            <v>6.0315281880000002E-2</v>
          </cell>
          <cell r="K263">
            <v>4.7647486320000002E-2</v>
          </cell>
          <cell r="L263">
            <v>5.1020623240000007E-2</v>
          </cell>
          <cell r="M263">
            <v>7.6227572120000003E-2</v>
          </cell>
          <cell r="N263">
            <v>0.10010027944000001</v>
          </cell>
          <cell r="O263">
            <v>0.11015973177999996</v>
          </cell>
          <cell r="P263">
            <v>0.14113708363999999</v>
          </cell>
          <cell r="Q263">
            <v>0.16566488778000002</v>
          </cell>
          <cell r="R263">
            <v>0.19120431119999998</v>
          </cell>
          <cell r="S263">
            <v>0.21472883249999999</v>
          </cell>
          <cell r="T263">
            <v>0.18444060486969996</v>
          </cell>
          <cell r="U263">
            <v>0.10662987188</v>
          </cell>
          <cell r="V263">
            <v>0.14085089157999997</v>
          </cell>
          <cell r="W263">
            <v>0.16946712104</v>
          </cell>
          <cell r="X263">
            <v>0.23601799999999992</v>
          </cell>
          <cell r="Y263">
            <v>0.35598969999999991</v>
          </cell>
          <cell r="Z263">
            <v>0.39920519999999993</v>
          </cell>
          <cell r="AA263">
            <v>0.55202762829999985</v>
          </cell>
          <cell r="AB263">
            <v>5.3379829999999995</v>
          </cell>
          <cell r="AC263">
            <v>2.5968249999999995</v>
          </cell>
          <cell r="AD263">
            <v>5.1915440000000004</v>
          </cell>
          <cell r="AE263">
            <v>7.6320429999999995</v>
          </cell>
          <cell r="AF263">
            <v>12.376734000000001</v>
          </cell>
          <cell r="AG263">
            <v>13.143975000000001</v>
          </cell>
          <cell r="AH263">
            <v>10.422955000000004</v>
          </cell>
          <cell r="AI263">
            <v>0</v>
          </cell>
          <cell r="AJ263">
            <v>32.532164000000002</v>
          </cell>
          <cell r="AK263">
            <v>21.600130999999998</v>
          </cell>
          <cell r="AL263">
            <v>27.866883000000012</v>
          </cell>
          <cell r="AM263">
            <v>38.30344800000001</v>
          </cell>
          <cell r="AN263">
            <v>39.409125999999993</v>
          </cell>
          <cell r="AO263">
            <v>61.686087000000008</v>
          </cell>
          <cell r="AP263">
            <v>47.666129000000005</v>
          </cell>
          <cell r="AQ263">
            <v>48.648044999999989</v>
          </cell>
          <cell r="AR263">
            <v>41.430332</v>
          </cell>
          <cell r="AS263">
            <v>48.751707000000003</v>
          </cell>
          <cell r="AT263">
            <v>40.91164501404301</v>
          </cell>
          <cell r="AU263">
            <v>33.923760999999999</v>
          </cell>
          <cell r="AV263">
            <v>38.227012999999999</v>
          </cell>
          <cell r="AW263">
            <v>46.633276000000002</v>
          </cell>
          <cell r="AX263">
            <v>72.569771999999972</v>
          </cell>
          <cell r="AY263">
            <v>96.881733999999994</v>
          </cell>
          <cell r="AZ263">
            <v>103.852761</v>
          </cell>
          <cell r="BA263">
            <v>135.37533000000002</v>
          </cell>
        </row>
        <row r="264">
          <cell r="B264">
            <v>6.1870855200000007E-3</v>
          </cell>
          <cell r="C264">
            <v>2.79244938E-3</v>
          </cell>
          <cell r="D264">
            <v>9.2644501599999998E-3</v>
          </cell>
          <cell r="E264">
            <v>1.412499368E-2</v>
          </cell>
          <cell r="F264">
            <v>2.5562736360000001E-2</v>
          </cell>
          <cell r="G264">
            <v>2.3439026239999994E-2</v>
          </cell>
          <cell r="H264">
            <v>2.3359183679999999E-2</v>
          </cell>
          <cell r="I264">
            <v>2.2206039099999998E-2</v>
          </cell>
          <cell r="J264">
            <v>2.99221881E-2</v>
          </cell>
          <cell r="K264">
            <v>2.5280970260000001E-2</v>
          </cell>
          <cell r="L264">
            <v>2.571147868E-2</v>
          </cell>
          <cell r="M264">
            <v>3.4910568839999989E-2</v>
          </cell>
          <cell r="N264">
            <v>3.8333776039999989E-2</v>
          </cell>
          <cell r="O264">
            <v>4.9596843799999998E-2</v>
          </cell>
          <cell r="P264">
            <v>4.8535402719999995E-2</v>
          </cell>
          <cell r="Q264">
            <v>4.1362779219999993E-2</v>
          </cell>
          <cell r="R264">
            <v>4.5425434459999997E-2</v>
          </cell>
          <cell r="S264">
            <v>4.6662704199999995E-2</v>
          </cell>
          <cell r="T264">
            <v>2.5146504869699996E-2</v>
          </cell>
          <cell r="U264">
            <v>1.438946684E-2</v>
          </cell>
          <cell r="V264">
            <v>1.587723144E-2</v>
          </cell>
          <cell r="W264">
            <v>1.3203753219999996E-2</v>
          </cell>
          <cell r="X264">
            <v>2.4023600000000006E-2</v>
          </cell>
          <cell r="Y264">
            <v>2.5691799999999997E-2</v>
          </cell>
          <cell r="Z264">
            <v>1.9463600000000005E-2</v>
          </cell>
          <cell r="AA264">
            <v>1.6677025800000002E-2</v>
          </cell>
          <cell r="AB264">
            <v>2.5826479999999994</v>
          </cell>
          <cell r="AC264">
            <v>1.2712899999999998</v>
          </cell>
          <cell r="AD264">
            <v>3.0795750000000002</v>
          </cell>
          <cell r="AE264">
            <v>4.8969679999999993</v>
          </cell>
          <cell r="AF264">
            <v>6.4564830000000004</v>
          </cell>
          <cell r="AG264">
            <v>7.2892149999999996</v>
          </cell>
          <cell r="AH264">
            <v>6.680631</v>
          </cell>
          <cell r="AI264">
            <v>0</v>
          </cell>
          <cell r="AJ264">
            <v>12.988861000000002</v>
          </cell>
          <cell r="AK264">
            <v>9.3763200000000015</v>
          </cell>
          <cell r="AL264">
            <v>9.8348370000000003</v>
          </cell>
          <cell r="AM264">
            <v>12.193476999999998</v>
          </cell>
          <cell r="AN264">
            <v>11.620513000000001</v>
          </cell>
          <cell r="AO264">
            <v>33.821258999999998</v>
          </cell>
          <cell r="AP264">
            <v>16.431927999999999</v>
          </cell>
          <cell r="AQ264">
            <v>14.338330999999997</v>
          </cell>
          <cell r="AR264">
            <v>11.722486</v>
          </cell>
          <cell r="AS264">
            <v>12.471251000000001</v>
          </cell>
          <cell r="AT264">
            <v>6.9377570140429992</v>
          </cell>
          <cell r="AU264">
            <v>8.8416470000000018</v>
          </cell>
          <cell r="AV264">
            <v>9.1049539999999993</v>
          </cell>
          <cell r="AW264">
            <v>10.723903000000002</v>
          </cell>
          <cell r="AX264">
            <v>15.263294999999999</v>
          </cell>
          <cell r="AY264">
            <v>18.073401</v>
          </cell>
          <cell r="AZ264">
            <v>18.603870000000001</v>
          </cell>
          <cell r="BA264">
            <v>16.001102000000003</v>
          </cell>
        </row>
        <row r="266">
          <cell r="B266">
            <v>2.2869349999999995E-4</v>
          </cell>
          <cell r="C266">
            <v>1.5959999999999998E-6</v>
          </cell>
          <cell r="D266">
            <v>1.9550733999999998E-4</v>
          </cell>
          <cell r="E266">
            <v>2.7256488E-4</v>
          </cell>
          <cell r="F266">
            <v>3.20873E-5</v>
          </cell>
          <cell r="G266">
            <v>1.4290317999999998E-4</v>
          </cell>
          <cell r="H266">
            <v>1.0842159999999999E-4</v>
          </cell>
          <cell r="I266">
            <v>0</v>
          </cell>
          <cell r="J266">
            <v>3.1118273200000002E-3</v>
          </cell>
          <cell r="K266">
            <v>0</v>
          </cell>
          <cell r="L266">
            <v>2.1467662999999997E-3</v>
          </cell>
          <cell r="M266">
            <v>7.4570067599999991E-3</v>
          </cell>
          <cell r="N266">
            <v>1.2649856099999999E-2</v>
          </cell>
          <cell r="O266">
            <v>8.5198017799999991E-3</v>
          </cell>
          <cell r="P266">
            <v>5.481299739999999E-3</v>
          </cell>
          <cell r="Q266">
            <v>5.9993267599999988E-3</v>
          </cell>
          <cell r="R266">
            <v>4.4276843799999997E-3</v>
          </cell>
          <cell r="S266">
            <v>7.4668726999999992E-3</v>
          </cell>
          <cell r="T266">
            <v>4.4383999999999995E-3</v>
          </cell>
          <cell r="U266">
            <v>4.6065720399999996E-3</v>
          </cell>
          <cell r="V266">
            <v>5.4504331000000007E-3</v>
          </cell>
          <cell r="W266">
            <v>2.4232919200000004E-3</v>
          </cell>
          <cell r="X266">
            <v>1.1658399999999999E-2</v>
          </cell>
          <cell r="Y266">
            <v>1.6849200000000002E-2</v>
          </cell>
          <cell r="Z266">
            <v>1.29637E-2</v>
          </cell>
          <cell r="AA266">
            <v>1.19168114E-2</v>
          </cell>
          <cell r="AB266">
            <v>5.3999999999999999E-2</v>
          </cell>
          <cell r="AC266">
            <v>1.7899999999999999E-3</v>
          </cell>
          <cell r="AD266">
            <v>3.2022999999999996E-2</v>
          </cell>
          <cell r="AE266">
            <v>0.25993099999999997</v>
          </cell>
          <cell r="AF266">
            <v>3.9616999999999992E-2</v>
          </cell>
          <cell r="AG266">
            <v>6.2116999999999999E-2</v>
          </cell>
          <cell r="AH266">
            <v>0.122072</v>
          </cell>
          <cell r="AI266">
            <v>0</v>
          </cell>
          <cell r="AJ266">
            <v>1.2090199999999998</v>
          </cell>
          <cell r="AK266">
            <v>0</v>
          </cell>
          <cell r="AL266">
            <v>1.2303759999999999</v>
          </cell>
          <cell r="AM266">
            <v>2.8259969999999996</v>
          </cell>
          <cell r="AN266">
            <v>3.6326509999999996</v>
          </cell>
          <cell r="AO266">
            <v>3.5492569999999994</v>
          </cell>
          <cell r="AP266">
            <v>2.6597719999999994</v>
          </cell>
          <cell r="AQ266">
            <v>2.5965809999999996</v>
          </cell>
          <cell r="AR266">
            <v>1.9886509999999997</v>
          </cell>
          <cell r="AS266">
            <v>3.190966</v>
          </cell>
          <cell r="AT266">
            <v>1.2488680000000001</v>
          </cell>
          <cell r="AU266">
            <v>1.70492</v>
          </cell>
          <cell r="AV266">
            <v>2.0168360000000001</v>
          </cell>
          <cell r="AW266">
            <v>1.2301790000000001</v>
          </cell>
          <cell r="AX266">
            <v>3.6774199999999997</v>
          </cell>
          <cell r="AY266">
            <v>5.1890540000000005</v>
          </cell>
          <cell r="AZ266">
            <v>5.1850239999999994</v>
          </cell>
          <cell r="BA266">
            <v>4.859883</v>
          </cell>
        </row>
        <row r="267">
          <cell r="B267">
            <v>1.2087518799999998E-3</v>
          </cell>
          <cell r="C267">
            <v>9.311276799999999E-4</v>
          </cell>
          <cell r="D267">
            <v>1.7902730999999998E-3</v>
          </cell>
          <cell r="E267">
            <v>8.9280505999999996E-4</v>
          </cell>
          <cell r="F267">
            <v>5.9231256000000006E-3</v>
          </cell>
          <cell r="G267">
            <v>3.0118887399999995E-3</v>
          </cell>
          <cell r="H267">
            <v>7.2581557999999995E-4</v>
          </cell>
          <cell r="I267">
            <v>2.7795510399999997E-3</v>
          </cell>
          <cell r="J267">
            <v>7.6406607199999994E-3</v>
          </cell>
          <cell r="K267">
            <v>8.9995522400000017E-3</v>
          </cell>
          <cell r="L267">
            <v>7.311962279999998E-3</v>
          </cell>
          <cell r="M267">
            <v>1.0298602299999996E-2</v>
          </cell>
          <cell r="N267">
            <v>6.8813455199999984E-3</v>
          </cell>
          <cell r="O267">
            <v>7.3017132999999984E-3</v>
          </cell>
          <cell r="P267">
            <v>6.5485688799999985E-3</v>
          </cell>
          <cell r="Q267">
            <v>8.2717674199999976E-3</v>
          </cell>
          <cell r="R267">
            <v>3.9497036599999997E-3</v>
          </cell>
          <cell r="S267">
            <v>4.8305254199999988E-3</v>
          </cell>
          <cell r="T267">
            <v>1.15634E-2</v>
          </cell>
          <cell r="U267">
            <v>4.4250642799999991E-3</v>
          </cell>
          <cell r="V267">
            <v>4.7895082200000005E-3</v>
          </cell>
          <cell r="W267">
            <v>3.0926835799999996E-3</v>
          </cell>
          <cell r="X267">
            <v>1.45331E-2</v>
          </cell>
          <cell r="Y267">
            <v>2.1173600000000001E-2</v>
          </cell>
          <cell r="Z267">
            <v>1.8274199999999997E-2</v>
          </cell>
          <cell r="AA267">
            <v>2.5005972200000001E-2</v>
          </cell>
          <cell r="AB267">
            <v>0.96113699999999991</v>
          </cell>
          <cell r="AC267">
            <v>0.71058699999999997</v>
          </cell>
          <cell r="AD267">
            <v>1.346427</v>
          </cell>
          <cell r="AE267">
            <v>0.89177700000000004</v>
          </cell>
          <cell r="AF267">
            <v>2.4483279999999996</v>
          </cell>
          <cell r="AG267">
            <v>2.2462420000000001</v>
          </cell>
          <cell r="AH267">
            <v>1.082627</v>
          </cell>
          <cell r="AI267">
            <v>0</v>
          </cell>
          <cell r="AJ267">
            <v>9.5575310000000009</v>
          </cell>
          <cell r="AK267">
            <v>7.9076429999999993</v>
          </cell>
          <cell r="AL267">
            <v>8.9080039999999983</v>
          </cell>
          <cell r="AM267">
            <v>13.492517999999999</v>
          </cell>
          <cell r="AN267">
            <v>8.7817550000000004</v>
          </cell>
          <cell r="AO267">
            <v>9.1775439999999993</v>
          </cell>
          <cell r="AP267">
            <v>8.7170860000000001</v>
          </cell>
          <cell r="AQ267">
            <v>9.2708240000000011</v>
          </cell>
          <cell r="AR267">
            <v>3.981484</v>
          </cell>
          <cell r="AS267">
            <v>5.7107169999999998</v>
          </cell>
          <cell r="AT267">
            <v>6.0842070000000001</v>
          </cell>
          <cell r="AU267">
            <v>5.014068</v>
          </cell>
          <cell r="AV267">
            <v>4.4257799999999987</v>
          </cell>
          <cell r="AW267">
            <v>3.7794340000000002</v>
          </cell>
          <cell r="AX267">
            <v>8.8330990000000007</v>
          </cell>
          <cell r="AY267">
            <v>12.123716999999997</v>
          </cell>
          <cell r="AZ267">
            <v>14.620675</v>
          </cell>
          <cell r="BA267">
            <v>19.558305999999998</v>
          </cell>
        </row>
        <row r="268">
          <cell r="B268">
            <v>3.5805328999999994E-3</v>
          </cell>
          <cell r="C268">
            <v>5.4444879999999996E-5</v>
          </cell>
          <cell r="D268">
            <v>2.9484769999999996E-4</v>
          </cell>
          <cell r="E268">
            <v>6.184393599999999E-4</v>
          </cell>
          <cell r="F268">
            <v>2.5596842600000003E-3</v>
          </cell>
          <cell r="G268">
            <v>2.2448830599999998E-3</v>
          </cell>
          <cell r="H268">
            <v>1.8330405799999998E-3</v>
          </cell>
          <cell r="I268">
            <v>2.0332880399999997E-3</v>
          </cell>
          <cell r="J268">
            <v>4.8147661800000009E-3</v>
          </cell>
          <cell r="K268">
            <v>1.6276134000000001E-3</v>
          </cell>
          <cell r="L268">
            <v>2.1709616599999994E-3</v>
          </cell>
          <cell r="M268">
            <v>2.0268348799999994E-3</v>
          </cell>
          <cell r="N268">
            <v>3.7752129799999996E-3</v>
          </cell>
          <cell r="O268">
            <v>5.0151719799999984E-3</v>
          </cell>
          <cell r="P268">
            <v>6.6402431199999992E-3</v>
          </cell>
          <cell r="Q268">
            <v>6.9757116799999989E-3</v>
          </cell>
          <cell r="R268">
            <v>4.0213135199999991E-3</v>
          </cell>
          <cell r="S268">
            <v>4.2194143599999998E-3</v>
          </cell>
          <cell r="T268">
            <v>4.3604999999999998E-3</v>
          </cell>
          <cell r="U268">
            <v>4.0303495399999986E-3</v>
          </cell>
          <cell r="V268">
            <v>4.1903166199999996E-3</v>
          </cell>
          <cell r="W268">
            <v>5.0649565400000011E-3</v>
          </cell>
          <cell r="X268">
            <v>6.5055999999999994E-3</v>
          </cell>
          <cell r="Y268">
            <v>5.6011999999999989E-3</v>
          </cell>
          <cell r="Z268">
            <v>4.9513999999999999E-3</v>
          </cell>
          <cell r="AA268">
            <v>7.0380122999999985E-3</v>
          </cell>
          <cell r="AB268">
            <v>1.0911499999999998</v>
          </cell>
          <cell r="AC268">
            <v>7.325799999999999E-2</v>
          </cell>
          <cell r="AD268">
            <v>0.177872</v>
          </cell>
          <cell r="AE268">
            <v>0.59305599999999992</v>
          </cell>
          <cell r="AF268">
            <v>1.5347759999999999</v>
          </cell>
          <cell r="AG268">
            <v>1.5579959999999999</v>
          </cell>
          <cell r="AH268">
            <v>1.388587</v>
          </cell>
          <cell r="AI268">
            <v>0</v>
          </cell>
          <cell r="AJ268">
            <v>5.8602099999999995</v>
          </cell>
          <cell r="AK268">
            <v>2.1498469999999998</v>
          </cell>
          <cell r="AL268">
            <v>4.3410580000000003</v>
          </cell>
          <cell r="AM268">
            <v>4.4858060000000002</v>
          </cell>
          <cell r="AN268">
            <v>7.2776119999999995</v>
          </cell>
          <cell r="AO268">
            <v>8.4737460000000002</v>
          </cell>
          <cell r="AP268">
            <v>9.8812709999999999</v>
          </cell>
          <cell r="AQ268">
            <v>9.5756069999999998</v>
          </cell>
          <cell r="AR268">
            <v>5.9426259999999997</v>
          </cell>
          <cell r="AS268">
            <v>4.43649</v>
          </cell>
          <cell r="AT268">
            <v>4.8350099999999996</v>
          </cell>
          <cell r="AU268">
            <v>4.9520809999999997</v>
          </cell>
          <cell r="AV268">
            <v>5.4599690000000001</v>
          </cell>
          <cell r="AW268">
            <v>6.0255239999999999</v>
          </cell>
          <cell r="AX268">
            <v>7.3477110000000003</v>
          </cell>
          <cell r="AY268">
            <v>8.1718329999999995</v>
          </cell>
          <cell r="AZ268">
            <v>9.2877799999999997</v>
          </cell>
          <cell r="BA268">
            <v>7.8999439999999996</v>
          </cell>
        </row>
        <row r="269">
          <cell r="B269">
            <v>1.55670914E-3</v>
          </cell>
          <cell r="C269">
            <v>2.5191529999999996E-4</v>
          </cell>
          <cell r="D269">
            <v>0</v>
          </cell>
          <cell r="E269">
            <v>0</v>
          </cell>
          <cell r="F269">
            <v>4.2527184000000002E-4</v>
          </cell>
          <cell r="G269">
            <v>3.8309053999999995E-4</v>
          </cell>
          <cell r="H269">
            <v>0</v>
          </cell>
          <cell r="I269">
            <v>0</v>
          </cell>
          <cell r="J269">
            <v>4.1490343999999997E-4</v>
          </cell>
          <cell r="K269">
            <v>4.4147810000000001E-4</v>
          </cell>
          <cell r="L269">
            <v>9.1087709999999986E-4</v>
          </cell>
          <cell r="M269">
            <v>1.1885933359999998E-2</v>
          </cell>
          <cell r="N269">
            <v>1.2600106119999999E-2</v>
          </cell>
          <cell r="O269">
            <v>1.1788976359999998E-2</v>
          </cell>
          <cell r="P269">
            <v>1.7554396019999995E-2</v>
          </cell>
          <cell r="Q269">
            <v>5.3770782799999993E-3</v>
          </cell>
          <cell r="R269">
            <v>8.5627740799999984E-3</v>
          </cell>
          <cell r="S269">
            <v>3.0994426399999992E-3</v>
          </cell>
          <cell r="T269">
            <v>5.0615999999999986E-3</v>
          </cell>
          <cell r="U269">
            <v>2.896474E-5</v>
          </cell>
          <cell r="V269">
            <v>2.9094015999999996E-4</v>
          </cell>
          <cell r="W269">
            <v>1.1459146999999999E-3</v>
          </cell>
          <cell r="X269">
            <v>2.7929999999999996E-4</v>
          </cell>
          <cell r="Y269">
            <v>1.6719999999999994E-4</v>
          </cell>
          <cell r="Z269">
            <v>9.4999999999999988E-6</v>
          </cell>
          <cell r="AA269">
            <v>1.2407038E-3</v>
          </cell>
          <cell r="AB269">
            <v>0.28268399999999999</v>
          </cell>
          <cell r="AC269">
            <v>4.3899000000000001E-2</v>
          </cell>
          <cell r="AD269">
            <v>0</v>
          </cell>
          <cell r="AE269">
            <v>0</v>
          </cell>
          <cell r="AF269">
            <v>0.111626</v>
          </cell>
          <cell r="AG269">
            <v>0.28713499999999997</v>
          </cell>
          <cell r="AH269">
            <v>0</v>
          </cell>
          <cell r="AI269">
            <v>0</v>
          </cell>
          <cell r="AJ269">
            <v>0.41286299999999998</v>
          </cell>
          <cell r="AK269">
            <v>0.54024399999999995</v>
          </cell>
          <cell r="AL269">
            <v>0.86924099999999993</v>
          </cell>
          <cell r="AM269">
            <v>3.0240719999999999</v>
          </cell>
          <cell r="AN269">
            <v>3.2994829999999999</v>
          </cell>
          <cell r="AO269">
            <v>2.5260779999999996</v>
          </cell>
          <cell r="AP269">
            <v>3.5515119999999998</v>
          </cell>
          <cell r="AQ269">
            <v>1.7736619999999998</v>
          </cell>
          <cell r="AR269">
            <v>1.5304879999999998</v>
          </cell>
          <cell r="AS269">
            <v>0.56450299999999998</v>
          </cell>
          <cell r="AT269">
            <v>1.0150129999999999</v>
          </cell>
          <cell r="AU269">
            <v>3.5757999999999998E-2</v>
          </cell>
          <cell r="AV269">
            <v>0.14038799999999999</v>
          </cell>
          <cell r="AW269">
            <v>0.26525100000000001</v>
          </cell>
          <cell r="AX269">
            <v>0.10645</v>
          </cell>
          <cell r="AY269">
            <v>4.8820000000000002E-2</v>
          </cell>
          <cell r="AZ269">
            <v>5.6385999999999999E-2</v>
          </cell>
          <cell r="BA269">
            <v>0.34987600000000002</v>
          </cell>
        </row>
        <row r="272">
          <cell r="B272">
            <v>1.9978727999999998E-3</v>
          </cell>
          <cell r="C272">
            <v>1.6938879999999997E-3</v>
          </cell>
          <cell r="D272">
            <v>4.41715344E-3</v>
          </cell>
          <cell r="E272">
            <v>5.1374096199999992E-3</v>
          </cell>
          <cell r="F272">
            <v>1.0396967839999998E-2</v>
          </cell>
          <cell r="G272">
            <v>9.3250130399999999E-3</v>
          </cell>
          <cell r="H272">
            <v>8.7051824999999985E-3</v>
          </cell>
          <cell r="I272">
            <v>6.8038676999999988E-3</v>
          </cell>
          <cell r="J272">
            <v>1.124565036E-2</v>
          </cell>
          <cell r="K272">
            <v>9.2459273199999997E-3</v>
          </cell>
          <cell r="L272">
            <v>1.0094966E-2</v>
          </cell>
          <cell r="M272">
            <v>7.8511815199999984E-3</v>
          </cell>
          <cell r="N272">
            <v>1.7615871279999997E-2</v>
          </cell>
          <cell r="O272">
            <v>2.1043462159999998E-2</v>
          </cell>
          <cell r="P272">
            <v>4.8613143879999987E-2</v>
          </cell>
          <cell r="Q272">
            <v>8.8099431419999985E-2</v>
          </cell>
          <cell r="R272">
            <v>0.11544744203999999</v>
          </cell>
          <cell r="S272">
            <v>0.12296967465999999</v>
          </cell>
          <cell r="T272">
            <v>0.10869520000000001</v>
          </cell>
          <cell r="U272">
            <v>6.221470275999999E-2</v>
          </cell>
          <cell r="V272">
            <v>7.1984861479999995E-2</v>
          </cell>
          <cell r="W272">
            <v>7.6390803019999981E-2</v>
          </cell>
          <cell r="X272">
            <v>4.09488E-2</v>
          </cell>
          <cell r="Y272">
            <v>2.67862E-2</v>
          </cell>
          <cell r="Z272">
            <v>2.7120599999999995E-2</v>
          </cell>
          <cell r="AA272">
            <v>1.9687799999999998E-2</v>
          </cell>
          <cell r="AB272">
            <v>0.230325</v>
          </cell>
          <cell r="AC272">
            <v>0.24044499999999999</v>
          </cell>
          <cell r="AD272">
            <v>0.51437699999999997</v>
          </cell>
          <cell r="AE272">
            <v>0.65511599999999992</v>
          </cell>
          <cell r="AF272">
            <v>1.2742909999999998</v>
          </cell>
          <cell r="AG272">
            <v>1.361081</v>
          </cell>
          <cell r="AH272">
            <v>0.83370499999999992</v>
          </cell>
          <cell r="AI272">
            <v>0</v>
          </cell>
          <cell r="AJ272">
            <v>1.8925939999999999</v>
          </cell>
          <cell r="AK272">
            <v>1.1821769999999998</v>
          </cell>
          <cell r="AL272">
            <v>1.9203569999999999</v>
          </cell>
          <cell r="AM272">
            <v>1.5868389999999999</v>
          </cell>
          <cell r="AN272">
            <v>3.3951579999999999</v>
          </cell>
          <cell r="AO272">
            <v>3.2342499999999994</v>
          </cell>
          <cell r="AP272">
            <v>5.4652399999999997</v>
          </cell>
          <cell r="AQ272">
            <v>9.7673369999999995</v>
          </cell>
          <cell r="AR272">
            <v>14.979901999999999</v>
          </cell>
          <cell r="AS272">
            <v>18.304514999999999</v>
          </cell>
          <cell r="AT272">
            <v>17.223645999999999</v>
          </cell>
          <cell r="AU272">
            <v>10.817629</v>
          </cell>
          <cell r="AV272">
            <v>11.870977</v>
          </cell>
          <cell r="AW272">
            <v>12.03772</v>
          </cell>
          <cell r="AX272">
            <v>11.612209</v>
          </cell>
          <cell r="AY272">
            <v>10.388649999999998</v>
          </cell>
          <cell r="AZ272">
            <v>9.6018799999999995</v>
          </cell>
          <cell r="BA272">
            <v>8.2348400000000002</v>
          </cell>
        </row>
      </sheetData>
      <sheetData sheetId="9">
        <row r="22">
          <cell r="B22">
            <v>0</v>
          </cell>
          <cell r="C22">
            <v>0</v>
          </cell>
          <cell r="D22">
            <v>0</v>
          </cell>
          <cell r="E22">
            <v>0</v>
          </cell>
          <cell r="F22">
            <v>6.8999999999999997E-5</v>
          </cell>
          <cell r="G22">
            <v>2.0010000000000001E-4</v>
          </cell>
          <cell r="H22">
            <v>4.439E-4</v>
          </cell>
          <cell r="J22">
            <v>2.0469999999999999E-4</v>
          </cell>
          <cell r="K22">
            <v>6.1180000000000002E-4</v>
          </cell>
          <cell r="L22">
            <v>4.7609999999999992E-4</v>
          </cell>
          <cell r="M22">
            <v>0</v>
          </cell>
          <cell r="N22">
            <v>6.2100000000000002E-4</v>
          </cell>
          <cell r="O22">
            <v>9.1079999999999991E-4</v>
          </cell>
          <cell r="P22">
            <v>6.8401999999999985E-3</v>
          </cell>
          <cell r="Q22">
            <v>3.9858999999999997E-3</v>
          </cell>
          <cell r="R22">
            <v>7.0736624199999997E-3</v>
          </cell>
          <cell r="S22">
            <v>1.2373999999999998E-3</v>
          </cell>
          <cell r="T22">
            <v>2.3184E-3</v>
          </cell>
          <cell r="U22">
            <v>1.7111999999999997E-3</v>
          </cell>
          <cell r="V22">
            <v>1.4634242199999998E-3</v>
          </cell>
          <cell r="W22">
            <v>2.9784999999999994E-3</v>
          </cell>
          <cell r="X22">
            <v>7.8429999999999993E-3</v>
          </cell>
          <cell r="Y22">
            <v>8.9516000000000005E-3</v>
          </cell>
          <cell r="Z22">
            <v>2.8220999999999997E-3</v>
          </cell>
          <cell r="AA22">
            <v>1.0101599999999999E-2</v>
          </cell>
          <cell r="AB22">
            <v>0</v>
          </cell>
          <cell r="AC22">
            <v>0</v>
          </cell>
          <cell r="AD22">
            <v>0</v>
          </cell>
          <cell r="AE22">
            <v>0</v>
          </cell>
          <cell r="AF22">
            <v>1.388E-2</v>
          </cell>
          <cell r="AG22">
            <v>5.7962E-2</v>
          </cell>
          <cell r="AH22">
            <v>8.4788999999999989E-2</v>
          </cell>
          <cell r="AJ22">
            <v>4.1763999999999996E-2</v>
          </cell>
          <cell r="AK22">
            <v>0.10337099999999999</v>
          </cell>
          <cell r="AL22">
            <v>0.19611799999999999</v>
          </cell>
          <cell r="AM22">
            <v>0</v>
          </cell>
          <cell r="AN22">
            <v>0.29932500000000001</v>
          </cell>
          <cell r="AO22">
            <v>0.45009099999999996</v>
          </cell>
          <cell r="AP22">
            <v>3.3017439999999998</v>
          </cell>
          <cell r="AQ22">
            <v>1.912018</v>
          </cell>
          <cell r="AR22">
            <v>3.3907749999999997</v>
          </cell>
          <cell r="AS22">
            <v>0.56768200000000002</v>
          </cell>
          <cell r="AT22">
            <v>0.49338399999999999</v>
          </cell>
          <cell r="AU22">
            <v>0.230739</v>
          </cell>
          <cell r="AV22">
            <v>0.21876899999999999</v>
          </cell>
          <cell r="AW22">
            <v>0.62583199999999994</v>
          </cell>
          <cell r="AX22">
            <v>1.680458</v>
          </cell>
          <cell r="AY22">
            <v>1.917068</v>
          </cell>
          <cell r="AZ22">
            <v>0.55838399999999999</v>
          </cell>
          <cell r="BA22">
            <v>2.0012759999999998</v>
          </cell>
        </row>
        <row r="31">
          <cell r="B31">
            <v>2.6095717199999999E-3</v>
          </cell>
          <cell r="C31">
            <v>1.2974023999999999E-3</v>
          </cell>
          <cell r="D31">
            <v>1.0349999999999999E-4</v>
          </cell>
          <cell r="E31">
            <v>2.0929999999999999E-4</v>
          </cell>
          <cell r="F31">
            <v>1.1776E-3</v>
          </cell>
          <cell r="G31">
            <v>2.3230000000000001E-4</v>
          </cell>
          <cell r="I31">
            <v>8.9693099999999998E-2</v>
          </cell>
          <cell r="J31">
            <v>0.1108439</v>
          </cell>
          <cell r="K31">
            <v>6.6378766820000004E-2</v>
          </cell>
          <cell r="L31">
            <v>6.4899099999999987E-2</v>
          </cell>
          <cell r="M31">
            <v>9.4882949259999988E-2</v>
          </cell>
          <cell r="N31">
            <v>6.4788213779999992E-2</v>
          </cell>
          <cell r="O31">
            <v>5.6112179999999991E-2</v>
          </cell>
          <cell r="P31">
            <v>6.2541599999999989E-2</v>
          </cell>
          <cell r="Q31">
            <v>1.8358599999999999E-2</v>
          </cell>
          <cell r="R31">
            <v>1.7401432000000001E-2</v>
          </cell>
          <cell r="S31">
            <v>1.1863399999999998E-2</v>
          </cell>
          <cell r="T31">
            <v>1.5571000000000001E-3</v>
          </cell>
          <cell r="U31">
            <v>6.8309999999999985E-4</v>
          </cell>
          <cell r="V31">
            <v>2.3459999999999998E-4</v>
          </cell>
          <cell r="W31">
            <v>3.6340965999999994E-4</v>
          </cell>
          <cell r="X31">
            <v>1.196E-3</v>
          </cell>
          <cell r="Y31">
            <v>8.946999999999999E-4</v>
          </cell>
          <cell r="Z31">
            <v>6.002999999999999E-4</v>
          </cell>
          <cell r="AA31">
            <v>9.6139999999999995E-4</v>
          </cell>
          <cell r="AB31">
            <v>0.62568599999999996</v>
          </cell>
          <cell r="AC31">
            <v>0.25192000000000003</v>
          </cell>
          <cell r="AD31">
            <v>1.7593999999999999E-2</v>
          </cell>
          <cell r="AE31">
            <v>3.8379999999999997E-2</v>
          </cell>
          <cell r="AF31">
            <v>0.21653299999999998</v>
          </cell>
          <cell r="AG31">
            <v>5.0118999999999997E-2</v>
          </cell>
          <cell r="AI31">
            <v>21.310036</v>
          </cell>
          <cell r="AJ31">
            <v>27.165852999999998</v>
          </cell>
          <cell r="AK31">
            <v>12.403749999999999</v>
          </cell>
          <cell r="AL31">
            <v>25.176566999999999</v>
          </cell>
          <cell r="AM31">
            <v>45.509588999999998</v>
          </cell>
          <cell r="AN31">
            <v>30.961918999999998</v>
          </cell>
          <cell r="AO31">
            <v>27.014424999999999</v>
          </cell>
          <cell r="AP31">
            <v>30.09056</v>
          </cell>
          <cell r="AQ31">
            <v>8.8123079999999998</v>
          </cell>
          <cell r="AR31">
            <v>8.3012319999999988</v>
          </cell>
          <cell r="AS31">
            <v>5.4755539999999998</v>
          </cell>
          <cell r="AT31">
            <v>0.55847400000000003</v>
          </cell>
          <cell r="AU31">
            <v>0.15271499999999999</v>
          </cell>
          <cell r="AV31">
            <v>7.5954999999999995E-2</v>
          </cell>
          <cell r="AW31">
            <v>0.102506</v>
          </cell>
          <cell r="AX31">
            <v>0.38200200000000001</v>
          </cell>
          <cell r="AY31">
            <v>0.261494</v>
          </cell>
          <cell r="AZ31">
            <v>0.200101</v>
          </cell>
          <cell r="BA31">
            <v>0.29953299999999999</v>
          </cell>
        </row>
        <row r="47">
          <cell r="B47">
            <v>0</v>
          </cell>
          <cell r="C47">
            <v>0</v>
          </cell>
          <cell r="D47">
            <v>2.8289999999999999E-4</v>
          </cell>
          <cell r="E47">
            <v>2.2911542000000002E-3</v>
          </cell>
          <cell r="F47">
            <v>2.2494145360000002E-2</v>
          </cell>
          <cell r="G47">
            <v>9.9078040239999984E-2</v>
          </cell>
          <cell r="H47">
            <v>0.17767903235999999</v>
          </cell>
          <cell r="I47">
            <v>2.7953528399999998E-3</v>
          </cell>
          <cell r="J47">
            <v>1.9047569600000001E-3</v>
          </cell>
          <cell r="K47">
            <v>6.6367649999999993E-4</v>
          </cell>
          <cell r="L47">
            <v>7.048943399999998E-4</v>
          </cell>
          <cell r="M47">
            <v>3.4242970399999996E-3</v>
          </cell>
          <cell r="N47">
            <v>1.4913715199999997E-3</v>
          </cell>
          <cell r="O47">
            <v>3.7727727999999994E-4</v>
          </cell>
          <cell r="P47">
            <v>6.5569918000000008E-4</v>
          </cell>
          <cell r="Q47">
            <v>4.056773579999999E-3</v>
          </cell>
          <cell r="R47">
            <v>5.2247029999999992E-4</v>
          </cell>
          <cell r="S47">
            <v>5.6443977999999994E-4</v>
          </cell>
          <cell r="T47">
            <v>1.7249999999999996E-4</v>
          </cell>
          <cell r="U47">
            <v>4.6006761999999989E-4</v>
          </cell>
          <cell r="V47">
            <v>3.36726118E-3</v>
          </cell>
          <cell r="W47">
            <v>3.3349999999999997E-4</v>
          </cell>
          <cell r="X47">
            <v>6.4399999999999993E-4</v>
          </cell>
          <cell r="Y47">
            <v>1.7571999999999998E-3</v>
          </cell>
          <cell r="Z47">
            <v>3.2865127799999992E-3</v>
          </cell>
          <cell r="AA47">
            <v>1.5297630624999997E-2</v>
          </cell>
          <cell r="AB47">
            <v>0</v>
          </cell>
          <cell r="AC47">
            <v>0</v>
          </cell>
          <cell r="AD47">
            <v>3.7390999999999994E-2</v>
          </cell>
          <cell r="AE47">
            <v>0.44054899999999997</v>
          </cell>
          <cell r="AF47">
            <v>5.6574219999999995</v>
          </cell>
          <cell r="AG47">
            <v>20.598638000000001</v>
          </cell>
          <cell r="AH47">
            <v>30.852722</v>
          </cell>
          <cell r="AI47">
            <v>0.69436599999999993</v>
          </cell>
          <cell r="AJ47">
            <v>0.47742299999999993</v>
          </cell>
          <cell r="AK47">
            <v>0.20196500000000001</v>
          </cell>
          <cell r="AL47">
            <v>0.353491</v>
          </cell>
          <cell r="AM47">
            <v>0.63267099999999998</v>
          </cell>
          <cell r="AN47">
            <v>0.65397899999999998</v>
          </cell>
          <cell r="AO47">
            <v>0.33149999999999996</v>
          </cell>
          <cell r="AP47">
            <v>0.40258299999999997</v>
          </cell>
          <cell r="AQ47">
            <v>1.9110479999999999</v>
          </cell>
          <cell r="AR47">
            <v>0.19841299999999998</v>
          </cell>
          <cell r="AS47">
            <v>0.19089499999999998</v>
          </cell>
          <cell r="AT47">
            <v>4.2875999999999997E-2</v>
          </cell>
          <cell r="AU47">
            <v>8.4397E-2</v>
          </cell>
          <cell r="AV47">
            <v>0.70122499999999999</v>
          </cell>
          <cell r="AW47">
            <v>0.11458</v>
          </cell>
          <cell r="AX47">
            <v>0.12723499999999999</v>
          </cell>
          <cell r="AY47">
            <v>0.33585599999999999</v>
          </cell>
          <cell r="AZ47">
            <v>0.95204999999999995</v>
          </cell>
          <cell r="BA47">
            <v>2.5930059999999999</v>
          </cell>
        </row>
        <row r="105">
          <cell r="B105">
            <v>0</v>
          </cell>
          <cell r="C105">
            <v>0</v>
          </cell>
          <cell r="D105">
            <v>0</v>
          </cell>
          <cell r="E105">
            <v>0</v>
          </cell>
          <cell r="F105">
            <v>1.67762E-5</v>
          </cell>
          <cell r="G105">
            <v>0</v>
          </cell>
          <cell r="H105">
            <v>0</v>
          </cell>
          <cell r="I105">
            <v>0</v>
          </cell>
          <cell r="J105">
            <v>0</v>
          </cell>
          <cell r="K105">
            <v>0</v>
          </cell>
          <cell r="L105">
            <v>0</v>
          </cell>
          <cell r="M105">
            <v>0</v>
          </cell>
          <cell r="N105">
            <v>0</v>
          </cell>
          <cell r="O105">
            <v>0</v>
          </cell>
          <cell r="P105">
            <v>9.0159999999999981E-8</v>
          </cell>
          <cell r="Q105">
            <v>0</v>
          </cell>
          <cell r="R105">
            <v>0</v>
          </cell>
          <cell r="S105">
            <v>0</v>
          </cell>
          <cell r="T105">
            <v>0</v>
          </cell>
          <cell r="U105">
            <v>0</v>
          </cell>
          <cell r="V105">
            <v>0</v>
          </cell>
          <cell r="W105">
            <v>0</v>
          </cell>
          <cell r="X105">
            <v>4.5999999999999992E-6</v>
          </cell>
          <cell r="Y105">
            <v>5.2899999999999992E-5</v>
          </cell>
          <cell r="Z105">
            <v>0</v>
          </cell>
          <cell r="AA105">
            <v>6.6124999999999992E-8</v>
          </cell>
          <cell r="AB105">
            <v>0</v>
          </cell>
          <cell r="AC105">
            <v>0</v>
          </cell>
          <cell r="AD105">
            <v>0</v>
          </cell>
          <cell r="AE105">
            <v>0</v>
          </cell>
          <cell r="AF105">
            <v>4.7229999999999998E-3</v>
          </cell>
          <cell r="AG105">
            <v>0</v>
          </cell>
          <cell r="AH105">
            <v>0</v>
          </cell>
          <cell r="AI105">
            <v>0</v>
          </cell>
          <cell r="AJ105">
            <v>0</v>
          </cell>
          <cell r="AK105">
            <v>0</v>
          </cell>
          <cell r="AL105">
            <v>0</v>
          </cell>
          <cell r="AM105">
            <v>0</v>
          </cell>
          <cell r="AN105">
            <v>0</v>
          </cell>
          <cell r="AO105">
            <v>0</v>
          </cell>
          <cell r="AP105">
            <v>4.28E-4</v>
          </cell>
          <cell r="AQ105">
            <v>0</v>
          </cell>
          <cell r="AR105">
            <v>0</v>
          </cell>
          <cell r="AS105">
            <v>0</v>
          </cell>
          <cell r="AT105">
            <v>0</v>
          </cell>
          <cell r="AU105">
            <v>0</v>
          </cell>
          <cell r="AV105">
            <v>0</v>
          </cell>
          <cell r="AW105">
            <v>0</v>
          </cell>
          <cell r="AX105">
            <v>2.4999999999999998E-5</v>
          </cell>
          <cell r="AY105">
            <v>6.6579999999999999E-3</v>
          </cell>
          <cell r="AZ105">
            <v>0</v>
          </cell>
          <cell r="BA105">
            <v>2.4999999999999998E-5</v>
          </cell>
        </row>
        <row r="108">
          <cell r="B108">
            <v>0</v>
          </cell>
          <cell r="C108">
            <v>0</v>
          </cell>
          <cell r="D108">
            <v>0</v>
          </cell>
          <cell r="E108">
            <v>0</v>
          </cell>
          <cell r="F108">
            <v>1.0510999999999999E-3</v>
          </cell>
          <cell r="G108">
            <v>7.1446280000000001E-3</v>
          </cell>
          <cell r="H108">
            <v>0</v>
          </cell>
          <cell r="I108">
            <v>4.0653420000000003E-2</v>
          </cell>
          <cell r="J108">
            <v>4.2647888000000002E-2</v>
          </cell>
          <cell r="K108">
            <v>1.7873621999999999E-2</v>
          </cell>
          <cell r="L108">
            <v>3.4511333939999993E-2</v>
          </cell>
          <cell r="M108">
            <v>4.5780580000000001E-2</v>
          </cell>
          <cell r="N108">
            <v>3.6980089999999993E-2</v>
          </cell>
          <cell r="O108">
            <v>2.5349713579999995E-2</v>
          </cell>
          <cell r="P108">
            <v>4.8638211779999996E-2</v>
          </cell>
          <cell r="Q108">
            <v>2.9719164339999993E-2</v>
          </cell>
          <cell r="R108">
            <v>3.1339993199999992E-2</v>
          </cell>
          <cell r="S108">
            <v>3.0822005599999994E-2</v>
          </cell>
          <cell r="T108">
            <v>2.1994899999999994E-2</v>
          </cell>
          <cell r="U108">
            <v>7.6129999999999991E-4</v>
          </cell>
          <cell r="V108">
            <v>4.1629999999999993E-4</v>
          </cell>
          <cell r="W108">
            <v>2.5361943599999997E-3</v>
          </cell>
          <cell r="X108">
            <v>8.992999999999999E-4</v>
          </cell>
          <cell r="Y108">
            <v>6.1985E-3</v>
          </cell>
          <cell r="Z108">
            <v>3.2246000000000002E-3</v>
          </cell>
          <cell r="AA108">
            <v>3.5651724999999999E-3</v>
          </cell>
          <cell r="AB108">
            <v>0</v>
          </cell>
          <cell r="AC108">
            <v>0</v>
          </cell>
          <cell r="AD108">
            <v>0</v>
          </cell>
          <cell r="AE108">
            <v>0</v>
          </cell>
          <cell r="AF108">
            <v>0.24559899999999998</v>
          </cell>
          <cell r="AG108">
            <v>1.4390489999999998</v>
          </cell>
          <cell r="AH108">
            <v>0</v>
          </cell>
          <cell r="AI108">
            <v>9.3701879999999971</v>
          </cell>
          <cell r="AJ108">
            <v>10.607707999999999</v>
          </cell>
          <cell r="AK108">
            <v>3.304691</v>
          </cell>
          <cell r="AL108">
            <v>12.784818999999999</v>
          </cell>
          <cell r="AM108">
            <v>22.049281999999998</v>
          </cell>
          <cell r="AN108">
            <v>17.862251999999998</v>
          </cell>
          <cell r="AO108">
            <v>12.123315</v>
          </cell>
          <cell r="AP108">
            <v>23.401363999999997</v>
          </cell>
          <cell r="AQ108">
            <v>14.241259999999999</v>
          </cell>
          <cell r="AR108">
            <v>14.848298999999999</v>
          </cell>
          <cell r="AS108">
            <v>14.447839</v>
          </cell>
          <cell r="AT108">
            <v>6.1389640000000005</v>
          </cell>
          <cell r="AU108">
            <v>0.16375299999999998</v>
          </cell>
          <cell r="AV108">
            <v>0.16573599999999999</v>
          </cell>
          <cell r="AW108">
            <v>0.588673</v>
          </cell>
          <cell r="AX108">
            <v>0.29357</v>
          </cell>
          <cell r="AY108">
            <v>1.3065099999999998</v>
          </cell>
          <cell r="AZ108">
            <v>0.84401700000000002</v>
          </cell>
          <cell r="BA108">
            <v>0.95810999999999991</v>
          </cell>
        </row>
        <row r="126">
          <cell r="B126">
            <v>0</v>
          </cell>
          <cell r="C126">
            <v>0</v>
          </cell>
          <cell r="E126">
            <v>0</v>
          </cell>
          <cell r="F126">
            <v>1.5640000000000001E-4</v>
          </cell>
          <cell r="G126">
            <v>3.634E-4</v>
          </cell>
          <cell r="J126">
            <v>9.6600000000000003E-5</v>
          </cell>
          <cell r="K126">
            <v>2.7875999999999999E-3</v>
          </cell>
          <cell r="L126">
            <v>1.5966599999999997E-2</v>
          </cell>
          <cell r="M126">
            <v>1.943996294E-2</v>
          </cell>
          <cell r="N126">
            <v>3.2006799999999995E-2</v>
          </cell>
          <cell r="O126">
            <v>4.0132699999999993E-2</v>
          </cell>
          <cell r="P126">
            <v>3.7303699999999995E-2</v>
          </cell>
          <cell r="Q126">
            <v>3.4598899999999995E-2</v>
          </cell>
          <cell r="R126">
            <v>5.0977199999999993E-2</v>
          </cell>
          <cell r="S126">
            <v>5.020899999999999E-2</v>
          </cell>
          <cell r="T126">
            <v>5.1588999999999989E-2</v>
          </cell>
          <cell r="U126">
            <v>3.2443799999999995E-2</v>
          </cell>
          <cell r="V126">
            <v>7.9775499999999999E-2</v>
          </cell>
          <cell r="W126">
            <v>7.0787099999999992E-2</v>
          </cell>
          <cell r="X126">
            <v>6.1796399999999994E-2</v>
          </cell>
          <cell r="Y126">
            <v>5.7610399999999992E-2</v>
          </cell>
          <cell r="Z126">
            <v>4.9353399999999999E-2</v>
          </cell>
          <cell r="AA126">
            <v>5.0420599999999996E-2</v>
          </cell>
          <cell r="AB126">
            <v>0</v>
          </cell>
          <cell r="AC126">
            <v>0</v>
          </cell>
          <cell r="AE126">
            <v>0</v>
          </cell>
          <cell r="AF126">
            <v>4.5329999999999995E-2</v>
          </cell>
          <cell r="AG126">
            <v>0.13431999999999999</v>
          </cell>
          <cell r="AJ126">
            <v>3.1327000000000001E-2</v>
          </cell>
          <cell r="AK126">
            <v>0.90954899999999994</v>
          </cell>
          <cell r="AL126">
            <v>6.9823930000000001</v>
          </cell>
          <cell r="AM126">
            <v>9.3804590000000001</v>
          </cell>
          <cell r="AN126">
            <v>15.342998</v>
          </cell>
          <cell r="AO126">
            <v>19.278684999999999</v>
          </cell>
          <cell r="AP126">
            <v>17.997409999999999</v>
          </cell>
          <cell r="AQ126">
            <v>16.585436999999999</v>
          </cell>
          <cell r="AR126">
            <v>24.441704999999999</v>
          </cell>
          <cell r="AS126">
            <v>24.011353999999997</v>
          </cell>
          <cell r="AT126">
            <v>19.153546000000002</v>
          </cell>
          <cell r="AU126">
            <v>10.623336999999999</v>
          </cell>
          <cell r="AV126">
            <v>23.760169999999999</v>
          </cell>
          <cell r="AW126">
            <v>26.323356</v>
          </cell>
          <cell r="AX126">
            <v>28.346698999999997</v>
          </cell>
          <cell r="AY126">
            <v>30.115034999999999</v>
          </cell>
          <cell r="AZ126">
            <v>22.797549999999998</v>
          </cell>
          <cell r="BA126">
            <v>25.626175</v>
          </cell>
        </row>
        <row r="138">
          <cell r="B138">
            <v>2.8263582200000002E-3</v>
          </cell>
          <cell r="C138">
            <v>8.1966618000000008E-4</v>
          </cell>
          <cell r="D138">
            <v>1.0798040000000002E-3</v>
          </cell>
          <cell r="E138">
            <v>4.5005065999999998E-3</v>
          </cell>
          <cell r="F138">
            <v>3.6362999999999999E-3</v>
          </cell>
          <cell r="G138">
            <v>6.8080000000000007E-4</v>
          </cell>
          <cell r="I138">
            <v>6.2582999999999996E-3</v>
          </cell>
          <cell r="J138">
            <v>3.988452126E-2</v>
          </cell>
          <cell r="K138">
            <v>1.496744918E-2</v>
          </cell>
          <cell r="L138">
            <v>6.0691700799999993E-3</v>
          </cell>
          <cell r="M138">
            <v>2.2765744999999993E-2</v>
          </cell>
          <cell r="N138">
            <v>8.1436044799999985E-3</v>
          </cell>
          <cell r="O138">
            <v>1.0228081599999999E-2</v>
          </cell>
          <cell r="P138">
            <v>5.768399999999999E-3</v>
          </cell>
          <cell r="Q138">
            <v>5.6761147999999991E-4</v>
          </cell>
          <cell r="R138">
            <v>8.4023130799999995E-3</v>
          </cell>
          <cell r="S138">
            <v>8.1432912199999995E-3</v>
          </cell>
          <cell r="T138">
            <v>1.8377000000000001E-3</v>
          </cell>
          <cell r="U138">
            <v>1.0467414999999999E-3</v>
          </cell>
          <cell r="V138">
            <v>6.3576553999999995E-4</v>
          </cell>
          <cell r="W138">
            <v>1.43719594E-3</v>
          </cell>
          <cell r="X138">
            <v>1.0372999999999999E-3</v>
          </cell>
          <cell r="Y138">
            <v>5.1368199999999996E-2</v>
          </cell>
          <cell r="Z138">
            <v>5.2099599999999996E-2</v>
          </cell>
          <cell r="AA138">
            <v>5.3228899999999989E-2</v>
          </cell>
          <cell r="AB138">
            <v>0.57558100000000001</v>
          </cell>
          <cell r="AC138">
            <v>0.16200800000000001</v>
          </cell>
          <cell r="AD138">
            <v>0.202151</v>
          </cell>
          <cell r="AE138">
            <v>0.82725199999999999</v>
          </cell>
          <cell r="AF138">
            <v>0.86101099999999986</v>
          </cell>
          <cell r="AG138">
            <v>0.20430799999999999</v>
          </cell>
          <cell r="AI138">
            <v>1.67018</v>
          </cell>
          <cell r="AJ138">
            <v>10.984831999999999</v>
          </cell>
          <cell r="AK138">
            <v>3.2782489999999997</v>
          </cell>
          <cell r="AL138">
            <v>2.429573</v>
          </cell>
          <cell r="AM138">
            <v>10.907394999999999</v>
          </cell>
          <cell r="AN138">
            <v>3.8948769999999997</v>
          </cell>
          <cell r="AO138">
            <v>4.8815590000000002</v>
          </cell>
          <cell r="AP138">
            <v>2.7720349999999998</v>
          </cell>
          <cell r="AQ138">
            <v>0.19704099999999999</v>
          </cell>
          <cell r="AR138">
            <v>3.9114239999999998</v>
          </cell>
          <cell r="AS138">
            <v>3.760974</v>
          </cell>
          <cell r="AT138">
            <v>0.60558699999999999</v>
          </cell>
          <cell r="AU138">
            <v>0.30484699999999998</v>
          </cell>
          <cell r="AV138">
            <v>0.183171</v>
          </cell>
          <cell r="AW138">
            <v>0.37704799999999999</v>
          </cell>
          <cell r="AX138">
            <v>0.44965099999999997</v>
          </cell>
          <cell r="AY138">
            <v>12.456524</v>
          </cell>
          <cell r="AZ138">
            <v>11.289304</v>
          </cell>
          <cell r="BA138">
            <v>11.656665</v>
          </cell>
        </row>
        <row r="194">
          <cell r="B194">
            <v>1.6981475000000001E-3</v>
          </cell>
          <cell r="C194">
            <v>8.7169999999999999E-4</v>
          </cell>
          <cell r="D194">
            <v>2.0208259999999999E-3</v>
          </cell>
          <cell r="E194">
            <v>3.3810000000000003E-3</v>
          </cell>
          <cell r="F194">
            <v>1.9984700000000001E-2</v>
          </cell>
          <cell r="G194">
            <v>3.5813299999999999E-2</v>
          </cell>
          <cell r="H194">
            <v>4.5726300000000004E-2</v>
          </cell>
          <cell r="I194">
            <v>6.6810400000000006E-2</v>
          </cell>
          <cell r="J194">
            <v>6.3356679060000004E-2</v>
          </cell>
          <cell r="K194">
            <v>0.10921727560000001</v>
          </cell>
          <cell r="L194">
            <v>0.20047094123999995</v>
          </cell>
          <cell r="M194">
            <v>0.22520849371999999</v>
          </cell>
          <cell r="N194">
            <v>0.29237608694</v>
          </cell>
          <cell r="O194">
            <v>0.31162699999999993</v>
          </cell>
          <cell r="P194">
            <v>0.24896809999999997</v>
          </cell>
          <cell r="Q194">
            <v>0.295385228</v>
          </cell>
          <cell r="R194">
            <v>0.30620913517999998</v>
          </cell>
          <cell r="S194">
            <v>0.246698</v>
          </cell>
          <cell r="T194">
            <v>0.11256200000000001</v>
          </cell>
          <cell r="U194">
            <v>3.4886399999999991E-2</v>
          </cell>
          <cell r="V194">
            <v>5.0954717039999993E-2</v>
          </cell>
          <cell r="W194">
            <v>5.0616559999999991E-2</v>
          </cell>
          <cell r="X194">
            <v>0.16549651011999997</v>
          </cell>
          <cell r="Y194">
            <v>0.42488129999999991</v>
          </cell>
          <cell r="Z194">
            <v>0.22769079999999994</v>
          </cell>
          <cell r="AA194">
            <v>0.23895159999999996</v>
          </cell>
          <cell r="AB194">
            <v>0.28428500000000001</v>
          </cell>
          <cell r="AC194">
            <v>0.18363299999999996</v>
          </cell>
          <cell r="AD194">
            <v>0.400501</v>
          </cell>
          <cell r="AE194">
            <v>0.70147599999999999</v>
          </cell>
          <cell r="AF194">
            <v>4.5826679999999991</v>
          </cell>
          <cell r="AG194">
            <v>8.9349659999999993</v>
          </cell>
          <cell r="AH194">
            <v>12.229377999999999</v>
          </cell>
          <cell r="AI194">
            <v>20.160951000000001</v>
          </cell>
          <cell r="AJ194">
            <v>20.979170999999994</v>
          </cell>
          <cell r="AK194">
            <v>26.468361999999996</v>
          </cell>
          <cell r="AL194">
            <v>83.882677999999999</v>
          </cell>
          <cell r="AM194">
            <v>108.004966</v>
          </cell>
          <cell r="AN194">
            <v>140.12508199999999</v>
          </cell>
          <cell r="AO194">
            <v>149.352192</v>
          </cell>
          <cell r="AP194">
            <v>119.259029</v>
          </cell>
          <cell r="AQ194">
            <v>141.373221</v>
          </cell>
          <cell r="AR194">
            <v>146.53576699999999</v>
          </cell>
          <cell r="AS194">
            <v>117.782044</v>
          </cell>
          <cell r="AT194">
            <v>34.665526999999997</v>
          </cell>
          <cell r="AU194">
            <v>7.0669429999999993</v>
          </cell>
          <cell r="AV194">
            <v>10.862359999999999</v>
          </cell>
          <cell r="AW194">
            <v>13.661693999999999</v>
          </cell>
          <cell r="AX194">
            <v>52.345794999999995</v>
          </cell>
          <cell r="AY194">
            <v>111.069807</v>
          </cell>
          <cell r="AZ194">
            <v>52.424174999999998</v>
          </cell>
          <cell r="BA194">
            <v>62.383426999999998</v>
          </cell>
        </row>
        <row r="244">
          <cell r="B244">
            <v>1.2558E-4</v>
          </cell>
          <cell r="C244">
            <v>1.84E-5</v>
          </cell>
          <cell r="D244">
            <v>1.426E-4</v>
          </cell>
          <cell r="E244">
            <v>7.7510000000000003E-4</v>
          </cell>
          <cell r="F244">
            <v>2.5070000000000002E-4</v>
          </cell>
          <cell r="G244">
            <v>1.2052E-3</v>
          </cell>
          <cell r="H244">
            <v>1.8998000000000001E-3</v>
          </cell>
          <cell r="I244">
            <v>2.2033999999999999E-3</v>
          </cell>
          <cell r="J244">
            <v>9.0203930000000015E-3</v>
          </cell>
          <cell r="K244">
            <v>1.6588521380000002E-2</v>
          </cell>
          <cell r="L244">
            <v>2.7337372199999998E-2</v>
          </cell>
          <cell r="M244">
            <v>3.2501967919999999E-2</v>
          </cell>
          <cell r="N244">
            <v>4.604599999999999E-2</v>
          </cell>
          <cell r="O244">
            <v>7.3030019059999979E-2</v>
          </cell>
          <cell r="P244">
            <v>6.6212399999999991E-2</v>
          </cell>
          <cell r="Q244">
            <v>7.6589852799999997E-2</v>
          </cell>
          <cell r="R244">
            <v>6.3348508999999983E-2</v>
          </cell>
          <cell r="S244">
            <v>4.6959099999999997E-2</v>
          </cell>
          <cell r="T244">
            <v>1.1290699999999999E-2</v>
          </cell>
          <cell r="U244">
            <v>8.2569999999999985E-4</v>
          </cell>
          <cell r="V244">
            <v>1.0969058799999998E-3</v>
          </cell>
          <cell r="W244">
            <v>5.8924849999999985E-4</v>
          </cell>
          <cell r="X244">
            <v>6.9229999999999997E-4</v>
          </cell>
          <cell r="Y244">
            <v>2.5138999999999995E-3</v>
          </cell>
          <cell r="Z244">
            <v>1.2419999999999998E-4</v>
          </cell>
          <cell r="AA244">
            <v>6.2099999999999992E-5</v>
          </cell>
          <cell r="AB244">
            <v>1.6462000000000001E-2</v>
          </cell>
          <cell r="AC244">
            <v>4.9069999999999999E-3</v>
          </cell>
          <cell r="AD244">
            <v>1.3219999999999999E-2</v>
          </cell>
          <cell r="AE244">
            <v>0.136633</v>
          </cell>
          <cell r="AF244">
            <v>2.9654E-2</v>
          </cell>
          <cell r="AG244">
            <v>0.31273799999999996</v>
          </cell>
          <cell r="AH244">
            <v>0.525057</v>
          </cell>
          <cell r="AI244">
            <v>0.82778699999999994</v>
          </cell>
          <cell r="AJ244">
            <v>3.0116449999999997</v>
          </cell>
          <cell r="AK244">
            <v>3.9881789999999993</v>
          </cell>
          <cell r="AL244">
            <v>11.172037</v>
          </cell>
          <cell r="AM244">
            <v>15.555441999999999</v>
          </cell>
          <cell r="AN244">
            <v>22.171471</v>
          </cell>
          <cell r="AO244">
            <v>35.108412000000001</v>
          </cell>
          <cell r="AP244">
            <v>31.749842999999998</v>
          </cell>
          <cell r="AQ244">
            <v>36.627400999999999</v>
          </cell>
          <cell r="AR244">
            <v>30.330281999999997</v>
          </cell>
          <cell r="AS244">
            <v>22.521948999999999</v>
          </cell>
          <cell r="AT244">
            <v>3.8356919999999999</v>
          </cell>
          <cell r="AU244">
            <v>0.18152599999999999</v>
          </cell>
          <cell r="AV244">
            <v>0.24820299999999998</v>
          </cell>
          <cell r="AW244">
            <v>0.23848799999999998</v>
          </cell>
          <cell r="AX244">
            <v>0.176847</v>
          </cell>
          <cell r="AY244">
            <v>0.64252299999999996</v>
          </cell>
          <cell r="AZ244">
            <v>6.3497999999999999E-2</v>
          </cell>
          <cell r="BA244">
            <v>6.0609999999999997E-2</v>
          </cell>
        </row>
        <row r="253">
          <cell r="B253">
            <v>0</v>
          </cell>
          <cell r="C253">
            <v>0</v>
          </cell>
          <cell r="D253">
            <v>0</v>
          </cell>
          <cell r="E253">
            <v>3.8088E-4</v>
          </cell>
          <cell r="F253">
            <v>1.0626E-4</v>
          </cell>
          <cell r="G253">
            <v>1.0626E-4</v>
          </cell>
          <cell r="H253">
            <v>0</v>
          </cell>
          <cell r="I253">
            <v>0</v>
          </cell>
          <cell r="J253">
            <v>5.8768725999999998E-4</v>
          </cell>
          <cell r="K253">
            <v>1.54506548E-3</v>
          </cell>
          <cell r="L253">
            <v>7.9372857399999993E-3</v>
          </cell>
          <cell r="M253">
            <v>5.4394999999999999E-3</v>
          </cell>
          <cell r="N253">
            <v>1.1458599999999998E-2</v>
          </cell>
          <cell r="O253">
            <v>2.3952758899999999E-2</v>
          </cell>
          <cell r="P253">
            <v>5.6270419999999995E-2</v>
          </cell>
          <cell r="Q253">
            <v>4.3729899999999995E-2</v>
          </cell>
          <cell r="R253">
            <v>5.8706186699999996E-2</v>
          </cell>
          <cell r="S253">
            <v>7.4659478899999979E-2</v>
          </cell>
          <cell r="T253">
            <v>4.119529999999999E-2</v>
          </cell>
          <cell r="U253">
            <v>8.1649999999999984E-4</v>
          </cell>
          <cell r="V253">
            <v>1.3983999999999997E-3</v>
          </cell>
          <cell r="W253">
            <v>2.3252999999999998E-3</v>
          </cell>
          <cell r="X253">
            <v>5.3451999999999996E-3</v>
          </cell>
          <cell r="Y253">
            <v>4.3092800000000001E-2</v>
          </cell>
          <cell r="Z253">
            <v>2.2999999999999996E-6</v>
          </cell>
          <cell r="AA253">
            <v>9.8899999999999992E-5</v>
          </cell>
          <cell r="AB253">
            <v>0</v>
          </cell>
          <cell r="AC253">
            <v>0</v>
          </cell>
          <cell r="AD253">
            <v>0</v>
          </cell>
          <cell r="AE253">
            <v>0.19527</v>
          </cell>
          <cell r="AF253">
            <v>5.4091E-2</v>
          </cell>
          <cell r="AG253">
            <v>6.0030999999999994E-2</v>
          </cell>
          <cell r="AH253">
            <v>0</v>
          </cell>
          <cell r="AI253">
            <v>0</v>
          </cell>
          <cell r="AJ253">
            <v>0.11831700000000001</v>
          </cell>
          <cell r="AK253">
            <v>0.23908399999999999</v>
          </cell>
          <cell r="AL253">
            <v>3.2968219999999997</v>
          </cell>
          <cell r="AM253">
            <v>2.6176239999999997</v>
          </cell>
          <cell r="AN253">
            <v>5.49587</v>
          </cell>
          <cell r="AO253">
            <v>11.346285</v>
          </cell>
          <cell r="AP253">
            <v>26.797250999999999</v>
          </cell>
          <cell r="AQ253">
            <v>20.750443999999998</v>
          </cell>
          <cell r="AR253">
            <v>27.918498</v>
          </cell>
          <cell r="AS253">
            <v>35.518006999999997</v>
          </cell>
          <cell r="AT253">
            <v>11.272027000000001</v>
          </cell>
          <cell r="AU253">
            <v>0.22131899999999999</v>
          </cell>
          <cell r="AV253">
            <v>0.29789299999999996</v>
          </cell>
          <cell r="AW253">
            <v>0.48900699999999997</v>
          </cell>
          <cell r="AX253">
            <v>1.2010589999999999</v>
          </cell>
          <cell r="AY253">
            <v>9.0729949999999988</v>
          </cell>
          <cell r="AZ253">
            <v>3.9999999999999998E-6</v>
          </cell>
          <cell r="BA253">
            <v>1.8533999999999998E-2</v>
          </cell>
        </row>
        <row r="263">
          <cell r="B263">
            <v>6.7132456579999986E-2</v>
          </cell>
          <cell r="C263">
            <v>3.0633011839999998E-2</v>
          </cell>
          <cell r="D263">
            <v>4.2453505340000003E-2</v>
          </cell>
          <cell r="E263">
            <v>8.113191626000002E-2</v>
          </cell>
          <cell r="F263">
            <v>0.14077283123999995</v>
          </cell>
          <cell r="G263">
            <v>0.24124614900000002</v>
          </cell>
          <cell r="H263">
            <v>0.28546068751999998</v>
          </cell>
          <cell r="I263">
            <v>0.28351641242000003</v>
          </cell>
          <cell r="J263">
            <v>0.42068254742</v>
          </cell>
          <cell r="K263">
            <v>0.28937505154000009</v>
          </cell>
          <cell r="L263">
            <v>0.43624067845999981</v>
          </cell>
          <cell r="M263">
            <v>0.55835139111999998</v>
          </cell>
          <cell r="N263">
            <v>0.6152535038200001</v>
          </cell>
          <cell r="O263">
            <v>0.6732104517199996</v>
          </cell>
          <cell r="P263">
            <v>0.69309161584000001</v>
          </cell>
          <cell r="Q263">
            <v>0.64936582639999996</v>
          </cell>
          <cell r="R263">
            <v>0.6476480336799999</v>
          </cell>
          <cell r="S263">
            <v>0.5598798827999999</v>
          </cell>
          <cell r="T263">
            <v>0.29497040438149996</v>
          </cell>
          <cell r="U263">
            <v>0.10573402633999995</v>
          </cell>
          <cell r="V263">
            <v>0.20233257090000001</v>
          </cell>
          <cell r="W263">
            <v>0.19901547409999995</v>
          </cell>
          <cell r="X263">
            <v>0.31176173031999999</v>
          </cell>
          <cell r="Y263">
            <v>0.68149148119999992</v>
          </cell>
          <cell r="Z263">
            <v>0.39461792161999992</v>
          </cell>
          <cell r="AA263">
            <v>0.41841646402499988</v>
          </cell>
          <cell r="AB263">
            <v>17.566735999999999</v>
          </cell>
          <cell r="AC263">
            <v>8.3910110000000007</v>
          </cell>
          <cell r="AD263">
            <v>12.209106000000002</v>
          </cell>
          <cell r="AE263">
            <v>21.918742999999996</v>
          </cell>
          <cell r="AF263">
            <v>39.862647999999993</v>
          </cell>
          <cell r="AG263">
            <v>65.267979999999966</v>
          </cell>
          <cell r="AH263">
            <v>62.099775999999999</v>
          </cell>
          <cell r="AI263">
            <v>81.669845999999993</v>
          </cell>
          <cell r="AJ263">
            <v>126.21438299999998</v>
          </cell>
          <cell r="AK263">
            <v>69.696574999999996</v>
          </cell>
          <cell r="AL263">
            <v>179.87817999999999</v>
          </cell>
          <cell r="AM263">
            <v>272.38916499999993</v>
          </cell>
          <cell r="AN263">
            <v>298.860972</v>
          </cell>
          <cell r="AO263">
            <v>325.74954099999991</v>
          </cell>
          <cell r="AP263">
            <v>335.484084</v>
          </cell>
          <cell r="AQ263">
            <v>311.829609</v>
          </cell>
          <cell r="AR263">
            <v>310.81474900000001</v>
          </cell>
          <cell r="AS263">
            <v>269.01241400000004</v>
          </cell>
          <cell r="AT263">
            <v>96.59873315156301</v>
          </cell>
          <cell r="AU263">
            <v>32.037433</v>
          </cell>
          <cell r="AV263">
            <v>59.221957999999979</v>
          </cell>
          <cell r="AW263">
            <v>71.329326999999992</v>
          </cell>
          <cell r="AX263">
            <v>118.328326</v>
          </cell>
          <cell r="AY263">
            <v>203.576909</v>
          </cell>
          <cell r="AZ263">
            <v>117.45001099999996</v>
          </cell>
          <cell r="BA263">
            <v>129.333203</v>
          </cell>
        </row>
        <row r="264">
          <cell r="B264">
            <v>3.0364789980000001E-2</v>
          </cell>
          <cell r="C264">
            <v>1.6529450939999999E-2</v>
          </cell>
          <cell r="D264">
            <v>2.8355769879999999E-2</v>
          </cell>
          <cell r="E264">
            <v>4.5140087500000002E-2</v>
          </cell>
          <cell r="F264">
            <v>5.6976239400000003E-2</v>
          </cell>
          <cell r="G264">
            <v>6.1664546979999998E-2</v>
          </cell>
          <cell r="H264">
            <v>5.6728555159999999E-2</v>
          </cell>
          <cell r="I264">
            <v>4.8427039579999998E-2</v>
          </cell>
          <cell r="J264">
            <v>5.6050642580000004E-2</v>
          </cell>
          <cell r="K264">
            <v>3.9996564380000002E-2</v>
          </cell>
          <cell r="L264">
            <v>6.9886964179999969E-2</v>
          </cell>
          <cell r="M264">
            <v>9.8977349459999975E-2</v>
          </cell>
          <cell r="N264">
            <v>0.13577620451999997</v>
          </cell>
          <cell r="O264">
            <v>0.15777993973999999</v>
          </cell>
          <cell r="P264">
            <v>0.16076412073999999</v>
          </cell>
          <cell r="Q264">
            <v>0.15822483932</v>
          </cell>
          <cell r="R264">
            <v>0.14489461938000001</v>
          </cell>
          <cell r="S264">
            <v>0.12630890633999997</v>
          </cell>
          <cell r="T264">
            <v>9.6919704381499994E-2</v>
          </cell>
          <cell r="U264">
            <v>5.8555435039999992E-2</v>
          </cell>
          <cell r="V264">
            <v>0.13136454645999998</v>
          </cell>
          <cell r="W264">
            <v>0.12828246135999993</v>
          </cell>
          <cell r="X264">
            <v>0.10795469519999998</v>
          </cell>
          <cell r="Y264">
            <v>9.7507681199999988E-2</v>
          </cell>
          <cell r="Z264">
            <v>8.2572508840000003E-2</v>
          </cell>
          <cell r="AA264">
            <v>8.8195726975000013E-2</v>
          </cell>
          <cell r="AB264">
            <v>9.7479409999999991</v>
          </cell>
          <cell r="AC264">
            <v>5.2041239999999993</v>
          </cell>
          <cell r="AD264">
            <v>8.9689149999999991</v>
          </cell>
          <cell r="AE264">
            <v>12.944191</v>
          </cell>
          <cell r="AF264">
            <v>19.844977000000007</v>
          </cell>
          <cell r="AG264">
            <v>24.151643000000004</v>
          </cell>
          <cell r="AH264">
            <v>17.138425999999999</v>
          </cell>
          <cell r="AI264">
            <v>20.749893999999998</v>
          </cell>
          <cell r="AJ264">
            <v>24.668409</v>
          </cell>
          <cell r="AK264">
            <v>14.569567999999999</v>
          </cell>
          <cell r="AL264">
            <v>31.963048999999998</v>
          </cell>
          <cell r="AM264">
            <v>52.487167999999997</v>
          </cell>
          <cell r="AN264">
            <v>68.406452999999999</v>
          </cell>
          <cell r="AO264">
            <v>78.212299999999985</v>
          </cell>
          <cell r="AP264">
            <v>79.868388999999993</v>
          </cell>
          <cell r="AQ264">
            <v>77.022040000000018</v>
          </cell>
          <cell r="AR264">
            <v>70.683681000000007</v>
          </cell>
          <cell r="AS264">
            <v>62.499316999999998</v>
          </cell>
          <cell r="AT264">
            <v>37.451276151563007</v>
          </cell>
          <cell r="AU264">
            <v>22.102202000000002</v>
          </cell>
          <cell r="AV264">
            <v>43.526203999999993</v>
          </cell>
          <cell r="AW264">
            <v>52.00361800000001</v>
          </cell>
          <cell r="AX264">
            <v>53.930158999999989</v>
          </cell>
          <cell r="AY264">
            <v>54.257274000000002</v>
          </cell>
          <cell r="AZ264">
            <v>44.355792999999984</v>
          </cell>
          <cell r="BA264">
            <v>46.918213999999999</v>
          </cell>
        </row>
        <row r="266">
          <cell r="B266">
            <v>0</v>
          </cell>
          <cell r="C266">
            <v>2.3E-6</v>
          </cell>
          <cell r="D266">
            <v>2.3E-6</v>
          </cell>
          <cell r="E266">
            <v>1.5870000000000001E-4</v>
          </cell>
          <cell r="F266">
            <v>3.4040000000000003E-4</v>
          </cell>
          <cell r="G266">
            <v>9.8900000000000005E-5</v>
          </cell>
          <cell r="H266">
            <v>0</v>
          </cell>
          <cell r="I266">
            <v>0</v>
          </cell>
          <cell r="J266">
            <v>2.5759999999999997E-4</v>
          </cell>
          <cell r="K266">
            <v>1.15E-4</v>
          </cell>
          <cell r="L266">
            <v>7.1924219999999989E-4</v>
          </cell>
          <cell r="M266">
            <v>1.5297736999999999E-3</v>
          </cell>
          <cell r="N266">
            <v>2.0124999999999995E-3</v>
          </cell>
          <cell r="O266">
            <v>1.7665931999999995E-3</v>
          </cell>
          <cell r="P266">
            <v>1.5708999999999996E-3</v>
          </cell>
          <cell r="Q266">
            <v>1.3891999999999999E-3</v>
          </cell>
          <cell r="R266">
            <v>3.8640000000000002E-7</v>
          </cell>
          <cell r="S266">
            <v>0</v>
          </cell>
          <cell r="T266">
            <v>1.058E-4</v>
          </cell>
          <cell r="U266">
            <v>4.9679999999999993E-4</v>
          </cell>
          <cell r="V266">
            <v>8.6479999999999988E-4</v>
          </cell>
          <cell r="W266">
            <v>1.4239962399999998E-3</v>
          </cell>
          <cell r="X266">
            <v>1.2199199999999999E-2</v>
          </cell>
          <cell r="Y266">
            <v>4.8736999999999982E-3</v>
          </cell>
          <cell r="Z266">
            <v>2.6449999999999998E-3</v>
          </cell>
          <cell r="AA266">
            <v>2.0103011999999996E-3</v>
          </cell>
          <cell r="AB266">
            <v>0</v>
          </cell>
          <cell r="AC266">
            <v>9.9999999999999991E-5</v>
          </cell>
          <cell r="AD266">
            <v>3.8299999999999999E-4</v>
          </cell>
          <cell r="AE266">
            <v>9.3410000000000003E-3</v>
          </cell>
          <cell r="AF266">
            <v>6.4877999999999991E-2</v>
          </cell>
          <cell r="AG266">
            <v>3.8625E-2</v>
          </cell>
          <cell r="AH266">
            <v>0</v>
          </cell>
          <cell r="AI266">
            <v>0</v>
          </cell>
          <cell r="AJ266">
            <v>0.13850299999999999</v>
          </cell>
          <cell r="AK266">
            <v>4.6186999999999999E-2</v>
          </cell>
          <cell r="AL266">
            <v>0.34847699999999998</v>
          </cell>
          <cell r="AM266">
            <v>0.85227399999999998</v>
          </cell>
          <cell r="AN266">
            <v>1.0359909999999999</v>
          </cell>
          <cell r="AO266">
            <v>0.98495499999999991</v>
          </cell>
          <cell r="AP266">
            <v>0.79406899999999991</v>
          </cell>
          <cell r="AQ266">
            <v>0.66703699999999988</v>
          </cell>
          <cell r="AR266">
            <v>1.6799999999999999E-4</v>
          </cell>
          <cell r="AS266">
            <v>0</v>
          </cell>
          <cell r="AT266">
            <v>2.8104999999999998E-2</v>
          </cell>
          <cell r="AU266">
            <v>0.19104299999999999</v>
          </cell>
          <cell r="AV266">
            <v>0.32682699999999998</v>
          </cell>
          <cell r="AW266">
            <v>0.55052999999999996</v>
          </cell>
          <cell r="AX266">
            <v>4.2766269999999995</v>
          </cell>
          <cell r="AY266">
            <v>1.8341559999999997</v>
          </cell>
          <cell r="AZ266">
            <v>0.98589599999999988</v>
          </cell>
          <cell r="BA266">
            <v>0.90828699999999996</v>
          </cell>
        </row>
        <row r="267">
          <cell r="B267">
            <v>1.3828393039999999E-2</v>
          </cell>
          <cell r="C267">
            <v>9.7538754200000004E-3</v>
          </cell>
          <cell r="D267">
            <v>8.8333689600000008E-3</v>
          </cell>
          <cell r="E267">
            <v>3.1175453960000002E-2</v>
          </cell>
          <cell r="F267">
            <v>6.0263345580000002E-2</v>
          </cell>
          <cell r="G267">
            <v>0.13410704115999997</v>
          </cell>
          <cell r="H267">
            <v>0.18066213235999998</v>
          </cell>
          <cell r="I267">
            <v>2.8608252840000001E-2</v>
          </cell>
          <cell r="J267">
            <v>0.1345431</v>
          </cell>
          <cell r="K267">
            <v>2.9830354159999996E-2</v>
          </cell>
          <cell r="L267">
            <v>3.1058782779999995E-2</v>
          </cell>
          <cell r="M267">
            <v>4.23243861E-2</v>
          </cell>
          <cell r="N267">
            <v>2.2926309379999996E-2</v>
          </cell>
          <cell r="O267">
            <v>3.6762056899999999E-2</v>
          </cell>
          <cell r="P267">
            <v>7.3803549999999996E-2</v>
          </cell>
          <cell r="Q267">
            <v>5.1596900499999994E-2</v>
          </cell>
          <cell r="R267">
            <v>6.8711941099999993E-2</v>
          </cell>
          <cell r="S267">
            <v>8.8182828459999973E-2</v>
          </cell>
          <cell r="T267">
            <v>4.3467699999999991E-2</v>
          </cell>
          <cell r="U267">
            <v>2.8155091199999998E-3</v>
          </cell>
          <cell r="V267">
            <v>5.6659267199999988E-3</v>
          </cell>
          <cell r="W267">
            <v>4.3167959399999997E-3</v>
          </cell>
          <cell r="X267">
            <v>7.4266999999999996E-3</v>
          </cell>
          <cell r="Y267">
            <v>0.10484779999999999</v>
          </cell>
          <cell r="Z267">
            <v>5.5903612779999987E-2</v>
          </cell>
          <cell r="AA267">
            <v>6.9798619224999983E-2</v>
          </cell>
          <cell r="AB267">
            <v>3.173143</v>
          </cell>
          <cell r="AC267">
            <v>2.2162120000000001</v>
          </cell>
          <cell r="AD267">
            <v>2.079148</v>
          </cell>
          <cell r="AE267">
            <v>8.0146569999999997</v>
          </cell>
          <cell r="AF267">
            <v>14.710940999999998</v>
          </cell>
          <cell r="AG267">
            <v>29.839642000000001</v>
          </cell>
          <cell r="AH267">
            <v>32.122126000000002</v>
          </cell>
          <cell r="AI267">
            <v>7.7164630000000001</v>
          </cell>
          <cell r="AJ267">
            <v>38.562879999999986</v>
          </cell>
          <cell r="AK267">
            <v>7.1567519999999991</v>
          </cell>
          <cell r="AL267">
            <v>11.777411000000001</v>
          </cell>
          <cell r="AM267">
            <v>19.692457000000001</v>
          </cell>
          <cell r="AN267">
            <v>11.340018000000001</v>
          </cell>
          <cell r="AO267">
            <v>17.604414999999999</v>
          </cell>
          <cell r="AP267">
            <v>35.216594000000001</v>
          </cell>
          <cell r="AQ267">
            <v>24.336358999999998</v>
          </cell>
          <cell r="AR267">
            <v>32.523513000000001</v>
          </cell>
          <cell r="AS267">
            <v>41.776327999999999</v>
          </cell>
          <cell r="AT267">
            <v>12.000790000000002</v>
          </cell>
          <cell r="AU267">
            <v>0.67663799999999996</v>
          </cell>
          <cell r="AV267">
            <v>1.2506979999999999</v>
          </cell>
          <cell r="AW267">
            <v>1.0520399999999999</v>
          </cell>
          <cell r="AX267">
            <v>1.9340999999999999</v>
          </cell>
          <cell r="AY267">
            <v>24.036001999999996</v>
          </cell>
          <cell r="AZ267">
            <v>12.409759000000001</v>
          </cell>
          <cell r="BA267">
            <v>14.636906000000002</v>
          </cell>
        </row>
        <row r="268">
          <cell r="B268">
            <v>1.4612617600000001E-2</v>
          </cell>
          <cell r="C268">
            <v>8.8860499999999994E-5</v>
          </cell>
          <cell r="D268">
            <v>5.1874797999999995E-4</v>
          </cell>
          <cell r="E268">
            <v>1.1886400000000001E-4</v>
          </cell>
          <cell r="F268">
            <v>5.2634626000000006E-4</v>
          </cell>
          <cell r="G268">
            <v>2.7645999999999997E-4</v>
          </cell>
          <cell r="H268">
            <v>0</v>
          </cell>
          <cell r="I268">
            <v>0</v>
          </cell>
          <cell r="J268">
            <v>6.0467414000000001E-4</v>
          </cell>
          <cell r="K268">
            <v>2.305842E-4</v>
          </cell>
          <cell r="L268">
            <v>3.3565831999999999E-4</v>
          </cell>
          <cell r="M268">
            <v>6.2504109999999993E-4</v>
          </cell>
          <cell r="N268">
            <v>1.5526701999999998E-4</v>
          </cell>
          <cell r="O268">
            <v>1.282825E-4</v>
          </cell>
          <cell r="P268">
            <v>2.5599137999999995E-4</v>
          </cell>
          <cell r="Q268">
            <v>1.6984119999999999E-4</v>
          </cell>
          <cell r="R268">
            <v>5.9989979999999992E-5</v>
          </cell>
          <cell r="S268">
            <v>1.1047221999999998E-4</v>
          </cell>
          <cell r="T268">
            <v>1.518E-4</v>
          </cell>
          <cell r="U268">
            <v>2.9899999999999998E-5</v>
          </cell>
          <cell r="V268">
            <v>3.7264139999999997E-5</v>
          </cell>
          <cell r="W268">
            <v>5.4307599999999995E-6</v>
          </cell>
          <cell r="X268">
            <v>1.0522499999999997E-4</v>
          </cell>
          <cell r="Y268">
            <v>1.1959999999999999E-4</v>
          </cell>
          <cell r="Z268">
            <v>1.1959999999999999E-4</v>
          </cell>
          <cell r="AA268">
            <v>4.9420099999999998E-5</v>
          </cell>
          <cell r="AB268">
            <v>2.879826</v>
          </cell>
          <cell r="AC268">
            <v>2.3257E-2</v>
          </cell>
          <cell r="AD268">
            <v>0.230103</v>
          </cell>
          <cell r="AE268">
            <v>3.3996999999999999E-2</v>
          </cell>
          <cell r="AF268">
            <v>0.123262</v>
          </cell>
          <cell r="AG268">
            <v>8.5610000000000006E-2</v>
          </cell>
          <cell r="AH268">
            <v>0</v>
          </cell>
          <cell r="AI268">
            <v>0</v>
          </cell>
          <cell r="AJ268">
            <v>0.15126500000000001</v>
          </cell>
          <cell r="AK268">
            <v>6.1646999999999993E-2</v>
          </cell>
          <cell r="AL268">
            <v>0.11877199999999999</v>
          </cell>
          <cell r="AM268">
            <v>0.31966899999999998</v>
          </cell>
          <cell r="AN268">
            <v>8.0221999999999988E-2</v>
          </cell>
          <cell r="AO268">
            <v>0.10233199999999999</v>
          </cell>
          <cell r="AP268">
            <v>0.26450799999999997</v>
          </cell>
          <cell r="AQ268">
            <v>0.144872</v>
          </cell>
          <cell r="AR268">
            <v>7.3191999999999993E-2</v>
          </cell>
          <cell r="AS268">
            <v>0.17097299999999999</v>
          </cell>
          <cell r="AT268">
            <v>8.0055999999999988E-2</v>
          </cell>
          <cell r="AU268">
            <v>1.2915999999999999E-2</v>
          </cell>
          <cell r="AV268">
            <v>8.5241999999999998E-2</v>
          </cell>
          <cell r="AW268">
            <v>1.993E-3</v>
          </cell>
          <cell r="AX268">
            <v>4.2129999999999997E-3</v>
          </cell>
          <cell r="AY268">
            <v>2.3494000000000001E-2</v>
          </cell>
          <cell r="AZ268">
            <v>3.8059999999999999E-3</v>
          </cell>
          <cell r="BA268">
            <v>1.174E-2</v>
          </cell>
        </row>
        <row r="269">
          <cell r="B269">
            <v>2.84580702E-3</v>
          </cell>
          <cell r="C269">
            <v>1.4584023999999998E-3</v>
          </cell>
          <cell r="D269">
            <v>2.0239999999999999E-4</v>
          </cell>
          <cell r="E269">
            <v>2.0929999999999999E-4</v>
          </cell>
          <cell r="F269">
            <v>1.1776E-3</v>
          </cell>
          <cell r="G269">
            <v>2.3230000000000001E-4</v>
          </cell>
          <cell r="H269">
            <v>0</v>
          </cell>
          <cell r="I269">
            <v>9.0360099999999999E-2</v>
          </cell>
          <cell r="J269">
            <v>0.1132773</v>
          </cell>
          <cell r="K269">
            <v>7.4688666819999999E-2</v>
          </cell>
          <cell r="L269">
            <v>7.0711199999999988E-2</v>
          </cell>
          <cell r="M269">
            <v>0.11115084925999999</v>
          </cell>
          <cell r="N269">
            <v>7.8277713779999994E-2</v>
          </cell>
          <cell r="O269">
            <v>6.4780879999999985E-2</v>
          </cell>
          <cell r="P269">
            <v>8.5281699999999988E-2</v>
          </cell>
          <cell r="Q269">
            <v>3.15468E-2</v>
          </cell>
          <cell r="R269">
            <v>2.5527332E-2</v>
          </cell>
          <cell r="S269">
            <v>1.6513999999999997E-2</v>
          </cell>
          <cell r="T269">
            <v>3.4132000000000003E-3</v>
          </cell>
          <cell r="U269">
            <v>1.1361999999999998E-3</v>
          </cell>
          <cell r="V269">
            <v>3.9214999999999996E-3</v>
          </cell>
          <cell r="W269">
            <v>2.6128096599999993E-3</v>
          </cell>
          <cell r="X269">
            <v>3.2061999999999989E-3</v>
          </cell>
          <cell r="Y269">
            <v>6.8654999999999992E-3</v>
          </cell>
          <cell r="Z269">
            <v>5.7108999999999988E-3</v>
          </cell>
          <cell r="AA269">
            <v>2.0193999999999998E-3</v>
          </cell>
          <cell r="AB269">
            <v>0.67106099999999991</v>
          </cell>
          <cell r="AC269">
            <v>0.28260600000000002</v>
          </cell>
          <cell r="AD269">
            <v>3.3522999999999997E-2</v>
          </cell>
          <cell r="AE269">
            <v>3.8379999999999997E-2</v>
          </cell>
          <cell r="AF269">
            <v>0.21653299999999998</v>
          </cell>
          <cell r="AG269">
            <v>5.0118999999999997E-2</v>
          </cell>
          <cell r="AH269">
            <v>0</v>
          </cell>
          <cell r="AI269">
            <v>21.468682999999999</v>
          </cell>
          <cell r="AJ269">
            <v>27.808610999999999</v>
          </cell>
          <cell r="AK269">
            <v>13.981517999999998</v>
          </cell>
          <cell r="AL269">
            <v>27.397895999999996</v>
          </cell>
          <cell r="AM269">
            <v>53.295863999999995</v>
          </cell>
          <cell r="AN269">
            <v>37.423448999999998</v>
          </cell>
          <cell r="AO269">
            <v>31.167279000000001</v>
          </cell>
          <cell r="AP269">
            <v>41.014363000000003</v>
          </cell>
          <cell r="AQ269">
            <v>15.152631</v>
          </cell>
          <cell r="AR269">
            <v>12.190285999999999</v>
          </cell>
          <cell r="AS269">
            <v>7.7011570000000003</v>
          </cell>
          <cell r="AT269">
            <v>1.01522</v>
          </cell>
          <cell r="AU269">
            <v>0.24602599999999999</v>
          </cell>
          <cell r="AV269">
            <v>0.72090799999999999</v>
          </cell>
          <cell r="AW269">
            <v>0.51383999999999996</v>
          </cell>
          <cell r="AX269">
            <v>0.94450699999999987</v>
          </cell>
          <cell r="AY269">
            <v>1.927532</v>
          </cell>
          <cell r="AZ269">
            <v>1.4262410000000001</v>
          </cell>
          <cell r="BA269">
            <v>0.54095700000000002</v>
          </cell>
        </row>
        <row r="272">
          <cell r="B272">
            <v>4.7821186000000001E-4</v>
          </cell>
          <cell r="C272">
            <v>1.84E-5</v>
          </cell>
          <cell r="D272">
            <v>1.426E-4</v>
          </cell>
          <cell r="E272">
            <v>7.8430000000000004E-4</v>
          </cell>
          <cell r="F272">
            <v>4.37E-4</v>
          </cell>
          <cell r="G272">
            <v>1.47062E-3</v>
          </cell>
          <cell r="H272">
            <v>2.3437000000000002E-3</v>
          </cell>
          <cell r="I272">
            <v>2.2033999999999999E-3</v>
          </cell>
          <cell r="J272">
            <v>9.2259398600000007E-3</v>
          </cell>
          <cell r="K272">
            <v>1.7422501380000004E-2</v>
          </cell>
          <cell r="L272">
            <v>2.7882568799999997E-2</v>
          </cell>
          <cell r="M272">
            <v>3.2708967919999998E-2</v>
          </cell>
          <cell r="N272">
            <v>4.6666999999999986E-2</v>
          </cell>
          <cell r="O272">
            <v>7.4837819059999977E-2</v>
          </cell>
          <cell r="P272">
            <v>7.3402199999999987E-2</v>
          </cell>
          <cell r="Q272">
            <v>8.0755944920000003E-2</v>
          </cell>
          <cell r="R272">
            <v>7.0616119839999977E-2</v>
          </cell>
          <cell r="S272">
            <v>5.0877991339999998E-2</v>
          </cell>
          <cell r="T272">
            <v>1.6081599999999998E-2</v>
          </cell>
          <cell r="U272">
            <v>6.7067135200000001E-3</v>
          </cell>
          <cell r="V272">
            <v>8.8377752999999996E-3</v>
          </cell>
          <cell r="W272">
            <v>9.1613581600000007E-3</v>
          </cell>
          <cell r="X272">
            <v>1.2035899999999999E-2</v>
          </cell>
          <cell r="Y272">
            <v>1.4506099999999999E-2</v>
          </cell>
          <cell r="Z272">
            <v>5.6418999999999992E-3</v>
          </cell>
          <cell r="AA272">
            <v>1.08123253E-2</v>
          </cell>
          <cell r="AB272">
            <v>7.1399000000000004E-2</v>
          </cell>
          <cell r="AC272">
            <v>4.9069999999999999E-3</v>
          </cell>
          <cell r="AD272">
            <v>1.3219999999999999E-2</v>
          </cell>
          <cell r="AE272">
            <v>0.138683</v>
          </cell>
          <cell r="AF272">
            <v>6.1381999999999999E-2</v>
          </cell>
          <cell r="AG272">
            <v>0.37542699999999996</v>
          </cell>
          <cell r="AH272">
            <v>0.609846</v>
          </cell>
          <cell r="AI272">
            <v>0.82778699999999994</v>
          </cell>
          <cell r="AJ272">
            <v>3.0547719999999998</v>
          </cell>
          <cell r="AK272">
            <v>4.1032499999999992</v>
          </cell>
          <cell r="AL272">
            <v>11.400841999999999</v>
          </cell>
          <cell r="AM272">
            <v>15.654408999999999</v>
          </cell>
          <cell r="AN272">
            <v>22.470796</v>
          </cell>
          <cell r="AO272">
            <v>35.992637000000002</v>
          </cell>
          <cell r="AP272">
            <v>35.211836999999996</v>
          </cell>
          <cell r="AQ272">
            <v>38.627159999999996</v>
          </cell>
          <cell r="AR272">
            <v>33.818407999999998</v>
          </cell>
          <cell r="AS272">
            <v>24.390170999999999</v>
          </cell>
          <cell r="AT272">
            <v>5.0272189999999997</v>
          </cell>
          <cell r="AU272">
            <v>1.438167</v>
          </cell>
          <cell r="AV272">
            <v>2.101772</v>
          </cell>
          <cell r="AW272">
            <v>2.8973499999999994</v>
          </cell>
          <cell r="AX272">
            <v>3.5332369999999997</v>
          </cell>
          <cell r="AY272">
            <v>3.4666930000000002</v>
          </cell>
          <cell r="AZ272">
            <v>1.6126780000000001</v>
          </cell>
          <cell r="BA272">
            <v>2.2576869999999993</v>
          </cell>
        </row>
      </sheetData>
      <sheetData sheetId="10"/>
      <sheetData sheetId="11"/>
      <sheetData sheetId="12">
        <row r="22">
          <cell r="B22">
            <v>3.1651199999999999E-5</v>
          </cell>
          <cell r="C22">
            <v>3.8513999999999998E-5</v>
          </cell>
          <cell r="D22">
            <v>2.9458800000000003E-4</v>
          </cell>
          <cell r="E22">
            <v>1.05783468E-3</v>
          </cell>
          <cell r="F22">
            <v>0</v>
          </cell>
          <cell r="G22">
            <v>0</v>
          </cell>
          <cell r="H22">
            <v>0</v>
          </cell>
          <cell r="I22">
            <v>0</v>
          </cell>
          <cell r="J22">
            <v>0</v>
          </cell>
          <cell r="K22">
            <v>9.4667999999999998E-4</v>
          </cell>
          <cell r="L22">
            <v>0</v>
          </cell>
          <cell r="M22">
            <v>0</v>
          </cell>
          <cell r="N22">
            <v>0</v>
          </cell>
          <cell r="O22">
            <v>0</v>
          </cell>
          <cell r="P22">
            <v>0</v>
          </cell>
          <cell r="Q22">
            <v>9.1839999999999988E-5</v>
          </cell>
          <cell r="R22">
            <v>2.9110732E-4</v>
          </cell>
          <cell r="S22">
            <v>0</v>
          </cell>
          <cell r="T22">
            <v>2.6999999999999999E-5</v>
          </cell>
          <cell r="U22">
            <v>0</v>
          </cell>
          <cell r="V22">
            <v>0</v>
          </cell>
          <cell r="W22">
            <v>5.8799999999999987E-9</v>
          </cell>
          <cell r="X22">
            <v>2.7059999999999996E-4</v>
          </cell>
          <cell r="Y22">
            <v>3.0000000000000001E-3</v>
          </cell>
          <cell r="Z22">
            <v>7.4759999999999996E-4</v>
          </cell>
          <cell r="AA22">
            <v>1.2119549333333332E-2</v>
          </cell>
          <cell r="AB22">
            <v>2.8599999999999997E-3</v>
          </cell>
          <cell r="AC22">
            <v>3.186E-3</v>
          </cell>
          <cell r="AD22">
            <v>8.9680000000000003E-3</v>
          </cell>
          <cell r="AE22">
            <v>9.027099999999999E-2</v>
          </cell>
          <cell r="AF22">
            <v>0</v>
          </cell>
          <cell r="AG22">
            <v>0</v>
          </cell>
          <cell r="AH22">
            <v>0</v>
          </cell>
          <cell r="AI22">
            <v>0</v>
          </cell>
          <cell r="AJ22">
            <v>0</v>
          </cell>
          <cell r="AK22">
            <v>9.2777999999999999E-2</v>
          </cell>
          <cell r="AL22">
            <v>0</v>
          </cell>
          <cell r="AM22">
            <v>0</v>
          </cell>
          <cell r="AN22">
            <v>0</v>
          </cell>
          <cell r="AO22">
            <v>0</v>
          </cell>
          <cell r="AP22">
            <v>0</v>
          </cell>
          <cell r="AQ22">
            <v>1.2130999999999999E-2</v>
          </cell>
          <cell r="AR22">
            <v>4.4042999999999999E-2</v>
          </cell>
          <cell r="AS22">
            <v>0</v>
          </cell>
          <cell r="AT22">
            <v>1.3762999999999999E-2</v>
          </cell>
          <cell r="AU22">
            <v>0</v>
          </cell>
          <cell r="AV22">
            <v>0</v>
          </cell>
          <cell r="AW22">
            <v>1.9999999999999999E-6</v>
          </cell>
          <cell r="AX22">
            <v>5.2888999999999999E-2</v>
          </cell>
          <cell r="AY22">
            <v>0.59739200000000003</v>
          </cell>
          <cell r="AZ22">
            <v>0.15674899999999997</v>
          </cell>
          <cell r="BA22">
            <v>1.4169929999999999</v>
          </cell>
        </row>
        <row r="34">
          <cell r="B34">
            <v>1.2430033839999998E-2</v>
          </cell>
          <cell r="C34">
            <v>3.6526999600000002E-3</v>
          </cell>
          <cell r="D34">
            <v>5.2636726519999996E-2</v>
          </cell>
          <cell r="E34">
            <v>9.6636951319999984E-2</v>
          </cell>
          <cell r="F34">
            <v>0.13385382472000001</v>
          </cell>
          <cell r="G34">
            <v>0.13514930296</v>
          </cell>
          <cell r="H34">
            <v>0</v>
          </cell>
          <cell r="I34">
            <v>0</v>
          </cell>
          <cell r="J34">
            <v>0.12985191926</v>
          </cell>
          <cell r="K34">
            <v>0.27842531458000003</v>
          </cell>
          <cell r="L34">
            <v>0.22443785027999999</v>
          </cell>
          <cell r="M34">
            <v>0.20289766895999997</v>
          </cell>
          <cell r="N34">
            <v>0.24637915567999999</v>
          </cell>
          <cell r="O34">
            <v>0.20376382879999999</v>
          </cell>
          <cell r="P34">
            <v>0.14178549867999998</v>
          </cell>
          <cell r="Q34">
            <v>0.19361542536000001</v>
          </cell>
          <cell r="R34">
            <v>0.13587907199999999</v>
          </cell>
          <cell r="S34">
            <v>0.13396806023999999</v>
          </cell>
          <cell r="T34">
            <v>0.1163862</v>
          </cell>
          <cell r="U34">
            <v>9.4802080519999971E-2</v>
          </cell>
          <cell r="V34">
            <v>5.4696407639999993E-2</v>
          </cell>
          <cell r="W34">
            <v>1.9187607039999999E-2</v>
          </cell>
          <cell r="X34">
            <v>6.1592000000000001E-3</v>
          </cell>
          <cell r="Y34">
            <v>6.4391599999999993E-2</v>
          </cell>
          <cell r="Z34">
            <v>3.7416399999999995E-2</v>
          </cell>
          <cell r="AA34">
            <v>5.8750815999999997E-2</v>
          </cell>
          <cell r="AB34">
            <v>1.4238739999999999</v>
          </cell>
          <cell r="AC34">
            <v>0.32828199999999996</v>
          </cell>
          <cell r="AD34">
            <v>5.0080429999999998</v>
          </cell>
          <cell r="AE34">
            <v>10.561907999999999</v>
          </cell>
          <cell r="AF34">
            <v>20.072018</v>
          </cell>
          <cell r="AG34">
            <v>21.199271999999997</v>
          </cell>
          <cell r="AH34">
            <v>0</v>
          </cell>
          <cell r="AI34">
            <v>0</v>
          </cell>
          <cell r="AJ34">
            <v>15.716882</v>
          </cell>
          <cell r="AK34">
            <v>33.379561000000002</v>
          </cell>
          <cell r="AL34">
            <v>47.586959999999998</v>
          </cell>
          <cell r="AM34">
            <v>46.445635000000003</v>
          </cell>
          <cell r="AN34">
            <v>48.096108999999998</v>
          </cell>
          <cell r="AO34">
            <v>45.108018000000001</v>
          </cell>
          <cell r="AP34">
            <v>30.435525999999996</v>
          </cell>
          <cell r="AQ34">
            <v>30.871542999999999</v>
          </cell>
          <cell r="AR34">
            <v>20.333430999999997</v>
          </cell>
          <cell r="AS34">
            <v>21.496122</v>
          </cell>
          <cell r="AT34">
            <v>21.244530999999995</v>
          </cell>
          <cell r="AU34">
            <v>16.393511</v>
          </cell>
          <cell r="AV34">
            <v>7.9225719999999997</v>
          </cell>
          <cell r="AW34">
            <v>2.7401249999999999</v>
          </cell>
          <cell r="AX34">
            <v>1.4926969999999999</v>
          </cell>
          <cell r="AY34">
            <v>12.402279999999999</v>
          </cell>
          <cell r="AZ34">
            <v>5.9601319999999998</v>
          </cell>
          <cell r="BA34">
            <v>10.779091999999999</v>
          </cell>
        </row>
        <row r="47">
          <cell r="B47">
            <v>0</v>
          </cell>
          <cell r="C47">
            <v>0</v>
          </cell>
          <cell r="D47">
            <v>0</v>
          </cell>
          <cell r="E47">
            <v>0</v>
          </cell>
          <cell r="F47">
            <v>1.0745952000000001E-2</v>
          </cell>
          <cell r="G47">
            <v>9.5283608280000001E-2</v>
          </cell>
          <cell r="H47">
            <v>0.29535347408000001</v>
          </cell>
          <cell r="I47">
            <v>0.43761303432000004</v>
          </cell>
          <cell r="J47">
            <v>0.22242163524</v>
          </cell>
          <cell r="K47">
            <v>1.2401598160000001E-2</v>
          </cell>
          <cell r="L47">
            <v>1.3099678480000002E-2</v>
          </cell>
          <cell r="M47">
            <v>1.1343699920000002E-2</v>
          </cell>
          <cell r="N47">
            <v>6.0696028399999996E-3</v>
          </cell>
          <cell r="O47">
            <v>4.8972876399999993E-3</v>
          </cell>
          <cell r="P47">
            <v>6.0822467999999998E-3</v>
          </cell>
          <cell r="Q47">
            <v>6.7626064800000007E-3</v>
          </cell>
          <cell r="R47">
            <v>7.2845502799999996E-3</v>
          </cell>
          <cell r="S47">
            <v>6.1786051599999996E-3</v>
          </cell>
          <cell r="T47">
            <v>7.1951999999999997E-3</v>
          </cell>
          <cell r="U47">
            <v>7.1631302399999992E-3</v>
          </cell>
          <cell r="V47">
            <v>7.3506002800000003E-3</v>
          </cell>
          <cell r="W47">
            <v>4.2572367600000006E-3</v>
          </cell>
          <cell r="X47">
            <v>5.2150000000000009E-3</v>
          </cell>
          <cell r="Y47">
            <v>5.5922000000000003E-3</v>
          </cell>
          <cell r="Z47">
            <v>4.4988000000000007E-3</v>
          </cell>
          <cell r="AA47">
            <v>9.3683677999999992E-3</v>
          </cell>
          <cell r="AB47">
            <v>0</v>
          </cell>
          <cell r="AC47">
            <v>0</v>
          </cell>
          <cell r="AD47">
            <v>0</v>
          </cell>
          <cell r="AE47">
            <v>0</v>
          </cell>
          <cell r="AF47">
            <v>2.1650639999999997</v>
          </cell>
          <cell r="AG47">
            <v>22.426586</v>
          </cell>
          <cell r="AH47">
            <v>62.397934999999997</v>
          </cell>
          <cell r="AI47">
            <v>104.795035</v>
          </cell>
          <cell r="AJ47">
            <v>45.74601400000001</v>
          </cell>
          <cell r="AK47">
            <v>3.6668400000000001</v>
          </cell>
          <cell r="AL47">
            <v>5.0201959999999994</v>
          </cell>
          <cell r="AM47">
            <v>3.9533299999999998</v>
          </cell>
          <cell r="AN47">
            <v>2.7882069999999999</v>
          </cell>
          <cell r="AO47">
            <v>1.839782</v>
          </cell>
          <cell r="AP47">
            <v>2.244904</v>
          </cell>
          <cell r="AQ47">
            <v>2.2502869999999997</v>
          </cell>
          <cell r="AR47">
            <v>2.0343900000000001</v>
          </cell>
          <cell r="AS47">
            <v>1.7731649999999999</v>
          </cell>
          <cell r="AT47">
            <v>2.8166899999999999</v>
          </cell>
          <cell r="AU47">
            <v>2.5920420000000002</v>
          </cell>
          <cell r="AV47">
            <v>2.327296</v>
          </cell>
          <cell r="AW47">
            <v>1.7757199999999997</v>
          </cell>
          <cell r="AX47">
            <v>2.5918359999999998</v>
          </cell>
          <cell r="AY47">
            <v>1.9944039999999998</v>
          </cell>
          <cell r="AZ47">
            <v>1.3628100000000001</v>
          </cell>
          <cell r="BA47">
            <v>2.493662</v>
          </cell>
        </row>
        <row r="91">
          <cell r="B91">
            <v>5.7231322959999997E-2</v>
          </cell>
          <cell r="C91">
            <v>3.300061688E-2</v>
          </cell>
          <cell r="D91">
            <v>6.5504979960000015E-2</v>
          </cell>
          <cell r="E91">
            <v>7.7943821199999999E-2</v>
          </cell>
          <cell r="F91">
            <v>0.11208556072000002</v>
          </cell>
          <cell r="G91">
            <v>0.19850766432000003</v>
          </cell>
          <cell r="H91">
            <v>6.0997708240000011E-2</v>
          </cell>
          <cell r="I91">
            <v>0.1628537974</v>
          </cell>
          <cell r="J91">
            <v>0.25317206852000002</v>
          </cell>
          <cell r="K91">
            <v>0.27535356659999999</v>
          </cell>
          <cell r="L91">
            <v>0.33261555320000002</v>
          </cell>
          <cell r="M91">
            <v>0.36894877264000003</v>
          </cell>
          <cell r="N91">
            <v>0.42955611859999998</v>
          </cell>
          <cell r="O91">
            <v>0.43879813404000001</v>
          </cell>
          <cell r="P91">
            <v>0.20973568027999998</v>
          </cell>
          <cell r="Q91">
            <v>0.18243830724000001</v>
          </cell>
          <cell r="R91">
            <v>0.10662808884000001</v>
          </cell>
          <cell r="S91">
            <v>6.3414871800000008E-2</v>
          </cell>
          <cell r="T91">
            <v>3.01518E-8</v>
          </cell>
          <cell r="U91">
            <v>1.8646188679999998E-2</v>
          </cell>
          <cell r="V91">
            <v>1.8576461959999999E-2</v>
          </cell>
          <cell r="W91">
            <v>1.662473372E-2</v>
          </cell>
          <cell r="X91">
            <v>1.4960399999999999E-2</v>
          </cell>
          <cell r="Y91">
            <v>1.8079399999999999E-2</v>
          </cell>
          <cell r="Z91">
            <v>1.5254E-2</v>
          </cell>
          <cell r="AA91">
            <v>3.7405938999999999E-2</v>
          </cell>
          <cell r="AB91">
            <v>13.617331999999999</v>
          </cell>
          <cell r="AC91">
            <v>9.2471439999999987</v>
          </cell>
          <cell r="AD91">
            <v>15.985921999999999</v>
          </cell>
          <cell r="AE91">
            <v>20.324301999999999</v>
          </cell>
          <cell r="AF91">
            <v>32.868026999999998</v>
          </cell>
          <cell r="AG91">
            <v>51.025655999999998</v>
          </cell>
          <cell r="AH91">
            <v>19.461297999999999</v>
          </cell>
          <cell r="AI91">
            <v>58.191929999999992</v>
          </cell>
          <cell r="AJ91">
            <v>72.236254999999986</v>
          </cell>
          <cell r="AK91">
            <v>62.988150999999995</v>
          </cell>
          <cell r="AL91">
            <v>101.612076</v>
          </cell>
          <cell r="AM91">
            <v>127.31324899999998</v>
          </cell>
          <cell r="AN91">
            <v>134.70794999999998</v>
          </cell>
          <cell r="AO91">
            <v>144.74064799999999</v>
          </cell>
          <cell r="AP91">
            <v>68.168544999999995</v>
          </cell>
          <cell r="AQ91">
            <v>51.357783999999995</v>
          </cell>
          <cell r="AR91">
            <v>30.175476999999997</v>
          </cell>
          <cell r="AS91">
            <v>16.416305999999999</v>
          </cell>
          <cell r="AT91">
            <v>8.8420949999999992E-6</v>
          </cell>
          <cell r="AU91">
            <v>4.5557850000000002</v>
          </cell>
          <cell r="AV91">
            <v>4.5548739999999999</v>
          </cell>
          <cell r="AW91">
            <v>5.7846229999999998</v>
          </cell>
          <cell r="AX91">
            <v>5.8894609999999989</v>
          </cell>
          <cell r="AY91">
            <v>6.3469420000000003</v>
          </cell>
          <cell r="AZ91">
            <v>6.2193519999999998</v>
          </cell>
          <cell r="BA91">
            <v>11.594363</v>
          </cell>
        </row>
        <row r="105">
          <cell r="B105">
            <v>0</v>
          </cell>
          <cell r="C105">
            <v>0</v>
          </cell>
          <cell r="D105">
            <v>0</v>
          </cell>
          <cell r="E105">
            <v>0</v>
          </cell>
          <cell r="F105">
            <v>0</v>
          </cell>
          <cell r="G105">
            <v>0</v>
          </cell>
          <cell r="H105">
            <v>0</v>
          </cell>
          <cell r="I105">
            <v>0</v>
          </cell>
          <cell r="J105">
            <v>3.3488000000000002E-5</v>
          </cell>
          <cell r="K105">
            <v>0</v>
          </cell>
          <cell r="L105">
            <v>0</v>
          </cell>
          <cell r="M105">
            <v>0</v>
          </cell>
          <cell r="N105">
            <v>0</v>
          </cell>
          <cell r="O105">
            <v>0</v>
          </cell>
          <cell r="P105">
            <v>0</v>
          </cell>
          <cell r="Q105">
            <v>0</v>
          </cell>
          <cell r="R105">
            <v>9.3869999999999994E-5</v>
          </cell>
          <cell r="S105">
            <v>0</v>
          </cell>
          <cell r="T105">
            <v>0</v>
          </cell>
          <cell r="U105">
            <v>0</v>
          </cell>
          <cell r="V105">
            <v>0</v>
          </cell>
          <cell r="W105">
            <v>7.9239999999999987E-8</v>
          </cell>
          <cell r="X105">
            <v>1.3799999999999997E-5</v>
          </cell>
          <cell r="Y105">
            <v>3.1999999999999999E-6</v>
          </cell>
          <cell r="Z105">
            <v>1.2600000000000001E-5</v>
          </cell>
          <cell r="AA105">
            <v>2.2514000000000002E-6</v>
          </cell>
          <cell r="AB105">
            <v>0</v>
          </cell>
          <cell r="AC105">
            <v>0</v>
          </cell>
          <cell r="AD105">
            <v>0</v>
          </cell>
          <cell r="AE105">
            <v>0</v>
          </cell>
          <cell r="AF105">
            <v>0</v>
          </cell>
          <cell r="AG105">
            <v>0</v>
          </cell>
          <cell r="AH105">
            <v>0</v>
          </cell>
          <cell r="AI105">
            <v>0</v>
          </cell>
          <cell r="AJ105">
            <v>1.3002999999999999E-2</v>
          </cell>
          <cell r="AK105">
            <v>0</v>
          </cell>
          <cell r="AL105">
            <v>0</v>
          </cell>
          <cell r="AM105">
            <v>0</v>
          </cell>
          <cell r="AN105">
            <v>0</v>
          </cell>
          <cell r="AO105">
            <v>0</v>
          </cell>
          <cell r="AP105">
            <v>0</v>
          </cell>
          <cell r="AQ105">
            <v>0</v>
          </cell>
          <cell r="AR105">
            <v>2.8475E-2</v>
          </cell>
          <cell r="AS105">
            <v>0</v>
          </cell>
          <cell r="AT105">
            <v>0</v>
          </cell>
          <cell r="AU105">
            <v>0</v>
          </cell>
          <cell r="AV105">
            <v>0</v>
          </cell>
          <cell r="AW105">
            <v>6.3999999999999997E-5</v>
          </cell>
          <cell r="AX105">
            <v>1.2399999999999998E-4</v>
          </cell>
          <cell r="AY105">
            <v>1.9999999999999998E-5</v>
          </cell>
          <cell r="AZ105">
            <v>7.0999999999999991E-5</v>
          </cell>
          <cell r="BA105">
            <v>2.41E-4</v>
          </cell>
        </row>
        <row r="114">
          <cell r="B114">
            <v>0.26128068232000001</v>
          </cell>
          <cell r="C114">
            <v>3.8651441920000001E-2</v>
          </cell>
          <cell r="D114">
            <v>9.1792254680000004E-2</v>
          </cell>
          <cell r="E114">
            <v>0.10881144848000002</v>
          </cell>
          <cell r="F114">
            <v>5.0066005079999996E-2</v>
          </cell>
          <cell r="G114">
            <v>0.10165928164000002</v>
          </cell>
          <cell r="H114">
            <v>2.5216755200000003E-2</v>
          </cell>
          <cell r="I114">
            <v>5.0964414480000005E-2</v>
          </cell>
          <cell r="J114">
            <v>6.5506115079999996E-2</v>
          </cell>
          <cell r="K114">
            <v>7.2128096599999997E-3</v>
          </cell>
          <cell r="L114">
            <v>4.9438570439999996E-2</v>
          </cell>
          <cell r="M114">
            <v>0.11338900663999998</v>
          </cell>
          <cell r="N114">
            <v>0.15345331539999998</v>
          </cell>
          <cell r="O114">
            <v>0.17435218108</v>
          </cell>
          <cell r="P114">
            <v>7.8997186519999998E-2</v>
          </cell>
          <cell r="Q114">
            <v>4.6130759639999998E-2</v>
          </cell>
          <cell r="R114">
            <v>6.9742761199999993E-3</v>
          </cell>
          <cell r="S114">
            <v>9.0692993999999978E-3</v>
          </cell>
          <cell r="T114">
            <v>8.6871999999999995E-9</v>
          </cell>
          <cell r="U114">
            <v>3.0629963279999992E-2</v>
          </cell>
          <cell r="V114">
            <v>4.9840783999999996E-3</v>
          </cell>
          <cell r="W114">
            <v>2.9538767999999996E-3</v>
          </cell>
          <cell r="X114">
            <v>4.1034000000000001E-3</v>
          </cell>
          <cell r="Y114">
            <v>2.8438000000000001E-3</v>
          </cell>
          <cell r="Z114">
            <v>3.3299999999999996E-3</v>
          </cell>
          <cell r="AA114">
            <v>4.4849158999999998E-3</v>
          </cell>
          <cell r="AB114">
            <v>27.058319000000001</v>
          </cell>
          <cell r="AC114">
            <v>4.4884500000000003</v>
          </cell>
          <cell r="AD114">
            <v>8.8283400000000007</v>
          </cell>
          <cell r="AE114">
            <v>12.309583999999999</v>
          </cell>
          <cell r="AF114">
            <v>7.0948089999999997</v>
          </cell>
          <cell r="AG114">
            <v>15.040239999999999</v>
          </cell>
          <cell r="AH114">
            <v>3.3911519999999999</v>
          </cell>
          <cell r="AI114">
            <v>8.70139</v>
          </cell>
          <cell r="AJ114">
            <v>10.513334</v>
          </cell>
          <cell r="AK114">
            <v>2.1132460000000002</v>
          </cell>
          <cell r="AL114">
            <v>8.8964619999999996</v>
          </cell>
          <cell r="AM114">
            <v>21.011213999999999</v>
          </cell>
          <cell r="AN114">
            <v>25.795175</v>
          </cell>
          <cell r="AO114">
            <v>29.183560999999997</v>
          </cell>
          <cell r="AP114">
            <v>13.566847999999998</v>
          </cell>
          <cell r="AQ114">
            <v>8.3725179999999995</v>
          </cell>
          <cell r="AR114">
            <v>2.5371809999999999</v>
          </cell>
          <cell r="AS114">
            <v>2.9625189999999999</v>
          </cell>
          <cell r="AT114">
            <v>3.200579E-6</v>
          </cell>
          <cell r="AU114">
            <v>5.2103299999999999</v>
          </cell>
          <cell r="AV114">
            <v>1.2072069999999999</v>
          </cell>
          <cell r="AW114">
            <v>1.060754</v>
          </cell>
          <cell r="AX114">
            <v>1.317742</v>
          </cell>
          <cell r="AY114">
            <v>2.2481629999999999</v>
          </cell>
          <cell r="AZ114">
            <v>1.9531019999999999</v>
          </cell>
          <cell r="BA114">
            <v>3.6248309999999999</v>
          </cell>
        </row>
        <row r="138">
          <cell r="B138">
            <v>2.2406218799999999E-3</v>
          </cell>
          <cell r="C138">
            <v>2.3950662399999999E-3</v>
          </cell>
          <cell r="D138">
            <v>5.1791947200000004E-3</v>
          </cell>
          <cell r="E138">
            <v>6.3418370400000002E-3</v>
          </cell>
          <cell r="F138">
            <v>5.8573149600000011E-3</v>
          </cell>
          <cell r="G138">
            <v>2.4503522400000002E-3</v>
          </cell>
          <cell r="H138">
            <v>0</v>
          </cell>
          <cell r="I138">
            <v>0</v>
          </cell>
          <cell r="J138">
            <v>2.4230947579999995E-2</v>
          </cell>
          <cell r="K138">
            <v>1.3504419179999999E-2</v>
          </cell>
          <cell r="L138">
            <v>1.0135855240000002E-2</v>
          </cell>
          <cell r="M138">
            <v>3.2936349600000002E-3</v>
          </cell>
          <cell r="N138">
            <v>5.0050123199999992E-3</v>
          </cell>
          <cell r="O138">
            <v>2.1335302800000004E-3</v>
          </cell>
          <cell r="P138">
            <v>5.8634604000000002E-4</v>
          </cell>
          <cell r="Q138">
            <v>5.6261267999999998E-4</v>
          </cell>
          <cell r="R138">
            <v>5.5959287999999999E-4</v>
          </cell>
          <cell r="S138">
            <v>1.2675683999999998E-4</v>
          </cell>
          <cell r="T138">
            <v>7.9696000000000003E-3</v>
          </cell>
          <cell r="U138">
            <v>5.6738547599999994E-3</v>
          </cell>
          <cell r="V138">
            <v>1.63918636E-3</v>
          </cell>
          <cell r="W138">
            <v>1.2141612E-4</v>
          </cell>
          <cell r="X138">
            <v>1.6020000000000002E-4</v>
          </cell>
          <cell r="Y138">
            <v>1.4794599999999998E-2</v>
          </cell>
          <cell r="Z138">
            <v>7.2365999999999993E-3</v>
          </cell>
          <cell r="AA138">
            <v>2.5002742199999997E-2</v>
          </cell>
          <cell r="AB138">
            <v>0.47429899999999997</v>
          </cell>
          <cell r="AC138">
            <v>0.45783699999999999</v>
          </cell>
          <cell r="AD138">
            <v>0.81901199999999996</v>
          </cell>
          <cell r="AE138">
            <v>1.1024019999999999</v>
          </cell>
          <cell r="AF138">
            <v>1.012756</v>
          </cell>
          <cell r="AG138">
            <v>0.50172499999999998</v>
          </cell>
          <cell r="AH138">
            <v>0</v>
          </cell>
          <cell r="AI138">
            <v>0</v>
          </cell>
          <cell r="AJ138">
            <v>4.4792939999999994</v>
          </cell>
          <cell r="AK138">
            <v>2.7700869999999997</v>
          </cell>
          <cell r="AL138">
            <v>2.7458270000000002</v>
          </cell>
          <cell r="AM138">
            <v>0.70332600000000001</v>
          </cell>
          <cell r="AN138">
            <v>1.185155</v>
          </cell>
          <cell r="AO138">
            <v>0.600804</v>
          </cell>
          <cell r="AP138">
            <v>0.205954</v>
          </cell>
          <cell r="AQ138">
            <v>0.23949699999999999</v>
          </cell>
          <cell r="AR138">
            <v>0.27061099999999999</v>
          </cell>
          <cell r="AS138">
            <v>6.3153000000000001E-2</v>
          </cell>
          <cell r="AT138">
            <v>1.3556979999999998</v>
          </cell>
          <cell r="AU138">
            <v>0.77339900000000006</v>
          </cell>
          <cell r="AV138">
            <v>0.29841200000000001</v>
          </cell>
          <cell r="AW138">
            <v>7.4633999999999992E-2</v>
          </cell>
          <cell r="AX138">
            <v>0.117647</v>
          </cell>
          <cell r="AY138">
            <v>2.3986619999999998</v>
          </cell>
          <cell r="AZ138">
            <v>1.071326</v>
          </cell>
          <cell r="BA138">
            <v>4.0981249999999996</v>
          </cell>
        </row>
        <row r="193">
          <cell r="B193">
            <v>2.4779160000000001E-4</v>
          </cell>
          <cell r="C193">
            <v>2.7463511880000003E-2</v>
          </cell>
          <cell r="D193">
            <v>5.5591048240000003E-2</v>
          </cell>
          <cell r="E193">
            <v>0.14224126672000001</v>
          </cell>
          <cell r="F193">
            <v>0.21796170508000001</v>
          </cell>
          <cell r="G193">
            <v>0.28817068532000001</v>
          </cell>
          <cell r="H193">
            <v>0</v>
          </cell>
          <cell r="I193">
            <v>3.3516985879999996E-2</v>
          </cell>
          <cell r="J193">
            <v>0.61563224114000004</v>
          </cell>
          <cell r="K193">
            <v>0.42978563600000003</v>
          </cell>
          <cell r="L193">
            <v>0.5364359957599999</v>
          </cell>
          <cell r="M193">
            <v>0.55426555855999993</v>
          </cell>
          <cell r="N193">
            <v>0.70303499811999992</v>
          </cell>
          <cell r="O193">
            <v>0.74063199503999999</v>
          </cell>
          <cell r="P193">
            <v>0.62775644036</v>
          </cell>
          <cell r="Q193">
            <v>0.54888348059999992</v>
          </cell>
          <cell r="R193">
            <v>0.38102688287999997</v>
          </cell>
          <cell r="S193">
            <v>0.32868652263999998</v>
          </cell>
          <cell r="T193">
            <v>0.1723848</v>
          </cell>
          <cell r="U193">
            <v>0.12366196471999999</v>
          </cell>
          <cell r="V193">
            <v>0.14009117107999999</v>
          </cell>
          <cell r="W193">
            <v>9.2899837799999982E-2</v>
          </cell>
          <cell r="X193">
            <v>6.5269399999999991E-2</v>
          </cell>
          <cell r="Y193">
            <v>0.14479999999999998</v>
          </cell>
          <cell r="Z193">
            <v>5.4353800000000001E-2</v>
          </cell>
          <cell r="AA193">
            <v>9.9046034999999991E-2</v>
          </cell>
          <cell r="AB193">
            <v>2.1024999999999999E-2</v>
          </cell>
          <cell r="AC193">
            <v>1.725895</v>
          </cell>
          <cell r="AD193">
            <v>5.4198019999999989</v>
          </cell>
          <cell r="AE193">
            <v>16.886419</v>
          </cell>
          <cell r="AF193">
            <v>29.388885999999999</v>
          </cell>
          <cell r="AG193">
            <v>43.518084999999999</v>
          </cell>
          <cell r="AH193">
            <v>0</v>
          </cell>
          <cell r="AI193">
            <v>4.8822429999999999</v>
          </cell>
          <cell r="AJ193">
            <v>92.344044999999994</v>
          </cell>
          <cell r="AK193">
            <v>55.799264000000001</v>
          </cell>
          <cell r="AL193">
            <v>84.506496999999996</v>
          </cell>
          <cell r="AM193">
            <v>96.911442999999991</v>
          </cell>
          <cell r="AN193">
            <v>129.459733</v>
          </cell>
          <cell r="AO193">
            <v>134.75691</v>
          </cell>
          <cell r="AP193">
            <v>113.97291799999999</v>
          </cell>
          <cell r="AQ193">
            <v>91.490746999999999</v>
          </cell>
          <cell r="AR193">
            <v>62.152763</v>
          </cell>
          <cell r="AS193">
            <v>61.450771000000003</v>
          </cell>
          <cell r="AT193">
            <v>37.133186000000002</v>
          </cell>
          <cell r="AU193">
            <v>24.789753999999999</v>
          </cell>
          <cell r="AV193">
            <v>29.258637999999998</v>
          </cell>
          <cell r="AW193">
            <v>26.633104999999997</v>
          </cell>
          <cell r="AX193">
            <v>17.536822000000001</v>
          </cell>
          <cell r="AY193">
            <v>33.098442999999996</v>
          </cell>
          <cell r="AZ193">
            <v>13.120640999999999</v>
          </cell>
          <cell r="BA193">
            <v>22.446242999999999</v>
          </cell>
        </row>
        <row r="194">
          <cell r="B194">
            <v>7.955132052000001E-2</v>
          </cell>
          <cell r="C194">
            <v>1.3402329080000001E-2</v>
          </cell>
          <cell r="D194">
            <v>9.3869985999999999E-3</v>
          </cell>
          <cell r="E194">
            <v>1.3022000320000001E-2</v>
          </cell>
          <cell r="F194">
            <v>6.8616021600000007E-3</v>
          </cell>
          <cell r="G194">
            <v>1.822107924E-2</v>
          </cell>
          <cell r="H194">
            <v>0</v>
          </cell>
          <cell r="I194">
            <v>0</v>
          </cell>
          <cell r="J194">
            <v>1.656624634E-2</v>
          </cell>
          <cell r="K194">
            <v>6.2548693200000002E-3</v>
          </cell>
          <cell r="L194">
            <v>1.915476948E-2</v>
          </cell>
          <cell r="M194">
            <v>6.2058427200000002E-3</v>
          </cell>
          <cell r="N194">
            <v>8.1843551999999993E-4</v>
          </cell>
          <cell r="O194">
            <v>2.2229219599999997E-3</v>
          </cell>
          <cell r="P194">
            <v>3.7949791319999995E-2</v>
          </cell>
          <cell r="Q194">
            <v>0.11038927312000001</v>
          </cell>
          <cell r="R194">
            <v>0.17044365743999998</v>
          </cell>
          <cell r="S194">
            <v>0.14636270375999999</v>
          </cell>
          <cell r="T194">
            <v>6.2173799999999994E-2</v>
          </cell>
          <cell r="U194">
            <v>1.3370993999999999E-3</v>
          </cell>
          <cell r="V194">
            <v>6.9433093239999993E-2</v>
          </cell>
          <cell r="W194">
            <v>5.5044612000000005E-3</v>
          </cell>
          <cell r="X194">
            <v>0.19862020000000002</v>
          </cell>
          <cell r="Y194">
            <v>0.10130520000000001</v>
          </cell>
          <cell r="Z194">
            <v>7.9670799999999986E-2</v>
          </cell>
          <cell r="AA194">
            <v>0.13082140683333332</v>
          </cell>
          <cell r="AB194">
            <v>6.8771179999999994</v>
          </cell>
          <cell r="AC194">
            <v>1.5668539999999997</v>
          </cell>
          <cell r="AD194">
            <v>1.0546819999999999</v>
          </cell>
          <cell r="AE194">
            <v>1.0468039999999998</v>
          </cell>
          <cell r="AF194">
            <v>0.80147000000000002</v>
          </cell>
          <cell r="AG194">
            <v>0.78817899999999996</v>
          </cell>
          <cell r="AH194">
            <v>0</v>
          </cell>
          <cell r="AI194">
            <v>0</v>
          </cell>
          <cell r="AJ194">
            <v>4.7522929999999999</v>
          </cell>
          <cell r="AK194">
            <v>1.333267</v>
          </cell>
          <cell r="AL194">
            <v>5.0579209999999994</v>
          </cell>
          <cell r="AM194">
            <v>1.835521</v>
          </cell>
          <cell r="AN194">
            <v>0.244091</v>
          </cell>
          <cell r="AO194">
            <v>0.73333399999999993</v>
          </cell>
          <cell r="AP194">
            <v>6.5340400000000001</v>
          </cell>
          <cell r="AQ194">
            <v>16.5001</v>
          </cell>
          <cell r="AR194">
            <v>27.590872000000001</v>
          </cell>
          <cell r="AS194">
            <v>24.421716999999997</v>
          </cell>
          <cell r="AT194">
            <v>9.9012019999999978</v>
          </cell>
          <cell r="AU194">
            <v>0.33627799999999997</v>
          </cell>
          <cell r="AV194">
            <v>8.3819370000000006</v>
          </cell>
          <cell r="AW194">
            <v>1.403033</v>
          </cell>
          <cell r="AX194">
            <v>39.782545999999996</v>
          </cell>
          <cell r="AY194">
            <v>16.490067999999997</v>
          </cell>
          <cell r="AZ194">
            <v>12.39302</v>
          </cell>
          <cell r="BA194">
            <v>19.626953</v>
          </cell>
        </row>
        <row r="226">
          <cell r="B226">
            <v>2.2352797599999997E-3</v>
          </cell>
          <cell r="C226">
            <v>7.0888762000000001E-3</v>
          </cell>
          <cell r="D226">
            <v>4.2011286800000006E-2</v>
          </cell>
          <cell r="E226">
            <v>5.5435630880000003E-2</v>
          </cell>
          <cell r="F226">
            <v>8.254966636000001E-2</v>
          </cell>
          <cell r="G226">
            <v>0.11735964968000001</v>
          </cell>
          <cell r="H226">
            <v>0</v>
          </cell>
          <cell r="I226">
            <v>0</v>
          </cell>
          <cell r="J226">
            <v>8.8916046380000002E-2</v>
          </cell>
          <cell r="K226">
            <v>6.1819463019999993E-2</v>
          </cell>
          <cell r="L226">
            <v>5.6427157080000005E-2</v>
          </cell>
          <cell r="M226">
            <v>4.8837486599999994E-2</v>
          </cell>
          <cell r="N226">
            <v>3.7094231159999998E-2</v>
          </cell>
          <cell r="O226">
            <v>2.8942016040000001E-2</v>
          </cell>
          <cell r="P226">
            <v>1.6643404399999999E-2</v>
          </cell>
          <cell r="Q226">
            <v>1.4510626199999998E-2</v>
          </cell>
          <cell r="R226">
            <v>1.3699891519999998E-2</v>
          </cell>
          <cell r="S226">
            <v>8.6533448400000004E-3</v>
          </cell>
          <cell r="T226">
            <v>3.997399999999999E-3</v>
          </cell>
          <cell r="U226">
            <v>3.79465632E-3</v>
          </cell>
          <cell r="V226">
            <v>1.2818458799999997E-3</v>
          </cell>
          <cell r="W226">
            <v>9.519327999999999E-4</v>
          </cell>
          <cell r="X226">
            <v>1.2599999999999998E-3</v>
          </cell>
          <cell r="Y226">
            <v>8.3080000000000003E-4</v>
          </cell>
          <cell r="Z226">
            <v>7.6639999999999998E-4</v>
          </cell>
          <cell r="AA226">
            <v>3.7292370000000007E-4</v>
          </cell>
          <cell r="AB226">
            <v>0.78423900000000002</v>
          </cell>
          <cell r="AC226">
            <v>2.01084</v>
          </cell>
          <cell r="AD226">
            <v>11.556541999999999</v>
          </cell>
          <cell r="AE226">
            <v>15.730919999999999</v>
          </cell>
          <cell r="AF226">
            <v>24.810849000000001</v>
          </cell>
          <cell r="AG226">
            <v>34.020899999999997</v>
          </cell>
          <cell r="AH226">
            <v>0</v>
          </cell>
          <cell r="AI226">
            <v>0</v>
          </cell>
          <cell r="AJ226">
            <v>24.394081</v>
          </cell>
          <cell r="AK226">
            <v>14.067793</v>
          </cell>
          <cell r="AL226">
            <v>15.562771</v>
          </cell>
          <cell r="AM226">
            <v>16.832742</v>
          </cell>
          <cell r="AN226">
            <v>11.740940999999999</v>
          </cell>
          <cell r="AO226">
            <v>10.841916999999999</v>
          </cell>
          <cell r="AP226">
            <v>6.1039349999999999</v>
          </cell>
          <cell r="AQ226">
            <v>3.9400769999999996</v>
          </cell>
          <cell r="AR226">
            <v>3.2196530000000001</v>
          </cell>
          <cell r="AS226">
            <v>1.8730449999999998</v>
          </cell>
          <cell r="AT226">
            <v>1.2302469999999999</v>
          </cell>
          <cell r="AU226">
            <v>0.93030999999999997</v>
          </cell>
          <cell r="AV226">
            <v>0.44499699999999998</v>
          </cell>
          <cell r="AW226">
            <v>0.35213999999999995</v>
          </cell>
          <cell r="AX226">
            <v>0.49372899999999997</v>
          </cell>
          <cell r="AY226">
            <v>0.25458999999999998</v>
          </cell>
          <cell r="AZ226">
            <v>0.52604899999999988</v>
          </cell>
          <cell r="BA226">
            <v>0.22976199999999999</v>
          </cell>
        </row>
        <row r="247">
          <cell r="B247">
            <v>8.4656952800000011E-3</v>
          </cell>
          <cell r="C247">
            <v>2.43005392E-3</v>
          </cell>
          <cell r="D247">
            <v>3.0554874000000001E-3</v>
          </cell>
          <cell r="E247">
            <v>2.5389313600000002E-3</v>
          </cell>
          <cell r="F247">
            <v>1.9342176000000002E-3</v>
          </cell>
          <cell r="G247">
            <v>2.7373122000000001E-3</v>
          </cell>
          <cell r="H247">
            <v>0</v>
          </cell>
          <cell r="I247">
            <v>3.0747366439999996E-2</v>
          </cell>
          <cell r="J247">
            <v>0.1406657644</v>
          </cell>
          <cell r="K247">
            <v>4.6533668999999998E-3</v>
          </cell>
          <cell r="L247">
            <v>1.3542378359999998E-2</v>
          </cell>
          <cell r="M247">
            <v>2.1078127559999996E-2</v>
          </cell>
          <cell r="N247">
            <v>3.4843799199999999E-3</v>
          </cell>
          <cell r="O247">
            <v>9.529772000000001E-4</v>
          </cell>
          <cell r="P247">
            <v>3.7641648799999995E-3</v>
          </cell>
          <cell r="Q247">
            <v>2.0694640400000003E-3</v>
          </cell>
          <cell r="R247">
            <v>1.0335018399999999E-3</v>
          </cell>
          <cell r="S247">
            <v>3.0684639999999997E-4</v>
          </cell>
          <cell r="T247">
            <v>6.7480000000000003E-4</v>
          </cell>
          <cell r="U247">
            <v>1.5685992000000001E-4</v>
          </cell>
          <cell r="V247">
            <v>3.0624795599999998E-3</v>
          </cell>
          <cell r="W247">
            <v>1.5358139999999997E-4</v>
          </cell>
          <cell r="X247">
            <v>4.2299999999999998E-4</v>
          </cell>
          <cell r="Y247">
            <v>2.9519999999999997E-4</v>
          </cell>
          <cell r="Z247">
            <v>4.5139999999999997E-4</v>
          </cell>
          <cell r="AA247">
            <v>8.8533433333333328E-5</v>
          </cell>
          <cell r="AB247">
            <v>3.5096779999999996</v>
          </cell>
          <cell r="AC247">
            <v>1.00522</v>
          </cell>
          <cell r="AD247">
            <v>1.063086</v>
          </cell>
          <cell r="AE247">
            <v>0.70744699999999994</v>
          </cell>
          <cell r="AF247">
            <v>0.655694</v>
          </cell>
          <cell r="AG247">
            <v>1.006513</v>
          </cell>
          <cell r="AH247">
            <v>0</v>
          </cell>
          <cell r="AI247">
            <v>5.9998659999999999</v>
          </cell>
          <cell r="AJ247">
            <v>14.679459</v>
          </cell>
          <cell r="AK247">
            <v>0.68130199999999996</v>
          </cell>
          <cell r="AL247">
            <v>2.645394</v>
          </cell>
          <cell r="AM247">
            <v>4.3203759999999996</v>
          </cell>
          <cell r="AN247">
            <v>0.90517300000000001</v>
          </cell>
          <cell r="AO247">
            <v>0.52860700000000005</v>
          </cell>
          <cell r="AP247">
            <v>1.4308959999999999</v>
          </cell>
          <cell r="AQ247">
            <v>0.65080599999999988</v>
          </cell>
          <cell r="AR247">
            <v>0.53446000000000005</v>
          </cell>
          <cell r="AS247">
            <v>0.23810699999999999</v>
          </cell>
          <cell r="AT247">
            <v>0.21522499999999997</v>
          </cell>
          <cell r="AU247">
            <v>7.0608999999999991E-2</v>
          </cell>
          <cell r="AV247">
            <v>1.3324819999999999</v>
          </cell>
          <cell r="AW247">
            <v>0.17626500000000001</v>
          </cell>
          <cell r="AX247">
            <v>0.11203399999999999</v>
          </cell>
          <cell r="AY247">
            <v>0.20489399999999997</v>
          </cell>
          <cell r="AZ247">
            <v>0.21831599999999998</v>
          </cell>
          <cell r="BA247">
            <v>2.6825000000000002E-2</v>
          </cell>
        </row>
        <row r="263">
          <cell r="B263">
            <v>0.56188215271999986</v>
          </cell>
          <cell r="C263">
            <v>0.19291084064000003</v>
          </cell>
          <cell r="D263">
            <v>0.43509576263999988</v>
          </cell>
          <cell r="E263">
            <v>0.69009931536000013</v>
          </cell>
          <cell r="F263">
            <v>0.97327207404000016</v>
          </cell>
          <cell r="G263">
            <v>1.5166623945200004</v>
          </cell>
          <cell r="H263">
            <v>0.43243723011999996</v>
          </cell>
          <cell r="I263">
            <v>0.82027848531999992</v>
          </cell>
          <cell r="J263">
            <v>1.82703290728</v>
          </cell>
          <cell r="K263">
            <v>1.3008614045</v>
          </cell>
          <cell r="L263">
            <v>1.5018118698799996</v>
          </cell>
          <cell r="M263">
            <v>1.5786204978133336</v>
          </cell>
          <cell r="N263">
            <v>1.9757515198399995</v>
          </cell>
          <cell r="O263">
            <v>1.7605570824800001</v>
          </cell>
          <cell r="P263">
            <v>1.2293205167599996</v>
          </cell>
          <cell r="Q263">
            <v>1.2559474110400002</v>
          </cell>
          <cell r="R263">
            <v>0.96740338408000004</v>
          </cell>
          <cell r="S263">
            <v>0.76861059660000008</v>
          </cell>
          <cell r="T263">
            <v>0.42003763883899986</v>
          </cell>
          <cell r="U263">
            <v>0.32173236843999986</v>
          </cell>
          <cell r="V263">
            <v>0.34083664883999992</v>
          </cell>
          <cell r="W263">
            <v>0.19576578055999988</v>
          </cell>
          <cell r="X263">
            <v>0.41776219999999997</v>
          </cell>
          <cell r="Y263">
            <v>0.40365994800620003</v>
          </cell>
          <cell r="Z263">
            <v>0.25827379999999989</v>
          </cell>
          <cell r="AA263">
            <v>0.43274852496666666</v>
          </cell>
          <cell r="AB263">
            <v>76.520195999999984</v>
          </cell>
          <cell r="AC263">
            <v>33.943996999999996</v>
          </cell>
          <cell r="AD263">
            <v>66.39824999999999</v>
          </cell>
          <cell r="AE263">
            <v>114.12000499999999</v>
          </cell>
          <cell r="AF263">
            <v>186.67413499999998</v>
          </cell>
          <cell r="AG263">
            <v>304.11958399999997</v>
          </cell>
          <cell r="AH263">
            <v>97.705207999999999</v>
          </cell>
          <cell r="AI263">
            <v>206.99367199999998</v>
          </cell>
          <cell r="AJ263">
            <v>334.062972</v>
          </cell>
          <cell r="AK263">
            <v>209.37554599999999</v>
          </cell>
          <cell r="AL263">
            <v>325.56371600000006</v>
          </cell>
          <cell r="AM263">
            <v>379.51703199999997</v>
          </cell>
          <cell r="AN263">
            <v>435.09149500000001</v>
          </cell>
          <cell r="AO263">
            <v>412.28049200000004</v>
          </cell>
          <cell r="AP263">
            <v>273.83357999999998</v>
          </cell>
          <cell r="AQ263">
            <v>244.25565700000004</v>
          </cell>
          <cell r="AR263">
            <v>184.34143399999994</v>
          </cell>
          <cell r="AS263">
            <v>150.57182200000003</v>
          </cell>
          <cell r="AT263">
            <v>89.378585042674004</v>
          </cell>
          <cell r="AU263">
            <v>64.611398999999992</v>
          </cell>
          <cell r="AV263">
            <v>65.506955999999988</v>
          </cell>
          <cell r="AW263">
            <v>53.862552999999977</v>
          </cell>
          <cell r="AX263">
            <v>96.152016999999972</v>
          </cell>
          <cell r="AY263">
            <v>90.677582000000015</v>
          </cell>
          <cell r="AZ263">
            <v>52.586253999999983</v>
          </cell>
          <cell r="BA263">
            <v>94.296277999999987</v>
          </cell>
        </row>
        <row r="264">
          <cell r="B264">
            <v>0.43973018095999999</v>
          </cell>
          <cell r="C264">
            <v>0.15461810952000005</v>
          </cell>
          <cell r="D264">
            <v>0.36357990704000004</v>
          </cell>
          <cell r="E264">
            <v>0.59059272943999996</v>
          </cell>
          <cell r="F264">
            <v>0.83983581835999999</v>
          </cell>
          <cell r="G264">
            <v>1.2570809806800005</v>
          </cell>
          <cell r="H264">
            <v>0.12185587988000002</v>
          </cell>
          <cell r="I264">
            <v>0.28784445312000001</v>
          </cell>
          <cell r="J264">
            <v>1.2876161599</v>
          </cell>
          <cell r="K264">
            <v>1.16140366818</v>
          </cell>
          <cell r="L264">
            <v>1.3382107415599998</v>
          </cell>
          <cell r="M264">
            <v>1.4329612316133336</v>
          </cell>
          <cell r="N264">
            <v>1.8705407425599998</v>
          </cell>
          <cell r="O264">
            <v>1.7086709037999999</v>
          </cell>
          <cell r="P264">
            <v>1.1581442140799998</v>
          </cell>
          <cell r="Q264">
            <v>1.1153833832399997</v>
          </cell>
          <cell r="R264">
            <v>0.73664817967999996</v>
          </cell>
          <cell r="S264">
            <v>0.60326398271999992</v>
          </cell>
          <cell r="T264">
            <v>0.33178623883899994</v>
          </cell>
          <cell r="U264">
            <v>0.30095356983999993</v>
          </cell>
          <cell r="V264">
            <v>0.24775936612000002</v>
          </cell>
          <cell r="W264">
            <v>0.15834749195999995</v>
          </cell>
          <cell r="X264">
            <v>0.12159259999999997</v>
          </cell>
          <cell r="Y264">
            <v>0.25710754800619995</v>
          </cell>
          <cell r="Z264">
            <v>0.12959920000000003</v>
          </cell>
          <cell r="AA264">
            <v>0.25177319666666664</v>
          </cell>
          <cell r="AB264">
            <v>58.959992</v>
          </cell>
          <cell r="AC264">
            <v>25.402726000000005</v>
          </cell>
          <cell r="AD264">
            <v>49.115709999999993</v>
          </cell>
          <cell r="AE264">
            <v>91.917992999999996</v>
          </cell>
          <cell r="AF264">
            <v>152.13368799999998</v>
          </cell>
          <cell r="AG264">
            <v>238.56733400000002</v>
          </cell>
          <cell r="AH264">
            <v>31.260850000000001</v>
          </cell>
          <cell r="AI264">
            <v>82.326075999999986</v>
          </cell>
          <cell r="AJ264">
            <v>232.67723699999996</v>
          </cell>
          <cell r="AK264">
            <v>182.24031600000001</v>
          </cell>
          <cell r="AL264">
            <v>285.20369899999997</v>
          </cell>
          <cell r="AM264">
            <v>340.24468399999995</v>
          </cell>
          <cell r="AN264">
            <v>409.4454189999999</v>
          </cell>
          <cell r="AO264">
            <v>394.99220299999996</v>
          </cell>
          <cell r="AP264">
            <v>255.59279100000001</v>
          </cell>
          <cell r="AQ264">
            <v>218.10676900000001</v>
          </cell>
          <cell r="AR264">
            <v>145.256024</v>
          </cell>
          <cell r="AS264">
            <v>121.36619899999999</v>
          </cell>
          <cell r="AT264">
            <v>72.603038042674001</v>
          </cell>
          <cell r="AU264">
            <v>59.259935000000006</v>
          </cell>
          <cell r="AV264">
            <v>50.937513000000003</v>
          </cell>
          <cell r="AW264">
            <v>44.261647999999994</v>
          </cell>
          <cell r="AX264">
            <v>37.387628999999997</v>
          </cell>
          <cell r="AY264">
            <v>65.386015</v>
          </cell>
          <cell r="AZ264">
            <v>35.250914999999999</v>
          </cell>
          <cell r="BA264">
            <v>65.232249999999993</v>
          </cell>
        </row>
        <row r="266">
          <cell r="B266">
            <v>2.9239814800000002E-3</v>
          </cell>
          <cell r="C266">
            <v>1.560748E-4</v>
          </cell>
          <cell r="D266">
            <v>7.8292900000000003E-4</v>
          </cell>
          <cell r="E266">
            <v>2.0508591600000002E-3</v>
          </cell>
          <cell r="F266">
            <v>3.4779780000000001E-4</v>
          </cell>
          <cell r="G266">
            <v>9.9421560000000008E-5</v>
          </cell>
          <cell r="H266">
            <v>0</v>
          </cell>
          <cell r="I266">
            <v>0</v>
          </cell>
          <cell r="J266">
            <v>2.8469307999999999E-4</v>
          </cell>
          <cell r="K266">
            <v>0</v>
          </cell>
          <cell r="L266">
            <v>4.9503635999999999E-4</v>
          </cell>
          <cell r="M266">
            <v>2.7719999999999997E-7</v>
          </cell>
          <cell r="N266">
            <v>0</v>
          </cell>
          <cell r="O266">
            <v>0</v>
          </cell>
          <cell r="P266">
            <v>0</v>
          </cell>
          <cell r="Q266">
            <v>1.9109159999999997E-5</v>
          </cell>
          <cell r="R266">
            <v>1.6039799999999998E-5</v>
          </cell>
          <cell r="S266">
            <v>0</v>
          </cell>
          <cell r="T266">
            <v>1.404E-4</v>
          </cell>
          <cell r="U266">
            <v>3.2665359999999998E-4</v>
          </cell>
          <cell r="V266">
            <v>8.0639999999999999E-8</v>
          </cell>
          <cell r="W266">
            <v>2.4985575999999994E-4</v>
          </cell>
          <cell r="X266">
            <v>1.8751999999999998E-3</v>
          </cell>
          <cell r="Y266">
            <v>6.1600000000000001E-4</v>
          </cell>
          <cell r="Z266">
            <v>1.0820000000000003E-4</v>
          </cell>
          <cell r="AA266">
            <v>2.102966666666667E-6</v>
          </cell>
          <cell r="AB266">
            <v>0.34713099999999997</v>
          </cell>
          <cell r="AC266">
            <v>4.9752999999999999E-2</v>
          </cell>
          <cell r="AD266">
            <v>9.3687999999999994E-2</v>
          </cell>
          <cell r="AE266">
            <v>0.228324</v>
          </cell>
          <cell r="AF266">
            <v>7.9254999999999992E-2</v>
          </cell>
          <cell r="AG266">
            <v>2.4827999999999999E-2</v>
          </cell>
          <cell r="AH266">
            <v>0</v>
          </cell>
          <cell r="AI266">
            <v>0</v>
          </cell>
          <cell r="AJ266">
            <v>0.35137499999999999</v>
          </cell>
          <cell r="AK266">
            <v>0</v>
          </cell>
          <cell r="AL266">
            <v>0.22817899999999999</v>
          </cell>
          <cell r="AM266">
            <v>5.8100000000000003E-4</v>
          </cell>
          <cell r="AN266">
            <v>0</v>
          </cell>
          <cell r="AO266">
            <v>0</v>
          </cell>
          <cell r="AP266">
            <v>0</v>
          </cell>
          <cell r="AQ266">
            <v>1.3463999999999999E-2</v>
          </cell>
          <cell r="AR266">
            <v>7.5719999999999997E-3</v>
          </cell>
          <cell r="AS266">
            <v>0</v>
          </cell>
          <cell r="AT266">
            <v>1.7087999999999999E-2</v>
          </cell>
          <cell r="AU266">
            <v>0.194517</v>
          </cell>
          <cell r="AV266">
            <v>8.7999999999999998E-5</v>
          </cell>
          <cell r="AW266">
            <v>6.958099999999999E-2</v>
          </cell>
          <cell r="AX266">
            <v>0.55052899999999994</v>
          </cell>
          <cell r="AY266">
            <v>0.11838199999999999</v>
          </cell>
          <cell r="AZ266">
            <v>1.1114000000000001E-2</v>
          </cell>
          <cell r="BA266">
            <v>4.6900000000000002E-4</v>
          </cell>
        </row>
        <row r="267">
          <cell r="B267">
            <v>1.0379580120000001E-2</v>
          </cell>
          <cell r="C267">
            <v>8.802695440000001E-3</v>
          </cell>
          <cell r="D267">
            <v>1.3695431399999999E-2</v>
          </cell>
          <cell r="E267">
            <v>1.9249602120000001E-2</v>
          </cell>
          <cell r="F267">
            <v>3.148214328E-2</v>
          </cell>
          <cell r="G267">
            <v>0.1136831388</v>
          </cell>
          <cell r="H267">
            <v>0.31058135024</v>
          </cell>
          <cell r="I267">
            <v>0.44896607028000002</v>
          </cell>
          <cell r="J267">
            <v>0.25464550188000001</v>
          </cell>
          <cell r="K267">
            <v>2.7100260600000002E-2</v>
          </cell>
          <cell r="L267">
            <v>2.4932222000000004E-2</v>
          </cell>
          <cell r="M267">
            <v>1.8443628560000001E-2</v>
          </cell>
          <cell r="N267">
            <v>1.4228299399999998E-2</v>
          </cell>
          <cell r="O267">
            <v>1.0365457199999999E-2</v>
          </cell>
          <cell r="P267">
            <v>8.8957066799999988E-3</v>
          </cell>
          <cell r="Q267">
            <v>7.8911789600000018E-3</v>
          </cell>
          <cell r="R267">
            <v>8.5397916800000005E-3</v>
          </cell>
          <cell r="S267">
            <v>6.3060171999999989E-3</v>
          </cell>
          <cell r="T267">
            <v>1.51968E-2</v>
          </cell>
          <cell r="U267">
            <v>1.2838600599999998E-2</v>
          </cell>
          <cell r="V267">
            <v>9.3709777999999994E-3</v>
          </cell>
          <cell r="W267">
            <v>1.12968646E-2</v>
          </cell>
          <cell r="X267">
            <v>6.5154000000000011E-3</v>
          </cell>
          <cell r="Y267">
            <v>2.05708E-2</v>
          </cell>
          <cell r="Z267">
            <v>1.1811799999999999E-2</v>
          </cell>
          <cell r="AA267">
            <v>3.5012937833333327E-2</v>
          </cell>
          <cell r="AB267">
            <v>2.4881440000000001</v>
          </cell>
          <cell r="AC267">
            <v>2.2551169999999998</v>
          </cell>
          <cell r="AD267">
            <v>2.8640509999999999</v>
          </cell>
          <cell r="AE267">
            <v>3.4591519999999996</v>
          </cell>
          <cell r="AF267">
            <v>6.1301759999999996</v>
          </cell>
          <cell r="AG267">
            <v>27.721268999999999</v>
          </cell>
          <cell r="AH267">
            <v>66.444357999999994</v>
          </cell>
          <cell r="AI267">
            <v>107.841722</v>
          </cell>
          <cell r="AJ267">
            <v>52.010925000000007</v>
          </cell>
          <cell r="AK267">
            <v>6.7229289999999997</v>
          </cell>
          <cell r="AL267">
            <v>8.5853149999999996</v>
          </cell>
          <cell r="AM267">
            <v>6.500888999999999</v>
          </cell>
          <cell r="AN267">
            <v>5.1605790000000002</v>
          </cell>
          <cell r="AO267">
            <v>3.4693610000000001</v>
          </cell>
          <cell r="AP267">
            <v>3.0548320000000002</v>
          </cell>
          <cell r="AQ267">
            <v>2.6628579999999995</v>
          </cell>
          <cell r="AR267">
            <v>2.5197360000000004</v>
          </cell>
          <cell r="AS267">
            <v>1.8366229999999999</v>
          </cell>
          <cell r="AT267">
            <v>4.1771149999999997</v>
          </cell>
          <cell r="AU267">
            <v>3.3662160000000001</v>
          </cell>
          <cell r="AV267">
            <v>2.7567270000000006</v>
          </cell>
          <cell r="AW267">
            <v>3.5159180000000001</v>
          </cell>
          <cell r="AX267">
            <v>3.0017039999999988</v>
          </cell>
          <cell r="AY267">
            <v>4.403154999999999</v>
          </cell>
          <cell r="AZ267">
            <v>2.4362209999999997</v>
          </cell>
          <cell r="BA267">
            <v>6.9587429999999992</v>
          </cell>
        </row>
        <row r="268">
          <cell r="B268">
            <v>1.5078613480000001E-2</v>
          </cell>
          <cell r="C268">
            <v>3.5974111600000002E-3</v>
          </cell>
          <cell r="D268">
            <v>4.4962363600000001E-3</v>
          </cell>
          <cell r="E268">
            <v>3.9289681200000001E-3</v>
          </cell>
          <cell r="F268">
            <v>4.6254776400000011E-3</v>
          </cell>
          <cell r="G268">
            <v>5.9467618000000003E-3</v>
          </cell>
          <cell r="H268">
            <v>0</v>
          </cell>
          <cell r="I268">
            <v>8.346796192E-2</v>
          </cell>
          <cell r="J268">
            <v>0.17211214272</v>
          </cell>
          <cell r="K268">
            <v>2.991417352E-2</v>
          </cell>
          <cell r="L268">
            <v>4.086841024E-2</v>
          </cell>
          <cell r="M268">
            <v>5.2807209279999989E-2</v>
          </cell>
          <cell r="N268">
            <v>6.4028008800000001E-3</v>
          </cell>
          <cell r="O268">
            <v>1.0715734400000001E-3</v>
          </cell>
          <cell r="P268">
            <v>4.1836255999999992E-3</v>
          </cell>
          <cell r="Q268">
            <v>2.3163610400000001E-3</v>
          </cell>
          <cell r="R268">
            <v>1.0335018399999999E-3</v>
          </cell>
          <cell r="S268">
            <v>3.6039639999999994E-4</v>
          </cell>
          <cell r="T268">
            <v>6.7480000000000003E-4</v>
          </cell>
          <cell r="U268">
            <v>1.5685992000000001E-4</v>
          </cell>
          <cell r="V268">
            <v>3.0702537599999998E-3</v>
          </cell>
          <cell r="W268">
            <v>1.5446591999999996E-4</v>
          </cell>
          <cell r="X268">
            <v>4.9240000000000004E-4</v>
          </cell>
          <cell r="Y268">
            <v>3.0559999999999995E-4</v>
          </cell>
          <cell r="Z268">
            <v>1.0654E-3</v>
          </cell>
          <cell r="AA268">
            <v>9.0175666666666664E-5</v>
          </cell>
          <cell r="AB268">
            <v>5.2023689999999991</v>
          </cell>
          <cell r="AC268">
            <v>1.317785</v>
          </cell>
          <cell r="AD268">
            <v>1.480621</v>
          </cell>
          <cell r="AE268">
            <v>1.0856129999999999</v>
          </cell>
          <cell r="AF268">
            <v>1.624377</v>
          </cell>
          <cell r="AG268">
            <v>2.1739499999999996</v>
          </cell>
          <cell r="AH268">
            <v>0</v>
          </cell>
          <cell r="AI268">
            <v>16.825873999999999</v>
          </cell>
          <cell r="AJ268">
            <v>18.454366999999998</v>
          </cell>
          <cell r="AK268">
            <v>3.334889</v>
          </cell>
          <cell r="AL268">
            <v>8.3470029999999991</v>
          </cell>
          <cell r="AM268">
            <v>11.134293999999999</v>
          </cell>
          <cell r="AN268">
            <v>1.4704269999999999</v>
          </cell>
          <cell r="AO268">
            <v>0.60144300000000006</v>
          </cell>
          <cell r="AP268">
            <v>1.6875599999999999</v>
          </cell>
          <cell r="AQ268">
            <v>0.80528799999999989</v>
          </cell>
          <cell r="AR268">
            <v>0.53446000000000005</v>
          </cell>
          <cell r="AS268">
            <v>0.36160199999999998</v>
          </cell>
          <cell r="AT268">
            <v>0.21522499999999997</v>
          </cell>
          <cell r="AU268">
            <v>7.0608999999999991E-2</v>
          </cell>
          <cell r="AV268">
            <v>1.394104</v>
          </cell>
          <cell r="AW268">
            <v>0.176594</v>
          </cell>
          <cell r="AX268">
            <v>0.112164</v>
          </cell>
          <cell r="AY268">
            <v>0.20498899999999998</v>
          </cell>
          <cell r="AZ268">
            <v>0.48217200000000005</v>
          </cell>
          <cell r="BA268">
            <v>2.7232000000000003E-2</v>
          </cell>
        </row>
        <row r="269">
          <cell r="B269">
            <v>3.0964802400000003E-3</v>
          </cell>
          <cell r="C269">
            <v>8.4902832000000007E-4</v>
          </cell>
          <cell r="D269">
            <v>6.3518867999999996E-4</v>
          </cell>
          <cell r="E269">
            <v>3.9831316000000003E-4</v>
          </cell>
          <cell r="F269">
            <v>1.3580792399999998E-3</v>
          </cell>
          <cell r="G269">
            <v>5.7186360000000002E-5</v>
          </cell>
          <cell r="H269">
            <v>0</v>
          </cell>
          <cell r="I269">
            <v>0</v>
          </cell>
          <cell r="J269">
            <v>3.06625466E-3</v>
          </cell>
          <cell r="K269">
            <v>1.277238116E-2</v>
          </cell>
          <cell r="L269">
            <v>1.9198983999999997E-3</v>
          </cell>
          <cell r="M269">
            <v>3.6039068799999996E-3</v>
          </cell>
          <cell r="N269">
            <v>7.4264399999999993E-5</v>
          </cell>
          <cell r="O269">
            <v>0</v>
          </cell>
          <cell r="P269">
            <v>1.1317079199999998E-3</v>
          </cell>
          <cell r="Q269">
            <v>7.9380000000000003E-7</v>
          </cell>
          <cell r="R269">
            <v>3.0956778720000001E-2</v>
          </cell>
          <cell r="S269">
            <v>6.8543999999999987E-7</v>
          </cell>
          <cell r="T269">
            <v>7.9020000000000002E-4</v>
          </cell>
          <cell r="U269">
            <v>6.7227999999999998E-7</v>
          </cell>
          <cell r="V269">
            <v>6.0728443999999993E-3</v>
          </cell>
          <cell r="W269">
            <v>4.8495269199999996E-3</v>
          </cell>
          <cell r="X269">
            <v>3.4799999999999999E-5</v>
          </cell>
          <cell r="Y269">
            <v>1.1778000000000001E-3</v>
          </cell>
          <cell r="Z269">
            <v>5.9200000000000009E-5</v>
          </cell>
          <cell r="AA269">
            <v>1.0700946666666665E-4</v>
          </cell>
          <cell r="AB269">
            <v>0.62984299999999993</v>
          </cell>
          <cell r="AC269">
            <v>0.15833999999999998</v>
          </cell>
          <cell r="AD269">
            <v>0.16811899999999999</v>
          </cell>
          <cell r="AE269">
            <v>0.10910300000000001</v>
          </cell>
          <cell r="AF269">
            <v>0.28848699999999999</v>
          </cell>
          <cell r="AG269">
            <v>1.8414E-2</v>
          </cell>
          <cell r="AH269">
            <v>0</v>
          </cell>
          <cell r="AI269">
            <v>0</v>
          </cell>
          <cell r="AJ269">
            <v>0.28186600000000001</v>
          </cell>
          <cell r="AK269">
            <v>1.3722509999999999</v>
          </cell>
          <cell r="AL269">
            <v>0.458839</v>
          </cell>
          <cell r="AM269">
            <v>0.79254499999999994</v>
          </cell>
          <cell r="AN269">
            <v>2.6439999999999998E-2</v>
          </cell>
          <cell r="AO269">
            <v>0</v>
          </cell>
          <cell r="AP269">
            <v>0.22285099999999999</v>
          </cell>
          <cell r="AQ269">
            <v>3.4099999999999999E-4</v>
          </cell>
          <cell r="AR269">
            <v>3.7175729999999998</v>
          </cell>
          <cell r="AS269">
            <v>4.64E-4</v>
          </cell>
          <cell r="AT269">
            <v>0.11628599999999999</v>
          </cell>
          <cell r="AU269">
            <v>1.54E-4</v>
          </cell>
          <cell r="AV269">
            <v>0.85313499999999998</v>
          </cell>
          <cell r="AW269">
            <v>1.2238980000000002</v>
          </cell>
          <cell r="AX269">
            <v>1.2199999999999998E-4</v>
          </cell>
          <cell r="AY269">
            <v>0.16341900000000004</v>
          </cell>
          <cell r="AZ269">
            <v>3.0299999999999999E-4</v>
          </cell>
          <cell r="BA269">
            <v>1.9960000000000002E-2</v>
          </cell>
        </row>
        <row r="272">
          <cell r="B272">
            <v>7.1099193200000015E-3</v>
          </cell>
          <cell r="C272">
            <v>4.3845115999999992E-4</v>
          </cell>
          <cell r="D272">
            <v>2.9458800000000003E-4</v>
          </cell>
          <cell r="E272">
            <v>5.2594785600000001E-3</v>
          </cell>
          <cell r="F272">
            <v>4.9437584000000005E-3</v>
          </cell>
          <cell r="G272">
            <v>2.94476896E-3</v>
          </cell>
          <cell r="H272">
            <v>0</v>
          </cell>
          <cell r="I272">
            <v>0</v>
          </cell>
          <cell r="J272">
            <v>6.9873999999999994E-6</v>
          </cell>
          <cell r="K272">
            <v>1.0835783000000001E-3</v>
          </cell>
          <cell r="L272">
            <v>1.9309235959999997E-2</v>
          </cell>
          <cell r="M272">
            <v>1.503328652E-2</v>
          </cell>
          <cell r="N272">
            <v>4.5965966760000004E-2</v>
          </cell>
          <cell r="O272">
            <v>8.8894133999999989E-3</v>
          </cell>
          <cell r="P272">
            <v>1.3693825599999996E-3</v>
          </cell>
          <cell r="Q272">
            <v>3.5436702000000006E-3</v>
          </cell>
          <cell r="R272">
            <v>5.6350011200000001E-3</v>
          </cell>
          <cell r="S272">
            <v>3.1710708400000003E-3</v>
          </cell>
          <cell r="T272">
            <v>4.4878000000000001E-3</v>
          </cell>
          <cell r="U272">
            <v>2.0405173599999998E-3</v>
          </cell>
          <cell r="V272">
            <v>3.5608762000000002E-3</v>
          </cell>
          <cell r="W272">
            <v>1.3538600039999998E-2</v>
          </cell>
          <cell r="X272">
            <v>2.8233999999999993E-3</v>
          </cell>
          <cell r="Y272">
            <v>1.16296E-2</v>
          </cell>
          <cell r="Z272">
            <v>3.2356599999999992E-2</v>
          </cell>
          <cell r="AA272">
            <v>1.3131470733333331E-2</v>
          </cell>
          <cell r="AB272">
            <v>0.763104</v>
          </cell>
          <cell r="AC272">
            <v>0.20879400000000001</v>
          </cell>
          <cell r="AD272">
            <v>8.9680000000000003E-3</v>
          </cell>
          <cell r="AE272">
            <v>0.48461199999999999</v>
          </cell>
          <cell r="AF272">
            <v>0.49188599999999999</v>
          </cell>
          <cell r="AG272">
            <v>0.35911900000000002</v>
          </cell>
          <cell r="AH272">
            <v>0</v>
          </cell>
          <cell r="AI272">
            <v>0</v>
          </cell>
          <cell r="AJ272">
            <v>3.5E-4</v>
          </cell>
          <cell r="AK272">
            <v>0.10944899999999999</v>
          </cell>
          <cell r="AL272">
            <v>1.857572</v>
          </cell>
          <cell r="AM272">
            <v>1.9135079999999998</v>
          </cell>
          <cell r="AN272">
            <v>6.5733930000000003</v>
          </cell>
          <cell r="AO272">
            <v>1.209838</v>
          </cell>
          <cell r="AP272">
            <v>0.18473600000000001</v>
          </cell>
          <cell r="AQ272">
            <v>1.4601709999999999</v>
          </cell>
          <cell r="AR272">
            <v>1.2089719999999999</v>
          </cell>
          <cell r="AS272">
            <v>0.56094999999999995</v>
          </cell>
          <cell r="AT272">
            <v>0.82889899999999983</v>
          </cell>
          <cell r="AU272">
            <v>0.33219199999999993</v>
          </cell>
          <cell r="AV272">
            <v>0.58026899999999992</v>
          </cell>
          <cell r="AW272">
            <v>2.555885</v>
          </cell>
          <cell r="AX272">
            <v>0.86525699999999994</v>
          </cell>
          <cell r="AY272">
            <v>2.2642959999999999</v>
          </cell>
          <cell r="AZ272">
            <v>0.85640300000000003</v>
          </cell>
          <cell r="BA272">
            <v>1.7371359999999996</v>
          </cell>
        </row>
      </sheetData>
      <sheetData sheetId="13">
        <row r="16">
          <cell r="B16">
            <v>4.5972417400000007E-3</v>
          </cell>
          <cell r="C16">
            <v>2.074387E-3</v>
          </cell>
          <cell r="D16">
            <v>1.7748038E-3</v>
          </cell>
          <cell r="E16">
            <v>2.9842220800000005E-3</v>
          </cell>
          <cell r="F16">
            <v>3.7368389799999997E-3</v>
          </cell>
          <cell r="G16">
            <v>6.8290686800000005E-3</v>
          </cell>
          <cell r="H16">
            <v>1.0067102500000001E-2</v>
          </cell>
          <cell r="I16">
            <v>1.3885704000000002E-2</v>
          </cell>
          <cell r="J16">
            <v>1.1960886419999999E-2</v>
          </cell>
          <cell r="K16">
            <v>1.23706604E-3</v>
          </cell>
          <cell r="L16">
            <v>9.0949343800000009E-3</v>
          </cell>
          <cell r="M16">
            <v>1.4420829920000001E-2</v>
          </cell>
          <cell r="N16">
            <v>1.5604307179999997E-2</v>
          </cell>
          <cell r="O16">
            <v>2.7412563919999997E-2</v>
          </cell>
          <cell r="P16">
            <v>2.7412563919999997E-2</v>
          </cell>
          <cell r="Q16">
            <v>2.7502514060000004E-2</v>
          </cell>
          <cell r="R16">
            <v>3.2341577099999991E-2</v>
          </cell>
          <cell r="S16">
            <v>3.4607799379999991E-2</v>
          </cell>
          <cell r="T16">
            <v>2.3222804919999996E-2</v>
          </cell>
          <cell r="U16">
            <v>6.8131334599999998E-3</v>
          </cell>
          <cell r="V16">
            <v>1.5784936159999999E-2</v>
          </cell>
          <cell r="W16">
            <v>9.7212892000000006E-4</v>
          </cell>
          <cell r="X16">
            <v>1.18085424E-3</v>
          </cell>
          <cell r="Y16">
            <v>2.8463606200000002E-3</v>
          </cell>
          <cell r="Z16">
            <v>3.7503977139999999E-2</v>
          </cell>
          <cell r="AA16">
            <v>2.9793725780000002E-2</v>
          </cell>
          <cell r="AB16">
            <v>2.2021009999999999</v>
          </cell>
          <cell r="AC16">
            <v>0.97627900000000001</v>
          </cell>
          <cell r="AD16">
            <v>0.75018899999999999</v>
          </cell>
          <cell r="AE16">
            <v>2.2159079999999998</v>
          </cell>
          <cell r="AF16">
            <v>2.1510739999999999</v>
          </cell>
          <cell r="AG16">
            <v>3.2018979999999999</v>
          </cell>
          <cell r="AH16">
            <v>4.9131969999999994</v>
          </cell>
          <cell r="AI16">
            <v>8.7717639999999992</v>
          </cell>
          <cell r="AJ16">
            <v>9.9064399999999981</v>
          </cell>
          <cell r="AK16">
            <v>2.9229959999999999</v>
          </cell>
          <cell r="AL16">
            <v>5.4203429999999999</v>
          </cell>
          <cell r="AM16">
            <v>7.5943860000000001</v>
          </cell>
          <cell r="AN16">
            <v>7.9972789999999998</v>
          </cell>
          <cell r="AO16">
            <v>16.709016999999999</v>
          </cell>
          <cell r="AP16">
            <v>13.241631</v>
          </cell>
          <cell r="AQ16">
            <v>11.048686</v>
          </cell>
          <cell r="AR16">
            <v>12.785021</v>
          </cell>
          <cell r="AS16">
            <v>14.566951999999999</v>
          </cell>
          <cell r="AT16">
            <v>9.2282469999999979</v>
          </cell>
          <cell r="AU16">
            <v>2.7707459999999999</v>
          </cell>
          <cell r="AV16">
            <v>5.9068360000000002</v>
          </cell>
          <cell r="AW16">
            <v>6.3518549999999996</v>
          </cell>
          <cell r="AX16">
            <v>16.166513999999999</v>
          </cell>
          <cell r="AY16">
            <v>18.22024</v>
          </cell>
          <cell r="AZ16">
            <v>16.690396</v>
          </cell>
          <cell r="BA16">
            <v>16.169819999999998</v>
          </cell>
        </row>
        <row r="22">
          <cell r="B22">
            <v>0</v>
          </cell>
          <cell r="C22">
            <v>0</v>
          </cell>
          <cell r="D22">
            <v>0</v>
          </cell>
          <cell r="E22">
            <v>0</v>
          </cell>
          <cell r="F22">
            <v>0</v>
          </cell>
          <cell r="G22">
            <v>0</v>
          </cell>
          <cell r="H22">
            <v>0</v>
          </cell>
          <cell r="I22">
            <v>0</v>
          </cell>
          <cell r="J22">
            <v>0</v>
          </cell>
          <cell r="K22">
            <v>0</v>
          </cell>
          <cell r="L22">
            <v>0</v>
          </cell>
          <cell r="M22">
            <v>5.905199999999999E-5</v>
          </cell>
          <cell r="N22">
            <v>5.901198799999999E-4</v>
          </cell>
          <cell r="O22">
            <v>7.0699999999999997E-5</v>
          </cell>
          <cell r="P22">
            <v>7.0699999999999997E-5</v>
          </cell>
          <cell r="Q22">
            <v>3.3912269999999999E-4</v>
          </cell>
          <cell r="R22">
            <v>1.63279046E-3</v>
          </cell>
          <cell r="S22">
            <v>2.4639424599999997E-3</v>
          </cell>
          <cell r="T22">
            <v>2.1428644999999997E-3</v>
          </cell>
          <cell r="U22">
            <v>4.539284399999999E-4</v>
          </cell>
          <cell r="V22">
            <v>3.4248619999999999E-4</v>
          </cell>
          <cell r="W22">
            <v>3.9845735999999993E-3</v>
          </cell>
          <cell r="X22">
            <v>1.412673614E-2</v>
          </cell>
          <cell r="Y22">
            <v>1.06357736E-2</v>
          </cell>
          <cell r="Z22">
            <v>1.0450806099999998E-2</v>
          </cell>
          <cell r="AA22">
            <v>1.2788629839999999E-2</v>
          </cell>
          <cell r="AB22">
            <v>0</v>
          </cell>
          <cell r="AC22">
            <v>0</v>
          </cell>
          <cell r="AD22">
            <v>0</v>
          </cell>
          <cell r="AE22">
            <v>0</v>
          </cell>
          <cell r="AF22">
            <v>0</v>
          </cell>
          <cell r="AG22">
            <v>0</v>
          </cell>
          <cell r="AH22">
            <v>0</v>
          </cell>
          <cell r="AI22">
            <v>0</v>
          </cell>
          <cell r="AJ22">
            <v>0</v>
          </cell>
          <cell r="AK22">
            <v>0</v>
          </cell>
          <cell r="AL22">
            <v>0</v>
          </cell>
          <cell r="AM22">
            <v>1.0577999999999999E-2</v>
          </cell>
          <cell r="AN22">
            <v>0.267065</v>
          </cell>
          <cell r="AO22">
            <v>1.9438999999999998E-2</v>
          </cell>
          <cell r="AP22">
            <v>1.5792E-2</v>
          </cell>
          <cell r="AQ22">
            <v>0.20389299999999999</v>
          </cell>
          <cell r="AR22">
            <v>0.67410499999999995</v>
          </cell>
          <cell r="AS22">
            <v>0.75638199999999989</v>
          </cell>
          <cell r="AT22">
            <v>0.69737499999999997</v>
          </cell>
          <cell r="AU22">
            <v>0.18853899999999998</v>
          </cell>
          <cell r="AV22">
            <v>0.107998</v>
          </cell>
          <cell r="AW22">
            <v>0.52279900000000001</v>
          </cell>
          <cell r="AX22">
            <v>6.4680629999999999</v>
          </cell>
          <cell r="AY22">
            <v>7.8421229999999991</v>
          </cell>
          <cell r="AZ22">
            <v>4.3799079999999995</v>
          </cell>
          <cell r="BA22">
            <v>8.4903249999999986</v>
          </cell>
        </row>
        <row r="47">
          <cell r="B47">
            <v>1.5854986E-4</v>
          </cell>
          <cell r="C47">
            <v>1.0957352E-4</v>
          </cell>
          <cell r="D47">
            <v>2.634366E-5</v>
          </cell>
          <cell r="E47">
            <v>1.9085359999999998E-4</v>
          </cell>
          <cell r="F47">
            <v>2.8312816000000001E-4</v>
          </cell>
          <cell r="G47">
            <v>1.7638193999999999E-3</v>
          </cell>
          <cell r="H47">
            <v>2.7888716799999999E-3</v>
          </cell>
          <cell r="I47">
            <v>7.8648043599999998E-3</v>
          </cell>
          <cell r="J47">
            <v>7.4376075200000002E-3</v>
          </cell>
          <cell r="K47">
            <v>7.8648950799999999E-3</v>
          </cell>
          <cell r="L47">
            <v>9.5844538999999996E-3</v>
          </cell>
          <cell r="M47">
            <v>1.9564552419999996E-2</v>
          </cell>
          <cell r="N47">
            <v>3.2408885599999999E-2</v>
          </cell>
          <cell r="O47">
            <v>4.7608543360000005E-2</v>
          </cell>
          <cell r="P47">
            <v>4.7608543360000005E-2</v>
          </cell>
          <cell r="Q47">
            <v>2.0074742799999996E-2</v>
          </cell>
          <cell r="R47">
            <v>6.9945447599999997E-3</v>
          </cell>
          <cell r="S47">
            <v>4.50233882E-3</v>
          </cell>
          <cell r="T47">
            <v>2.6196792999999994E-3</v>
          </cell>
          <cell r="U47">
            <v>5.8192497999999993E-4</v>
          </cell>
          <cell r="V47">
            <v>1.68171626E-3</v>
          </cell>
          <cell r="W47">
            <v>4.6951581600000007E-3</v>
          </cell>
          <cell r="X47">
            <v>6.0877742800000013E-3</v>
          </cell>
          <cell r="Y47">
            <v>5.2582756400000007E-3</v>
          </cell>
          <cell r="Z47">
            <v>7.9188262999999991E-3</v>
          </cell>
          <cell r="AA47">
            <v>1.498031122E-2</v>
          </cell>
          <cell r="AB47">
            <v>0.164604</v>
          </cell>
          <cell r="AC47">
            <v>0.11556499999999999</v>
          </cell>
          <cell r="AD47">
            <v>2.0484999999999996E-2</v>
          </cell>
          <cell r="AE47">
            <v>0.14669100000000002</v>
          </cell>
          <cell r="AF47">
            <v>0.20291399999999998</v>
          </cell>
          <cell r="AG47">
            <v>0.75934299999999999</v>
          </cell>
          <cell r="AH47">
            <v>1.7697579999999999</v>
          </cell>
          <cell r="AI47">
            <v>5.127275</v>
          </cell>
          <cell r="AJ47">
            <v>4.6950729999999998</v>
          </cell>
          <cell r="AK47">
            <v>3.8776289999999998</v>
          </cell>
          <cell r="AL47">
            <v>4.0109439999999994</v>
          </cell>
          <cell r="AM47">
            <v>6.6940949999999999</v>
          </cell>
          <cell r="AN47">
            <v>10.700213</v>
          </cell>
          <cell r="AO47">
            <v>26.220136</v>
          </cell>
          <cell r="AP47">
            <v>26.294312999999999</v>
          </cell>
          <cell r="AQ47">
            <v>15.716474999999999</v>
          </cell>
          <cell r="AR47">
            <v>4.7235759999999996</v>
          </cell>
          <cell r="AS47">
            <v>2.1166290000000001</v>
          </cell>
          <cell r="AT47">
            <v>1.33283</v>
          </cell>
          <cell r="AU47">
            <v>0.50070099999999995</v>
          </cell>
          <cell r="AV47">
            <v>1.211948</v>
          </cell>
          <cell r="AW47">
            <v>0.91827700000000001</v>
          </cell>
          <cell r="AX47">
            <v>2.5522589999999998</v>
          </cell>
          <cell r="AY47">
            <v>7.2268609999999995</v>
          </cell>
          <cell r="AZ47">
            <v>7.4347279999999998</v>
          </cell>
          <cell r="BA47">
            <v>10.019352999999999</v>
          </cell>
        </row>
        <row r="91">
          <cell r="B91">
            <v>3.2409409479999998E-2</v>
          </cell>
          <cell r="C91">
            <v>1.635691358E-2</v>
          </cell>
          <cell r="D91">
            <v>1.1369647660000001E-2</v>
          </cell>
          <cell r="E91">
            <v>1.7650729600000001E-2</v>
          </cell>
          <cell r="F91">
            <v>8.3735295000000008E-3</v>
          </cell>
          <cell r="G91">
            <v>1.5063875120000002E-2</v>
          </cell>
          <cell r="H91">
            <v>8.2106544800000011E-3</v>
          </cell>
          <cell r="I91">
            <v>7.4326951999999996E-3</v>
          </cell>
          <cell r="J91">
            <v>2.2650594119999999E-2</v>
          </cell>
          <cell r="K91">
            <v>1.0115092260000002E-2</v>
          </cell>
          <cell r="L91">
            <v>1.4950401479999997E-2</v>
          </cell>
          <cell r="M91">
            <v>1.7366874699999996E-2</v>
          </cell>
          <cell r="N91">
            <v>1.6465906659999998E-2</v>
          </cell>
          <cell r="O91">
            <v>1.610079058E-2</v>
          </cell>
          <cell r="P91">
            <v>1.610079058E-2</v>
          </cell>
          <cell r="Q91">
            <v>1.8284702239999999E-2</v>
          </cell>
          <cell r="R91">
            <v>9.8989491999999998E-3</v>
          </cell>
          <cell r="S91">
            <v>1.3088555899999996E-2</v>
          </cell>
          <cell r="T91">
            <v>8.0536443399999973E-9</v>
          </cell>
          <cell r="U91">
            <v>6.7247877199999992E-3</v>
          </cell>
          <cell r="V91">
            <v>5.9852725800000001E-3</v>
          </cell>
          <cell r="W91">
            <v>1.1193663879999999E-2</v>
          </cell>
          <cell r="X91">
            <v>9.1825564599999979E-3</v>
          </cell>
          <cell r="Y91">
            <v>8.1802424800000006E-3</v>
          </cell>
          <cell r="Z91">
            <v>1.5275954259999997E-2</v>
          </cell>
          <cell r="AA91">
            <v>2.211337968E-2</v>
          </cell>
          <cell r="AB91">
            <v>10.014946</v>
          </cell>
          <cell r="AC91">
            <v>6.617331000000001</v>
          </cell>
          <cell r="AD91">
            <v>3.5837830000000004</v>
          </cell>
          <cell r="AE91">
            <v>5.1530990000000001</v>
          </cell>
          <cell r="AF91">
            <v>4.876938</v>
          </cell>
          <cell r="AG91">
            <v>7.7019179999999992</v>
          </cell>
          <cell r="AH91">
            <v>5.2665309999999996</v>
          </cell>
          <cell r="AI91">
            <v>7.6940129999999991</v>
          </cell>
          <cell r="AJ91">
            <v>15.777558000000001</v>
          </cell>
          <cell r="AK91">
            <v>8.7433179999999986</v>
          </cell>
          <cell r="AL91">
            <v>9.896215999999999</v>
          </cell>
          <cell r="AM91">
            <v>11.973295999999998</v>
          </cell>
          <cell r="AN91">
            <v>10.59097</v>
          </cell>
          <cell r="AO91">
            <v>11.415602</v>
          </cell>
          <cell r="AP91">
            <v>9.3482179999999993</v>
          </cell>
          <cell r="AQ91">
            <v>8.7043160000000004</v>
          </cell>
          <cell r="AR91">
            <v>5.5196540000000001</v>
          </cell>
          <cell r="AS91">
            <v>7.0461889999999991</v>
          </cell>
          <cell r="AT91">
            <v>3.8771179999999998E-6</v>
          </cell>
          <cell r="AU91">
            <v>2.9839759999999997</v>
          </cell>
          <cell r="AV91">
            <v>2.8525390000000002</v>
          </cell>
          <cell r="AW91">
            <v>0.192996</v>
          </cell>
          <cell r="AX91">
            <v>4.9341009999999992</v>
          </cell>
          <cell r="AY91">
            <v>7.282705</v>
          </cell>
          <cell r="AZ91">
            <v>7.198779</v>
          </cell>
          <cell r="BA91">
            <v>9.3588819999999995</v>
          </cell>
        </row>
        <row r="105">
          <cell r="B105">
            <v>5.6328719999999996E-5</v>
          </cell>
          <cell r="C105">
            <v>0</v>
          </cell>
          <cell r="D105">
            <v>0</v>
          </cell>
          <cell r="E105">
            <v>2.6333999999999996E-5</v>
          </cell>
          <cell r="F105">
            <v>3.8640000000000001E-8</v>
          </cell>
          <cell r="G105">
            <v>1.8619999999999997E-6</v>
          </cell>
          <cell r="H105">
            <v>0</v>
          </cell>
          <cell r="I105">
            <v>0</v>
          </cell>
          <cell r="J105">
            <v>0</v>
          </cell>
          <cell r="K105">
            <v>1.12378E-6</v>
          </cell>
          <cell r="L105">
            <v>1.1469499999999999E-5</v>
          </cell>
          <cell r="M105">
            <v>4.6270000000000003E-7</v>
          </cell>
          <cell r="N105">
            <v>8.9585999999999992E-5</v>
          </cell>
          <cell r="O105">
            <v>5.8509499999999999E-5</v>
          </cell>
          <cell r="P105">
            <v>5.8509499999999999E-5</v>
          </cell>
          <cell r="Q105">
            <v>1.7535E-6</v>
          </cell>
          <cell r="R105">
            <v>1.1221E-4</v>
          </cell>
          <cell r="S105">
            <v>0</v>
          </cell>
          <cell r="T105">
            <v>0</v>
          </cell>
          <cell r="U105">
            <v>0</v>
          </cell>
          <cell r="V105">
            <v>0</v>
          </cell>
          <cell r="W105">
            <v>9.2119999999999994E-8</v>
          </cell>
          <cell r="X105">
            <v>5.6154599999999996E-6</v>
          </cell>
          <cell r="Y105">
            <v>2.19102E-6</v>
          </cell>
          <cell r="Z105">
            <v>3.8420101999999995E-4</v>
          </cell>
          <cell r="AA105">
            <v>5.7130849999999993E-4</v>
          </cell>
          <cell r="AB105">
            <v>0.103811</v>
          </cell>
          <cell r="AC105">
            <v>0</v>
          </cell>
          <cell r="AD105">
            <v>0</v>
          </cell>
          <cell r="AE105">
            <v>2.2629E-2</v>
          </cell>
          <cell r="AF105">
            <v>5.8299999999999997E-4</v>
          </cell>
          <cell r="AG105">
            <v>1.4399999999999999E-3</v>
          </cell>
          <cell r="AH105">
            <v>0</v>
          </cell>
          <cell r="AI105">
            <v>0</v>
          </cell>
          <cell r="AJ105">
            <v>0</v>
          </cell>
          <cell r="AK105">
            <v>3.6959999999999996E-3</v>
          </cell>
          <cell r="AL105">
            <v>1.2891999999999999E-2</v>
          </cell>
          <cell r="AM105">
            <v>1.9910000000000001E-3</v>
          </cell>
          <cell r="AN105">
            <v>3.5893000000000001E-2</v>
          </cell>
          <cell r="AO105">
            <v>1.61E-2</v>
          </cell>
          <cell r="AP105">
            <v>0</v>
          </cell>
          <cell r="AQ105">
            <v>7.1999999999999998E-3</v>
          </cell>
          <cell r="AR105">
            <v>3.8603999999999999E-2</v>
          </cell>
          <cell r="AS105">
            <v>0</v>
          </cell>
          <cell r="AT105">
            <v>0</v>
          </cell>
          <cell r="AU105">
            <v>0</v>
          </cell>
          <cell r="AV105">
            <v>0</v>
          </cell>
          <cell r="AW105">
            <v>7.7999999999999999E-5</v>
          </cell>
          <cell r="AX105">
            <v>9.5999999999999992E-4</v>
          </cell>
          <cell r="AY105">
            <v>3.1307000000000001E-2</v>
          </cell>
          <cell r="AZ105">
            <v>0.25120799999999999</v>
          </cell>
          <cell r="BA105">
            <v>0.39846299999999996</v>
          </cell>
        </row>
        <row r="193">
          <cell r="B193">
            <v>1.8040282120000001E-2</v>
          </cell>
          <cell r="C193">
            <v>1.4118022100000002E-2</v>
          </cell>
          <cell r="D193">
            <v>1.2478366040000001E-2</v>
          </cell>
          <cell r="E193">
            <v>2.0645523359999998E-2</v>
          </cell>
          <cell r="F193">
            <v>3.9373213319999996E-2</v>
          </cell>
          <cell r="G193">
            <v>2.245188176E-2</v>
          </cell>
          <cell r="H193">
            <v>4.3181748399999994E-3</v>
          </cell>
          <cell r="I193">
            <v>8.3419993999999992E-4</v>
          </cell>
          <cell r="J193">
            <v>1.6967403599999998E-3</v>
          </cell>
          <cell r="K193">
            <v>5.3660655999999995E-4</v>
          </cell>
          <cell r="L193">
            <v>1.7312084999999999E-3</v>
          </cell>
          <cell r="M193">
            <v>4.9856554999999992E-3</v>
          </cell>
          <cell r="N193">
            <v>8.8105330600000004E-3</v>
          </cell>
          <cell r="O193">
            <v>1.444574824E-2</v>
          </cell>
          <cell r="P193">
            <v>1.444574824E-2</v>
          </cell>
          <cell r="Q193">
            <v>1.0264956379999999E-2</v>
          </cell>
          <cell r="R193">
            <v>8.1470498199999984E-3</v>
          </cell>
          <cell r="S193">
            <v>8.1945537799999989E-3</v>
          </cell>
          <cell r="T193">
            <v>4.018616E-3</v>
          </cell>
          <cell r="U193">
            <v>3.1406725000000003E-3</v>
          </cell>
          <cell r="V193">
            <v>2.9775009599999997E-3</v>
          </cell>
          <cell r="W193">
            <v>2.933221032E-2</v>
          </cell>
          <cell r="X193">
            <v>2.1886199999999998E-2</v>
          </cell>
          <cell r="Y193">
            <v>2.2919493979999997E-2</v>
          </cell>
          <cell r="Z193">
            <v>8.4869427999999985E-4</v>
          </cell>
          <cell r="AA193">
            <v>2.7662052599999997E-3</v>
          </cell>
          <cell r="AB193">
            <v>1.70661</v>
          </cell>
          <cell r="AC193">
            <v>1.0759939999999999</v>
          </cell>
          <cell r="AD193">
            <v>1.807229</v>
          </cell>
          <cell r="AE193">
            <v>3.1434039999999999</v>
          </cell>
          <cell r="AF193">
            <v>6.0295589999999999</v>
          </cell>
          <cell r="AG193">
            <v>4.3089459999999997</v>
          </cell>
          <cell r="AH193">
            <v>0.694272</v>
          </cell>
          <cell r="AI193">
            <v>0.12889899999999999</v>
          </cell>
          <cell r="AJ193">
            <v>0.64260799999999996</v>
          </cell>
          <cell r="AK193">
            <v>9.5461999999999991E-2</v>
          </cell>
          <cell r="AL193">
            <v>0.60520799999999997</v>
          </cell>
          <cell r="AM193">
            <v>1.463268</v>
          </cell>
          <cell r="AN193">
            <v>2.758464</v>
          </cell>
          <cell r="AO193">
            <v>4.6273400000000002</v>
          </cell>
          <cell r="AP193">
            <v>4.5275839999999992</v>
          </cell>
          <cell r="AQ193">
            <v>3.0420699999999998</v>
          </cell>
          <cell r="AR193">
            <v>3.2802879999999996</v>
          </cell>
          <cell r="AS193">
            <v>3.5596019999999999</v>
          </cell>
          <cell r="AT193">
            <v>1.3798780000000002</v>
          </cell>
          <cell r="AU193">
            <v>0.85412599999999994</v>
          </cell>
          <cell r="AV193">
            <v>0.83513399999999993</v>
          </cell>
          <cell r="AW193">
            <v>1.4926269999999999</v>
          </cell>
          <cell r="AX193">
            <v>0.2848</v>
          </cell>
          <cell r="AY193">
            <v>5.0573999999999994E-2</v>
          </cell>
          <cell r="AZ193">
            <v>0.37650400000000001</v>
          </cell>
          <cell r="BA193">
            <v>1.0482309999999999</v>
          </cell>
        </row>
        <row r="194">
          <cell r="B194">
            <v>2.0149372599999999E-3</v>
          </cell>
          <cell r="C194">
            <v>6.4677634E-4</v>
          </cell>
          <cell r="D194">
            <v>1.0988459999999998E-4</v>
          </cell>
          <cell r="E194">
            <v>1.3676236000000001E-3</v>
          </cell>
          <cell r="F194">
            <v>3.69363624E-3</v>
          </cell>
          <cell r="G194">
            <v>2.1242365199999995E-3</v>
          </cell>
          <cell r="H194">
            <v>1.7568528599999998E-3</v>
          </cell>
          <cell r="I194">
            <v>0</v>
          </cell>
          <cell r="J194">
            <v>5.7370739999999993E-4</v>
          </cell>
          <cell r="K194">
            <v>2.45003038E-3</v>
          </cell>
          <cell r="L194">
            <v>4.3308644399999994E-3</v>
          </cell>
          <cell r="M194">
            <v>6.2844510399999989E-3</v>
          </cell>
          <cell r="N194">
            <v>3.8768602599999996E-3</v>
          </cell>
          <cell r="O194">
            <v>7.1452100999999995E-3</v>
          </cell>
          <cell r="P194">
            <v>7.1452100999999995E-3</v>
          </cell>
          <cell r="Q194">
            <v>1.7087660099999999E-2</v>
          </cell>
          <cell r="R194">
            <v>2.6905317459999998E-2</v>
          </cell>
          <cell r="S194">
            <v>2.2707223839999999E-2</v>
          </cell>
          <cell r="T194">
            <v>2.0859782439999999E-2</v>
          </cell>
          <cell r="U194">
            <v>1.2660908959999998E-2</v>
          </cell>
          <cell r="V194">
            <v>9.8560023799999993E-3</v>
          </cell>
          <cell r="W194">
            <v>1.4386100400000001E-2</v>
          </cell>
          <cell r="X194">
            <v>0.22031095020000002</v>
          </cell>
          <cell r="Y194">
            <v>0.13481040138</v>
          </cell>
          <cell r="Z194">
            <v>5.9684608479999991E-2</v>
          </cell>
          <cell r="AA194">
            <v>9.7513602059999996E-2</v>
          </cell>
          <cell r="AB194">
            <v>0.47015599999999996</v>
          </cell>
          <cell r="AC194">
            <v>0.10541799999999998</v>
          </cell>
          <cell r="AD194">
            <v>1.5070999999999999E-2</v>
          </cell>
          <cell r="AE194">
            <v>0.27846699999999996</v>
          </cell>
          <cell r="AF194">
            <v>0.6245409999999999</v>
          </cell>
          <cell r="AG194">
            <v>0.238339</v>
          </cell>
          <cell r="AH194">
            <v>0.29192000000000001</v>
          </cell>
          <cell r="AI194">
            <v>0</v>
          </cell>
          <cell r="AJ194">
            <v>0.18359700000000001</v>
          </cell>
          <cell r="AK194">
            <v>0.61134999999999995</v>
          </cell>
          <cell r="AL194">
            <v>1.4968839999999999</v>
          </cell>
          <cell r="AM194">
            <v>2.5659509999999996</v>
          </cell>
          <cell r="AN194">
            <v>1.606439</v>
          </cell>
          <cell r="AO194">
            <v>2.6639279999999999</v>
          </cell>
          <cell r="AP194">
            <v>3.7270039999999995</v>
          </cell>
          <cell r="AQ194">
            <v>4.7914099999999999</v>
          </cell>
          <cell r="AR194">
            <v>6.4838069999999997</v>
          </cell>
          <cell r="AS194">
            <v>7.9115570000000002</v>
          </cell>
          <cell r="AT194">
            <v>6.0412979999999994</v>
          </cell>
          <cell r="AU194">
            <v>3.4523579999999998</v>
          </cell>
          <cell r="AV194">
            <v>2.6064029999999998</v>
          </cell>
          <cell r="AW194">
            <v>3.9682079999999997</v>
          </cell>
          <cell r="AX194">
            <v>11.508438</v>
          </cell>
          <cell r="AY194">
            <v>29.511123999999999</v>
          </cell>
          <cell r="AZ194">
            <v>21.953613000000001</v>
          </cell>
          <cell r="BA194">
            <v>36.767752999999999</v>
          </cell>
        </row>
        <row r="244">
          <cell r="B244">
            <v>3.04605E-4</v>
          </cell>
          <cell r="C244">
            <v>5.6382619999999998E-4</v>
          </cell>
          <cell r="D244">
            <v>2.6280799999999995E-4</v>
          </cell>
          <cell r="E244">
            <v>8.1468618000000016E-4</v>
          </cell>
          <cell r="F244">
            <v>2.9429512000000004E-4</v>
          </cell>
          <cell r="G244">
            <v>1.8900000000000001E-4</v>
          </cell>
          <cell r="H244">
            <v>0</v>
          </cell>
          <cell r="I244">
            <v>0</v>
          </cell>
          <cell r="J244">
            <v>3.5311163999999996E-4</v>
          </cell>
          <cell r="K244">
            <v>3.648743E-4</v>
          </cell>
          <cell r="L244">
            <v>2.8001783599999998E-3</v>
          </cell>
          <cell r="M244">
            <v>3.4178713799999996E-3</v>
          </cell>
          <cell r="N244">
            <v>6.1454206799999994E-3</v>
          </cell>
          <cell r="O244">
            <v>4.3810666199999996E-3</v>
          </cell>
          <cell r="P244">
            <v>4.3810666199999996E-3</v>
          </cell>
          <cell r="Q244">
            <v>1.3427143659999998E-2</v>
          </cell>
          <cell r="R244">
            <v>2.6089020159999997E-2</v>
          </cell>
          <cell r="S244">
            <v>3.5997489219999998E-2</v>
          </cell>
          <cell r="T244">
            <v>2.7566427419999991E-2</v>
          </cell>
          <cell r="U244">
            <v>1.4955713499999999E-2</v>
          </cell>
          <cell r="V244">
            <v>1.0575240059999998E-2</v>
          </cell>
          <cell r="W244">
            <v>1.6083092759999997E-2</v>
          </cell>
          <cell r="X244">
            <v>1.0060653520000001E-2</v>
          </cell>
          <cell r="Y244">
            <v>1.1550941339999997E-2</v>
          </cell>
          <cell r="Z244">
            <v>1.1751040139999998E-2</v>
          </cell>
          <cell r="AA244">
            <v>1.1634477819999999E-2</v>
          </cell>
          <cell r="AB244">
            <v>4.7435999999999999E-2</v>
          </cell>
          <cell r="AC244">
            <v>8.8732000000000005E-2</v>
          </cell>
          <cell r="AD244">
            <v>1.5071999999999999E-2</v>
          </cell>
          <cell r="AE244">
            <v>0.17068099999999997</v>
          </cell>
          <cell r="AF244">
            <v>6.7562999999999998E-2</v>
          </cell>
          <cell r="AG244">
            <v>4.3595999999999996E-2</v>
          </cell>
          <cell r="AH244">
            <v>0</v>
          </cell>
          <cell r="AI244">
            <v>0</v>
          </cell>
          <cell r="AJ244">
            <v>0.23802199999999998</v>
          </cell>
          <cell r="AK244">
            <v>7.7393000000000003E-2</v>
          </cell>
          <cell r="AL244">
            <v>1.0854179999999998</v>
          </cell>
          <cell r="AM244">
            <v>1.4829229999999998</v>
          </cell>
          <cell r="AN244">
            <v>2.402107</v>
          </cell>
          <cell r="AO244">
            <v>1.7200889999999998</v>
          </cell>
          <cell r="AP244">
            <v>1.9657299999999998</v>
          </cell>
          <cell r="AQ244">
            <v>4.9861319999999996</v>
          </cell>
          <cell r="AR244">
            <v>8.8951949999999993</v>
          </cell>
          <cell r="AS244">
            <v>11.077549999999999</v>
          </cell>
          <cell r="AT244">
            <v>7.5908499999999988</v>
          </cell>
          <cell r="AU244">
            <v>3.4295049999999998</v>
          </cell>
          <cell r="AV244">
            <v>2.4525939999999999</v>
          </cell>
          <cell r="AW244">
            <v>3.1638310000000001</v>
          </cell>
          <cell r="AX244">
            <v>3.785641</v>
          </cell>
          <cell r="AY244">
            <v>5.6436469999999996</v>
          </cell>
          <cell r="AZ244">
            <v>5.2161910000000002</v>
          </cell>
          <cell r="BA244">
            <v>6.5290990000000004</v>
          </cell>
        </row>
        <row r="263">
          <cell r="B263">
            <v>0.1453276722799999</v>
          </cell>
          <cell r="C263">
            <v>8.0209971240000039E-2</v>
          </cell>
          <cell r="D263">
            <v>7.7242115020000016E-2</v>
          </cell>
          <cell r="E263">
            <v>8.8504977400000018E-2</v>
          </cell>
          <cell r="F263">
            <v>9.8304220419999991E-2</v>
          </cell>
          <cell r="G263">
            <v>8.4741376159999993E-2</v>
          </cell>
          <cell r="H263">
            <v>4.9319944519999992E-2</v>
          </cell>
          <cell r="I263">
            <v>5.8775566640000013E-2</v>
          </cell>
          <cell r="J263">
            <v>0.10004900318</v>
          </cell>
          <cell r="K263">
            <v>5.7199690380000008E-2</v>
          </cell>
          <cell r="L263">
            <v>8.5801791599999983E-2</v>
          </cell>
          <cell r="M263">
            <v>0.11851279846000001</v>
          </cell>
          <cell r="N263">
            <v>0.13247099347999997</v>
          </cell>
          <cell r="O263">
            <v>0.17958074805999999</v>
          </cell>
          <cell r="P263">
            <v>0.17958074805999999</v>
          </cell>
          <cell r="Q263">
            <v>0.18019138180000005</v>
          </cell>
          <cell r="R263">
            <v>0.17160320519999994</v>
          </cell>
          <cell r="S263">
            <v>0.17398925627999995</v>
          </cell>
          <cell r="T263">
            <v>0.11723022553948509</v>
          </cell>
          <cell r="U263">
            <v>6.4726983999999974E-2</v>
          </cell>
          <cell r="V263">
            <v>6.7451378540000023E-2</v>
          </cell>
          <cell r="W263">
            <v>0.12688410713999998</v>
          </cell>
          <cell r="X263">
            <v>0.39146384385999988</v>
          </cell>
          <cell r="Y263">
            <v>0.23486331842000005</v>
          </cell>
          <cell r="Z263">
            <v>0.16438803849999997</v>
          </cell>
          <cell r="AA263">
            <v>0.21765411625999995</v>
          </cell>
          <cell r="AB263">
            <v>41.082604000000018</v>
          </cell>
          <cell r="AC263">
            <v>22.425745000000006</v>
          </cell>
          <cell r="AD263">
            <v>23.252265999999999</v>
          </cell>
          <cell r="AE263">
            <v>25.052892</v>
          </cell>
          <cell r="AF263">
            <v>30.509882000000005</v>
          </cell>
          <cell r="AG263">
            <v>35.175685999999999</v>
          </cell>
          <cell r="AH263">
            <v>22.949945999999997</v>
          </cell>
          <cell r="AI263">
            <v>43.309448999999994</v>
          </cell>
          <cell r="AJ263">
            <v>77.680938000000012</v>
          </cell>
          <cell r="AK263">
            <v>43.571357999999996</v>
          </cell>
          <cell r="AL263">
            <v>56.717430999999998</v>
          </cell>
          <cell r="AM263">
            <v>77.525762</v>
          </cell>
          <cell r="AN263">
            <v>75.395845999999963</v>
          </cell>
          <cell r="AO263">
            <v>115.29652200000001</v>
          </cell>
          <cell r="AP263">
            <v>110.60635200000002</v>
          </cell>
          <cell r="AQ263">
            <v>98.193989999999999</v>
          </cell>
          <cell r="AR263">
            <v>83.231214999999992</v>
          </cell>
          <cell r="AS263">
            <v>83.551773999999952</v>
          </cell>
          <cell r="AT263">
            <v>51.311682573560986</v>
          </cell>
          <cell r="AU263">
            <v>28.463741000000002</v>
          </cell>
          <cell r="AV263">
            <v>29.743845</v>
          </cell>
          <cell r="AW263">
            <v>30.43380800000001</v>
          </cell>
          <cell r="AX263">
            <v>67.869795999999951</v>
          </cell>
          <cell r="AY263">
            <v>106.50227999999998</v>
          </cell>
          <cell r="AZ263">
            <v>81.834323000000012</v>
          </cell>
          <cell r="BA263">
            <v>116.15687299999999</v>
          </cell>
        </row>
        <row r="264">
          <cell r="B264">
            <v>0.12632446736</v>
          </cell>
          <cell r="C264">
            <v>6.8599086920000024E-2</v>
          </cell>
          <cell r="D264">
            <v>5.3485018860000004E-2</v>
          </cell>
          <cell r="E264">
            <v>7.3870996639999992E-2</v>
          </cell>
          <cell r="F264">
            <v>8.1477804520000002E-2</v>
          </cell>
          <cell r="G264">
            <v>6.3187195679999988E-2</v>
          </cell>
          <cell r="H264">
            <v>3.7370530819999997E-2</v>
          </cell>
          <cell r="I264">
            <v>3.8634436680000009E-2</v>
          </cell>
          <cell r="J264">
            <v>6.8946881500000001E-2</v>
          </cell>
          <cell r="K264">
            <v>3.0770039860000001E-2</v>
          </cell>
          <cell r="L264">
            <v>5.2357595359999995E-2</v>
          </cell>
          <cell r="M264">
            <v>7.3681496280000008E-2</v>
          </cell>
          <cell r="N264">
            <v>7.8435943599999988E-2</v>
          </cell>
          <cell r="O264">
            <v>0.10702569556000001</v>
          </cell>
          <cell r="P264">
            <v>0.10702569556000001</v>
          </cell>
          <cell r="Q264">
            <v>0.10762622654000002</v>
          </cell>
          <cell r="R264">
            <v>9.6631221119999985E-2</v>
          </cell>
          <cell r="S264">
            <v>9.2363551559999979E-2</v>
          </cell>
          <cell r="T264">
            <v>5.3816497119485093E-2</v>
          </cell>
          <cell r="U264">
            <v>3.3614752219999995E-2</v>
          </cell>
          <cell r="V264">
            <v>4.2303649079999998E-2</v>
          </cell>
          <cell r="W264">
            <v>8.0356559920000015E-2</v>
          </cell>
          <cell r="X264">
            <v>5.6583061419999997E-2</v>
          </cell>
          <cell r="Y264">
            <v>5.7871761839999994E-2</v>
          </cell>
          <cell r="Z264">
            <v>6.8410186740000004E-2</v>
          </cell>
          <cell r="AA264">
            <v>7.5288505880000009E-2</v>
          </cell>
          <cell r="AB264">
            <v>32.327118000000006</v>
          </cell>
          <cell r="AC264">
            <v>17.783368999999997</v>
          </cell>
          <cell r="AD264">
            <v>15.968036999999997</v>
          </cell>
          <cell r="AE264">
            <v>19.629528000000001</v>
          </cell>
          <cell r="AF264">
            <v>23.473332000000003</v>
          </cell>
          <cell r="AG264">
            <v>26.124244999999991</v>
          </cell>
          <cell r="AH264">
            <v>17.458012999999998</v>
          </cell>
          <cell r="AI264">
            <v>31.317911000000002</v>
          </cell>
          <cell r="AJ264">
            <v>59.221867999999994</v>
          </cell>
          <cell r="AK264">
            <v>29.267460999999997</v>
          </cell>
          <cell r="AL264">
            <v>39.624864999999993</v>
          </cell>
          <cell r="AM264">
            <v>56.313439000000002</v>
          </cell>
          <cell r="AN264">
            <v>52.041908000000006</v>
          </cell>
          <cell r="AO264">
            <v>73.787036000000015</v>
          </cell>
          <cell r="AP264">
            <v>65.888815999999991</v>
          </cell>
          <cell r="AQ264">
            <v>56.339499999999994</v>
          </cell>
          <cell r="AR264">
            <v>53.542541999999997</v>
          </cell>
          <cell r="AS264">
            <v>51.093860999999983</v>
          </cell>
          <cell r="AT264">
            <v>28.481716573561002</v>
          </cell>
          <cell r="AU264">
            <v>19.196768000000006</v>
          </cell>
          <cell r="AV264">
            <v>21.668966999999999</v>
          </cell>
          <cell r="AW264">
            <v>20.188991000000001</v>
          </cell>
          <cell r="AX264">
            <v>40.036355999999991</v>
          </cell>
          <cell r="AY264">
            <v>53.311626999999994</v>
          </cell>
          <cell r="AZ264">
            <v>38.825400000000002</v>
          </cell>
          <cell r="BA264">
            <v>50.166792999999998</v>
          </cell>
        </row>
        <row r="266">
          <cell r="B266">
            <v>1.015E-7</v>
          </cell>
          <cell r="C266">
            <v>1.56191E-4</v>
          </cell>
          <cell r="D266">
            <v>4.3561000000000005E-5</v>
          </cell>
          <cell r="E266">
            <v>7.1050000000000002E-7</v>
          </cell>
          <cell r="F266">
            <v>5.9312399999999995E-6</v>
          </cell>
          <cell r="G266">
            <v>2.7613250000000001E-4</v>
          </cell>
          <cell r="H266">
            <v>0</v>
          </cell>
          <cell r="I266">
            <v>0</v>
          </cell>
          <cell r="J266">
            <v>1.3591620000000002E-4</v>
          </cell>
          <cell r="K266">
            <v>2.6378239999999997E-5</v>
          </cell>
          <cell r="L266">
            <v>2.2309699999999995E-4</v>
          </cell>
          <cell r="M266">
            <v>5.5667919999999997E-5</v>
          </cell>
          <cell r="N266">
            <v>2.3372789999999999E-4</v>
          </cell>
          <cell r="O266">
            <v>9.343249999999999E-5</v>
          </cell>
          <cell r="P266">
            <v>9.343249999999999E-5</v>
          </cell>
          <cell r="Q266">
            <v>1.4087150000000002E-4</v>
          </cell>
          <cell r="R266">
            <v>4.593064E-5</v>
          </cell>
          <cell r="S266">
            <v>6.4002399999999989E-5</v>
          </cell>
          <cell r="T266">
            <v>2.9991499999999996E-5</v>
          </cell>
          <cell r="U266">
            <v>6.4306199999999987E-6</v>
          </cell>
          <cell r="V266">
            <v>1.5693999999999995E-7</v>
          </cell>
          <cell r="W266">
            <v>2.4983293999999995E-4</v>
          </cell>
          <cell r="X266">
            <v>1.8737999999999999E-3</v>
          </cell>
          <cell r="Y266">
            <v>7.3357326E-4</v>
          </cell>
          <cell r="Z266">
            <v>3.6088332000000002E-4</v>
          </cell>
          <cell r="AA266">
            <v>6.0568522E-4</v>
          </cell>
          <cell r="AB266">
            <v>9.9999999999999991E-6</v>
          </cell>
          <cell r="AC266">
            <v>4.8181999999999996E-2</v>
          </cell>
          <cell r="AD266">
            <v>2.5797E-2</v>
          </cell>
          <cell r="AE266">
            <v>6.0099999999999997E-4</v>
          </cell>
          <cell r="AF266">
            <v>7.7289999999999998E-3</v>
          </cell>
          <cell r="AG266">
            <v>6.2117999999999993E-2</v>
          </cell>
          <cell r="AH266">
            <v>0</v>
          </cell>
          <cell r="AI266">
            <v>0</v>
          </cell>
          <cell r="AJ266">
            <v>6.8933999999999995E-2</v>
          </cell>
          <cell r="AK266">
            <v>1.9469E-2</v>
          </cell>
          <cell r="AL266">
            <v>0.13359799999999999</v>
          </cell>
          <cell r="AM266">
            <v>5.7144999999999994E-2</v>
          </cell>
          <cell r="AN266">
            <v>5.4897999999999988E-2</v>
          </cell>
          <cell r="AO266">
            <v>7.7297999999999992E-2</v>
          </cell>
          <cell r="AP266">
            <v>0.21683399999999997</v>
          </cell>
          <cell r="AQ266">
            <v>8.4970999999999991E-2</v>
          </cell>
          <cell r="AR266">
            <v>2.9732999999999999E-2</v>
          </cell>
          <cell r="AS266">
            <v>5.2175999999999993E-2</v>
          </cell>
          <cell r="AT266">
            <v>2.1138000000000001E-2</v>
          </cell>
          <cell r="AU266">
            <v>2.3571999999999999E-2</v>
          </cell>
          <cell r="AV266">
            <v>1.1E-5</v>
          </cell>
          <cell r="AW266">
            <v>6.999999999999999E-6</v>
          </cell>
          <cell r="AX266">
            <v>8.0443000000000001E-2</v>
          </cell>
          <cell r="AY266">
            <v>0.158189</v>
          </cell>
          <cell r="AZ266">
            <v>0.411026</v>
          </cell>
          <cell r="BA266">
            <v>0.484846</v>
          </cell>
        </row>
        <row r="267">
          <cell r="B267">
            <v>1.2798624719999999E-2</v>
          </cell>
          <cell r="C267">
            <v>8.28494548E-3</v>
          </cell>
          <cell r="D267">
            <v>2.1665455420000004E-2</v>
          </cell>
          <cell r="E267">
            <v>8.4465655400000009E-3</v>
          </cell>
          <cell r="F267">
            <v>1.15011477E-2</v>
          </cell>
          <cell r="G267">
            <v>1.7020717279999997E-2</v>
          </cell>
          <cell r="H267">
            <v>1.0190789839999999E-2</v>
          </cell>
          <cell r="I267">
            <v>2.014112996E-2</v>
          </cell>
          <cell r="J267">
            <v>2.3407165320000003E-2</v>
          </cell>
          <cell r="K267">
            <v>2.0367449900000001E-2</v>
          </cell>
          <cell r="L267">
            <v>2.0530778659999995E-2</v>
          </cell>
          <cell r="M267">
            <v>2.9656563579999993E-2</v>
          </cell>
          <cell r="N267">
            <v>3.7796894100000006E-2</v>
          </cell>
          <cell r="O267">
            <v>5.3865417060000011E-2</v>
          </cell>
          <cell r="P267">
            <v>5.3865417060000011E-2</v>
          </cell>
          <cell r="Q267">
            <v>2.5486126819999993E-2</v>
          </cell>
          <cell r="R267">
            <v>1.2260301479999999E-2</v>
          </cell>
          <cell r="S267">
            <v>9.8291327400000014E-3</v>
          </cell>
          <cell r="T267">
            <v>5.6065657199999988E-3</v>
          </cell>
          <cell r="U267">
            <v>1.91403016E-3</v>
          </cell>
          <cell r="V267">
            <v>3.11650584E-3</v>
          </cell>
          <cell r="W267">
            <v>4.9303837799999995E-3</v>
          </cell>
          <cell r="X267">
            <v>7.8071188200000002E-3</v>
          </cell>
          <cell r="Y267">
            <v>6.1400754400000018E-3</v>
          </cell>
          <cell r="Z267">
            <v>1.2008235820000001E-2</v>
          </cell>
          <cell r="AA267">
            <v>1.7698840319999999E-2</v>
          </cell>
          <cell r="AB267">
            <v>5.4659700000000004</v>
          </cell>
          <cell r="AC267">
            <v>3.1817819999999997</v>
          </cell>
          <cell r="AD267">
            <v>5.146344</v>
          </cell>
          <cell r="AE267">
            <v>3.2432989999999995</v>
          </cell>
          <cell r="AF267">
            <v>3.9613609999999997</v>
          </cell>
          <cell r="AG267">
            <v>7.2164569999999992</v>
          </cell>
          <cell r="AH267">
            <v>5.1993109999999998</v>
          </cell>
          <cell r="AI267">
            <v>11.991537999999998</v>
          </cell>
          <cell r="AJ267">
            <v>14.398178</v>
          </cell>
          <cell r="AK267">
            <v>11.899896</v>
          </cell>
          <cell r="AL267">
            <v>11.146088999999998</v>
          </cell>
          <cell r="AM267">
            <v>13.368300000000001</v>
          </cell>
          <cell r="AN267">
            <v>15.009629</v>
          </cell>
          <cell r="AO267">
            <v>32.352727999999999</v>
          </cell>
          <cell r="AP267">
            <v>32.145010999999997</v>
          </cell>
          <cell r="AQ267">
            <v>19.791247000000002</v>
          </cell>
          <cell r="AR267">
            <v>7.8651989999999987</v>
          </cell>
          <cell r="AS267">
            <v>5.704243</v>
          </cell>
          <cell r="AT267">
            <v>3.6092110000000002</v>
          </cell>
          <cell r="AU267">
            <v>1.4466769999999998</v>
          </cell>
          <cell r="AV267">
            <v>2.168355</v>
          </cell>
          <cell r="AW267">
            <v>2.090144</v>
          </cell>
          <cell r="AX267">
            <v>4.2496360000000006</v>
          </cell>
          <cell r="AY267">
            <v>8.7562479999999994</v>
          </cell>
          <cell r="AZ267">
            <v>9.7383400000000009</v>
          </cell>
          <cell r="BA267">
            <v>11.548793</v>
          </cell>
        </row>
        <row r="268">
          <cell r="B268">
            <v>1.7042565400000001E-3</v>
          </cell>
          <cell r="C268">
            <v>4.5235106000000001E-4</v>
          </cell>
          <cell r="D268">
            <v>7.9718240000000004E-4</v>
          </cell>
          <cell r="E268">
            <v>6.9186894000000004E-4</v>
          </cell>
          <cell r="F268">
            <v>7.9420334E-4</v>
          </cell>
          <cell r="G268">
            <v>4.7727917999999998E-4</v>
          </cell>
          <cell r="H268">
            <v>0</v>
          </cell>
          <cell r="I268">
            <v>0</v>
          </cell>
          <cell r="J268">
            <v>9.9119649999999991E-4</v>
          </cell>
          <cell r="K268">
            <v>2.1294825999999999E-4</v>
          </cell>
          <cell r="L268">
            <v>1.24696446E-3</v>
          </cell>
          <cell r="M268">
            <v>1.3060655999999999E-3</v>
          </cell>
          <cell r="N268">
            <v>1.16538352E-3</v>
          </cell>
          <cell r="O268">
            <v>1.1480309399999997E-3</v>
          </cell>
          <cell r="P268">
            <v>1.1480309399999997E-3</v>
          </cell>
          <cell r="Q268">
            <v>6.5058825999999984E-4</v>
          </cell>
          <cell r="R268">
            <v>6.0366726000000005E-4</v>
          </cell>
          <cell r="S268">
            <v>6.2271481999999999E-4</v>
          </cell>
          <cell r="T268">
            <v>2.0318788E-4</v>
          </cell>
          <cell r="U268">
            <v>6.6118261999999987E-4</v>
          </cell>
          <cell r="V268">
            <v>1.7850195999999998E-4</v>
          </cell>
          <cell r="W268">
            <v>2.3452687999999994E-4</v>
          </cell>
          <cell r="X268">
            <v>6.2634835999999996E-4</v>
          </cell>
          <cell r="Y268">
            <v>5.6159391999999989E-4</v>
          </cell>
          <cell r="Z268">
            <v>3.475483199999999E-4</v>
          </cell>
          <cell r="AA268">
            <v>3.7235771999999997E-4</v>
          </cell>
          <cell r="AB268">
            <v>1.8699379999999999</v>
          </cell>
          <cell r="AC268">
            <v>0.65213199999999993</v>
          </cell>
          <cell r="AD268">
            <v>1.839051</v>
          </cell>
          <cell r="AE268">
            <v>0.86398400000000009</v>
          </cell>
          <cell r="AF268">
            <v>2.1458460000000001</v>
          </cell>
          <cell r="AG268">
            <v>0.85934600000000005</v>
          </cell>
          <cell r="AH268">
            <v>0</v>
          </cell>
          <cell r="AI268">
            <v>0</v>
          </cell>
          <cell r="AJ268">
            <v>1.4364750000000002</v>
          </cell>
          <cell r="AK268">
            <v>0.39156399999999991</v>
          </cell>
          <cell r="AL268">
            <v>1.1205509999999999</v>
          </cell>
          <cell r="AM268">
            <v>1.1607219999999998</v>
          </cell>
          <cell r="AN268">
            <v>1.4147469999999998</v>
          </cell>
          <cell r="AO268">
            <v>0.92655699999999996</v>
          </cell>
          <cell r="AP268">
            <v>1.0429349999999999</v>
          </cell>
          <cell r="AQ268">
            <v>1.0741719999999999</v>
          </cell>
          <cell r="AR268">
            <v>0.6988589999999999</v>
          </cell>
          <cell r="AS268">
            <v>0.84534599999999993</v>
          </cell>
          <cell r="AT268">
            <v>0.31177299999999997</v>
          </cell>
          <cell r="AU268">
            <v>0.50514400000000004</v>
          </cell>
          <cell r="AV268">
            <v>0.258743</v>
          </cell>
          <cell r="AW268">
            <v>0.14116299999999998</v>
          </cell>
          <cell r="AX268">
            <v>0.53395399999999993</v>
          </cell>
          <cell r="AY268">
            <v>0.63694699999999993</v>
          </cell>
          <cell r="AZ268">
            <v>0.45662599999999998</v>
          </cell>
          <cell r="BA268">
            <v>0.57439200000000001</v>
          </cell>
        </row>
        <row r="269">
          <cell r="B269">
            <v>4.6086025999999994E-4</v>
          </cell>
          <cell r="C269">
            <v>2.9891483999999996E-4</v>
          </cell>
          <cell r="D269">
            <v>3.5300859999999997E-5</v>
          </cell>
          <cell r="E269">
            <v>5.0273999999999993E-5</v>
          </cell>
          <cell r="F269">
            <v>2.9942779999999996E-5</v>
          </cell>
          <cell r="G269">
            <v>3.3565000000000004E-6</v>
          </cell>
          <cell r="H269">
            <v>0</v>
          </cell>
          <cell r="I269">
            <v>0</v>
          </cell>
          <cell r="J269">
            <v>1.9510624E-4</v>
          </cell>
          <cell r="K269">
            <v>3.1935638000000002E-4</v>
          </cell>
          <cell r="L269">
            <v>8.4479695999999994E-4</v>
          </cell>
          <cell r="M269">
            <v>1.1616267599999998E-3</v>
          </cell>
          <cell r="N269">
            <v>4.9829219999999997E-4</v>
          </cell>
          <cell r="O269">
            <v>5.5241465999999995E-4</v>
          </cell>
          <cell r="P269">
            <v>5.5241465999999995E-4</v>
          </cell>
          <cell r="Q269">
            <v>4.9103165999999992E-4</v>
          </cell>
          <cell r="R269">
            <v>6.4970500000000004E-5</v>
          </cell>
          <cell r="S269">
            <v>6.8034021999999997E-4</v>
          </cell>
          <cell r="T269">
            <v>2.7519127999999995E-4</v>
          </cell>
          <cell r="U269">
            <v>7.5735799999999994E-5</v>
          </cell>
          <cell r="V269">
            <v>1.3287371999999998E-4</v>
          </cell>
          <cell r="W269">
            <v>1.8960955999999996E-4</v>
          </cell>
          <cell r="X269">
            <v>3.9909245999999993E-4</v>
          </cell>
          <cell r="Y269">
            <v>4.5579773999999989E-4</v>
          </cell>
          <cell r="Z269">
            <v>8.3328321999999986E-4</v>
          </cell>
          <cell r="AA269">
            <v>3.3544069999999991E-4</v>
          </cell>
          <cell r="AB269">
            <v>0.25166299999999997</v>
          </cell>
          <cell r="AC269">
            <v>0.16714699999999999</v>
          </cell>
          <cell r="AD269">
            <v>3.0453999999999998E-2</v>
          </cell>
          <cell r="AE269">
            <v>1.6316999999999998E-2</v>
          </cell>
          <cell r="AF269">
            <v>6.8570000000000002E-3</v>
          </cell>
          <cell r="AG269">
            <v>1.1799999999999998E-3</v>
          </cell>
          <cell r="AH269">
            <v>0</v>
          </cell>
          <cell r="AI269">
            <v>0</v>
          </cell>
          <cell r="AJ269">
            <v>0.20057699999999998</v>
          </cell>
          <cell r="AK269">
            <v>0.22692899999999999</v>
          </cell>
          <cell r="AL269">
            <v>0.42814899999999995</v>
          </cell>
          <cell r="AM269">
            <v>0.72837200000000002</v>
          </cell>
          <cell r="AN269">
            <v>0.334949</v>
          </cell>
          <cell r="AO269">
            <v>0.290043</v>
          </cell>
          <cell r="AP269">
            <v>0.63583000000000001</v>
          </cell>
          <cell r="AQ269">
            <v>0.31901000000000002</v>
          </cell>
          <cell r="AR269">
            <v>3.1182999999999999E-2</v>
          </cell>
          <cell r="AS269">
            <v>0.31655499999999998</v>
          </cell>
          <cell r="AT269">
            <v>0.18058999999999997</v>
          </cell>
          <cell r="AU269">
            <v>4.7681000000000001E-2</v>
          </cell>
          <cell r="AV269">
            <v>7.0800000000000002E-2</v>
          </cell>
          <cell r="AW269">
            <v>9.3240999999999991E-2</v>
          </cell>
          <cell r="AX269">
            <v>0.47168399999999999</v>
          </cell>
          <cell r="AY269">
            <v>0.10975499999999999</v>
          </cell>
          <cell r="AZ269">
            <v>0.38583699999999999</v>
          </cell>
          <cell r="BA269">
            <v>0.23818899999999998</v>
          </cell>
        </row>
        <row r="272">
          <cell r="B272">
            <v>9.2671851999999997E-4</v>
          </cell>
          <cell r="C272">
            <v>8.5119873999999992E-4</v>
          </cell>
          <cell r="D272">
            <v>3.7284687999999993E-4</v>
          </cell>
          <cell r="E272">
            <v>9.0503868000000015E-4</v>
          </cell>
          <cell r="F272">
            <v>2.9429512000000004E-4</v>
          </cell>
          <cell r="G272">
            <v>1.99815E-4</v>
          </cell>
          <cell r="H272">
            <v>0</v>
          </cell>
          <cell r="I272">
            <v>0</v>
          </cell>
          <cell r="J272">
            <v>3.5559007399999995E-3</v>
          </cell>
          <cell r="K272">
            <v>1.7205103999999999E-3</v>
          </cell>
          <cell r="L272">
            <v>4.1211622200000003E-3</v>
          </cell>
          <cell r="M272">
            <v>4.25990446E-3</v>
          </cell>
          <cell r="N272">
            <v>7.8256194799999988E-3</v>
          </cell>
          <cell r="O272">
            <v>5.4813254999999993E-3</v>
          </cell>
          <cell r="P272">
            <v>5.4813254999999993E-3</v>
          </cell>
          <cell r="Q272">
            <v>1.685664932E-2</v>
          </cell>
          <cell r="R272">
            <v>3.1662304939999997E-2</v>
          </cell>
          <cell r="S272">
            <v>4.506884102E-2</v>
          </cell>
          <cell r="T272">
            <v>3.3372717139999994E-2</v>
          </cell>
          <cell r="U272">
            <v>1.5424303439999999E-2</v>
          </cell>
          <cell r="V272">
            <v>1.0918730759999998E-2</v>
          </cell>
          <cell r="W272">
            <v>2.4643132079999998E-2</v>
          </cell>
          <cell r="X272">
            <v>2.5335924579999999E-2</v>
          </cell>
          <cell r="Y272">
            <v>2.5668748339999999E-2</v>
          </cell>
          <cell r="Z272">
            <v>2.2664321679999995E-2</v>
          </cell>
          <cell r="AA272">
            <v>2.5623403679999997E-2</v>
          </cell>
          <cell r="AB272">
            <v>0.121806</v>
          </cell>
          <cell r="AC272">
            <v>0.13017499999999999</v>
          </cell>
          <cell r="AD272">
            <v>2.8548999999999998E-2</v>
          </cell>
          <cell r="AE272">
            <v>0.20470799999999997</v>
          </cell>
          <cell r="AF272">
            <v>6.7562999999999998E-2</v>
          </cell>
          <cell r="AG272">
            <v>4.5965999999999993E-2</v>
          </cell>
          <cell r="AH272">
            <v>0</v>
          </cell>
          <cell r="AI272">
            <v>0</v>
          </cell>
          <cell r="AJ272">
            <v>0.84242400000000006</v>
          </cell>
          <cell r="AK272">
            <v>0.25299100000000002</v>
          </cell>
          <cell r="AL272">
            <v>1.4974769999999997</v>
          </cell>
          <cell r="AM272">
            <v>1.8108219999999997</v>
          </cell>
          <cell r="AN272">
            <v>2.9766330000000001</v>
          </cell>
          <cell r="AO272">
            <v>2.3339299999999996</v>
          </cell>
          <cell r="AP272">
            <v>2.7783579999999999</v>
          </cell>
          <cell r="AQ272">
            <v>6.9753289999999994</v>
          </cell>
          <cell r="AR272">
            <v>11.814663999999999</v>
          </cell>
          <cell r="AS272">
            <v>15.493598999999998</v>
          </cell>
          <cell r="AT272">
            <v>10.584278999999999</v>
          </cell>
          <cell r="AU272">
            <v>3.655894</v>
          </cell>
          <cell r="AV272">
            <v>2.5618729999999998</v>
          </cell>
          <cell r="AW272">
            <v>3.7155130000000001</v>
          </cell>
          <cell r="AX272">
            <v>10.634547</v>
          </cell>
          <cell r="AY272">
            <v>13.626891999999998</v>
          </cell>
          <cell r="AZ272">
            <v>10.005678999999999</v>
          </cell>
          <cell r="BA272">
            <v>16.070689999999999</v>
          </cell>
        </row>
      </sheetData>
      <sheetData sheetId="14"/>
      <sheetData sheetId="15"/>
      <sheetData sheetId="16"/>
      <sheetData sheetId="17"/>
      <sheetData sheetId="18"/>
      <sheetData sheetId="19"/>
      <sheetData sheetId="20">
        <row r="47">
          <cell r="B47">
            <v>2.1003019250000001E-2</v>
          </cell>
          <cell r="C47">
            <v>2.1003019250000001E-2</v>
          </cell>
          <cell r="D47">
            <v>2.1003019250000001E-2</v>
          </cell>
          <cell r="E47">
            <v>2.1003019250000001E-2</v>
          </cell>
          <cell r="F47">
            <v>2.1003019250000001E-2</v>
          </cell>
          <cell r="G47">
            <v>2.1003019250000001E-2</v>
          </cell>
          <cell r="H47">
            <v>2.1003019250000001E-2</v>
          </cell>
          <cell r="I47">
            <v>2.1003019250000001E-2</v>
          </cell>
          <cell r="J47">
            <v>2.1003019250000001E-2</v>
          </cell>
          <cell r="K47">
            <v>2.1003019250000001E-2</v>
          </cell>
          <cell r="L47">
            <v>2.1003019250000001E-2</v>
          </cell>
          <cell r="M47">
            <v>2.2564289999999997E-2</v>
          </cell>
          <cell r="N47">
            <v>1.8114669999999999E-2</v>
          </cell>
          <cell r="O47">
            <v>1.9841961999999998E-2</v>
          </cell>
          <cell r="P47">
            <v>2.0395835599999999E-2</v>
          </cell>
          <cell r="Q47">
            <v>1.8152864799999998E-2</v>
          </cell>
          <cell r="R47">
            <v>3.9419688E-3</v>
          </cell>
          <cell r="S47">
            <v>4.9841175999999999E-3</v>
          </cell>
          <cell r="T47">
            <v>4.3688959999999997E-3</v>
          </cell>
          <cell r="U47">
            <v>3.2690671999999997E-3</v>
          </cell>
          <cell r="V47">
            <v>3.7692423999999996E-3</v>
          </cell>
          <cell r="W47">
            <v>3.4597807999999998E-3</v>
          </cell>
          <cell r="X47">
            <v>3.6141308E-3</v>
          </cell>
          <cell r="Y47">
            <v>4.2605807999999993E-3</v>
          </cell>
          <cell r="Z47">
            <v>6.6489611999999993E-3</v>
          </cell>
          <cell r="AA47">
            <v>1.23558148E-2</v>
          </cell>
          <cell r="AB47">
            <v>41.395973999999995</v>
          </cell>
          <cell r="AC47">
            <v>41.395973999999995</v>
          </cell>
          <cell r="AD47">
            <v>41.395973999999995</v>
          </cell>
          <cell r="AE47">
            <v>41.395973999999995</v>
          </cell>
          <cell r="AF47">
            <v>41.395973999999995</v>
          </cell>
          <cell r="AG47">
            <v>41.395973999999995</v>
          </cell>
          <cell r="AH47">
            <v>41.395973999999995</v>
          </cell>
          <cell r="AI47">
            <v>41.395973999999995</v>
          </cell>
          <cell r="AJ47">
            <v>41.395973999999995</v>
          </cell>
          <cell r="AK47">
            <v>41.395973999999995</v>
          </cell>
          <cell r="AL47">
            <v>41.395973999999995</v>
          </cell>
          <cell r="AM47">
            <v>49.800241999999997</v>
          </cell>
          <cell r="AN47">
            <v>41.671061999999999</v>
          </cell>
          <cell r="AO47">
            <v>42.739792999999999</v>
          </cell>
          <cell r="AP47">
            <v>48.068137999999998</v>
          </cell>
          <cell r="AQ47">
            <v>41.659224999999999</v>
          </cell>
          <cell r="AR47">
            <v>6.8926419999999995</v>
          </cell>
          <cell r="AS47">
            <v>8.0626859999999994</v>
          </cell>
          <cell r="AT47">
            <v>6.4857299999999993</v>
          </cell>
          <cell r="AU47">
            <v>5.0820559999999997</v>
          </cell>
          <cell r="AV47">
            <v>5.7361769999999996</v>
          </cell>
          <cell r="AW47">
            <v>6.2625739999999999</v>
          </cell>
          <cell r="AX47">
            <v>7.2812029999999996</v>
          </cell>
          <cell r="AY47">
            <v>7.5405660000000001</v>
          </cell>
          <cell r="AZ47">
            <v>10.99225</v>
          </cell>
          <cell r="BA47">
            <v>17.708449999999999</v>
          </cell>
        </row>
        <row r="91">
          <cell r="B91">
            <v>6.8218690000000004E-3</v>
          </cell>
          <cell r="C91">
            <v>6.8218690000000004E-3</v>
          </cell>
          <cell r="D91">
            <v>6.8218690000000004E-3</v>
          </cell>
          <cell r="E91">
            <v>6.8218690000000004E-3</v>
          </cell>
          <cell r="F91">
            <v>6.8218690000000004E-3</v>
          </cell>
          <cell r="G91">
            <v>6.8218690000000004E-3</v>
          </cell>
          <cell r="H91">
            <v>6.8218690000000004E-3</v>
          </cell>
          <cell r="I91">
            <v>6.8218690000000004E-3</v>
          </cell>
          <cell r="J91">
            <v>6.8218690000000004E-3</v>
          </cell>
          <cell r="K91">
            <v>6.8218690000000004E-3</v>
          </cell>
          <cell r="L91">
            <v>6.8218690000000004E-3</v>
          </cell>
          <cell r="M91">
            <v>1.14963576E-2</v>
          </cell>
          <cell r="N91">
            <v>8.2485479999999996E-3</v>
          </cell>
          <cell r="O91">
            <v>1.188908E-2</v>
          </cell>
          <cell r="P91">
            <v>1.4564916799999999E-2</v>
          </cell>
          <cell r="Q91">
            <v>1.4234967599999999E-2</v>
          </cell>
          <cell r="R91">
            <v>7.9582075999999995E-3</v>
          </cell>
          <cell r="S91">
            <v>1.01230556E-2</v>
          </cell>
          <cell r="T91">
            <v>6.9477911999999992E-3</v>
          </cell>
          <cell r="U91">
            <v>2.8891099999999999E-3</v>
          </cell>
          <cell r="V91">
            <v>3.4693791999999999E-3</v>
          </cell>
          <cell r="W91">
            <v>5.8615759999999994E-3</v>
          </cell>
          <cell r="X91">
            <v>6.3335748000000001E-3</v>
          </cell>
          <cell r="Y91">
            <v>7.2883047999999992E-3</v>
          </cell>
          <cell r="Z91">
            <v>5.5415639999999997E-3</v>
          </cell>
          <cell r="AA91">
            <v>9.2407503999999991E-3</v>
          </cell>
          <cell r="AB91">
            <v>18.393014000000001</v>
          </cell>
          <cell r="AC91">
            <v>18.393014000000001</v>
          </cell>
          <cell r="AD91">
            <v>18.393014000000001</v>
          </cell>
          <cell r="AE91">
            <v>18.393014000000001</v>
          </cell>
          <cell r="AF91">
            <v>18.393014000000001</v>
          </cell>
          <cell r="AG91">
            <v>18.393014000000001</v>
          </cell>
          <cell r="AH91">
            <v>18.393014000000001</v>
          </cell>
          <cell r="AI91">
            <v>18.393014000000001</v>
          </cell>
          <cell r="AJ91">
            <v>18.393014000000001</v>
          </cell>
          <cell r="AK91">
            <v>18.393014000000001</v>
          </cell>
          <cell r="AL91">
            <v>18.393014000000001</v>
          </cell>
          <cell r="AM91">
            <v>22.596964999999997</v>
          </cell>
          <cell r="AN91">
            <v>18.124393999999999</v>
          </cell>
          <cell r="AO91">
            <v>26.365765999999997</v>
          </cell>
          <cell r="AP91">
            <v>28.581375999999999</v>
          </cell>
          <cell r="AQ91">
            <v>24.276778999999998</v>
          </cell>
          <cell r="AR91">
            <v>14.971043</v>
          </cell>
          <cell r="AS91">
            <v>16.617193</v>
          </cell>
          <cell r="AT91">
            <v>14.538945</v>
          </cell>
          <cell r="AU91">
            <v>6.3623079999999996</v>
          </cell>
          <cell r="AV91">
            <v>4.7475939999999994</v>
          </cell>
          <cell r="AW91">
            <v>8.3937829999999991</v>
          </cell>
          <cell r="AX91">
            <v>9.2459609999999994</v>
          </cell>
          <cell r="AY91">
            <v>15.248747999999999</v>
          </cell>
          <cell r="AZ91">
            <v>11.037163</v>
          </cell>
          <cell r="BA91">
            <v>18.686484999999998</v>
          </cell>
        </row>
        <row r="105">
          <cell r="B105">
            <v>1.8052125000000001E-5</v>
          </cell>
          <cell r="C105">
            <v>1.8052125000000001E-5</v>
          </cell>
          <cell r="D105">
            <v>1.8052125000000001E-5</v>
          </cell>
          <cell r="E105">
            <v>1.8052125000000001E-5</v>
          </cell>
          <cell r="F105">
            <v>1.8052125000000001E-5</v>
          </cell>
          <cell r="G105">
            <v>1.8052125000000001E-5</v>
          </cell>
          <cell r="H105">
            <v>1.8052125000000001E-5</v>
          </cell>
          <cell r="I105">
            <v>1.8052125000000001E-5</v>
          </cell>
          <cell r="J105">
            <v>1.8052125000000001E-5</v>
          </cell>
          <cell r="K105">
            <v>1.8052125000000001E-5</v>
          </cell>
          <cell r="L105">
            <v>1.8052125000000001E-5</v>
          </cell>
          <cell r="M105">
            <v>1.1228E-5</v>
          </cell>
          <cell r="N105">
            <v>3.0995999999999999E-6</v>
          </cell>
          <cell r="O105">
            <v>3.3552400000000001E-5</v>
          </cell>
          <cell r="P105">
            <v>2.2665999999999999E-5</v>
          </cell>
          <cell r="Q105">
            <v>1.0270399999999999E-5</v>
          </cell>
          <cell r="S105">
            <v>2.9271199999999999E-5</v>
          </cell>
          <cell r="T105">
            <v>7.1903999999999998E-6</v>
          </cell>
          <cell r="W105">
            <v>1.2544E-6</v>
          </cell>
          <cell r="X105">
            <v>2.7999999999999999E-6</v>
          </cell>
          <cell r="Y105">
            <v>7.279999999999999E-8</v>
          </cell>
          <cell r="Z105">
            <v>4.1272000000000001E-6</v>
          </cell>
          <cell r="AA105">
            <v>2.6991999999999999E-6</v>
          </cell>
          <cell r="AB105">
            <v>8.2771999999999998E-2</v>
          </cell>
          <cell r="AC105">
            <v>8.2771999999999998E-2</v>
          </cell>
          <cell r="AD105">
            <v>8.2771999999999998E-2</v>
          </cell>
          <cell r="AE105">
            <v>8.2771999999999998E-2</v>
          </cell>
          <cell r="AF105">
            <v>8.2771999999999998E-2</v>
          </cell>
          <cell r="AG105">
            <v>8.2771999999999998E-2</v>
          </cell>
          <cell r="AH105">
            <v>8.2771999999999998E-2</v>
          </cell>
          <cell r="AI105">
            <v>8.2771999999999998E-2</v>
          </cell>
          <cell r="AJ105">
            <v>8.2771999999999998E-2</v>
          </cell>
          <cell r="AK105">
            <v>8.2771999999999998E-2</v>
          </cell>
          <cell r="AL105">
            <v>8.2771999999999998E-2</v>
          </cell>
          <cell r="AM105">
            <v>3.4251999999999998E-2</v>
          </cell>
          <cell r="AN105">
            <v>1.4154E-2</v>
          </cell>
          <cell r="AO105">
            <v>0.109623</v>
          </cell>
          <cell r="AP105">
            <v>3.2811E-2</v>
          </cell>
          <cell r="AQ105">
            <v>2.3821999999999999E-2</v>
          </cell>
          <cell r="AS105">
            <v>5.8504999999999995E-2</v>
          </cell>
          <cell r="AT105">
            <v>2.6915999999999999E-2</v>
          </cell>
          <cell r="AW105">
            <v>2.163E-3</v>
          </cell>
          <cell r="AX105">
            <v>2.3526999999999999E-2</v>
          </cell>
          <cell r="AY105">
            <v>3.6899999999999997E-4</v>
          </cell>
          <cell r="AZ105">
            <v>1.5831999999999999E-2</v>
          </cell>
          <cell r="BA105">
            <v>1.9819999999999998E-3</v>
          </cell>
        </row>
        <row r="114">
          <cell r="B114">
            <v>1.5451589750000001E-2</v>
          </cell>
          <cell r="C114">
            <v>1.5451589750000001E-2</v>
          </cell>
          <cell r="D114">
            <v>1.5451589750000001E-2</v>
          </cell>
          <cell r="E114">
            <v>1.5451589750000001E-2</v>
          </cell>
          <cell r="F114">
            <v>1.5451589750000001E-2</v>
          </cell>
          <cell r="G114">
            <v>1.5451589750000001E-2</v>
          </cell>
          <cell r="H114">
            <v>1.5451589750000001E-2</v>
          </cell>
          <cell r="I114">
            <v>1.5451589750000001E-2</v>
          </cell>
          <cell r="J114">
            <v>1.5451589750000001E-2</v>
          </cell>
          <cell r="K114">
            <v>1.5451589750000001E-2</v>
          </cell>
          <cell r="L114">
            <v>1.5451589750000001E-2</v>
          </cell>
          <cell r="M114">
            <v>2.93284124E-2</v>
          </cell>
          <cell r="N114">
            <v>2.6722172399999997E-2</v>
          </cell>
          <cell r="O114">
            <v>4.1041145599999995E-2</v>
          </cell>
          <cell r="P114">
            <v>3.3354117999999995E-2</v>
          </cell>
          <cell r="Q114">
            <v>3.5958916E-2</v>
          </cell>
          <cell r="R114">
            <v>3.5948259199999999E-2</v>
          </cell>
          <cell r="S114">
            <v>3.5463654800000001E-2</v>
          </cell>
          <cell r="T114">
            <v>3.4622607600000001E-2</v>
          </cell>
          <cell r="U114">
            <v>2.7854864799999997E-2</v>
          </cell>
          <cell r="V114">
            <v>2.91035724E-2</v>
          </cell>
          <cell r="W114">
            <v>2.7903259999999999E-2</v>
          </cell>
          <cell r="X114">
            <v>2.6779723599999999E-2</v>
          </cell>
          <cell r="Y114">
            <v>3.0460130399999997E-2</v>
          </cell>
          <cell r="Z114">
            <v>3.5107419199999997E-2</v>
          </cell>
          <cell r="AA114">
            <v>6.2803258000000001E-2</v>
          </cell>
          <cell r="AB114">
            <v>35.580857000000002</v>
          </cell>
          <cell r="AC114">
            <v>35.580857000000002</v>
          </cell>
          <cell r="AD114">
            <v>35.580857000000002</v>
          </cell>
          <cell r="AE114">
            <v>35.580857000000002</v>
          </cell>
          <cell r="AF114">
            <v>35.580857000000002</v>
          </cell>
          <cell r="AG114">
            <v>35.580857000000002</v>
          </cell>
          <cell r="AH114">
            <v>35.580857000000002</v>
          </cell>
          <cell r="AI114">
            <v>35.580857000000002</v>
          </cell>
          <cell r="AJ114">
            <v>35.580857000000002</v>
          </cell>
          <cell r="AK114">
            <v>35.580857000000002</v>
          </cell>
          <cell r="AL114">
            <v>35.580857000000002</v>
          </cell>
          <cell r="AM114">
            <v>53.417437</v>
          </cell>
          <cell r="AN114">
            <v>45.544390999999997</v>
          </cell>
          <cell r="AO114">
            <v>64.649750999999995</v>
          </cell>
          <cell r="AP114">
            <v>53.630105999999998</v>
          </cell>
          <cell r="AQ114">
            <v>45.711479999999995</v>
          </cell>
          <cell r="AR114">
            <v>43.348050000000001</v>
          </cell>
          <cell r="AS114">
            <v>36.887343000000001</v>
          </cell>
          <cell r="AT114">
            <v>34.227823999999998</v>
          </cell>
          <cell r="AU114">
            <v>26.171695999999997</v>
          </cell>
          <cell r="AV114">
            <v>25.894901999999998</v>
          </cell>
          <cell r="AW114">
            <v>25.854424999999999</v>
          </cell>
          <cell r="AX114">
            <v>28.212073999999998</v>
          </cell>
          <cell r="AY114">
            <v>47.312632000000001</v>
          </cell>
          <cell r="AZ114">
            <v>46.582052999999995</v>
          </cell>
          <cell r="BA114">
            <v>95.656747999999993</v>
          </cell>
        </row>
        <row r="188">
          <cell r="B188">
            <v>1.5097223E-2</v>
          </cell>
          <cell r="C188">
            <v>1.5097223E-2</v>
          </cell>
          <cell r="D188">
            <v>1.5097223E-2</v>
          </cell>
          <cell r="E188">
            <v>1.5097223E-2</v>
          </cell>
          <cell r="F188">
            <v>1.5097223E-2</v>
          </cell>
          <cell r="G188">
            <v>1.5097223E-2</v>
          </cell>
          <cell r="H188">
            <v>1.5097223E-2</v>
          </cell>
          <cell r="I188">
            <v>1.5097223E-2</v>
          </cell>
          <cell r="J188">
            <v>1.5097223E-2</v>
          </cell>
          <cell r="K188">
            <v>1.5097223E-2</v>
          </cell>
          <cell r="L188">
            <v>1.5097223E-2</v>
          </cell>
          <cell r="M188">
            <v>2.4122573999999997E-2</v>
          </cell>
          <cell r="N188">
            <v>2.3676769199999999E-2</v>
          </cell>
          <cell r="O188">
            <v>2.8735587999999999E-2</v>
          </cell>
          <cell r="P188">
            <v>2.4880351999999998E-2</v>
          </cell>
          <cell r="Q188">
            <v>2.31938392E-2</v>
          </cell>
          <cell r="R188">
            <v>2.5661353199999997E-2</v>
          </cell>
          <cell r="S188">
            <v>2.6049937199999998E-2</v>
          </cell>
          <cell r="T188">
            <v>2.5188091599999997E-2</v>
          </cell>
          <cell r="U188">
            <v>2.5467153599999997E-2</v>
          </cell>
          <cell r="V188">
            <v>2.1077341600000001E-2</v>
          </cell>
          <cell r="W188">
            <v>1.9975827199999997E-2</v>
          </cell>
          <cell r="X188">
            <v>2.7879345199999999E-2</v>
          </cell>
          <cell r="Y188">
            <v>2.6952841999999998E-2</v>
          </cell>
          <cell r="Z188">
            <v>2.6976543999999998E-2</v>
          </cell>
          <cell r="AA188">
            <v>3.7268509599999999E-2</v>
          </cell>
          <cell r="AB188">
            <v>18.411994999999997</v>
          </cell>
          <cell r="AC188">
            <v>18.411994999999997</v>
          </cell>
          <cell r="AD188">
            <v>18.411994999999997</v>
          </cell>
          <cell r="AE188">
            <v>18.411994999999997</v>
          </cell>
          <cell r="AF188">
            <v>18.411994999999997</v>
          </cell>
          <cell r="AG188">
            <v>18.411994999999997</v>
          </cell>
          <cell r="AH188">
            <v>18.411994999999997</v>
          </cell>
          <cell r="AI188">
            <v>18.411994999999997</v>
          </cell>
          <cell r="AJ188">
            <v>18.411994999999997</v>
          </cell>
          <cell r="AK188">
            <v>18.411994999999997</v>
          </cell>
          <cell r="AL188">
            <v>18.411994999999997</v>
          </cell>
          <cell r="AM188">
            <v>26.083869999999997</v>
          </cell>
          <cell r="AN188">
            <v>26.876090999999999</v>
          </cell>
          <cell r="AO188">
            <v>34.038837000000001</v>
          </cell>
          <cell r="AP188">
            <v>30.369273999999997</v>
          </cell>
          <cell r="AQ188">
            <v>27.093838999999999</v>
          </cell>
          <cell r="AR188">
            <v>23.304472000000001</v>
          </cell>
          <cell r="AS188">
            <v>20.710526999999999</v>
          </cell>
          <cell r="AT188">
            <v>19.925881</v>
          </cell>
          <cell r="AU188">
            <v>18.709396999999999</v>
          </cell>
          <cell r="AV188">
            <v>16.116714999999999</v>
          </cell>
          <cell r="AW188">
            <v>16.707174999999999</v>
          </cell>
          <cell r="AX188">
            <v>24.265065999999997</v>
          </cell>
          <cell r="AY188">
            <v>28.631270999999998</v>
          </cell>
          <cell r="AZ188">
            <v>26.465954</v>
          </cell>
          <cell r="BA188">
            <v>36.915323999999998</v>
          </cell>
        </row>
        <row r="193">
          <cell r="B193">
            <v>4.38936025E-3</v>
          </cell>
          <cell r="C193">
            <v>4.38936025E-3</v>
          </cell>
          <cell r="D193">
            <v>4.38936025E-3</v>
          </cell>
          <cell r="E193">
            <v>4.38936025E-3</v>
          </cell>
          <cell r="F193">
            <v>4.38936025E-3</v>
          </cell>
          <cell r="G193">
            <v>4.38936025E-3</v>
          </cell>
          <cell r="H193">
            <v>4.38936025E-3</v>
          </cell>
          <cell r="I193">
            <v>4.38936025E-3</v>
          </cell>
          <cell r="J193">
            <v>4.38936025E-3</v>
          </cell>
          <cell r="K193">
            <v>4.38936025E-3</v>
          </cell>
          <cell r="L193">
            <v>4.38936025E-3</v>
          </cell>
          <cell r="M193">
            <v>6.8965483999999999E-3</v>
          </cell>
          <cell r="N193">
            <v>7.4490583999999999E-3</v>
          </cell>
          <cell r="O193">
            <v>8.2635335999999993E-3</v>
          </cell>
          <cell r="P193">
            <v>8.1451355999999989E-3</v>
          </cell>
          <cell r="Q193">
            <v>9.2206267999999994E-3</v>
          </cell>
          <cell r="R193">
            <v>7.1973832E-3</v>
          </cell>
          <cell r="S193">
            <v>1.1234812399999999E-2</v>
          </cell>
          <cell r="T193">
            <v>1.02269888E-2</v>
          </cell>
          <cell r="U193">
            <v>1.03603724E-2</v>
          </cell>
          <cell r="V193">
            <v>9.8813651999999988E-3</v>
          </cell>
          <cell r="W193">
            <v>1.1078079599999999E-2</v>
          </cell>
          <cell r="X193">
            <v>1.1008233599999999E-2</v>
          </cell>
          <cell r="Y193">
            <v>1.0087459199999999E-2</v>
          </cell>
          <cell r="Z193">
            <v>1.1078320399999999E-2</v>
          </cell>
          <cell r="AA193">
            <v>1.9431425999999998E-2</v>
          </cell>
          <cell r="AB193">
            <v>10.399752999999999</v>
          </cell>
          <cell r="AC193">
            <v>10.399752999999999</v>
          </cell>
          <cell r="AD193">
            <v>10.399752999999999</v>
          </cell>
          <cell r="AE193">
            <v>10.399752999999999</v>
          </cell>
          <cell r="AF193">
            <v>10.399752999999999</v>
          </cell>
          <cell r="AG193">
            <v>10.399752999999999</v>
          </cell>
          <cell r="AH193">
            <v>10.399752999999999</v>
          </cell>
          <cell r="AI193">
            <v>10.399752999999999</v>
          </cell>
          <cell r="AJ193">
            <v>10.399752999999999</v>
          </cell>
          <cell r="AK193">
            <v>10.399752999999999</v>
          </cell>
          <cell r="AL193">
            <v>10.399752999999999</v>
          </cell>
          <cell r="AM193">
            <v>18.497064999999999</v>
          </cell>
          <cell r="AN193">
            <v>20.968914999999999</v>
          </cell>
          <cell r="AO193">
            <v>23.418564999999997</v>
          </cell>
          <cell r="AP193">
            <v>22.624093999999999</v>
          </cell>
          <cell r="AQ193">
            <v>23.464233999999998</v>
          </cell>
          <cell r="AR193">
            <v>12.302845999999999</v>
          </cell>
          <cell r="AS193">
            <v>15.846345999999999</v>
          </cell>
          <cell r="AT193">
            <v>12.506558</v>
          </cell>
          <cell r="AU193">
            <v>11.733184</v>
          </cell>
          <cell r="AV193">
            <v>11.565329999999999</v>
          </cell>
          <cell r="AW193">
            <v>12.622024999999999</v>
          </cell>
          <cell r="AX193">
            <v>12.993644999999999</v>
          </cell>
          <cell r="AY193">
            <v>12.969659</v>
          </cell>
          <cell r="AZ193">
            <v>12.606598999999999</v>
          </cell>
          <cell r="BA193">
            <v>22.814829</v>
          </cell>
        </row>
        <row r="263">
          <cell r="B263">
            <v>0.10643053350000001</v>
          </cell>
          <cell r="C263">
            <v>0.10643053350000001</v>
          </cell>
          <cell r="D263">
            <v>0.10643053350000001</v>
          </cell>
          <cell r="E263">
            <v>0.10643053350000001</v>
          </cell>
          <cell r="F263">
            <v>0.10643053350000001</v>
          </cell>
          <cell r="G263">
            <v>0.10643053350000001</v>
          </cell>
          <cell r="H263">
            <v>0.10643053350000001</v>
          </cell>
          <cell r="I263">
            <v>0.10643053350000001</v>
          </cell>
          <cell r="J263">
            <v>0.10643053350000001</v>
          </cell>
          <cell r="K263">
            <v>0.10643053350000001</v>
          </cell>
          <cell r="L263">
            <v>0.10643053350000001</v>
          </cell>
          <cell r="M263">
            <v>0.14076313439999993</v>
          </cell>
          <cell r="N263">
            <v>0.12574575159999996</v>
          </cell>
          <cell r="O263">
            <v>0.15953960959999991</v>
          </cell>
          <cell r="P263">
            <v>0.14671544159999991</v>
          </cell>
          <cell r="Q263">
            <v>0.14408547720000001</v>
          </cell>
          <cell r="R263">
            <v>0.12178152839999996</v>
          </cell>
          <cell r="S263">
            <v>0.13045466279999993</v>
          </cell>
          <cell r="T263">
            <v>0.12223338959999999</v>
          </cell>
          <cell r="U263">
            <v>0.10661111439999998</v>
          </cell>
          <cell r="V263">
            <v>0.10056842319999999</v>
          </cell>
          <cell r="W263">
            <v>0.10385053840000001</v>
          </cell>
          <cell r="X263">
            <v>0.13515757640000001</v>
          </cell>
          <cell r="Y263">
            <v>0.13019874000000001</v>
          </cell>
          <cell r="Z263">
            <v>0.14046572679999994</v>
          </cell>
          <cell r="AA263">
            <v>0.21900882919999995</v>
          </cell>
          <cell r="AB263">
            <v>199.71062799999993</v>
          </cell>
          <cell r="AC263">
            <v>199.71062799999993</v>
          </cell>
          <cell r="AD263">
            <v>199.71062799999993</v>
          </cell>
          <cell r="AE263">
            <v>199.71062799999993</v>
          </cell>
          <cell r="AF263">
            <v>199.71062799999993</v>
          </cell>
          <cell r="AG263">
            <v>199.71062799999993</v>
          </cell>
          <cell r="AH263">
            <v>199.71062799999993</v>
          </cell>
          <cell r="AI263">
            <v>199.71062799999993</v>
          </cell>
          <cell r="AJ263">
            <v>199.71062799999993</v>
          </cell>
          <cell r="AK263">
            <v>199.71062799999993</v>
          </cell>
          <cell r="AL263">
            <v>199.71062799999993</v>
          </cell>
          <cell r="AM263">
            <v>267.73861299999987</v>
          </cell>
          <cell r="AN263">
            <v>235.31356500000007</v>
          </cell>
          <cell r="AO263">
            <v>282.03345200000007</v>
          </cell>
          <cell r="AP263">
            <v>271.06809200000004</v>
          </cell>
          <cell r="AQ263">
            <v>247.20722299999997</v>
          </cell>
          <cell r="AR263">
            <v>154.98800700000007</v>
          </cell>
          <cell r="AS263">
            <v>149.70323400000004</v>
          </cell>
          <cell r="AT263">
            <v>132.16605599999997</v>
          </cell>
          <cell r="AU263">
            <v>106.85788699999999</v>
          </cell>
          <cell r="AV263">
            <v>95.034965000000014</v>
          </cell>
          <cell r="AW263">
            <v>107.63416700000001</v>
          </cell>
          <cell r="AX263">
            <v>143.06561199999993</v>
          </cell>
          <cell r="AY263">
            <v>177.42658400000002</v>
          </cell>
          <cell r="AZ263">
            <v>178.23694999999995</v>
          </cell>
          <cell r="BA263">
            <v>290.8490969999998</v>
          </cell>
        </row>
        <row r="264">
          <cell r="B264">
            <v>6.8576877624999991E-2</v>
          </cell>
          <cell r="C264">
            <v>6.8576877624999991E-2</v>
          </cell>
          <cell r="D264">
            <v>6.8576877624999991E-2</v>
          </cell>
          <cell r="E264">
            <v>6.8576877624999991E-2</v>
          </cell>
          <cell r="F264">
            <v>6.8576877624999991E-2</v>
          </cell>
          <cell r="G264">
            <v>6.8576877624999991E-2</v>
          </cell>
          <cell r="H264">
            <v>6.8576877624999991E-2</v>
          </cell>
          <cell r="I264">
            <v>6.8576877624999991E-2</v>
          </cell>
          <cell r="J264">
            <v>6.8576877624999991E-2</v>
          </cell>
          <cell r="K264">
            <v>6.8576877624999991E-2</v>
          </cell>
          <cell r="L264">
            <v>6.8576877624999991E-2</v>
          </cell>
          <cell r="M264">
            <v>9.7460689199999978E-2</v>
          </cell>
          <cell r="N264">
            <v>9.1068843599999991E-2</v>
          </cell>
          <cell r="O264">
            <v>0.1214113936</v>
          </cell>
          <cell r="P264">
            <v>0.1037272264</v>
          </cell>
          <cell r="Q264">
            <v>0.10646046039999997</v>
          </cell>
          <cell r="R264">
            <v>0.1042260912</v>
          </cell>
          <cell r="S264">
            <v>0.11071335519999999</v>
          </cell>
          <cell r="T264">
            <v>0.101928862</v>
          </cell>
          <cell r="U264">
            <v>9.4044495999999991E-2</v>
          </cell>
          <cell r="V264">
            <v>8.7936337999999975E-2</v>
          </cell>
          <cell r="W264">
            <v>8.9346930399999983E-2</v>
          </cell>
          <cell r="X264">
            <v>0.1193057936</v>
          </cell>
          <cell r="Y264">
            <v>0.11175703559999997</v>
          </cell>
          <cell r="Z264">
            <v>0.12062679439999997</v>
          </cell>
          <cell r="AA264">
            <v>0.18795469279999999</v>
          </cell>
          <cell r="AB264">
            <v>116.89506900000001</v>
          </cell>
          <cell r="AC264">
            <v>116.89506900000001</v>
          </cell>
          <cell r="AD264">
            <v>116.89506900000001</v>
          </cell>
          <cell r="AE264">
            <v>116.89506900000001</v>
          </cell>
          <cell r="AF264">
            <v>116.89506900000001</v>
          </cell>
          <cell r="AG264">
            <v>116.89506900000001</v>
          </cell>
          <cell r="AH264">
            <v>116.89506900000001</v>
          </cell>
          <cell r="AI264">
            <v>116.89506900000001</v>
          </cell>
          <cell r="AJ264">
            <v>116.89506900000001</v>
          </cell>
          <cell r="AK264">
            <v>116.89506900000001</v>
          </cell>
          <cell r="AL264">
            <v>116.89506900000001</v>
          </cell>
          <cell r="AM264">
            <v>166.73468199999996</v>
          </cell>
          <cell r="AN264">
            <v>151.54414100000005</v>
          </cell>
          <cell r="AO264">
            <v>195.78167199999999</v>
          </cell>
          <cell r="AP264">
            <v>173.07795000000002</v>
          </cell>
          <cell r="AQ264">
            <v>154.00370600000005</v>
          </cell>
          <cell r="AR264">
            <v>123.99295200000002</v>
          </cell>
          <cell r="AS264">
            <v>120.297285</v>
          </cell>
          <cell r="AT264">
            <v>104.88658699999999</v>
          </cell>
          <cell r="AU264">
            <v>87.931960999999973</v>
          </cell>
          <cell r="AV264">
            <v>76.102546999999987</v>
          </cell>
          <cell r="AW264">
            <v>83.313568999999987</v>
          </cell>
          <cell r="AX264">
            <v>114.338078</v>
          </cell>
          <cell r="AY264">
            <v>145.28616299999999</v>
          </cell>
          <cell r="AZ264">
            <v>141.13050100000001</v>
          </cell>
          <cell r="BA264">
            <v>239.87539599999999</v>
          </cell>
        </row>
        <row r="266">
          <cell r="B266">
            <v>1.8738675000000001E-4</v>
          </cell>
          <cell r="C266">
            <v>1.8738675000000001E-4</v>
          </cell>
          <cell r="D266">
            <v>1.8738675000000001E-4</v>
          </cell>
          <cell r="E266">
            <v>1.8738675000000001E-4</v>
          </cell>
          <cell r="F266">
            <v>1.8738675000000001E-4</v>
          </cell>
          <cell r="G266">
            <v>1.8738675000000001E-4</v>
          </cell>
          <cell r="H266">
            <v>1.8738675000000001E-4</v>
          </cell>
          <cell r="I266">
            <v>1.8738675000000001E-4</v>
          </cell>
          <cell r="J266">
            <v>1.8738675000000001E-4</v>
          </cell>
          <cell r="K266">
            <v>1.8738675000000001E-4</v>
          </cell>
          <cell r="L266">
            <v>1.8738675000000001E-4</v>
          </cell>
          <cell r="M266">
            <v>4.7972959999999996E-4</v>
          </cell>
          <cell r="N266">
            <v>3.2535719999999998E-4</v>
          </cell>
          <cell r="O266">
            <v>4.7385519999999998E-4</v>
          </cell>
          <cell r="P266">
            <v>6.1651239999999997E-4</v>
          </cell>
          <cell r="Q266">
            <v>5.8336599999999998E-4</v>
          </cell>
          <cell r="R266">
            <v>5.5644119999999993E-4</v>
          </cell>
          <cell r="S266">
            <v>8.0864559999999997E-4</v>
          </cell>
          <cell r="T266">
            <v>6.5723840000000001E-4</v>
          </cell>
          <cell r="U266">
            <v>6.4350719999999994E-4</v>
          </cell>
          <cell r="V266">
            <v>3.5169679999999998E-4</v>
          </cell>
          <cell r="W266">
            <v>3.1468920000000001E-4</v>
          </cell>
          <cell r="X266">
            <v>2.222444E-4</v>
          </cell>
          <cell r="Y266">
            <v>3.3746159999999999E-4</v>
          </cell>
          <cell r="Z266">
            <v>3.8556559999999997E-4</v>
          </cell>
          <cell r="AA266">
            <v>8.4220639999999999E-4</v>
          </cell>
          <cell r="AB266">
            <v>0.61690099999999992</v>
          </cell>
          <cell r="AC266">
            <v>0.61690099999999992</v>
          </cell>
          <cell r="AD266">
            <v>0.61690099999999992</v>
          </cell>
          <cell r="AE266">
            <v>0.61690099999999992</v>
          </cell>
          <cell r="AF266">
            <v>0.61690099999999992</v>
          </cell>
          <cell r="AG266">
            <v>0.61690099999999992</v>
          </cell>
          <cell r="AH266">
            <v>0.61690099999999992</v>
          </cell>
          <cell r="AI266">
            <v>0.61690099999999992</v>
          </cell>
          <cell r="AJ266">
            <v>0.61690099999999992</v>
          </cell>
          <cell r="AK266">
            <v>0.61690099999999992</v>
          </cell>
          <cell r="AL266">
            <v>0.61690099999999992</v>
          </cell>
          <cell r="AM266">
            <v>0.88940399999999997</v>
          </cell>
          <cell r="AN266">
            <v>0.85064899999999999</v>
          </cell>
          <cell r="AO266">
            <v>1.0534009999999998</v>
          </cell>
          <cell r="AP266">
            <v>1.346379</v>
          </cell>
          <cell r="AQ266">
            <v>1.227989</v>
          </cell>
          <cell r="AR266">
            <v>1.352322</v>
          </cell>
          <cell r="AS266">
            <v>1.089672</v>
          </cell>
          <cell r="AT266">
            <v>1.7921290000000001</v>
          </cell>
          <cell r="AU266">
            <v>0.85800600000000005</v>
          </cell>
          <cell r="AV266">
            <v>1.5274029999999998</v>
          </cell>
          <cell r="AW266">
            <v>0.47200999999999999</v>
          </cell>
          <cell r="AX266">
            <v>0.454762</v>
          </cell>
          <cell r="AY266">
            <v>0.57067299999999999</v>
          </cell>
          <cell r="AZ266">
            <v>0.66303500000000004</v>
          </cell>
          <cell r="BA266">
            <v>0.90640500000000002</v>
          </cell>
        </row>
        <row r="267">
          <cell r="B267">
            <v>3.376703025000001E-2</v>
          </cell>
          <cell r="C267">
            <v>3.376703025000001E-2</v>
          </cell>
          <cell r="D267">
            <v>3.376703025000001E-2</v>
          </cell>
          <cell r="E267">
            <v>3.376703025000001E-2</v>
          </cell>
          <cell r="F267">
            <v>3.376703025000001E-2</v>
          </cell>
          <cell r="G267">
            <v>3.376703025000001E-2</v>
          </cell>
          <cell r="H267">
            <v>3.376703025000001E-2</v>
          </cell>
          <cell r="I267">
            <v>3.376703025000001E-2</v>
          </cell>
          <cell r="J267">
            <v>3.376703025000001E-2</v>
          </cell>
          <cell r="K267">
            <v>3.376703025000001E-2</v>
          </cell>
          <cell r="L267">
            <v>3.376703025000001E-2</v>
          </cell>
          <cell r="M267">
            <v>3.7763571999999995E-2</v>
          </cell>
          <cell r="N267">
            <v>2.98916324E-2</v>
          </cell>
          <cell r="O267">
            <v>3.29078316E-2</v>
          </cell>
          <cell r="P267">
            <v>3.3749029999999999E-2</v>
          </cell>
          <cell r="Q267">
            <v>3.0062625599999997E-2</v>
          </cell>
          <cell r="R267">
            <v>1.2462198000000001E-2</v>
          </cell>
          <cell r="S267">
            <v>1.4354681599999997E-2</v>
          </cell>
          <cell r="T267">
            <v>1.3298921999999999E-2</v>
          </cell>
          <cell r="U267">
            <v>1.0031254799999998E-2</v>
          </cell>
          <cell r="V267">
            <v>1.0129137199999999E-2</v>
          </cell>
          <cell r="W267">
            <v>9.8397543999999993E-3</v>
          </cell>
          <cell r="X267">
            <v>1.09808132E-2</v>
          </cell>
          <cell r="Y267">
            <v>1.4020227199999999E-2</v>
          </cell>
          <cell r="Z267">
            <v>1.6287919199999997E-2</v>
          </cell>
          <cell r="AA267">
            <v>2.3169490399999999E-2</v>
          </cell>
          <cell r="AB267">
            <v>72.645811999999978</v>
          </cell>
          <cell r="AC267">
            <v>72.645811999999978</v>
          </cell>
          <cell r="AD267">
            <v>72.645811999999978</v>
          </cell>
          <cell r="AE267">
            <v>72.645811999999978</v>
          </cell>
          <cell r="AF267">
            <v>72.645811999999978</v>
          </cell>
          <cell r="AG267">
            <v>72.645811999999978</v>
          </cell>
          <cell r="AH267">
            <v>72.645811999999978</v>
          </cell>
          <cell r="AI267">
            <v>72.645811999999978</v>
          </cell>
          <cell r="AJ267">
            <v>72.645811999999978</v>
          </cell>
          <cell r="AK267">
            <v>72.645811999999978</v>
          </cell>
          <cell r="AL267">
            <v>72.645811999999978</v>
          </cell>
          <cell r="AM267">
            <v>87.507169000000005</v>
          </cell>
          <cell r="AN267">
            <v>71.099603000000002</v>
          </cell>
          <cell r="AO267">
            <v>74.333393999999998</v>
          </cell>
          <cell r="AP267">
            <v>81.205416999999997</v>
          </cell>
          <cell r="AQ267">
            <v>70.229539000000003</v>
          </cell>
          <cell r="AR267">
            <v>22.612785000000002</v>
          </cell>
          <cell r="AS267">
            <v>21.801050999999998</v>
          </cell>
          <cell r="AT267">
            <v>18.851565000000001</v>
          </cell>
          <cell r="AU267">
            <v>14.073786999999999</v>
          </cell>
          <cell r="AV267">
            <v>14.185978</v>
          </cell>
          <cell r="AW267">
            <v>16.998024000000001</v>
          </cell>
          <cell r="AX267">
            <v>22.327942999999998</v>
          </cell>
          <cell r="AY267">
            <v>25.247371999999999</v>
          </cell>
          <cell r="AZ267">
            <v>30.434829999999998</v>
          </cell>
          <cell r="BA267">
            <v>38.140912</v>
          </cell>
        </row>
        <row r="268">
          <cell r="B268">
            <v>7.0474874999999998E-4</v>
          </cell>
          <cell r="C268">
            <v>7.0474874999999998E-4</v>
          </cell>
          <cell r="D268">
            <v>7.0474874999999998E-4</v>
          </cell>
          <cell r="E268">
            <v>7.0474874999999998E-4</v>
          </cell>
          <cell r="F268">
            <v>7.0474874999999998E-4</v>
          </cell>
          <cell r="G268">
            <v>7.0474874999999998E-4</v>
          </cell>
          <cell r="H268">
            <v>7.0474874999999998E-4</v>
          </cell>
          <cell r="I268">
            <v>7.0474874999999998E-4</v>
          </cell>
          <cell r="J268">
            <v>7.0474874999999998E-4</v>
          </cell>
          <cell r="K268">
            <v>7.0474874999999998E-4</v>
          </cell>
          <cell r="L268">
            <v>7.0474874999999998E-4</v>
          </cell>
          <cell r="M268">
            <v>7.0016239999999997E-4</v>
          </cell>
          <cell r="N268">
            <v>4.4073959999999998E-4</v>
          </cell>
          <cell r="O268">
            <v>8.6068639999999997E-4</v>
          </cell>
          <cell r="P268">
            <v>1.1189303999999999E-3</v>
          </cell>
          <cell r="Q268">
            <v>7.7206919999999997E-4</v>
          </cell>
          <cell r="R268">
            <v>6.0410279999999997E-4</v>
          </cell>
          <cell r="S268">
            <v>4.6716599999999998E-4</v>
          </cell>
          <cell r="T268">
            <v>2.9012199999999997E-4</v>
          </cell>
          <cell r="U268">
            <v>1.3525119999999998E-4</v>
          </cell>
          <cell r="V268">
            <v>2.6129599999999995E-4</v>
          </cell>
          <cell r="W268">
            <v>4.4897999999999997E-4</v>
          </cell>
          <cell r="X268">
            <v>3.8855879999999995E-4</v>
          </cell>
          <cell r="Y268">
            <v>5.5336679999999996E-4</v>
          </cell>
          <cell r="Z268">
            <v>2.0563480000000001E-4</v>
          </cell>
          <cell r="AA268">
            <v>2.2513959999999997E-4</v>
          </cell>
          <cell r="AB268">
            <v>3.7215469999999997</v>
          </cell>
          <cell r="AC268">
            <v>3.7215469999999997</v>
          </cell>
          <cell r="AD268">
            <v>3.7215469999999997</v>
          </cell>
          <cell r="AE268">
            <v>3.7215469999999997</v>
          </cell>
          <cell r="AF268">
            <v>3.7215469999999997</v>
          </cell>
          <cell r="AG268">
            <v>3.7215469999999997</v>
          </cell>
          <cell r="AH268">
            <v>3.7215469999999997</v>
          </cell>
          <cell r="AI268">
            <v>3.7215469999999997</v>
          </cell>
          <cell r="AJ268">
            <v>3.7215469999999997</v>
          </cell>
          <cell r="AK268">
            <v>3.7215469999999997</v>
          </cell>
          <cell r="AL268">
            <v>3.7215469999999997</v>
          </cell>
          <cell r="AM268">
            <v>4.0748869999999995</v>
          </cell>
          <cell r="AN268">
            <v>2.9932519999999996</v>
          </cell>
          <cell r="AO268">
            <v>3.7278309999999997</v>
          </cell>
          <cell r="AP268">
            <v>5.189233999999999</v>
          </cell>
          <cell r="AQ268">
            <v>3.7266249999999999</v>
          </cell>
          <cell r="AR268">
            <v>2.5297649999999998</v>
          </cell>
          <cell r="AS268">
            <v>1.882625</v>
          </cell>
          <cell r="AT268">
            <v>1.2906230000000001</v>
          </cell>
          <cell r="AU268">
            <v>0.53968300000000002</v>
          </cell>
          <cell r="AV268">
            <v>0.57124300000000006</v>
          </cell>
          <cell r="AW268">
            <v>1.1189199999999999</v>
          </cell>
          <cell r="AX268">
            <v>0.688388</v>
          </cell>
          <cell r="AY268">
            <v>2.3136999999999999</v>
          </cell>
          <cell r="AZ268">
            <v>0.74822</v>
          </cell>
          <cell r="BA268">
            <v>0.96005499999999999</v>
          </cell>
        </row>
        <row r="269">
          <cell r="B269">
            <v>3.3097000000000005E-5</v>
          </cell>
          <cell r="C269">
            <v>3.3097000000000005E-5</v>
          </cell>
          <cell r="D269">
            <v>3.3097000000000005E-5</v>
          </cell>
          <cell r="E269">
            <v>3.3097000000000005E-5</v>
          </cell>
          <cell r="F269">
            <v>3.3097000000000005E-5</v>
          </cell>
          <cell r="G269">
            <v>3.3097000000000005E-5</v>
          </cell>
          <cell r="H269">
            <v>3.3097000000000005E-5</v>
          </cell>
          <cell r="I269">
            <v>3.3097000000000005E-5</v>
          </cell>
          <cell r="J269">
            <v>3.3097000000000005E-5</v>
          </cell>
          <cell r="K269">
            <v>3.3097000000000005E-5</v>
          </cell>
          <cell r="L269">
            <v>3.3097000000000005E-5</v>
          </cell>
          <cell r="M269">
            <v>1.4699999999999998E-5</v>
          </cell>
          <cell r="N269">
            <v>6.8711999999999989E-5</v>
          </cell>
          <cell r="O269">
            <v>8.667680000000001E-5</v>
          </cell>
          <cell r="P269">
            <v>8.5847999999999995E-6</v>
          </cell>
          <cell r="Q269">
            <v>3.4893600000000001E-5</v>
          </cell>
          <cell r="R269">
            <v>9.9483999999999995E-6</v>
          </cell>
          <cell r="S269">
            <v>1.6912E-6</v>
          </cell>
          <cell r="T269">
            <v>7.5487999999999996E-6</v>
          </cell>
          <cell r="U269">
            <v>2.3811200000000003E-5</v>
          </cell>
          <cell r="V269">
            <v>9.7159999999999998E-6</v>
          </cell>
          <cell r="W269">
            <v>3.1611999999999999E-6</v>
          </cell>
          <cell r="X269">
            <v>3.3347999999999998E-6</v>
          </cell>
          <cell r="Y269">
            <v>2.2523199999999998E-5</v>
          </cell>
          <cell r="Z269">
            <v>5.2248000000000004E-6</v>
          </cell>
          <cell r="AA269">
            <v>9.7775999999999994E-6</v>
          </cell>
          <cell r="AB269">
            <v>0.17749100000000001</v>
          </cell>
          <cell r="AC269">
            <v>0.17749100000000001</v>
          </cell>
          <cell r="AD269">
            <v>0.17749100000000001</v>
          </cell>
          <cell r="AE269">
            <v>0.17749100000000001</v>
          </cell>
          <cell r="AF269">
            <v>0.17749100000000001</v>
          </cell>
          <cell r="AG269">
            <v>0.17749100000000001</v>
          </cell>
          <cell r="AH269">
            <v>0.17749100000000001</v>
          </cell>
          <cell r="AI269">
            <v>0.17749100000000001</v>
          </cell>
          <cell r="AJ269">
            <v>0.17749100000000001</v>
          </cell>
          <cell r="AK269">
            <v>0.17749100000000001</v>
          </cell>
          <cell r="AL269">
            <v>0.17749100000000001</v>
          </cell>
          <cell r="AM269">
            <v>8.1326999999999997E-2</v>
          </cell>
          <cell r="AN269">
            <v>9.954399999999998E-2</v>
          </cell>
          <cell r="AO269">
            <v>0.11812199999999999</v>
          </cell>
          <cell r="AP269">
            <v>1.84E-2</v>
          </cell>
          <cell r="AQ269">
            <v>3.0696000000000001E-2</v>
          </cell>
          <cell r="AR269">
            <v>1.9171999999999998E-2</v>
          </cell>
          <cell r="AS269">
            <v>9.3220000000000004E-3</v>
          </cell>
          <cell r="AT269">
            <v>8.9099999999999995E-3</v>
          </cell>
          <cell r="AU269">
            <v>2.9029999999999997E-2</v>
          </cell>
          <cell r="AV269">
            <v>1.3264E-2</v>
          </cell>
          <cell r="AW269">
            <v>4.4778999999999999E-2</v>
          </cell>
          <cell r="AX269">
            <v>6.5334000000000003E-2</v>
          </cell>
          <cell r="AY269">
            <v>0.13925599999999999</v>
          </cell>
          <cell r="AZ269">
            <v>0.12853200000000001</v>
          </cell>
          <cell r="BA269">
            <v>3.0225999999999999E-2</v>
          </cell>
        </row>
        <row r="272">
          <cell r="B272">
            <v>3.0054962499999999E-4</v>
          </cell>
          <cell r="C272">
            <v>3.0054962499999999E-4</v>
          </cell>
          <cell r="D272">
            <v>3.0054962499999999E-4</v>
          </cell>
          <cell r="E272">
            <v>3.0054962499999999E-4</v>
          </cell>
          <cell r="F272">
            <v>3.0054962499999999E-4</v>
          </cell>
          <cell r="G272">
            <v>3.0054962499999999E-4</v>
          </cell>
          <cell r="H272">
            <v>3.0054962499999999E-4</v>
          </cell>
          <cell r="I272">
            <v>3.0054962499999999E-4</v>
          </cell>
          <cell r="J272">
            <v>3.0054962499999999E-4</v>
          </cell>
          <cell r="K272">
            <v>3.0054962499999999E-4</v>
          </cell>
          <cell r="L272">
            <v>3.0054962499999999E-4</v>
          </cell>
          <cell r="M272">
            <v>3.5378559999999989E-4</v>
          </cell>
          <cell r="N272">
            <v>8.5020600000000005E-4</v>
          </cell>
          <cell r="O272">
            <v>4.1651120000000001E-4</v>
          </cell>
          <cell r="P272">
            <v>1.2261759999999998E-3</v>
          </cell>
          <cell r="Q272">
            <v>5.8247839999999991E-4</v>
          </cell>
          <cell r="R272">
            <v>7.6357679999999992E-4</v>
          </cell>
          <cell r="S272">
            <v>8.9913039999999997E-4</v>
          </cell>
          <cell r="T272">
            <v>1.3546763999999999E-3</v>
          </cell>
          <cell r="U272">
            <v>5.0590680000000003E-4</v>
          </cell>
          <cell r="V272">
            <v>4.2726320000000006E-4</v>
          </cell>
          <cell r="W272">
            <v>1.3991292000000003E-3</v>
          </cell>
          <cell r="X272">
            <v>5.797567999999999E-4</v>
          </cell>
          <cell r="Y272">
            <v>5.1186799999999996E-4</v>
          </cell>
          <cell r="Z272">
            <v>8.4270199999999986E-4</v>
          </cell>
          <cell r="AA272">
            <v>3.099222E-3</v>
          </cell>
          <cell r="AB272">
            <v>0.61063299999999998</v>
          </cell>
          <cell r="AC272">
            <v>0.61063299999999998</v>
          </cell>
          <cell r="AD272">
            <v>0.61063299999999998</v>
          </cell>
          <cell r="AE272">
            <v>0.61063299999999998</v>
          </cell>
          <cell r="AF272">
            <v>0.61063299999999998</v>
          </cell>
          <cell r="AG272">
            <v>0.61063299999999998</v>
          </cell>
          <cell r="AH272">
            <v>0.61063299999999998</v>
          </cell>
          <cell r="AI272">
            <v>0.61063299999999998</v>
          </cell>
          <cell r="AJ272">
            <v>0.61063299999999998</v>
          </cell>
          <cell r="AK272">
            <v>0.61063299999999998</v>
          </cell>
          <cell r="AL272">
            <v>0.61063299999999998</v>
          </cell>
          <cell r="AM272">
            <v>0.7936939999999999</v>
          </cell>
          <cell r="AN272">
            <v>1.3278560000000001</v>
          </cell>
          <cell r="AO272">
            <v>0.91526799999999986</v>
          </cell>
          <cell r="AP272">
            <v>1.7864369999999998</v>
          </cell>
          <cell r="AQ272">
            <v>0.99216799999999994</v>
          </cell>
          <cell r="AR272">
            <v>0.81767899999999993</v>
          </cell>
          <cell r="AS272">
            <v>1.1882509999999999</v>
          </cell>
          <cell r="AT272">
            <v>1.8031189999999999</v>
          </cell>
          <cell r="AU272">
            <v>0.78936700000000004</v>
          </cell>
          <cell r="AV272">
            <v>0.527999</v>
          </cell>
          <cell r="AW272">
            <v>1.3406019999999998</v>
          </cell>
          <cell r="AX272">
            <v>0.83402699999999996</v>
          </cell>
          <cell r="AY272">
            <v>0.84682499999999994</v>
          </cell>
          <cell r="AZ272">
            <v>1.175427</v>
          </cell>
          <cell r="BA272">
            <v>4.2293509999999994</v>
          </cell>
        </row>
      </sheetData>
      <sheetData sheetId="21">
        <row r="31">
          <cell r="B31">
            <v>7.5416453999999994E-2</v>
          </cell>
          <cell r="C31">
            <v>7.5416453999999994E-2</v>
          </cell>
          <cell r="D31">
            <v>7.5416453999999994E-2</v>
          </cell>
          <cell r="E31">
            <v>7.5416453999999994E-2</v>
          </cell>
          <cell r="F31">
            <v>0.22821069599999999</v>
          </cell>
          <cell r="G31">
            <v>0.25116700949999998</v>
          </cell>
          <cell r="H31">
            <v>0.23463661049999998</v>
          </cell>
          <cell r="I31">
            <v>0.20104535699999998</v>
          </cell>
          <cell r="J31">
            <v>0.23987614049999997</v>
          </cell>
          <cell r="K31">
            <v>0.35476305299999999</v>
          </cell>
          <cell r="L31">
            <v>0.25453776149999996</v>
          </cell>
          <cell r="M31">
            <v>0.43090026749999999</v>
          </cell>
          <cell r="N31">
            <v>0.46524735899999997</v>
          </cell>
          <cell r="O31">
            <v>0.65973008249999998</v>
          </cell>
          <cell r="P31">
            <v>1.0724908184999999</v>
          </cell>
          <cell r="Q31">
            <v>0.97805211299999995</v>
          </cell>
          <cell r="R31">
            <v>1.0608679214999999</v>
          </cell>
          <cell r="S31">
            <v>1.3263204915</v>
          </cell>
          <cell r="T31">
            <v>1.3724312175</v>
          </cell>
          <cell r="U31">
            <v>0.96161852249999991</v>
          </cell>
          <cell r="V31">
            <v>1.4863136579999998</v>
          </cell>
          <cell r="W31">
            <v>1.752431004</v>
          </cell>
          <cell r="X31">
            <v>2.34826245</v>
          </cell>
          <cell r="Y31">
            <v>2.0384413829999999</v>
          </cell>
          <cell r="Z31">
            <v>2.1966751305000001</v>
          </cell>
          <cell r="AA31">
            <v>2.2250119769999999</v>
          </cell>
          <cell r="AB31">
            <v>7.6478919999999997</v>
          </cell>
          <cell r="AC31">
            <v>7.6478919999999997</v>
          </cell>
          <cell r="AD31">
            <v>7.6478919999999997</v>
          </cell>
          <cell r="AE31">
            <v>7.6478919999999997</v>
          </cell>
          <cell r="AF31">
            <v>25.189796999999999</v>
          </cell>
          <cell r="AG31">
            <v>31.290512</v>
          </cell>
          <cell r="AH31">
            <v>32.161436999999999</v>
          </cell>
          <cell r="AI31">
            <v>31.121737</v>
          </cell>
          <cell r="AJ31">
            <v>43.715753999999997</v>
          </cell>
          <cell r="AK31">
            <v>36.619248999999996</v>
          </cell>
          <cell r="AL31">
            <v>54.511502</v>
          </cell>
          <cell r="AM31">
            <v>71.589483999999999</v>
          </cell>
          <cell r="AN31">
            <v>70.499421999999996</v>
          </cell>
          <cell r="AO31">
            <v>95.760429000000002</v>
          </cell>
          <cell r="AP31">
            <v>137.75465699999998</v>
          </cell>
          <cell r="AQ31">
            <v>137.963731</v>
          </cell>
          <cell r="AR31">
            <v>133.68096</v>
          </cell>
          <cell r="AS31">
            <v>200.908154</v>
          </cell>
          <cell r="AT31">
            <v>234.47586699999999</v>
          </cell>
          <cell r="AU31">
            <v>132.871903</v>
          </cell>
          <cell r="AV31">
            <v>151.840789</v>
          </cell>
          <cell r="AW31">
            <v>267.591475</v>
          </cell>
          <cell r="AX31">
            <v>456.98908999999998</v>
          </cell>
          <cell r="AY31">
            <v>286.55531300000001</v>
          </cell>
          <cell r="AZ31">
            <v>335.68704199999996</v>
          </cell>
          <cell r="BA31">
            <v>289.93796599999996</v>
          </cell>
        </row>
        <row r="34">
          <cell r="B34">
            <v>8.1927674999999991E-2</v>
          </cell>
          <cell r="C34">
            <v>8.1927674999999991E-2</v>
          </cell>
          <cell r="D34">
            <v>8.1927674999999991E-2</v>
          </cell>
          <cell r="E34">
            <v>8.1927674999999991E-2</v>
          </cell>
          <cell r="F34">
            <v>0.1026314235</v>
          </cell>
          <cell r="G34">
            <v>7.2504945000000001E-2</v>
          </cell>
          <cell r="H34">
            <v>8.6714973000000001E-2</v>
          </cell>
          <cell r="I34">
            <v>8.4005603999999998E-2</v>
          </cell>
          <cell r="J34">
            <v>6.5591113499999992E-2</v>
          </cell>
          <cell r="K34">
            <v>7.0206749999999997E-4</v>
          </cell>
          <cell r="L34">
            <v>0.1312645365</v>
          </cell>
          <cell r="M34">
            <v>0.11858985449999999</v>
          </cell>
          <cell r="N34">
            <v>7.405132049999999E-2</v>
          </cell>
          <cell r="O34">
            <v>0.112141854</v>
          </cell>
          <cell r="P34">
            <v>0.11508605999999999</v>
          </cell>
          <cell r="Q34">
            <v>8.4536716499999998E-2</v>
          </cell>
          <cell r="R34">
            <v>0.13517894249999998</v>
          </cell>
          <cell r="S34">
            <v>0.16010051849999998</v>
          </cell>
          <cell r="T34">
            <v>0.14579792999999999</v>
          </cell>
          <cell r="U34">
            <v>0.16470188999999999</v>
          </cell>
          <cell r="V34">
            <v>0.10277459999999999</v>
          </cell>
          <cell r="W34">
            <v>0.16471661399999998</v>
          </cell>
          <cell r="X34">
            <v>0.12904752149999998</v>
          </cell>
          <cell r="Y34">
            <v>0.126436725</v>
          </cell>
          <cell r="Z34">
            <v>9.8283780000000001E-2</v>
          </cell>
          <cell r="AA34">
            <v>4.1220144E-2</v>
          </cell>
          <cell r="AB34">
            <v>7.5578949999999994</v>
          </cell>
          <cell r="AC34">
            <v>7.5578949999999994</v>
          </cell>
          <cell r="AD34">
            <v>7.5578949999999994</v>
          </cell>
          <cell r="AE34">
            <v>7.5578949999999994</v>
          </cell>
          <cell r="AF34">
            <v>9.7340889999999991</v>
          </cell>
          <cell r="AG34">
            <v>8.0307230000000001</v>
          </cell>
          <cell r="AH34">
            <v>10.438018999999999</v>
          </cell>
          <cell r="AI34">
            <v>10.749281</v>
          </cell>
          <cell r="AJ34">
            <v>10.524248</v>
          </cell>
          <cell r="AK34">
            <v>8.412399999999999E-2</v>
          </cell>
          <cell r="AL34">
            <v>19.138722999999999</v>
          </cell>
          <cell r="AM34">
            <v>16.219414</v>
          </cell>
          <cell r="AN34">
            <v>9.5464710000000004</v>
          </cell>
          <cell r="AO34">
            <v>14.861607999999999</v>
          </cell>
          <cell r="AP34">
            <v>14.563034</v>
          </cell>
          <cell r="AQ34">
            <v>11.248799</v>
          </cell>
          <cell r="AR34">
            <v>14.312377</v>
          </cell>
          <cell r="AS34">
            <v>20.898526</v>
          </cell>
          <cell r="AT34">
            <v>25.362967999999999</v>
          </cell>
          <cell r="AU34">
            <v>20.434871999999999</v>
          </cell>
          <cell r="AV34">
            <v>10.439377</v>
          </cell>
          <cell r="AW34">
            <v>23.588554999999999</v>
          </cell>
          <cell r="AX34">
            <v>25.048406</v>
          </cell>
          <cell r="AY34">
            <v>17.459592000000001</v>
          </cell>
          <cell r="AZ34">
            <v>13.591785999999999</v>
          </cell>
          <cell r="BA34">
            <v>5.3010589999999995</v>
          </cell>
        </row>
        <row r="39">
          <cell r="B39">
            <v>9.05977845E-2</v>
          </cell>
          <cell r="C39">
            <v>9.05977845E-2</v>
          </cell>
          <cell r="D39">
            <v>9.05977845E-2</v>
          </cell>
          <cell r="E39">
            <v>9.05977845E-2</v>
          </cell>
          <cell r="F39">
            <v>0.15060267899999999</v>
          </cell>
          <cell r="G39">
            <v>0.2852357895</v>
          </cell>
          <cell r="H39">
            <v>0.23254158149999998</v>
          </cell>
          <cell r="I39">
            <v>0.19807100999999999</v>
          </cell>
          <cell r="J39">
            <v>0.33811891649999998</v>
          </cell>
          <cell r="K39">
            <v>7.7788363499999999E-2</v>
          </cell>
          <cell r="L39">
            <v>8.8360843499999994E-2</v>
          </cell>
          <cell r="M39">
            <v>0.15026923349999999</v>
          </cell>
          <cell r="N39">
            <v>0.201307023</v>
          </cell>
          <cell r="O39">
            <v>0.29015984249999999</v>
          </cell>
          <cell r="P39">
            <v>0.17533420649999998</v>
          </cell>
          <cell r="Q39">
            <v>0.31266664649999998</v>
          </cell>
          <cell r="R39">
            <v>0.11760760799999999</v>
          </cell>
          <cell r="S39">
            <v>0.191621718</v>
          </cell>
          <cell r="T39">
            <v>7.7187068999999997E-2</v>
          </cell>
          <cell r="U39">
            <v>3.3270745499999997E-2</v>
          </cell>
          <cell r="V39">
            <v>2.4349553999999999E-2</v>
          </cell>
          <cell r="W39">
            <v>3.6929510999999998E-2</v>
          </cell>
          <cell r="X39">
            <v>4.0416462E-2</v>
          </cell>
          <cell r="Y39">
            <v>2.1990487499999999E-2</v>
          </cell>
          <cell r="Z39">
            <v>1.4108201999999999E-2</v>
          </cell>
          <cell r="AA39">
            <v>9.6222149999999999E-3</v>
          </cell>
          <cell r="AB39">
            <v>9.6727609999999995</v>
          </cell>
          <cell r="AC39">
            <v>9.6727609999999995</v>
          </cell>
          <cell r="AD39">
            <v>9.6727609999999995</v>
          </cell>
          <cell r="AE39">
            <v>9.6727609999999995</v>
          </cell>
          <cell r="AF39">
            <v>17.731583999999998</v>
          </cell>
          <cell r="AG39">
            <v>33.798580000000001</v>
          </cell>
          <cell r="AH39">
            <v>29.794584999999998</v>
          </cell>
          <cell r="AI39">
            <v>29.137680999999997</v>
          </cell>
          <cell r="AJ39">
            <v>53.972775999999996</v>
          </cell>
          <cell r="AK39">
            <v>9.8737919999999999</v>
          </cell>
          <cell r="AL39">
            <v>14.714115999999999</v>
          </cell>
          <cell r="AM39">
            <v>21.523972000000001</v>
          </cell>
          <cell r="AN39">
            <v>26.537351999999998</v>
          </cell>
          <cell r="AO39">
            <v>41.612975999999996</v>
          </cell>
          <cell r="AP39">
            <v>28.678103999999998</v>
          </cell>
          <cell r="AQ39">
            <v>44.459159</v>
          </cell>
          <cell r="AR39">
            <v>15.783926999999998</v>
          </cell>
          <cell r="AS39">
            <v>27.188917999999997</v>
          </cell>
          <cell r="AT39">
            <v>14.430985999999999</v>
          </cell>
          <cell r="AU39">
            <v>5.7948659999999999</v>
          </cell>
          <cell r="AV39">
            <v>3.3930029999999998</v>
          </cell>
          <cell r="AW39">
            <v>7.0035089999999993</v>
          </cell>
          <cell r="AX39">
            <v>9.1508009999999995</v>
          </cell>
          <cell r="AY39">
            <v>4.9141209999999997</v>
          </cell>
          <cell r="AZ39">
            <v>2.909503</v>
          </cell>
          <cell r="BA39">
            <v>1.7746279999999999</v>
          </cell>
        </row>
        <row r="84">
          <cell r="B84">
            <v>0.16065131399999999</v>
          </cell>
          <cell r="C84">
            <v>0.16065131399999999</v>
          </cell>
          <cell r="D84">
            <v>0.16065131399999999</v>
          </cell>
          <cell r="E84">
            <v>0.16065131399999999</v>
          </cell>
          <cell r="F84">
            <v>0.12977738999999999</v>
          </cell>
          <cell r="G84">
            <v>0.1325350575</v>
          </cell>
          <cell r="H84">
            <v>0.226009197</v>
          </cell>
          <cell r="I84">
            <v>0.2500320285</v>
          </cell>
          <cell r="J84">
            <v>0.26812356749999999</v>
          </cell>
          <cell r="K84">
            <v>0.10647820349999999</v>
          </cell>
          <cell r="L84">
            <v>0.39879076049999995</v>
          </cell>
          <cell r="M84">
            <v>0.43083592649999997</v>
          </cell>
          <cell r="N84">
            <v>0.53738411399999997</v>
          </cell>
          <cell r="O84">
            <v>0.51493778999999995</v>
          </cell>
          <cell r="P84">
            <v>0.37725637949999996</v>
          </cell>
          <cell r="Q84">
            <v>0.56945241449999995</v>
          </cell>
          <cell r="R84">
            <v>0.73935320399999993</v>
          </cell>
          <cell r="S84">
            <v>0.55807328699999992</v>
          </cell>
          <cell r="T84">
            <v>0.8880158924999999</v>
          </cell>
          <cell r="U84">
            <v>1.0150110315</v>
          </cell>
          <cell r="V84">
            <v>0.87337355849999998</v>
          </cell>
          <cell r="W84">
            <v>0.99535167449999995</v>
          </cell>
          <cell r="X84">
            <v>0.94353394949999991</v>
          </cell>
          <cell r="Y84">
            <v>0.91960490699999997</v>
          </cell>
          <cell r="Z84">
            <v>1.117360989</v>
          </cell>
          <cell r="AA84">
            <v>1.026584757</v>
          </cell>
          <cell r="AB84">
            <v>16.648025999999998</v>
          </cell>
          <cell r="AC84">
            <v>16.648025999999998</v>
          </cell>
          <cell r="AD84">
            <v>16.648025999999998</v>
          </cell>
          <cell r="AE84">
            <v>16.648025999999998</v>
          </cell>
          <cell r="AF84">
            <v>15.415104999999999</v>
          </cell>
          <cell r="AG84">
            <v>15.313155</v>
          </cell>
          <cell r="AH84">
            <v>29.373486999999997</v>
          </cell>
          <cell r="AI84">
            <v>40.781210000000002</v>
          </cell>
          <cell r="AJ84">
            <v>47.127662000000001</v>
          </cell>
          <cell r="AK84">
            <v>13.419518999999999</v>
          </cell>
          <cell r="AL84">
            <v>72.025942000000001</v>
          </cell>
          <cell r="AM84">
            <v>74.434466999999998</v>
          </cell>
          <cell r="AN84">
            <v>74.43481899999999</v>
          </cell>
          <cell r="AO84">
            <v>77.339297999999999</v>
          </cell>
          <cell r="AP84">
            <v>61.416087999999995</v>
          </cell>
          <cell r="AQ84">
            <v>85.131166999999991</v>
          </cell>
          <cell r="AR84">
            <v>97.948095999999993</v>
          </cell>
          <cell r="AS84">
            <v>77.571405999999996</v>
          </cell>
          <cell r="AT84">
            <v>165.80437000000001</v>
          </cell>
          <cell r="AU84">
            <v>149.75103300000001</v>
          </cell>
          <cell r="AV84">
            <v>109.030261</v>
          </cell>
          <cell r="AW84">
            <v>169.11589499999999</v>
          </cell>
          <cell r="AX84">
            <v>190.30749</v>
          </cell>
          <cell r="AY84">
            <v>152.636268</v>
          </cell>
          <cell r="AZ84">
            <v>192.687184</v>
          </cell>
          <cell r="BA84">
            <v>174.275352</v>
          </cell>
        </row>
        <row r="109">
          <cell r="B109">
            <v>1.3512271499999999E-2</v>
          </cell>
          <cell r="C109">
            <v>1.3512271499999999E-2</v>
          </cell>
          <cell r="D109">
            <v>1.3512271499999999E-2</v>
          </cell>
          <cell r="E109">
            <v>1.3512271499999999E-2</v>
          </cell>
          <cell r="F109">
            <v>3.49794945E-2</v>
          </cell>
          <cell r="G109">
            <v>2.7827793E-2</v>
          </cell>
          <cell r="H109">
            <v>7.8635906999999991E-2</v>
          </cell>
          <cell r="I109">
            <v>0.16884937799999999</v>
          </cell>
          <cell r="J109">
            <v>6.0366348E-2</v>
          </cell>
          <cell r="K109">
            <v>4.8631328999999994E-2</v>
          </cell>
          <cell r="L109">
            <v>7.7584225499999993E-2</v>
          </cell>
          <cell r="M109">
            <v>0.1360919565</v>
          </cell>
          <cell r="N109">
            <v>0.15891988499999998</v>
          </cell>
          <cell r="O109">
            <v>0.10202363099999999</v>
          </cell>
          <cell r="P109">
            <v>2.7755270999999998E-2</v>
          </cell>
          <cell r="Q109">
            <v>0.171123795</v>
          </cell>
          <cell r="R109">
            <v>0.21814516349999999</v>
          </cell>
          <cell r="S109">
            <v>0.1282218255</v>
          </cell>
          <cell r="T109">
            <v>0.208068642</v>
          </cell>
          <cell r="U109">
            <v>0.495254745</v>
          </cell>
          <cell r="V109">
            <v>0.34436501999999997</v>
          </cell>
          <cell r="W109">
            <v>0.20503259999999998</v>
          </cell>
          <cell r="X109">
            <v>0.47050802999999997</v>
          </cell>
          <cell r="Y109">
            <v>0.31130198999999997</v>
          </cell>
          <cell r="Z109">
            <v>5.8108949999999999E-2</v>
          </cell>
          <cell r="AB109">
            <v>1.1861919999999999</v>
          </cell>
          <cell r="AC109">
            <v>1.1861919999999999</v>
          </cell>
          <cell r="AD109">
            <v>1.1861919999999999</v>
          </cell>
          <cell r="AE109">
            <v>1.1861919999999999</v>
          </cell>
          <cell r="AF109">
            <v>3.5699039999999997</v>
          </cell>
          <cell r="AG109">
            <v>3.2765709999999997</v>
          </cell>
          <cell r="AH109">
            <v>10.402529999999999</v>
          </cell>
          <cell r="AI109">
            <v>23.654841999999999</v>
          </cell>
          <cell r="AJ109">
            <v>9.7867610000000003</v>
          </cell>
          <cell r="AK109">
            <v>6.2131229999999995</v>
          </cell>
          <cell r="AL109">
            <v>12.730065</v>
          </cell>
          <cell r="AM109">
            <v>19.214614999999998</v>
          </cell>
          <cell r="AN109">
            <v>21.247038999999997</v>
          </cell>
          <cell r="AO109">
            <v>14.444987999999999</v>
          </cell>
          <cell r="AP109">
            <v>3.3716909999999998</v>
          </cell>
          <cell r="AQ109">
            <v>22.966006</v>
          </cell>
          <cell r="AR109">
            <v>25.563777999999999</v>
          </cell>
          <cell r="AS109">
            <v>17.369641999999999</v>
          </cell>
          <cell r="AT109">
            <v>36.462677999999997</v>
          </cell>
          <cell r="AU109">
            <v>62.221176999999997</v>
          </cell>
          <cell r="AV109">
            <v>33.236716999999999</v>
          </cell>
          <cell r="AW109">
            <v>27.705859999999998</v>
          </cell>
          <cell r="AX109">
            <v>83.574589000000003</v>
          </cell>
          <cell r="AY109">
            <v>48.055447999999998</v>
          </cell>
          <cell r="AZ109">
            <v>9.3252179999999996</v>
          </cell>
        </row>
        <row r="147">
          <cell r="B147">
            <v>0</v>
          </cell>
          <cell r="C147">
            <v>0</v>
          </cell>
          <cell r="D147">
            <v>0</v>
          </cell>
          <cell r="AB147">
            <v>0</v>
          </cell>
          <cell r="AC147">
            <v>0</v>
          </cell>
          <cell r="AD147">
            <v>0</v>
          </cell>
        </row>
        <row r="189">
          <cell r="B189">
            <v>0</v>
          </cell>
          <cell r="C189">
            <v>0</v>
          </cell>
          <cell r="D189">
            <v>0</v>
          </cell>
          <cell r="H189">
            <v>1.0987753499999999E-2</v>
          </cell>
          <cell r="I189">
            <v>2.3066999999999999E-4</v>
          </cell>
          <cell r="J189">
            <v>0.113800032</v>
          </cell>
          <cell r="K189">
            <v>0.47566368449999996</v>
          </cell>
          <cell r="L189">
            <v>0.16617789449999998</v>
          </cell>
          <cell r="M189">
            <v>0.128180763</v>
          </cell>
          <cell r="N189">
            <v>8.6810219999999994E-2</v>
          </cell>
          <cell r="O189">
            <v>0.16192551149999998</v>
          </cell>
          <cell r="P189">
            <v>0.43992945</v>
          </cell>
          <cell r="Q189">
            <v>0.33518788649999998</v>
          </cell>
          <cell r="R189">
            <v>0.50644347749999996</v>
          </cell>
          <cell r="S189">
            <v>0.51368392799999996</v>
          </cell>
          <cell r="T189">
            <v>0.3748892445</v>
          </cell>
          <cell r="U189">
            <v>0.56232819899999997</v>
          </cell>
          <cell r="V189">
            <v>0.72664830899999999</v>
          </cell>
          <cell r="W189">
            <v>0.49339852199999995</v>
          </cell>
          <cell r="X189">
            <v>0.51028408800000002</v>
          </cell>
          <cell r="Y189">
            <v>0.63509143499999998</v>
          </cell>
          <cell r="Z189">
            <v>0.67218339599999999</v>
          </cell>
          <cell r="AA189">
            <v>0.74530107899999998</v>
          </cell>
          <cell r="AB189">
            <v>0</v>
          </cell>
          <cell r="AC189">
            <v>0</v>
          </cell>
          <cell r="AD189">
            <v>0</v>
          </cell>
          <cell r="AH189">
            <v>1.587278</v>
          </cell>
          <cell r="AI189">
            <v>3.5368999999999998E-2</v>
          </cell>
          <cell r="AJ189">
            <v>18.084667</v>
          </cell>
          <cell r="AK189">
            <v>46.430146000000001</v>
          </cell>
          <cell r="AL189">
            <v>32.176774000000002</v>
          </cell>
          <cell r="AM189">
            <v>17.862921999999998</v>
          </cell>
          <cell r="AN189">
            <v>11.242224999999999</v>
          </cell>
          <cell r="AO189">
            <v>22.739215999999999</v>
          </cell>
          <cell r="AP189">
            <v>56.905648999999997</v>
          </cell>
          <cell r="AQ189">
            <v>46.794697999999997</v>
          </cell>
          <cell r="AR189">
            <v>57.32179</v>
          </cell>
          <cell r="AS189">
            <v>66.407263</v>
          </cell>
          <cell r="AT189">
            <v>64.802086000000003</v>
          </cell>
          <cell r="AU189">
            <v>73.22125299999999</v>
          </cell>
          <cell r="AV189">
            <v>75.553955999999999</v>
          </cell>
          <cell r="AW189">
            <v>72.411647000000002</v>
          </cell>
          <cell r="AX189">
            <v>102.372007</v>
          </cell>
          <cell r="AY189">
            <v>87.168751</v>
          </cell>
          <cell r="AZ189">
            <v>101.264855</v>
          </cell>
          <cell r="BA189">
            <v>93.478268999999997</v>
          </cell>
        </row>
        <row r="194">
          <cell r="B194">
            <v>0.149845176</v>
          </cell>
          <cell r="C194">
            <v>0.149845176</v>
          </cell>
          <cell r="D194">
            <v>0.149845176</v>
          </cell>
          <cell r="E194">
            <v>0.149845176</v>
          </cell>
          <cell r="F194">
            <v>0.12046765499999999</v>
          </cell>
          <cell r="G194">
            <v>0.13468157549999998</v>
          </cell>
          <cell r="H194">
            <v>0.16095034799999999</v>
          </cell>
          <cell r="I194">
            <v>0.15027599699999999</v>
          </cell>
          <cell r="J194">
            <v>0.203689026</v>
          </cell>
          <cell r="K194">
            <v>0.12080579399999999</v>
          </cell>
          <cell r="L194">
            <v>0.10134072</v>
          </cell>
          <cell r="M194">
            <v>0.142616358</v>
          </cell>
          <cell r="N194">
            <v>0.1626618735</v>
          </cell>
          <cell r="O194">
            <v>6.2207131499999999E-2</v>
          </cell>
          <cell r="P194">
            <v>4.5454783499999998E-2</v>
          </cell>
          <cell r="Q194">
            <v>6.8237648999999997E-2</v>
          </cell>
          <cell r="R194">
            <v>4.9562774999999996E-2</v>
          </cell>
          <cell r="S194">
            <v>3.0788757E-2</v>
          </cell>
          <cell r="T194">
            <v>8.0133034499999992E-2</v>
          </cell>
          <cell r="U194">
            <v>4.2471391499999997E-2</v>
          </cell>
          <cell r="V194">
            <v>0.153693846</v>
          </cell>
          <cell r="W194">
            <v>8.0225928000000002E-2</v>
          </cell>
          <cell r="X194">
            <v>0.34939748700000001</v>
          </cell>
          <cell r="Y194">
            <v>0.1859108535</v>
          </cell>
          <cell r="Z194">
            <v>0.1681036605</v>
          </cell>
          <cell r="AA194">
            <v>9.5420533500000002E-2</v>
          </cell>
          <cell r="AB194">
            <v>14.874856999999999</v>
          </cell>
          <cell r="AC194">
            <v>14.874856999999999</v>
          </cell>
          <cell r="AD194">
            <v>14.874856999999999</v>
          </cell>
          <cell r="AE194">
            <v>14.874856999999999</v>
          </cell>
          <cell r="AF194">
            <v>12.975757999999999</v>
          </cell>
          <cell r="AG194">
            <v>15.721991999999998</v>
          </cell>
          <cell r="AH194">
            <v>21.023910999999998</v>
          </cell>
          <cell r="AI194">
            <v>21.335056999999999</v>
          </cell>
          <cell r="AJ194">
            <v>31.717685999999997</v>
          </cell>
          <cell r="AK194">
            <v>11.334064</v>
          </cell>
          <cell r="AL194">
            <v>17.432594999999999</v>
          </cell>
          <cell r="AM194">
            <v>20.855245999999998</v>
          </cell>
          <cell r="AN194">
            <v>21.492967</v>
          </cell>
          <cell r="AO194">
            <v>8.8332189999999997</v>
          </cell>
          <cell r="AP194">
            <v>6.2551350000000001</v>
          </cell>
          <cell r="AQ194">
            <v>9.3143700000000003</v>
          </cell>
          <cell r="AR194">
            <v>5.9279509999999993</v>
          </cell>
          <cell r="AS194">
            <v>4.1949230000000002</v>
          </cell>
          <cell r="AT194">
            <v>14.789651999999998</v>
          </cell>
          <cell r="AU194">
            <v>6.5888809999999998</v>
          </cell>
          <cell r="AV194">
            <v>17.683070000000001</v>
          </cell>
          <cell r="AW194">
            <v>13.947961999999999</v>
          </cell>
          <cell r="AX194">
            <v>71.162908000000002</v>
          </cell>
          <cell r="AY194">
            <v>27.947164999999998</v>
          </cell>
          <cell r="AZ194">
            <v>26.082460999999999</v>
          </cell>
          <cell r="BA194">
            <v>13.925770999999999</v>
          </cell>
        </row>
        <row r="225">
          <cell r="B225">
            <v>0.19297390949999998</v>
          </cell>
          <cell r="C225">
            <v>0.19297390949999998</v>
          </cell>
          <cell r="D225">
            <v>0.19297390949999998</v>
          </cell>
          <cell r="E225">
            <v>0.19297390949999998</v>
          </cell>
          <cell r="F225">
            <v>0.15122503799999998</v>
          </cell>
          <cell r="G225">
            <v>0.3011584725</v>
          </cell>
          <cell r="H225">
            <v>0.332350056</v>
          </cell>
          <cell r="I225">
            <v>0.2805931035</v>
          </cell>
          <cell r="J225">
            <v>0.2779209675</v>
          </cell>
          <cell r="K225">
            <v>0.31505718599999999</v>
          </cell>
          <cell r="L225">
            <v>0.23625154799999998</v>
          </cell>
          <cell r="M225">
            <v>0.30441649500000001</v>
          </cell>
          <cell r="N225">
            <v>0.39941393399999997</v>
          </cell>
          <cell r="O225">
            <v>0.3593085345</v>
          </cell>
          <cell r="P225">
            <v>0.39667264199999996</v>
          </cell>
          <cell r="Q225">
            <v>0.26741366999999999</v>
          </cell>
          <cell r="R225">
            <v>0.38422390499999998</v>
          </cell>
          <cell r="S225">
            <v>0.71390345849999992</v>
          </cell>
          <cell r="T225">
            <v>0.35782676999999996</v>
          </cell>
          <cell r="U225">
            <v>0.54043902899999996</v>
          </cell>
          <cell r="V225">
            <v>0.56400279749999993</v>
          </cell>
          <cell r="W225">
            <v>0.46093757399999996</v>
          </cell>
          <cell r="X225">
            <v>0.61509056399999995</v>
          </cell>
          <cell r="Y225">
            <v>0.59717618549999996</v>
          </cell>
          <cell r="Z225">
            <v>0.53139501</v>
          </cell>
          <cell r="AA225">
            <v>0.62872443</v>
          </cell>
          <cell r="AB225">
            <v>18.780004999999999</v>
          </cell>
          <cell r="AC225">
            <v>18.780004999999999</v>
          </cell>
          <cell r="AD225">
            <v>18.780004999999999</v>
          </cell>
          <cell r="AE225">
            <v>18.780004999999999</v>
          </cell>
          <cell r="AF225">
            <v>18.33155</v>
          </cell>
          <cell r="AG225">
            <v>34.889009999999999</v>
          </cell>
          <cell r="AH225">
            <v>43.659012999999995</v>
          </cell>
          <cell r="AI225">
            <v>43.467554</v>
          </cell>
          <cell r="AJ225">
            <v>45.613693999999995</v>
          </cell>
          <cell r="AK225">
            <v>36.857172999999996</v>
          </cell>
          <cell r="AL225">
            <v>40.973635999999999</v>
          </cell>
          <cell r="AM225">
            <v>52.775388999999997</v>
          </cell>
          <cell r="AN225">
            <v>56.907287999999994</v>
          </cell>
          <cell r="AO225">
            <v>54.499786999999998</v>
          </cell>
          <cell r="AP225">
            <v>63.979225999999997</v>
          </cell>
          <cell r="AQ225">
            <v>40.573806999999995</v>
          </cell>
          <cell r="AR225">
            <v>50.477139000000001</v>
          </cell>
          <cell r="AS225">
            <v>101.04504399999999</v>
          </cell>
          <cell r="AT225">
            <v>65.394620000000003</v>
          </cell>
          <cell r="AU225">
            <v>80.571568999999997</v>
          </cell>
          <cell r="AV225">
            <v>71.810073000000003</v>
          </cell>
          <cell r="AW225">
            <v>78.733007999999998</v>
          </cell>
          <cell r="AX225">
            <v>125.893012</v>
          </cell>
          <cell r="AY225">
            <v>101.196344</v>
          </cell>
          <cell r="AZ225">
            <v>89.568270999999996</v>
          </cell>
          <cell r="BA225">
            <v>100.151719</v>
          </cell>
        </row>
        <row r="247">
          <cell r="B247">
            <v>0.53555888699999998</v>
          </cell>
          <cell r="C247">
            <v>0.53555888699999998</v>
          </cell>
          <cell r="D247">
            <v>0.53555888699999998</v>
          </cell>
          <cell r="E247">
            <v>0.53555888699999998</v>
          </cell>
          <cell r="F247">
            <v>0.56152569600000002</v>
          </cell>
          <cell r="G247">
            <v>0.63656589600000002</v>
          </cell>
          <cell r="H247">
            <v>0.69828357600000002</v>
          </cell>
          <cell r="I247">
            <v>0.604947024</v>
          </cell>
          <cell r="J247">
            <v>0.61303836150000002</v>
          </cell>
          <cell r="K247">
            <v>0.751108365</v>
          </cell>
          <cell r="L247">
            <v>0.8336895299999999</v>
          </cell>
          <cell r="M247">
            <v>0.78217060949999995</v>
          </cell>
          <cell r="N247">
            <v>1.0868087295</v>
          </cell>
          <cell r="O247">
            <v>1.2990888764999999</v>
          </cell>
          <cell r="P247">
            <v>0.9513557775</v>
          </cell>
          <cell r="Q247">
            <v>1.0967523164999999</v>
          </cell>
          <cell r="R247">
            <v>0.97792546949999992</v>
          </cell>
          <cell r="S247">
            <v>0.90570137849999999</v>
          </cell>
          <cell r="T247">
            <v>1.0538505</v>
          </cell>
          <cell r="U247">
            <v>1.0336043070000001</v>
          </cell>
          <cell r="V247">
            <v>1.081650942</v>
          </cell>
          <cell r="W247">
            <v>0.78126492149999993</v>
          </cell>
          <cell r="X247">
            <v>0.9750038084999999</v>
          </cell>
          <cell r="Y247">
            <v>0.9754193565</v>
          </cell>
          <cell r="Z247">
            <v>0.93719208599999992</v>
          </cell>
          <cell r="AA247">
            <v>0.9441708795</v>
          </cell>
          <cell r="AB247">
            <v>60.509006999999997</v>
          </cell>
          <cell r="AC247">
            <v>60.509006999999997</v>
          </cell>
          <cell r="AD247">
            <v>60.509006999999997</v>
          </cell>
          <cell r="AE247">
            <v>60.509006999999997</v>
          </cell>
          <cell r="AF247">
            <v>71.650198000000003</v>
          </cell>
          <cell r="AG247">
            <v>84.522902000000002</v>
          </cell>
          <cell r="AH247">
            <v>97.570676999999989</v>
          </cell>
          <cell r="AI247">
            <v>102.96019099999999</v>
          </cell>
          <cell r="AJ247">
            <v>111.611222</v>
          </cell>
          <cell r="AK247">
            <v>106.237691</v>
          </cell>
          <cell r="AL247">
            <v>166.267179</v>
          </cell>
          <cell r="AM247">
            <v>153.60312399999998</v>
          </cell>
          <cell r="AN247">
            <v>168.185011</v>
          </cell>
          <cell r="AO247">
            <v>200.16996</v>
          </cell>
          <cell r="AP247">
            <v>165.866648</v>
          </cell>
          <cell r="AQ247">
            <v>180.85598999999999</v>
          </cell>
          <cell r="AR247">
            <v>148.22511499999999</v>
          </cell>
          <cell r="AS247">
            <v>150.512856</v>
          </cell>
          <cell r="AT247">
            <v>195.942082</v>
          </cell>
          <cell r="AU247">
            <v>167.28734499999999</v>
          </cell>
          <cell r="AV247">
            <v>152.15146999999999</v>
          </cell>
          <cell r="AW247">
            <v>156.452697</v>
          </cell>
          <cell r="AX247">
            <v>267.34755899999999</v>
          </cell>
          <cell r="AY247">
            <v>246.83936399999999</v>
          </cell>
          <cell r="AZ247">
            <v>201.344942</v>
          </cell>
          <cell r="BA247">
            <v>211.963616</v>
          </cell>
        </row>
        <row r="248">
          <cell r="B248">
            <v>0</v>
          </cell>
          <cell r="C248">
            <v>0</v>
          </cell>
          <cell r="D248">
            <v>0</v>
          </cell>
          <cell r="I248">
            <v>1.8323685E-3</v>
          </cell>
          <cell r="J248">
            <v>7.1452934999999993E-3</v>
          </cell>
          <cell r="K248">
            <v>7.2899099999999993E-3</v>
          </cell>
          <cell r="L248">
            <v>4.4845199999999995E-4</v>
          </cell>
          <cell r="M248">
            <v>0.1122671475</v>
          </cell>
          <cell r="O248">
            <v>4.4093101499999995E-2</v>
          </cell>
          <cell r="P248">
            <v>0.13202671050000001</v>
          </cell>
          <cell r="Q248">
            <v>0.34041743549999998</v>
          </cell>
          <cell r="R248">
            <v>0.51745314599999992</v>
          </cell>
          <cell r="S248">
            <v>0.35181665099999998</v>
          </cell>
          <cell r="T248">
            <v>0.354714786</v>
          </cell>
          <cell r="U248">
            <v>0.47193008399999997</v>
          </cell>
          <cell r="V248">
            <v>0.62331921000000001</v>
          </cell>
          <cell r="W248">
            <v>0.50763702599999994</v>
          </cell>
          <cell r="X248">
            <v>0.54479884499999998</v>
          </cell>
          <cell r="Y248">
            <v>0.97280685</v>
          </cell>
          <cell r="Z248">
            <v>1.1968127549999998</v>
          </cell>
          <cell r="AA248">
            <v>1.348342749</v>
          </cell>
          <cell r="AB248">
            <v>0</v>
          </cell>
          <cell r="AC248">
            <v>0</v>
          </cell>
          <cell r="AD248">
            <v>0</v>
          </cell>
          <cell r="AI248">
            <v>0.30559799999999998</v>
          </cell>
          <cell r="AJ248">
            <v>1.235268</v>
          </cell>
          <cell r="AK248">
            <v>0.77938499999999999</v>
          </cell>
          <cell r="AL248">
            <v>8.5951E-2</v>
          </cell>
          <cell r="AM248">
            <v>16.843585000000001</v>
          </cell>
          <cell r="AO248">
            <v>6.4103399999999997</v>
          </cell>
          <cell r="AP248">
            <v>16.94003</v>
          </cell>
          <cell r="AQ248">
            <v>46.833985999999996</v>
          </cell>
          <cell r="AR248">
            <v>59.309967</v>
          </cell>
          <cell r="AS248">
            <v>47.227755999999999</v>
          </cell>
          <cell r="AT248">
            <v>62.821619999999996</v>
          </cell>
          <cell r="AU248">
            <v>50.668670999999996</v>
          </cell>
          <cell r="AV248">
            <v>56.958824</v>
          </cell>
          <cell r="AW248">
            <v>66.365177000000003</v>
          </cell>
          <cell r="AX248">
            <v>87.884616999999992</v>
          </cell>
          <cell r="AY248">
            <v>90.607639999999989</v>
          </cell>
          <cell r="AZ248">
            <v>126.416676</v>
          </cell>
          <cell r="BA248">
            <v>140.109993</v>
          </cell>
        </row>
        <row r="263">
          <cell r="B263">
            <v>1.650112848</v>
          </cell>
          <cell r="C263">
            <v>1.650112848</v>
          </cell>
          <cell r="D263">
            <v>1.650112848</v>
          </cell>
          <cell r="E263">
            <v>1.650112848</v>
          </cell>
          <cell r="F263">
            <v>1.7845612424999997</v>
          </cell>
          <cell r="G263">
            <v>2.2059782684999996</v>
          </cell>
          <cell r="H263">
            <v>2.5056632295000001</v>
          </cell>
          <cell r="I263">
            <v>2.6206044840000002</v>
          </cell>
          <cell r="J263">
            <v>2.6961898544999992</v>
          </cell>
          <cell r="K263">
            <v>2.778527322</v>
          </cell>
          <cell r="L263">
            <v>2.8209477149999995</v>
          </cell>
          <cell r="M263">
            <v>3.4694531280000005</v>
          </cell>
          <cell r="N263">
            <v>3.7876743584999994</v>
          </cell>
          <cell r="O263">
            <v>4.2233170319999997</v>
          </cell>
          <cell r="P263">
            <v>4.3547910614999994</v>
          </cell>
          <cell r="Q263">
            <v>4.6391904359999998</v>
          </cell>
          <cell r="R263">
            <v>5.173063011</v>
          </cell>
          <cell r="S263">
            <v>5.5241417429999977</v>
          </cell>
          <cell r="T263">
            <v>5.488374145499999</v>
          </cell>
          <cell r="U263">
            <v>5.999766300000001</v>
          </cell>
          <cell r="V263">
            <v>6.5290445009999996</v>
          </cell>
          <cell r="W263">
            <v>5.9382769814999996</v>
          </cell>
          <cell r="X263">
            <v>7.3145480309999975</v>
          </cell>
          <cell r="Y263">
            <v>7.2153813914999994</v>
          </cell>
          <cell r="Z263">
            <v>7.5089986965000008</v>
          </cell>
          <cell r="AA263">
            <v>7.6106865734999989</v>
          </cell>
          <cell r="AB263">
            <v>174.83427899999998</v>
          </cell>
          <cell r="AC263">
            <v>174.83427899999998</v>
          </cell>
          <cell r="AD263">
            <v>174.83427899999998</v>
          </cell>
          <cell r="AE263">
            <v>174.83427899999998</v>
          </cell>
          <cell r="AF263">
            <v>211.494013</v>
          </cell>
          <cell r="AG263">
            <v>272.03135100000003</v>
          </cell>
          <cell r="AH263">
            <v>336.70436299999994</v>
          </cell>
          <cell r="AI263">
            <v>405.89900899999998</v>
          </cell>
          <cell r="AJ263">
            <v>456.727487</v>
          </cell>
          <cell r="AK263">
            <v>327.59236799999996</v>
          </cell>
          <cell r="AL263">
            <v>524.89313300000003</v>
          </cell>
          <cell r="AM263">
            <v>583.14684999999997</v>
          </cell>
          <cell r="AN263">
            <v>546.62152300000002</v>
          </cell>
          <cell r="AO263">
            <v>627.86531100000013</v>
          </cell>
          <cell r="AP263">
            <v>647.46089099999995</v>
          </cell>
          <cell r="AQ263">
            <v>686.90966899999989</v>
          </cell>
          <cell r="AR263">
            <v>667.46304200000009</v>
          </cell>
          <cell r="AS263">
            <v>801.40905099999986</v>
          </cell>
          <cell r="AT263">
            <v>977.47870400000011</v>
          </cell>
          <cell r="AU263">
            <v>848.95821100000001</v>
          </cell>
          <cell r="AV263">
            <v>744.66129500000011</v>
          </cell>
          <cell r="AW263">
            <v>954.30981699999995</v>
          </cell>
          <cell r="AX263">
            <v>1511.0452989999997</v>
          </cell>
          <cell r="AY263">
            <v>1132.4209440000002</v>
          </cell>
          <cell r="AZ263">
            <v>1185.3939629999998</v>
          </cell>
          <cell r="BA263">
            <v>1116.196283</v>
          </cell>
        </row>
        <row r="264">
          <cell r="B264">
            <v>0.68821178399999983</v>
          </cell>
          <cell r="C264">
            <v>0.68821178399999983</v>
          </cell>
          <cell r="D264">
            <v>0.68821178399999983</v>
          </cell>
          <cell r="E264">
            <v>0.68821178399999983</v>
          </cell>
          <cell r="F264">
            <v>0.6082723619999999</v>
          </cell>
          <cell r="G264">
            <v>0.69987442050000004</v>
          </cell>
          <cell r="H264">
            <v>0.88865323200000002</v>
          </cell>
          <cell r="I264">
            <v>0.89875984949999999</v>
          </cell>
          <cell r="J264">
            <v>0.94772072699999987</v>
          </cell>
          <cell r="K264">
            <v>1.1600705924999999</v>
          </cell>
          <cell r="L264">
            <v>1.1121958574999999</v>
          </cell>
          <cell r="M264">
            <v>1.3846104945</v>
          </cell>
          <cell r="N264">
            <v>1.4467833944999999</v>
          </cell>
          <cell r="O264">
            <v>1.5510406905</v>
          </cell>
          <cell r="P264">
            <v>1.8553198634999999</v>
          </cell>
          <cell r="Q264">
            <v>1.6284938625000001</v>
          </cell>
          <cell r="R264">
            <v>2.1584956995</v>
          </cell>
          <cell r="S264">
            <v>2.4691359195000002</v>
          </cell>
          <cell r="T264">
            <v>2.1453098444999998</v>
          </cell>
          <cell r="U264">
            <v>2.8553184539999998</v>
          </cell>
          <cell r="V264">
            <v>2.6591983875</v>
          </cell>
          <cell r="W264">
            <v>2.4810401879999997</v>
          </cell>
          <cell r="X264">
            <v>2.465394093</v>
          </cell>
          <cell r="Y264">
            <v>2.6580504869999997</v>
          </cell>
          <cell r="Z264">
            <v>2.7610442099999997</v>
          </cell>
          <cell r="AA264">
            <v>2.797894431</v>
          </cell>
          <cell r="AB264">
            <v>70.764059999999986</v>
          </cell>
          <cell r="AC264">
            <v>70.764059999999986</v>
          </cell>
          <cell r="AD264">
            <v>70.764059999999986</v>
          </cell>
          <cell r="AE264">
            <v>70.764059999999986</v>
          </cell>
          <cell r="AF264">
            <v>71.22385899999999</v>
          </cell>
          <cell r="AG264">
            <v>82.977049000000008</v>
          </cell>
          <cell r="AH264">
            <v>117.870341</v>
          </cell>
          <cell r="AI264">
            <v>138.14592200000001</v>
          </cell>
          <cell r="AJ264">
            <v>159.84515800000003</v>
          </cell>
          <cell r="AK264">
            <v>128.54417099999998</v>
          </cell>
          <cell r="AL264">
            <v>196.937263</v>
          </cell>
          <cell r="AM264">
            <v>226.483498</v>
          </cell>
          <cell r="AN264">
            <v>202.40751499999996</v>
          </cell>
          <cell r="AO264">
            <v>228.84903200000002</v>
          </cell>
          <cell r="AP264">
            <v>273.49686899999995</v>
          </cell>
          <cell r="AQ264">
            <v>237.82893799999999</v>
          </cell>
          <cell r="AR264">
            <v>270.53191499999997</v>
          </cell>
          <cell r="AS264">
            <v>341.40772099999998</v>
          </cell>
          <cell r="AT264">
            <v>388.28636000000006</v>
          </cell>
          <cell r="AU264">
            <v>410.06625100000002</v>
          </cell>
          <cell r="AV264">
            <v>310.28132499999998</v>
          </cell>
          <cell r="AW264">
            <v>403.58858499999997</v>
          </cell>
          <cell r="AX264">
            <v>513.43556999999987</v>
          </cell>
          <cell r="AY264">
            <v>417.85727800000001</v>
          </cell>
          <cell r="AZ264">
            <v>453.69204199999996</v>
          </cell>
          <cell r="BA264">
            <v>424.26304900000002</v>
          </cell>
        </row>
        <row r="266">
          <cell r="B266">
            <v>9.2447788500000003E-2</v>
          </cell>
          <cell r="C266">
            <v>9.2447788500000003E-2</v>
          </cell>
          <cell r="D266">
            <v>9.2447788500000003E-2</v>
          </cell>
          <cell r="E266">
            <v>9.2447788500000003E-2</v>
          </cell>
          <cell r="F266">
            <v>5.3547335999999994E-2</v>
          </cell>
          <cell r="G266">
            <v>0.13538030849999999</v>
          </cell>
          <cell r="H266">
            <v>0.131261976</v>
          </cell>
          <cell r="I266">
            <v>0.15087127949999998</v>
          </cell>
          <cell r="J266">
            <v>0.1250232345</v>
          </cell>
          <cell r="K266">
            <v>0.18827334900000001</v>
          </cell>
          <cell r="L266">
            <v>0.24542155349999997</v>
          </cell>
          <cell r="M266">
            <v>0.21851067599999999</v>
          </cell>
          <cell r="N266">
            <v>0.214481475</v>
          </cell>
          <cell r="O266">
            <v>3.6696888000000004E-2</v>
          </cell>
          <cell r="P266">
            <v>1.1587589999999999E-3</v>
          </cell>
          <cell r="Q266">
            <v>4.1879250000000003E-3</v>
          </cell>
          <cell r="R266">
            <v>7.2850049999999993E-4</v>
          </cell>
          <cell r="S266">
            <v>6.9262649999999996E-4</v>
          </cell>
          <cell r="T266">
            <v>4.6094849999999999E-4</v>
          </cell>
          <cell r="U266">
            <v>7.2364499999999997E-4</v>
          </cell>
          <cell r="V266">
            <v>5.5014300000000001E-4</v>
          </cell>
          <cell r="W266">
            <v>0</v>
          </cell>
          <cell r="X266">
            <v>2.1641849999999997E-4</v>
          </cell>
          <cell r="Y266">
            <v>1.8296279999999998E-2</v>
          </cell>
          <cell r="Z266">
            <v>7.6609957499999992E-2</v>
          </cell>
          <cell r="AA266">
            <v>0.12244467149999999</v>
          </cell>
          <cell r="AB266">
            <v>9.5678979999999996</v>
          </cell>
          <cell r="AC266">
            <v>9.5678979999999996</v>
          </cell>
          <cell r="AD266">
            <v>9.5678979999999996</v>
          </cell>
          <cell r="AE266">
            <v>9.5678979999999996</v>
          </cell>
          <cell r="AF266">
            <v>5.8244359999999995</v>
          </cell>
          <cell r="AG266">
            <v>16.245805999999998</v>
          </cell>
          <cell r="AH266">
            <v>17.182791999999999</v>
          </cell>
          <cell r="AI266">
            <v>21.269248000000001</v>
          </cell>
          <cell r="AJ266">
            <v>19.193414000000001</v>
          </cell>
          <cell r="AK266">
            <v>19.961787000000001</v>
          </cell>
          <cell r="AL266">
            <v>43.409982999999997</v>
          </cell>
          <cell r="AM266">
            <v>32.513195999999994</v>
          </cell>
          <cell r="AN266">
            <v>29.182666000000001</v>
          </cell>
          <cell r="AO266">
            <v>5.1200279999999996</v>
          </cell>
          <cell r="AP266">
            <v>0.28203299999999998</v>
          </cell>
          <cell r="AQ266">
            <v>0.66480399999999995</v>
          </cell>
          <cell r="AR266">
            <v>0.16278099999999998</v>
          </cell>
          <cell r="AS266">
            <v>0.15382799999999999</v>
          </cell>
          <cell r="AT266">
            <v>0.10464</v>
          </cell>
          <cell r="AU266">
            <v>0.13340799999999997</v>
          </cell>
          <cell r="AV266">
            <v>6.8729999999999999E-2</v>
          </cell>
          <cell r="AW266">
            <v>0</v>
          </cell>
          <cell r="AX266">
            <v>5.2387000000000003E-2</v>
          </cell>
          <cell r="AY266">
            <v>3.8688369999999996</v>
          </cell>
          <cell r="AZ266">
            <v>16.889025</v>
          </cell>
          <cell r="BA266">
            <v>25.610859999999999</v>
          </cell>
        </row>
        <row r="267">
          <cell r="B267">
            <v>1.3566271499999999E-2</v>
          </cell>
          <cell r="C267">
            <v>1.3566271499999999E-2</v>
          </cell>
          <cell r="D267">
            <v>1.3566271499999999E-2</v>
          </cell>
          <cell r="E267">
            <v>1.3566271499999999E-2</v>
          </cell>
          <cell r="F267">
            <v>3.6120339000000001E-2</v>
          </cell>
          <cell r="G267">
            <v>2.9150793000000001E-2</v>
          </cell>
          <cell r="H267">
            <v>7.868990699999999E-2</v>
          </cell>
          <cell r="I267">
            <v>0.16896187799999998</v>
          </cell>
          <cell r="J267">
            <v>6.1176851999999997E-2</v>
          </cell>
          <cell r="K267">
            <v>4.8635207999999992E-2</v>
          </cell>
          <cell r="L267">
            <v>7.7584225499999993E-2</v>
          </cell>
          <cell r="M267">
            <v>0.13673623500000001</v>
          </cell>
          <cell r="N267">
            <v>0.15906068999999998</v>
          </cell>
          <cell r="O267">
            <v>0.10203979499999999</v>
          </cell>
          <cell r="P267">
            <v>3.2255270999999995E-2</v>
          </cell>
          <cell r="Q267">
            <v>0.17117779499999999</v>
          </cell>
          <cell r="R267">
            <v>0.21832982100000001</v>
          </cell>
          <cell r="S267">
            <v>0.12837370049999999</v>
          </cell>
          <cell r="T267">
            <v>0.212795442</v>
          </cell>
          <cell r="U267">
            <v>0.49725171899999998</v>
          </cell>
          <cell r="V267">
            <v>0.34641251999999995</v>
          </cell>
          <cell r="W267">
            <v>0.20624366249999998</v>
          </cell>
          <cell r="X267">
            <v>0.47081358449999994</v>
          </cell>
          <cell r="Y267">
            <v>0.31238429849999994</v>
          </cell>
          <cell r="Z267">
            <v>5.8498024500000002E-2</v>
          </cell>
          <cell r="AA267">
            <v>2.2561649999999997E-4</v>
          </cell>
          <cell r="AB267">
            <v>1.1974469999999999</v>
          </cell>
          <cell r="AC267">
            <v>1.1974469999999999</v>
          </cell>
          <cell r="AD267">
            <v>1.1974469999999999</v>
          </cell>
          <cell r="AE267">
            <v>1.1974469999999999</v>
          </cell>
          <cell r="AF267">
            <v>3.7715969999999999</v>
          </cell>
          <cell r="AG267">
            <v>3.5248919999999995</v>
          </cell>
          <cell r="AH267">
            <v>10.408826999999999</v>
          </cell>
          <cell r="AI267">
            <v>23.673515999999999</v>
          </cell>
          <cell r="AJ267">
            <v>9.9271639999999994</v>
          </cell>
          <cell r="AK267">
            <v>6.2202709999999994</v>
          </cell>
          <cell r="AL267">
            <v>12.730065</v>
          </cell>
          <cell r="AM267">
            <v>19.349591</v>
          </cell>
          <cell r="AN267">
            <v>21.276652999999996</v>
          </cell>
          <cell r="AO267">
            <v>14.463684999999998</v>
          </cell>
          <cell r="AP267">
            <v>3.9023759999999998</v>
          </cell>
          <cell r="AQ267">
            <v>22.973755000000001</v>
          </cell>
          <cell r="AR267">
            <v>25.717829999999999</v>
          </cell>
          <cell r="AS267">
            <v>17.54683</v>
          </cell>
          <cell r="AT267">
            <v>38.456969000000001</v>
          </cell>
          <cell r="AU267">
            <v>63.671949999999995</v>
          </cell>
          <cell r="AV267">
            <v>35.293286000000002</v>
          </cell>
          <cell r="AW267">
            <v>29.160644999999995</v>
          </cell>
          <cell r="AX267">
            <v>83.992378000000002</v>
          </cell>
          <cell r="AY267">
            <v>48.572800999999998</v>
          </cell>
          <cell r="AZ267">
            <v>9.4194619999999993</v>
          </cell>
          <cell r="BA267">
            <v>7.2019E-2</v>
          </cell>
        </row>
        <row r="268">
          <cell r="B268">
            <v>0.62615667149999998</v>
          </cell>
          <cell r="C268">
            <v>0.62615667149999998</v>
          </cell>
          <cell r="D268">
            <v>0.62615667149999998</v>
          </cell>
          <cell r="E268">
            <v>0.62615667149999998</v>
          </cell>
          <cell r="F268">
            <v>0.71212837500000004</v>
          </cell>
          <cell r="G268">
            <v>0.92180168549999997</v>
          </cell>
          <cell r="H268">
            <v>0.93082515749999994</v>
          </cell>
          <cell r="I268">
            <v>0.80301803399999994</v>
          </cell>
          <cell r="J268">
            <v>0.95115727799999994</v>
          </cell>
          <cell r="K268">
            <v>0.82889672849999996</v>
          </cell>
          <cell r="L268">
            <v>0.92205037349999985</v>
          </cell>
          <cell r="M268">
            <v>0.93243984299999993</v>
          </cell>
          <cell r="N268">
            <v>1.2881157525</v>
          </cell>
          <cell r="O268">
            <v>1.589248719</v>
          </cell>
          <cell r="P268">
            <v>1.126689984</v>
          </cell>
          <cell r="Q268">
            <v>1.4094189629999998</v>
          </cell>
          <cell r="R268">
            <v>1.0955330774999998</v>
          </cell>
          <cell r="S268">
            <v>1.0973230965</v>
          </cell>
          <cell r="T268">
            <v>1.1310375690000001</v>
          </cell>
          <cell r="U268">
            <v>1.0668750525000001</v>
          </cell>
          <cell r="V268">
            <v>1.1060004960000001</v>
          </cell>
          <cell r="W268">
            <v>0.8181944324999999</v>
          </cell>
          <cell r="X268">
            <v>1.0154202704999999</v>
          </cell>
          <cell r="Y268">
            <v>0.99740984399999999</v>
          </cell>
          <cell r="Z268">
            <v>0.95130028799999988</v>
          </cell>
          <cell r="AA268">
            <v>0.95379309450000005</v>
          </cell>
          <cell r="AB268">
            <v>70.181767999999991</v>
          </cell>
          <cell r="AC268">
            <v>70.181767999999991</v>
          </cell>
          <cell r="AD268">
            <v>70.181767999999991</v>
          </cell>
          <cell r="AE268">
            <v>70.181767999999991</v>
          </cell>
          <cell r="AF268">
            <v>89.381782000000001</v>
          </cell>
          <cell r="AG268">
            <v>118.321482</v>
          </cell>
          <cell r="AH268">
            <v>127.36526199999999</v>
          </cell>
          <cell r="AI268">
            <v>132.097872</v>
          </cell>
          <cell r="AJ268">
            <v>165.58399800000001</v>
          </cell>
          <cell r="AK268">
            <v>116.11148299999999</v>
          </cell>
          <cell r="AL268">
            <v>180.98129499999999</v>
          </cell>
          <cell r="AM268">
            <v>175.12709599999999</v>
          </cell>
          <cell r="AN268">
            <v>194.722363</v>
          </cell>
          <cell r="AO268">
            <v>241.78293600000001</v>
          </cell>
          <cell r="AP268">
            <v>194.54475199999999</v>
          </cell>
          <cell r="AQ268">
            <v>225.31514899999999</v>
          </cell>
          <cell r="AR268">
            <v>164.00904199999999</v>
          </cell>
          <cell r="AS268">
            <v>177.701774</v>
          </cell>
          <cell r="AT268">
            <v>210.37306799999999</v>
          </cell>
          <cell r="AU268">
            <v>173.082211</v>
          </cell>
          <cell r="AV268">
            <v>155.54447299999998</v>
          </cell>
          <cell r="AW268">
            <v>163.45620600000001</v>
          </cell>
          <cell r="AX268">
            <v>276.49835999999999</v>
          </cell>
          <cell r="AY268">
            <v>251.75348499999998</v>
          </cell>
          <cell r="AZ268">
            <v>204.254445</v>
          </cell>
          <cell r="BA268">
            <v>213.73824400000001</v>
          </cell>
        </row>
        <row r="269">
          <cell r="B269">
            <v>7.5861265499999997E-2</v>
          </cell>
          <cell r="C269">
            <v>7.5861265499999997E-2</v>
          </cell>
          <cell r="D269">
            <v>7.5861265499999997E-2</v>
          </cell>
          <cell r="E269">
            <v>7.5861265499999997E-2</v>
          </cell>
          <cell r="F269">
            <v>0.24016557149999998</v>
          </cell>
          <cell r="G269">
            <v>0.27297060749999996</v>
          </cell>
          <cell r="H269">
            <v>0.31484080799999997</v>
          </cell>
          <cell r="I269">
            <v>0.44635228649999997</v>
          </cell>
          <cell r="J269">
            <v>0.40608487349999994</v>
          </cell>
          <cell r="K269">
            <v>0.43135568099999999</v>
          </cell>
          <cell r="L269">
            <v>0.31501606949999994</v>
          </cell>
          <cell r="M269">
            <v>0.58145482800000003</v>
          </cell>
          <cell r="N269">
            <v>0.47409974549999995</v>
          </cell>
          <cell r="O269">
            <v>0.74443396500000003</v>
          </cell>
          <cell r="P269">
            <v>1.2834175724999999</v>
          </cell>
          <cell r="Q269">
            <v>1.3542590114999999</v>
          </cell>
          <cell r="R269">
            <v>1.6240466159999998</v>
          </cell>
          <cell r="S269">
            <v>1.7203790429999999</v>
          </cell>
          <cell r="T269">
            <v>1.8453174075000001</v>
          </cell>
          <cell r="U269">
            <v>1.4588593335</v>
          </cell>
          <cell r="V269">
            <v>2.1332668185000001</v>
          </cell>
          <cell r="W269">
            <v>2.2689043695</v>
          </cell>
          <cell r="X269">
            <v>2.9242804905000002</v>
          </cell>
          <cell r="Y269">
            <v>3.0123065835</v>
          </cell>
          <cell r="Z269">
            <v>3.4026760079999998</v>
          </cell>
          <cell r="AA269">
            <v>3.5870850179999998</v>
          </cell>
          <cell r="AB269">
            <v>7.6944229999999996</v>
          </cell>
          <cell r="AC269">
            <v>7.6944229999999996</v>
          </cell>
          <cell r="AD269">
            <v>7.6944229999999996</v>
          </cell>
          <cell r="AE269">
            <v>7.6944229999999996</v>
          </cell>
          <cell r="AF269">
            <v>26.635147999999997</v>
          </cell>
          <cell r="AG269">
            <v>33.768695000000001</v>
          </cell>
          <cell r="AH269">
            <v>42.759777</v>
          </cell>
          <cell r="AI269">
            <v>68.979369000000005</v>
          </cell>
          <cell r="AJ269">
            <v>70.237090000000009</v>
          </cell>
          <cell r="AK269">
            <v>45.329953999999994</v>
          </cell>
          <cell r="AL269">
            <v>64.866234999999989</v>
          </cell>
          <cell r="AM269">
            <v>95.134096999999997</v>
          </cell>
          <cell r="AN269">
            <v>71.728583</v>
          </cell>
          <cell r="AO269">
            <v>108.13134100000001</v>
          </cell>
          <cell r="AP269">
            <v>167.17846999999998</v>
          </cell>
          <cell r="AQ269">
            <v>190.19898799999999</v>
          </cell>
          <cell r="AR269">
            <v>198.97233499999999</v>
          </cell>
          <cell r="AS269">
            <v>254.49854499999998</v>
          </cell>
          <cell r="AT269">
            <v>317.55018899999999</v>
          </cell>
          <cell r="AU269">
            <v>187.63629899999998</v>
          </cell>
          <cell r="AV269">
            <v>211.82470499999999</v>
          </cell>
          <cell r="AW269">
            <v>335.38902200000001</v>
          </cell>
          <cell r="AX269">
            <v>552.01599899999997</v>
          </cell>
          <cell r="AY269">
            <v>377.38360700000004</v>
          </cell>
          <cell r="AZ269">
            <v>463.73471899999998</v>
          </cell>
          <cell r="BA269">
            <v>432.21360199999992</v>
          </cell>
        </row>
        <row r="272">
          <cell r="B272">
            <v>7.862085E-4</v>
          </cell>
          <cell r="C272">
            <v>7.862085E-4</v>
          </cell>
          <cell r="D272">
            <v>7.862085E-4</v>
          </cell>
          <cell r="E272">
            <v>7.862085E-4</v>
          </cell>
          <cell r="F272">
            <v>3.4029674999999995E-3</v>
          </cell>
          <cell r="G272">
            <v>0</v>
          </cell>
          <cell r="H272">
            <v>0</v>
          </cell>
          <cell r="I272">
            <v>1.7755199999999998E-4</v>
          </cell>
          <cell r="J272">
            <v>0</v>
          </cell>
          <cell r="K272">
            <v>0</v>
          </cell>
          <cell r="L272">
            <v>1.7775719999999998E-3</v>
          </cell>
          <cell r="M272">
            <v>0</v>
          </cell>
          <cell r="N272">
            <v>0</v>
          </cell>
          <cell r="O272">
            <v>1.373256E-3</v>
          </cell>
          <cell r="P272">
            <v>0</v>
          </cell>
          <cell r="Q272">
            <v>8.5949999999999999E-7</v>
          </cell>
          <cell r="R272">
            <v>0</v>
          </cell>
          <cell r="S272">
            <v>1.86165E-5</v>
          </cell>
          <cell r="T272">
            <v>0</v>
          </cell>
          <cell r="U272">
            <v>0</v>
          </cell>
          <cell r="V272">
            <v>5.7689828999999998E-2</v>
          </cell>
          <cell r="W272">
            <v>6.7500000000000002E-8</v>
          </cell>
          <cell r="X272">
            <v>1.8585724499999998E-2</v>
          </cell>
          <cell r="Y272">
            <v>1.5041564999999999E-3</v>
          </cell>
          <cell r="Z272">
            <v>4.2613649999999998E-4</v>
          </cell>
          <cell r="AA272">
            <v>0</v>
          </cell>
          <cell r="AB272">
            <v>9.9504999999999996E-2</v>
          </cell>
          <cell r="AC272">
            <v>9.9504999999999996E-2</v>
          </cell>
          <cell r="AD272">
            <v>9.9504999999999996E-2</v>
          </cell>
          <cell r="AE272">
            <v>9.9504999999999996E-2</v>
          </cell>
          <cell r="AF272">
            <v>0.33284799999999998</v>
          </cell>
          <cell r="AG272">
            <v>0</v>
          </cell>
          <cell r="AH272">
            <v>0</v>
          </cell>
          <cell r="AI272">
            <v>3.1654999999999996E-2</v>
          </cell>
          <cell r="AJ272">
            <v>0</v>
          </cell>
          <cell r="AK272">
            <v>0</v>
          </cell>
          <cell r="AL272">
            <v>0.34359499999999998</v>
          </cell>
          <cell r="AM272">
            <v>0</v>
          </cell>
          <cell r="AN272">
            <v>0</v>
          </cell>
          <cell r="AO272">
            <v>0.15899199999999999</v>
          </cell>
          <cell r="AP272">
            <v>0</v>
          </cell>
          <cell r="AQ272">
            <v>1.8099999999999998E-4</v>
          </cell>
          <cell r="AR272">
            <v>0</v>
          </cell>
          <cell r="AS272">
            <v>2.7139999999999997E-2</v>
          </cell>
          <cell r="AT272">
            <v>0</v>
          </cell>
          <cell r="AU272">
            <v>0</v>
          </cell>
          <cell r="AV272">
            <v>6.9432419999999997</v>
          </cell>
          <cell r="AW272">
            <v>2.9999999999999997E-5</v>
          </cell>
          <cell r="AX272">
            <v>3.056149</v>
          </cell>
          <cell r="AY272">
            <v>0.22894099999999998</v>
          </cell>
          <cell r="AZ272">
            <v>7.515899999999999E-2</v>
          </cell>
          <cell r="BA272">
            <v>0</v>
          </cell>
        </row>
      </sheetData>
      <sheetData sheetId="22">
        <row r="16">
          <cell r="B16">
            <v>0.39631297649999997</v>
          </cell>
          <cell r="C16">
            <v>0.39631297649999997</v>
          </cell>
          <cell r="D16">
            <v>0.39631297649999997</v>
          </cell>
          <cell r="E16">
            <v>0.39631297649999997</v>
          </cell>
          <cell r="F16">
            <v>0.34592797749999998</v>
          </cell>
          <cell r="G16">
            <v>0.41999663999999998</v>
          </cell>
          <cell r="H16">
            <v>0.47748415399999999</v>
          </cell>
          <cell r="I16">
            <v>0.49125611149999998</v>
          </cell>
          <cell r="J16">
            <v>0.34692836849999997</v>
          </cell>
          <cell r="K16">
            <v>0.30157784999999998</v>
          </cell>
          <cell r="L16">
            <v>0.36611410150000001</v>
          </cell>
          <cell r="M16">
            <v>0.32422952099999997</v>
          </cell>
          <cell r="N16">
            <v>0.3361332205</v>
          </cell>
          <cell r="O16">
            <v>0.30676082500000001</v>
          </cell>
          <cell r="P16">
            <v>0.26587407349999997</v>
          </cell>
          <cell r="Q16">
            <v>0.2489771935</v>
          </cell>
          <cell r="R16">
            <v>0.24783969349999999</v>
          </cell>
          <cell r="S16">
            <v>0.19457427150000001</v>
          </cell>
          <cell r="T16">
            <v>0.2177356265</v>
          </cell>
          <cell r="U16">
            <v>0.23411381349999999</v>
          </cell>
          <cell r="V16">
            <v>0.24355224249999999</v>
          </cell>
          <cell r="W16">
            <v>0.30098430249999997</v>
          </cell>
          <cell r="X16">
            <v>0.22294719299999999</v>
          </cell>
          <cell r="Y16">
            <v>0.12157232849999999</v>
          </cell>
          <cell r="Z16">
            <v>0.16619003099999999</v>
          </cell>
          <cell r="AA16">
            <v>0.1491751415</v>
          </cell>
          <cell r="AB16">
            <v>82.237569999999991</v>
          </cell>
          <cell r="AC16">
            <v>82.237569999999991</v>
          </cell>
          <cell r="AD16">
            <v>82.237569999999991</v>
          </cell>
          <cell r="AE16">
            <v>82.237569999999991</v>
          </cell>
          <cell r="AF16">
            <v>82.579323000000002</v>
          </cell>
          <cell r="AG16">
            <v>97.134625</v>
          </cell>
          <cell r="AH16">
            <v>120.89606499999999</v>
          </cell>
          <cell r="AI16">
            <v>133.83756599999998</v>
          </cell>
          <cell r="AJ16">
            <v>104.26178499999999</v>
          </cell>
          <cell r="AK16">
            <v>81.946275</v>
          </cell>
          <cell r="AL16">
            <v>99.298181</v>
          </cell>
          <cell r="AM16">
            <v>93.625271999999995</v>
          </cell>
          <cell r="AN16">
            <v>86.144105999999994</v>
          </cell>
          <cell r="AO16">
            <v>86.320467999999991</v>
          </cell>
          <cell r="AP16">
            <v>84.109888999999995</v>
          </cell>
          <cell r="AQ16">
            <v>68.569599999999994</v>
          </cell>
          <cell r="AR16">
            <v>66.747807999999992</v>
          </cell>
          <cell r="AS16">
            <v>58.883432999999997</v>
          </cell>
          <cell r="AT16">
            <v>74.220649999999992</v>
          </cell>
          <cell r="AU16">
            <v>72.352278999999996</v>
          </cell>
          <cell r="AV16">
            <v>67.434899000000001</v>
          </cell>
          <cell r="AW16">
            <v>87.848940999999996</v>
          </cell>
          <cell r="AX16">
            <v>93.60141999999999</v>
          </cell>
          <cell r="AY16">
            <v>61.884277999999995</v>
          </cell>
          <cell r="AZ16">
            <v>75.574022999999997</v>
          </cell>
          <cell r="BA16">
            <v>72.535729000000003</v>
          </cell>
        </row>
        <row r="22">
          <cell r="B22">
            <v>2.2689099999999999E-3</v>
          </cell>
          <cell r="C22">
            <v>2.2689099999999999E-3</v>
          </cell>
          <cell r="D22">
            <v>2.2689099999999999E-3</v>
          </cell>
          <cell r="E22">
            <v>2.2689099999999999E-3</v>
          </cell>
          <cell r="F22">
            <v>4.7671574999999999E-3</v>
          </cell>
          <cell r="G22">
            <v>8.3132000000000003E-5</v>
          </cell>
          <cell r="H22">
            <v>2.0134449999999998E-4</v>
          </cell>
          <cell r="J22">
            <v>1.05E-8</v>
          </cell>
          <cell r="K22">
            <v>1.4E-8</v>
          </cell>
          <cell r="L22">
            <v>1.68E-7</v>
          </cell>
          <cell r="M22">
            <v>4.8446649999999997E-4</v>
          </cell>
          <cell r="O22">
            <v>1.0385654999999999E-3</v>
          </cell>
          <cell r="P22">
            <v>3.8894239999999998E-3</v>
          </cell>
          <cell r="Q22">
            <v>3.0632630000000001E-3</v>
          </cell>
          <cell r="R22">
            <v>5.8853654999999998E-3</v>
          </cell>
          <cell r="S22">
            <v>9.6906844999999995E-3</v>
          </cell>
          <cell r="T22">
            <v>9.9088254999999993E-3</v>
          </cell>
          <cell r="U22">
            <v>1.76887235E-2</v>
          </cell>
          <cell r="V22">
            <v>1.18624205E-2</v>
          </cell>
          <cell r="W22">
            <v>4.567073E-2</v>
          </cell>
          <cell r="X22">
            <v>6.6401891500000004E-2</v>
          </cell>
          <cell r="Y22">
            <v>1.30348085E-2</v>
          </cell>
          <cell r="Z22">
            <v>5.5723079999999998E-3</v>
          </cell>
          <cell r="AA22">
            <v>2.7333739999999998E-3</v>
          </cell>
          <cell r="AB22">
            <v>0.38131199999999998</v>
          </cell>
          <cell r="AC22">
            <v>0.38131199999999998</v>
          </cell>
          <cell r="AD22">
            <v>0.38131199999999998</v>
          </cell>
          <cell r="AE22">
            <v>0.38131199999999998</v>
          </cell>
          <cell r="AF22">
            <v>0.73197699999999999</v>
          </cell>
          <cell r="AG22">
            <v>1.5200999999999999E-2</v>
          </cell>
          <cell r="AH22">
            <v>3.2661999999999997E-2</v>
          </cell>
          <cell r="AJ22">
            <v>1.5300000000000001E-4</v>
          </cell>
          <cell r="AK22">
            <v>5.9999999999999995E-4</v>
          </cell>
          <cell r="AL22">
            <v>1.2639999999999999E-3</v>
          </cell>
          <cell r="AM22">
            <v>9.8742999999999997E-2</v>
          </cell>
          <cell r="AO22">
            <v>0.18414799999999998</v>
          </cell>
          <cell r="AP22">
            <v>0.69298799999999994</v>
          </cell>
          <cell r="AQ22">
            <v>0.433251</v>
          </cell>
          <cell r="AR22">
            <v>1.36093</v>
          </cell>
          <cell r="AS22">
            <v>1.5312189999999999</v>
          </cell>
          <cell r="AT22">
            <v>1.6711119999999999</v>
          </cell>
          <cell r="AU22">
            <v>3.0308169999999999</v>
          </cell>
          <cell r="AV22">
            <v>1.696256</v>
          </cell>
          <cell r="AW22">
            <v>10.82058</v>
          </cell>
          <cell r="AX22">
            <v>20.449755</v>
          </cell>
          <cell r="AY22">
            <v>3.358673</v>
          </cell>
          <cell r="AZ22">
            <v>1.7127479999999999</v>
          </cell>
          <cell r="BA22">
            <v>0.85309999999999997</v>
          </cell>
        </row>
        <row r="31">
          <cell r="B31">
            <v>4.6185919499999999E-2</v>
          </cell>
          <cell r="C31">
            <v>4.6185919499999999E-2</v>
          </cell>
          <cell r="D31">
            <v>4.6185919499999999E-2</v>
          </cell>
          <cell r="E31">
            <v>4.6185919499999999E-2</v>
          </cell>
          <cell r="F31">
            <v>8.3432877500000002E-2</v>
          </cell>
          <cell r="G31">
            <v>9.9272099500000002E-2</v>
          </cell>
          <cell r="H31">
            <v>7.8662051999999996E-2</v>
          </cell>
          <cell r="I31">
            <v>8.2058304999999998E-2</v>
          </cell>
          <cell r="J31">
            <v>4.1417757499999999E-2</v>
          </cell>
          <cell r="K31">
            <v>0.2139314625</v>
          </cell>
          <cell r="L31">
            <v>0.1493466625</v>
          </cell>
          <cell r="M31">
            <v>0.1018359125</v>
          </cell>
          <cell r="N31">
            <v>8.3183985500000002E-2</v>
          </cell>
          <cell r="O31">
            <v>3.6079938999999998E-2</v>
          </cell>
          <cell r="P31">
            <v>6.5718659999999998E-2</v>
          </cell>
          <cell r="Q31">
            <v>0.15958679449999999</v>
          </cell>
          <cell r="R31">
            <v>0.14955732399999999</v>
          </cell>
          <cell r="S31">
            <v>0.27717472999999998</v>
          </cell>
          <cell r="T31">
            <v>0.12704172950000001</v>
          </cell>
          <cell r="U31">
            <v>0.29412883499999998</v>
          </cell>
          <cell r="V31">
            <v>0.32774464799999997</v>
          </cell>
          <cell r="W31">
            <v>7.0291714500000005E-2</v>
          </cell>
          <cell r="X31">
            <v>9.5697059500000001E-2</v>
          </cell>
          <cell r="Y31">
            <v>7.0265260309999994E-2</v>
          </cell>
          <cell r="Z31">
            <v>0.102776772</v>
          </cell>
          <cell r="AA31">
            <v>0.156105824</v>
          </cell>
          <cell r="AB31">
            <v>7.8368269999999995</v>
          </cell>
          <cell r="AC31">
            <v>7.8368269999999995</v>
          </cell>
          <cell r="AD31">
            <v>7.8368269999999995</v>
          </cell>
          <cell r="AE31">
            <v>7.8368269999999995</v>
          </cell>
          <cell r="AF31">
            <v>12.957872999999999</v>
          </cell>
          <cell r="AG31">
            <v>18.429967999999999</v>
          </cell>
          <cell r="AH31">
            <v>13.899839</v>
          </cell>
          <cell r="AI31">
            <v>20.038087999999998</v>
          </cell>
          <cell r="AJ31">
            <v>12.150601</v>
          </cell>
          <cell r="AK31">
            <v>42.293658000000001</v>
          </cell>
          <cell r="AL31">
            <v>37.602098999999995</v>
          </cell>
          <cell r="AM31">
            <v>26.104022999999998</v>
          </cell>
          <cell r="AN31">
            <v>21.425035999999999</v>
          </cell>
          <cell r="AO31">
            <v>9.8733000000000004</v>
          </cell>
          <cell r="AP31">
            <v>14.955425999999999</v>
          </cell>
          <cell r="AQ31">
            <v>36.995151999999997</v>
          </cell>
          <cell r="AR31">
            <v>34.452214999999995</v>
          </cell>
          <cell r="AS31">
            <v>79.140540999999999</v>
          </cell>
          <cell r="AT31">
            <v>33.034739999999999</v>
          </cell>
          <cell r="AU31">
            <v>64.320598000000004</v>
          </cell>
          <cell r="AV31">
            <v>64.432884000000001</v>
          </cell>
          <cell r="AW31">
            <v>16.815428999999998</v>
          </cell>
          <cell r="AX31">
            <v>32.424391</v>
          </cell>
          <cell r="AY31">
            <v>18.488754999999998</v>
          </cell>
          <cell r="AZ31">
            <v>23.493396000000001</v>
          </cell>
          <cell r="BA31">
            <v>31.337688999999997</v>
          </cell>
        </row>
        <row r="39">
          <cell r="B39">
            <v>0.292709942</v>
          </cell>
          <cell r="C39">
            <v>0.292709942</v>
          </cell>
          <cell r="D39">
            <v>0.292709942</v>
          </cell>
          <cell r="E39">
            <v>0.292709942</v>
          </cell>
          <cell r="F39">
            <v>0.30895071549999997</v>
          </cell>
          <cell r="G39">
            <v>0.48552125299999999</v>
          </cell>
          <cell r="H39">
            <v>0.5010676825</v>
          </cell>
          <cell r="I39">
            <v>0.50320555599999994</v>
          </cell>
          <cell r="J39">
            <v>0.608425573</v>
          </cell>
          <cell r="K39">
            <v>0.4180042685</v>
          </cell>
          <cell r="L39">
            <v>0.50380494149999999</v>
          </cell>
          <cell r="M39">
            <v>0.51453934349999997</v>
          </cell>
          <cell r="N39">
            <v>0.3179940785</v>
          </cell>
          <cell r="O39">
            <v>0.38268843549999998</v>
          </cell>
          <cell r="P39">
            <v>0.35583039799999999</v>
          </cell>
          <cell r="Q39">
            <v>0.19752947900000001</v>
          </cell>
          <cell r="R39">
            <v>0.1378690635</v>
          </cell>
          <cell r="S39">
            <v>0.23577019899999999</v>
          </cell>
          <cell r="T39">
            <v>0.27033834099999998</v>
          </cell>
          <cell r="U39">
            <v>0.1942987655</v>
          </cell>
          <cell r="V39">
            <v>0.19044673200000001</v>
          </cell>
          <cell r="W39">
            <v>0.179545023</v>
          </cell>
          <cell r="X39">
            <v>0.16345976500000001</v>
          </cell>
          <cell r="Y39">
            <v>0.16200168600000001</v>
          </cell>
          <cell r="Z39">
            <v>0.16642111500000001</v>
          </cell>
          <cell r="AA39">
            <v>0.14493258149999999</v>
          </cell>
          <cell r="AB39">
            <v>36.035558999999999</v>
          </cell>
          <cell r="AC39">
            <v>36.035558999999999</v>
          </cell>
          <cell r="AD39">
            <v>36.035558999999999</v>
          </cell>
          <cell r="AE39">
            <v>36.035558999999999</v>
          </cell>
          <cell r="AF39">
            <v>45.137899999999995</v>
          </cell>
          <cell r="AG39">
            <v>82.651856999999993</v>
          </cell>
          <cell r="AH39">
            <v>94.78843599999999</v>
          </cell>
          <cell r="AI39">
            <v>95.521876999999989</v>
          </cell>
          <cell r="AJ39">
            <v>128.494742</v>
          </cell>
          <cell r="AK39">
            <v>76.355429999999998</v>
          </cell>
          <cell r="AL39">
            <v>87.43747599999999</v>
          </cell>
          <cell r="AM39">
            <v>101.165521</v>
          </cell>
          <cell r="AN39">
            <v>63.702759999999998</v>
          </cell>
          <cell r="AO39">
            <v>72.076464000000001</v>
          </cell>
          <cell r="AP39">
            <v>66.768549999999991</v>
          </cell>
          <cell r="AQ39">
            <v>33.042102999999997</v>
          </cell>
          <cell r="AR39">
            <v>23.768684</v>
          </cell>
          <cell r="AS39">
            <v>43.475757999999999</v>
          </cell>
          <cell r="AT39">
            <v>49.206446</v>
          </cell>
          <cell r="AU39">
            <v>33.732053999999998</v>
          </cell>
          <cell r="AV39">
            <v>28.768421</v>
          </cell>
          <cell r="AW39">
            <v>29.353721</v>
          </cell>
          <cell r="AX39">
            <v>35.812640999999999</v>
          </cell>
          <cell r="AY39">
            <v>28.812006999999998</v>
          </cell>
          <cell r="AZ39">
            <v>26.252330999999998</v>
          </cell>
          <cell r="BA39">
            <v>22.553135999999999</v>
          </cell>
        </row>
        <row r="47">
          <cell r="B47">
            <v>7.1198714999999996E-3</v>
          </cell>
          <cell r="C47">
            <v>7.1198714999999996E-3</v>
          </cell>
          <cell r="D47">
            <v>7.1198714999999996E-3</v>
          </cell>
          <cell r="E47">
            <v>7.1198714999999996E-3</v>
          </cell>
          <cell r="F47">
            <v>1.7367476E-2</v>
          </cell>
          <cell r="G47">
            <v>8.8525121999999998E-2</v>
          </cell>
          <cell r="H47">
            <v>0.319854941</v>
          </cell>
          <cell r="I47">
            <v>0.58806035749999996</v>
          </cell>
          <cell r="J47">
            <v>0.42544233199999998</v>
          </cell>
          <cell r="K47">
            <v>0.36476153699999997</v>
          </cell>
          <cell r="L47">
            <v>0.4751409915</v>
          </cell>
          <cell r="M47">
            <v>0.61130667500000002</v>
          </cell>
          <cell r="N47">
            <v>0.56782305999999994</v>
          </cell>
          <cell r="O47">
            <v>0.80856577200000002</v>
          </cell>
          <cell r="P47">
            <v>1.1129362475</v>
          </cell>
          <cell r="Q47">
            <v>0.96250450450000002</v>
          </cell>
          <cell r="R47">
            <v>1.2599694379999999</v>
          </cell>
          <cell r="S47">
            <v>0.98138177900000001</v>
          </cell>
          <cell r="T47">
            <v>0.66030589799999995</v>
          </cell>
          <cell r="U47">
            <v>0.93739653349999996</v>
          </cell>
          <cell r="V47">
            <v>0.72948905749999993</v>
          </cell>
          <cell r="W47">
            <v>0.52248235200000004</v>
          </cell>
          <cell r="X47">
            <v>1.4616647324229999</v>
          </cell>
          <cell r="Y47">
            <v>1.4831014835</v>
          </cell>
          <cell r="Z47">
            <v>1.4662092604250001</v>
          </cell>
          <cell r="AA47">
            <v>1.7599966300000001</v>
          </cell>
          <cell r="AB47">
            <v>3.7660839999999998</v>
          </cell>
          <cell r="AC47">
            <v>3.7660839999999998</v>
          </cell>
          <cell r="AD47">
            <v>3.7660839999999998</v>
          </cell>
          <cell r="AE47">
            <v>3.7660839999999998</v>
          </cell>
          <cell r="AF47">
            <v>9.0740490000000005</v>
          </cell>
          <cell r="AG47">
            <v>30.733428999999997</v>
          </cell>
          <cell r="AH47">
            <v>80.363569999999996</v>
          </cell>
          <cell r="AI47">
            <v>156.47144799999998</v>
          </cell>
          <cell r="AJ47">
            <v>145.54153199999999</v>
          </cell>
          <cell r="AK47">
            <v>113.84687699999999</v>
          </cell>
          <cell r="AL47">
            <v>177.296919</v>
          </cell>
          <cell r="AM47">
            <v>229.64998699999998</v>
          </cell>
          <cell r="AN47">
            <v>192.52631399999999</v>
          </cell>
          <cell r="AO47">
            <v>248.10423799999998</v>
          </cell>
          <cell r="AP47">
            <v>321.65020899999996</v>
          </cell>
          <cell r="AQ47">
            <v>269.889996</v>
          </cell>
          <cell r="AR47">
            <v>343.15722999999997</v>
          </cell>
          <cell r="AS47">
            <v>275.92675399999996</v>
          </cell>
          <cell r="AT47">
            <v>228.96479099999999</v>
          </cell>
          <cell r="AU47">
            <v>268.56388799999996</v>
          </cell>
          <cell r="AV47">
            <v>228.08177999999998</v>
          </cell>
          <cell r="AW47">
            <v>244.71924199999998</v>
          </cell>
          <cell r="AX47">
            <v>678.104105</v>
          </cell>
          <cell r="AY47">
            <v>497.62871699999999</v>
          </cell>
          <cell r="AZ47">
            <v>475.37485299999997</v>
          </cell>
          <cell r="BA47">
            <v>525.42568199999994</v>
          </cell>
        </row>
        <row r="84">
          <cell r="B84">
            <v>0.49680927450000001</v>
          </cell>
          <cell r="C84">
            <v>0.49680927450000001</v>
          </cell>
          <cell r="D84">
            <v>0.49680927450000001</v>
          </cell>
          <cell r="E84">
            <v>0.49680927450000001</v>
          </cell>
          <cell r="F84">
            <v>0.73477990949999994</v>
          </cell>
          <cell r="G84">
            <v>0.68409376349999995</v>
          </cell>
          <cell r="H84">
            <v>1.041922413</v>
          </cell>
          <cell r="I84">
            <v>1.0005456824999999</v>
          </cell>
          <cell r="J84">
            <v>0.78827401450000001</v>
          </cell>
          <cell r="K84">
            <v>0.69103344799999999</v>
          </cell>
          <cell r="L84">
            <v>1.0122216929999999</v>
          </cell>
          <cell r="M84">
            <v>1.0381841540000001</v>
          </cell>
          <cell r="N84">
            <v>1.1637973584999999</v>
          </cell>
          <cell r="O84">
            <v>1.1728745489999999</v>
          </cell>
          <cell r="P84">
            <v>1.1048928414999999</v>
          </cell>
          <cell r="Q84">
            <v>1.2178116685</v>
          </cell>
          <cell r="R84">
            <v>1.138484389</v>
          </cell>
          <cell r="S84">
            <v>1.2257787499999999</v>
          </cell>
          <cell r="T84">
            <v>1.0999040849999999</v>
          </cell>
          <cell r="U84">
            <v>1.028972784</v>
          </cell>
          <cell r="V84">
            <v>1.0465191555</v>
          </cell>
          <cell r="W84">
            <v>0.95695208349999994</v>
          </cell>
          <cell r="X84">
            <v>0.92284155950000002</v>
          </cell>
          <cell r="Y84">
            <v>0.84050186149999995</v>
          </cell>
          <cell r="Z84">
            <v>0.88583412750000001</v>
          </cell>
          <cell r="AA84">
            <v>0.948271541</v>
          </cell>
          <cell r="AB84">
            <v>98.628222999999991</v>
          </cell>
          <cell r="AC84">
            <v>98.628222999999991</v>
          </cell>
          <cell r="AD84">
            <v>98.628222999999991</v>
          </cell>
          <cell r="AE84">
            <v>98.628222999999991</v>
          </cell>
          <cell r="AF84">
            <v>147.404349</v>
          </cell>
          <cell r="AG84">
            <v>153.19988599999999</v>
          </cell>
          <cell r="AH84">
            <v>237.62118199999998</v>
          </cell>
          <cell r="AI84">
            <v>255.39508899999998</v>
          </cell>
          <cell r="AJ84">
            <v>233.16767999999999</v>
          </cell>
          <cell r="AK84">
            <v>190.74222999999998</v>
          </cell>
          <cell r="AL84">
            <v>263.87216899999999</v>
          </cell>
          <cell r="AM84">
            <v>303.01119699999998</v>
          </cell>
          <cell r="AN84">
            <v>308.05476999999996</v>
          </cell>
          <cell r="AO84">
            <v>319.28877</v>
          </cell>
          <cell r="AP84">
            <v>298.21761099999998</v>
          </cell>
          <cell r="AQ84">
            <v>281.71059700000001</v>
          </cell>
          <cell r="AR84">
            <v>259.68421899999998</v>
          </cell>
          <cell r="AS84">
            <v>281.601879</v>
          </cell>
          <cell r="AT84">
            <v>284.34092099999998</v>
          </cell>
          <cell r="AU84">
            <v>261.38689699999998</v>
          </cell>
          <cell r="AV84">
            <v>251.74659599999998</v>
          </cell>
          <cell r="AW84">
            <v>246.60919299999998</v>
          </cell>
          <cell r="AX84">
            <v>289.30272400000001</v>
          </cell>
          <cell r="AY84">
            <v>253.56016299999999</v>
          </cell>
          <cell r="AZ84">
            <v>248.17838999999998</v>
          </cell>
          <cell r="BA84">
            <v>265.38544100000001</v>
          </cell>
        </row>
        <row r="85">
          <cell r="B85">
            <v>0.28547024100000001</v>
          </cell>
          <cell r="C85">
            <v>0.28547024100000001</v>
          </cell>
          <cell r="D85">
            <v>0.28547024100000001</v>
          </cell>
          <cell r="E85">
            <v>0.28547024100000001</v>
          </cell>
          <cell r="F85">
            <v>0.25445785399999998</v>
          </cell>
          <cell r="G85">
            <v>0.25798337599999999</v>
          </cell>
          <cell r="H85">
            <v>0.30293395649999999</v>
          </cell>
          <cell r="I85">
            <v>0.33438431600000001</v>
          </cell>
          <cell r="J85">
            <v>0.32992662499999997</v>
          </cell>
          <cell r="K85">
            <v>0.26150243350000002</v>
          </cell>
          <cell r="L85">
            <v>0.33345693500000001</v>
          </cell>
          <cell r="M85">
            <v>0.28716238599999999</v>
          </cell>
          <cell r="N85">
            <v>0.32969047299999998</v>
          </cell>
          <cell r="O85">
            <v>0.247904664</v>
          </cell>
          <cell r="P85">
            <v>0.26018113449999997</v>
          </cell>
          <cell r="Q85">
            <v>0.20491682749999998</v>
          </cell>
          <cell r="R85">
            <v>0.1634570105</v>
          </cell>
          <cell r="S85">
            <v>0.14557016949999999</v>
          </cell>
          <cell r="T85">
            <v>0.158976958</v>
          </cell>
          <cell r="U85">
            <v>0.1646837115</v>
          </cell>
          <cell r="V85">
            <v>0.1664408795</v>
          </cell>
          <cell r="W85">
            <v>0.22420640549999998</v>
          </cell>
          <cell r="X85">
            <v>0.23343533050250001</v>
          </cell>
          <cell r="Y85">
            <v>0.16445897197800002</v>
          </cell>
          <cell r="Z85">
            <v>0.1584888025</v>
          </cell>
          <cell r="AA85">
            <v>0.1117532465</v>
          </cell>
          <cell r="AB85">
            <v>69.744586999999996</v>
          </cell>
          <cell r="AC85">
            <v>69.744586999999996</v>
          </cell>
          <cell r="AD85">
            <v>69.744586999999996</v>
          </cell>
          <cell r="AE85">
            <v>69.744586999999996</v>
          </cell>
          <cell r="AF85">
            <v>77.733688999999998</v>
          </cell>
          <cell r="AG85">
            <v>80.874166000000002</v>
          </cell>
          <cell r="AH85">
            <v>91.525320999999991</v>
          </cell>
          <cell r="AI85">
            <v>106.25926799999999</v>
          </cell>
          <cell r="AJ85">
            <v>118.02314199999999</v>
          </cell>
          <cell r="AK85">
            <v>86.034015999999994</v>
          </cell>
          <cell r="AL85">
            <v>100.66628799999999</v>
          </cell>
          <cell r="AM85">
            <v>105.52211</v>
          </cell>
          <cell r="AN85">
            <v>105.106691</v>
          </cell>
          <cell r="AO85">
            <v>90.036965999999993</v>
          </cell>
          <cell r="AP85">
            <v>95.718693999999999</v>
          </cell>
          <cell r="AQ85">
            <v>73.883454</v>
          </cell>
          <cell r="AR85">
            <v>67.334836999999993</v>
          </cell>
          <cell r="AS85">
            <v>65.423132999999993</v>
          </cell>
          <cell r="AT85">
            <v>69.367001000000002</v>
          </cell>
          <cell r="AU85">
            <v>67.953839000000002</v>
          </cell>
          <cell r="AV85">
            <v>68.541819000000004</v>
          </cell>
          <cell r="AW85">
            <v>96.481521999999998</v>
          </cell>
          <cell r="AX85">
            <v>118.60876499999999</v>
          </cell>
          <cell r="AY85">
            <v>81.097926000000001</v>
          </cell>
          <cell r="AZ85">
            <v>73.55298599999999</v>
          </cell>
          <cell r="BA85">
            <v>63.380367</v>
          </cell>
        </row>
        <row r="91">
          <cell r="B91">
            <v>0.58986853449999999</v>
          </cell>
          <cell r="C91">
            <v>0.58986853449999999</v>
          </cell>
          <cell r="D91">
            <v>0.58986853449999999</v>
          </cell>
          <cell r="E91">
            <v>0.58986853449999999</v>
          </cell>
          <cell r="F91">
            <v>0.77519768899999997</v>
          </cell>
          <cell r="G91">
            <v>0.892816414</v>
          </cell>
          <cell r="H91">
            <v>1.0168584999999999</v>
          </cell>
          <cell r="I91">
            <v>0.93080803199999995</v>
          </cell>
          <cell r="J91">
            <v>0.91462849800000001</v>
          </cell>
          <cell r="K91">
            <v>0.97118196699999992</v>
          </cell>
          <cell r="L91">
            <v>1.197882903</v>
          </cell>
          <cell r="M91">
            <v>1.1317178809999999</v>
          </cell>
          <cell r="N91">
            <v>1.14505748</v>
          </cell>
          <cell r="O91">
            <v>1.242582453</v>
          </cell>
          <cell r="P91">
            <v>1.1758187769999999</v>
          </cell>
          <cell r="Q91">
            <v>1.1150303079999999</v>
          </cell>
          <cell r="R91">
            <v>0.95729527949999993</v>
          </cell>
          <cell r="S91">
            <v>1.124170278</v>
          </cell>
          <cell r="T91">
            <v>1.0946994695000001</v>
          </cell>
          <cell r="U91">
            <v>1.097571874</v>
          </cell>
          <cell r="V91">
            <v>0.97552357349999996</v>
          </cell>
          <cell r="W91">
            <v>1.132528964</v>
          </cell>
          <cell r="X91">
            <v>1.1510127120520002</v>
          </cell>
          <cell r="Y91">
            <v>1.1266115210000001</v>
          </cell>
          <cell r="Z91">
            <v>0.95235369837299988</v>
          </cell>
          <cell r="AA91">
            <v>0.79542140649999993</v>
          </cell>
          <cell r="AB91">
            <v>222.94684099999998</v>
          </cell>
          <cell r="AC91">
            <v>222.94684099999998</v>
          </cell>
          <cell r="AD91">
            <v>222.94684099999998</v>
          </cell>
          <cell r="AE91">
            <v>222.94684099999998</v>
          </cell>
          <cell r="AF91">
            <v>313.494912</v>
          </cell>
          <cell r="AG91">
            <v>327.75075799999996</v>
          </cell>
          <cell r="AH91">
            <v>370.10371899999996</v>
          </cell>
          <cell r="AI91">
            <v>390.81452300000001</v>
          </cell>
          <cell r="AJ91">
            <v>446.95926499999996</v>
          </cell>
          <cell r="AK91">
            <v>410.10750400000001</v>
          </cell>
          <cell r="AL91">
            <v>484.146863</v>
          </cell>
          <cell r="AM91">
            <v>555.05761399999994</v>
          </cell>
          <cell r="AN91">
            <v>515.22632799999997</v>
          </cell>
          <cell r="AO91">
            <v>532.667374</v>
          </cell>
          <cell r="AP91">
            <v>518.004819</v>
          </cell>
          <cell r="AQ91">
            <v>420.01561699999996</v>
          </cell>
          <cell r="AR91">
            <v>388.70158399999997</v>
          </cell>
          <cell r="AS91">
            <v>443.534672</v>
          </cell>
          <cell r="AT91">
            <v>423.33222499999999</v>
          </cell>
          <cell r="AU91">
            <v>394.71545199999997</v>
          </cell>
          <cell r="AV91">
            <v>385.35263499999996</v>
          </cell>
          <cell r="AW91">
            <v>448.48451</v>
          </cell>
          <cell r="AX91">
            <v>564.57641799999999</v>
          </cell>
          <cell r="AY91">
            <v>555.36949500000003</v>
          </cell>
          <cell r="AZ91">
            <v>480.91116099999999</v>
          </cell>
          <cell r="BA91">
            <v>497.05032499999999</v>
          </cell>
        </row>
        <row r="105">
          <cell r="B105">
            <v>4.9185850000000003E-4</v>
          </cell>
          <cell r="C105">
            <v>4.9185850000000003E-4</v>
          </cell>
          <cell r="D105">
            <v>4.9185850000000003E-4</v>
          </cell>
          <cell r="E105">
            <v>4.9185850000000003E-4</v>
          </cell>
          <cell r="F105">
            <v>7.0319549999999995E-4</v>
          </cell>
          <cell r="G105">
            <v>5.5495999999999996E-4</v>
          </cell>
          <cell r="H105">
            <v>6.8457199999999994E-4</v>
          </cell>
          <cell r="I105">
            <v>6.1375999999999998E-4</v>
          </cell>
          <cell r="J105">
            <v>1.2129635E-3</v>
          </cell>
          <cell r="K105">
            <v>1.7377639999999999E-3</v>
          </cell>
          <cell r="L105">
            <v>1.4814135E-3</v>
          </cell>
          <cell r="M105">
            <v>1.457631E-3</v>
          </cell>
          <cell r="N105">
            <v>1.7566534999999999E-3</v>
          </cell>
          <cell r="O105">
            <v>1.4561505E-3</v>
          </cell>
          <cell r="P105">
            <v>5.0837360000000002E-3</v>
          </cell>
          <cell r="Q105">
            <v>1.097481E-3</v>
          </cell>
          <cell r="R105">
            <v>7.515753E-3</v>
          </cell>
          <cell r="S105">
            <v>3.4431564999999999E-3</v>
          </cell>
          <cell r="T105">
            <v>3.7150399999999999E-4</v>
          </cell>
          <cell r="U105">
            <v>5.9921049999999993E-4</v>
          </cell>
          <cell r="V105">
            <v>5.386605E-4</v>
          </cell>
          <cell r="W105">
            <v>4.2180249999999999E-4</v>
          </cell>
          <cell r="X105">
            <v>1.166886E-3</v>
          </cell>
          <cell r="Y105">
            <v>3.9439750000000001E-4</v>
          </cell>
          <cell r="Z105">
            <v>1.5488199999999999E-4</v>
          </cell>
          <cell r="AA105">
            <v>1.020635E-4</v>
          </cell>
          <cell r="AB105">
            <v>2.963587</v>
          </cell>
          <cell r="AC105">
            <v>2.963587</v>
          </cell>
          <cell r="AD105">
            <v>2.963587</v>
          </cell>
          <cell r="AE105">
            <v>2.963587</v>
          </cell>
          <cell r="AF105">
            <v>4.0896789999999994</v>
          </cell>
          <cell r="AG105">
            <v>3.223509</v>
          </cell>
          <cell r="AH105">
            <v>3.3497999999999997</v>
          </cell>
          <cell r="AI105">
            <v>3.8640679999999996</v>
          </cell>
          <cell r="AJ105">
            <v>4.0488960000000001</v>
          </cell>
          <cell r="AK105">
            <v>4.3455729999999999</v>
          </cell>
          <cell r="AL105">
            <v>5.9818059999999997</v>
          </cell>
          <cell r="AM105">
            <v>4.9484579999999996</v>
          </cell>
          <cell r="AN105">
            <v>6.1717129999999996</v>
          </cell>
          <cell r="AO105">
            <v>4.9097499999999998</v>
          </cell>
          <cell r="AP105">
            <v>6.2158639999999998</v>
          </cell>
          <cell r="AQ105">
            <v>5.1258949999999999</v>
          </cell>
          <cell r="AR105">
            <v>6.3420059999999996</v>
          </cell>
          <cell r="AS105">
            <v>3.8593309999999996</v>
          </cell>
          <cell r="AT105">
            <v>2.478113</v>
          </cell>
          <cell r="AU105">
            <v>2.3694319999999998</v>
          </cell>
          <cell r="AV105">
            <v>1.5470459999999999</v>
          </cell>
          <cell r="AW105">
            <v>1.5171759999999999</v>
          </cell>
          <cell r="AX105">
            <v>1.9673559999999999</v>
          </cell>
          <cell r="AY105">
            <v>0.95710699999999993</v>
          </cell>
          <cell r="AZ105">
            <v>1.0858779999999999</v>
          </cell>
          <cell r="BA105">
            <v>0.73668599999999995</v>
          </cell>
        </row>
        <row r="109">
          <cell r="B109">
            <v>5.3418795499999998E-2</v>
          </cell>
          <cell r="C109">
            <v>5.3418795499999998E-2</v>
          </cell>
          <cell r="D109">
            <v>5.3418795499999998E-2</v>
          </cell>
          <cell r="E109">
            <v>5.3418795499999998E-2</v>
          </cell>
          <cell r="F109">
            <v>9.4792988499999994E-2</v>
          </cell>
          <cell r="G109">
            <v>0.1247996435</v>
          </cell>
          <cell r="H109">
            <v>0.1315313615</v>
          </cell>
          <cell r="I109">
            <v>0.241992877</v>
          </cell>
          <cell r="J109">
            <v>0.19225106249999999</v>
          </cell>
          <cell r="K109">
            <v>0.18162992749999998</v>
          </cell>
          <cell r="L109">
            <v>0.17368701</v>
          </cell>
          <cell r="M109">
            <v>0.13120030699999999</v>
          </cell>
          <cell r="N109">
            <v>0.15549607499999998</v>
          </cell>
          <cell r="O109">
            <v>0.23604185850000001</v>
          </cell>
          <cell r="P109">
            <v>0.18128332599999999</v>
          </cell>
          <cell r="Q109">
            <v>0.19657633099999999</v>
          </cell>
          <cell r="R109">
            <v>0.24541955199999999</v>
          </cell>
          <cell r="S109">
            <v>0.1428796215</v>
          </cell>
          <cell r="T109">
            <v>0.26363542099999998</v>
          </cell>
          <cell r="U109">
            <v>0.28905348850000001</v>
          </cell>
          <cell r="V109">
            <v>0.1015906535</v>
          </cell>
          <cell r="W109">
            <v>0.161086597</v>
          </cell>
          <cell r="X109">
            <v>0.57601266799999995</v>
          </cell>
          <cell r="Y109">
            <v>0.18848663399999999</v>
          </cell>
          <cell r="Z109">
            <v>0.16835827749999999</v>
          </cell>
          <cell r="AA109">
            <v>0.33641239099999998</v>
          </cell>
          <cell r="AB109">
            <v>12.849048999999999</v>
          </cell>
          <cell r="AC109">
            <v>12.849048999999999</v>
          </cell>
          <cell r="AD109">
            <v>12.849048999999999</v>
          </cell>
          <cell r="AE109">
            <v>12.849048999999999</v>
          </cell>
          <cell r="AF109">
            <v>23.5687</v>
          </cell>
          <cell r="AG109">
            <v>32.283833999999999</v>
          </cell>
          <cell r="AH109">
            <v>33.496254</v>
          </cell>
          <cell r="AI109">
            <v>67.677692999999991</v>
          </cell>
          <cell r="AJ109">
            <v>62.596481999999995</v>
          </cell>
          <cell r="AK109">
            <v>44.533040999999997</v>
          </cell>
          <cell r="AL109">
            <v>55.528959</v>
          </cell>
          <cell r="AM109">
            <v>45.247761999999994</v>
          </cell>
          <cell r="AN109">
            <v>48.014657</v>
          </cell>
          <cell r="AO109">
            <v>66.167231000000001</v>
          </cell>
          <cell r="AP109">
            <v>54.997979000000001</v>
          </cell>
          <cell r="AQ109">
            <v>60.953972999999998</v>
          </cell>
          <cell r="AR109">
            <v>87.462463</v>
          </cell>
          <cell r="AS109">
            <v>49.147357999999997</v>
          </cell>
          <cell r="AT109">
            <v>75.980772000000002</v>
          </cell>
          <cell r="AU109">
            <v>75.062006999999994</v>
          </cell>
          <cell r="AV109">
            <v>25.215139000000001</v>
          </cell>
          <cell r="AW109">
            <v>42.680388000000001</v>
          </cell>
          <cell r="AX109">
            <v>196.764735</v>
          </cell>
          <cell r="AY109">
            <v>63.700493999999999</v>
          </cell>
          <cell r="AZ109">
            <v>48.039684999999999</v>
          </cell>
          <cell r="BA109">
            <v>78.204244000000003</v>
          </cell>
        </row>
        <row r="113">
          <cell r="B113">
            <v>0.1164584575</v>
          </cell>
          <cell r="C113">
            <v>0.1164584575</v>
          </cell>
          <cell r="D113">
            <v>0.1164584575</v>
          </cell>
          <cell r="E113">
            <v>0.1164584575</v>
          </cell>
          <cell r="F113">
            <v>0.13112062599999999</v>
          </cell>
          <cell r="G113">
            <v>0.1302936915</v>
          </cell>
          <cell r="H113">
            <v>0.130218998</v>
          </cell>
          <cell r="I113">
            <v>0.126156513</v>
          </cell>
          <cell r="J113">
            <v>0.15780952600000001</v>
          </cell>
          <cell r="K113">
            <v>0.1392226325</v>
          </cell>
          <cell r="L113">
            <v>0.29367916900000002</v>
          </cell>
          <cell r="M113">
            <v>0.35896215249999996</v>
          </cell>
          <cell r="N113">
            <v>0.37402049300000001</v>
          </cell>
          <cell r="O113">
            <v>0.29888985699999998</v>
          </cell>
          <cell r="P113">
            <v>0.26956137600000002</v>
          </cell>
          <cell r="Q113">
            <v>0.1428399595</v>
          </cell>
          <cell r="R113">
            <v>0.22012839449999999</v>
          </cell>
          <cell r="S113">
            <v>0.153650168</v>
          </cell>
          <cell r="T113">
            <v>0.15539370699999999</v>
          </cell>
          <cell r="U113">
            <v>0.24083460800000001</v>
          </cell>
          <cell r="V113">
            <v>0.1992883235</v>
          </cell>
          <cell r="W113">
            <v>0.1452290175</v>
          </cell>
          <cell r="X113">
            <v>0.24880951900000001</v>
          </cell>
          <cell r="Y113">
            <v>0.36689615199999998</v>
          </cell>
          <cell r="Z113">
            <v>0.16702629299999999</v>
          </cell>
          <cell r="AB113">
            <v>12.834861999999999</v>
          </cell>
          <cell r="AC113">
            <v>12.834861999999999</v>
          </cell>
          <cell r="AD113">
            <v>12.834861999999999</v>
          </cell>
          <cell r="AE113">
            <v>12.834861999999999</v>
          </cell>
          <cell r="AF113">
            <v>16.676061000000001</v>
          </cell>
          <cell r="AG113">
            <v>18.573758999999999</v>
          </cell>
          <cell r="AH113">
            <v>20.568448</v>
          </cell>
          <cell r="AI113">
            <v>20.301943999999999</v>
          </cell>
          <cell r="AJ113">
            <v>28.721550999999998</v>
          </cell>
          <cell r="AK113">
            <v>16.240919999999999</v>
          </cell>
          <cell r="AL113">
            <v>36.783252999999995</v>
          </cell>
          <cell r="AM113">
            <v>51.011283999999996</v>
          </cell>
          <cell r="AN113">
            <v>46.396937999999999</v>
          </cell>
          <cell r="AO113">
            <v>36.346319000000001</v>
          </cell>
          <cell r="AP113">
            <v>35.032612</v>
          </cell>
          <cell r="AQ113">
            <v>17.848064000000001</v>
          </cell>
          <cell r="AR113">
            <v>23.884691999999998</v>
          </cell>
          <cell r="AS113">
            <v>23.39959</v>
          </cell>
          <cell r="AT113">
            <v>22.998113</v>
          </cell>
          <cell r="AU113">
            <v>25.354438999999999</v>
          </cell>
          <cell r="AV113">
            <v>21.346337999999999</v>
          </cell>
          <cell r="AW113">
            <v>25.835431999999997</v>
          </cell>
          <cell r="AX113">
            <v>61.890597999999997</v>
          </cell>
          <cell r="AY113">
            <v>53.380181</v>
          </cell>
          <cell r="AZ113">
            <v>24.927481999999998</v>
          </cell>
        </row>
        <row r="114">
          <cell r="B114">
            <v>0.4040064035</v>
          </cell>
          <cell r="C114">
            <v>0.4040064035</v>
          </cell>
          <cell r="D114">
            <v>0.4040064035</v>
          </cell>
          <cell r="E114">
            <v>0.4040064035</v>
          </cell>
          <cell r="F114">
            <v>0.42204729699999999</v>
          </cell>
          <cell r="G114">
            <v>0.4790157505</v>
          </cell>
          <cell r="H114">
            <v>0.53138098300000003</v>
          </cell>
          <cell r="I114">
            <v>0.48468961449999998</v>
          </cell>
          <cell r="J114">
            <v>0.34488463799999997</v>
          </cell>
          <cell r="K114">
            <v>0.35078974699999999</v>
          </cell>
          <cell r="L114">
            <v>0.56490931</v>
          </cell>
          <cell r="M114">
            <v>0.53169386549999997</v>
          </cell>
          <cell r="N114">
            <v>0.46501199849999997</v>
          </cell>
          <cell r="O114">
            <v>0.5108507565</v>
          </cell>
          <cell r="P114">
            <v>0.706919878</v>
          </cell>
          <cell r="Q114">
            <v>0.74388747649999998</v>
          </cell>
          <cell r="R114">
            <v>0.620705022</v>
          </cell>
          <cell r="S114">
            <v>0.634712995</v>
          </cell>
          <cell r="T114">
            <v>0.5158385365</v>
          </cell>
          <cell r="U114">
            <v>0.58630804049999996</v>
          </cell>
          <cell r="V114">
            <v>0.56555578799999995</v>
          </cell>
          <cell r="W114">
            <v>0.70864905300000003</v>
          </cell>
          <cell r="X114">
            <v>0.61091646700000002</v>
          </cell>
          <cell r="Y114">
            <v>0.50567161049999998</v>
          </cell>
          <cell r="Z114">
            <v>0.56048159649999996</v>
          </cell>
          <cell r="AA114">
            <v>0.53208242096153846</v>
          </cell>
          <cell r="AB114">
            <v>103.47959299999999</v>
          </cell>
          <cell r="AC114">
            <v>103.47959299999999</v>
          </cell>
          <cell r="AD114">
            <v>103.47959299999999</v>
          </cell>
          <cell r="AE114">
            <v>103.47959299999999</v>
          </cell>
          <cell r="AF114">
            <v>114.08959999999999</v>
          </cell>
          <cell r="AG114">
            <v>135.15304499999999</v>
          </cell>
          <cell r="AH114">
            <v>147.818917</v>
          </cell>
          <cell r="AI114">
            <v>155.16927699999999</v>
          </cell>
          <cell r="AJ114">
            <v>138.078238</v>
          </cell>
          <cell r="AK114">
            <v>131.49307899999999</v>
          </cell>
          <cell r="AL114">
            <v>173.87308999999999</v>
          </cell>
          <cell r="AM114">
            <v>189.47284299999998</v>
          </cell>
          <cell r="AN114">
            <v>150.38949499999998</v>
          </cell>
          <cell r="AO114">
            <v>160.926098</v>
          </cell>
          <cell r="AP114">
            <v>198.23268199999998</v>
          </cell>
          <cell r="AQ114">
            <v>174.97651299999998</v>
          </cell>
          <cell r="AR114">
            <v>155.021128</v>
          </cell>
          <cell r="AS114">
            <v>165.36972900000001</v>
          </cell>
          <cell r="AT114">
            <v>171.475661</v>
          </cell>
          <cell r="AU114">
            <v>177.31805900000001</v>
          </cell>
          <cell r="AV114">
            <v>163.84081</v>
          </cell>
          <cell r="AW114">
            <v>221.462908</v>
          </cell>
          <cell r="AX114">
            <v>237.64949099999998</v>
          </cell>
          <cell r="AY114">
            <v>180.916787</v>
          </cell>
          <cell r="AZ114">
            <v>184.93811099999999</v>
          </cell>
          <cell r="BA114">
            <v>181.394462</v>
          </cell>
        </row>
        <row r="121">
          <cell r="B121">
            <v>1.1869843999999999E-2</v>
          </cell>
          <cell r="C121">
            <v>1.1869843999999999E-2</v>
          </cell>
          <cell r="D121">
            <v>1.1869843999999999E-2</v>
          </cell>
          <cell r="E121">
            <v>1.1869843999999999E-2</v>
          </cell>
          <cell r="F121">
            <v>1.8665835999999998E-2</v>
          </cell>
          <cell r="G121">
            <v>2.9929339999999999E-2</v>
          </cell>
          <cell r="H121">
            <v>1.5093449E-2</v>
          </cell>
          <cell r="I121">
            <v>6.9220749499999998E-2</v>
          </cell>
          <cell r="J121">
            <v>3.0080529499999998E-2</v>
          </cell>
          <cell r="K121">
            <v>0.17806706049999999</v>
          </cell>
          <cell r="L121">
            <v>7.5127849999999996E-2</v>
          </cell>
          <cell r="M121">
            <v>0.113467032</v>
          </cell>
          <cell r="N121">
            <v>0.12189581249999999</v>
          </cell>
          <cell r="O121">
            <v>0.1357126505</v>
          </cell>
          <cell r="P121">
            <v>0.1536083815</v>
          </cell>
          <cell r="Q121">
            <v>6.6358459999999994E-2</v>
          </cell>
          <cell r="R121">
            <v>8.2381470499999998E-2</v>
          </cell>
          <cell r="S121">
            <v>6.3455209999999998E-2</v>
          </cell>
          <cell r="T121">
            <v>5.7713078500000001E-2</v>
          </cell>
          <cell r="U121">
            <v>8.0132814999999996E-2</v>
          </cell>
          <cell r="V121">
            <v>7.8614392499999991E-2</v>
          </cell>
          <cell r="W121">
            <v>5.8656678499999997E-2</v>
          </cell>
          <cell r="X121">
            <v>9.4948041999999996E-2</v>
          </cell>
          <cell r="Y121">
            <v>0.11745013</v>
          </cell>
          <cell r="Z121">
            <v>6.7003079499999993E-2</v>
          </cell>
          <cell r="AA121">
            <v>8.4640860499999998E-2</v>
          </cell>
          <cell r="AB121">
            <v>3.0097099999999997</v>
          </cell>
          <cell r="AC121">
            <v>3.0097099999999997</v>
          </cell>
          <cell r="AD121">
            <v>3.0097099999999997</v>
          </cell>
          <cell r="AE121">
            <v>3.0097099999999997</v>
          </cell>
          <cell r="AF121">
            <v>5.2990170000000001</v>
          </cell>
          <cell r="AG121">
            <v>9.2902430000000003</v>
          </cell>
          <cell r="AH121">
            <v>5.6716369999999996</v>
          </cell>
          <cell r="AI121">
            <v>23.621966</v>
          </cell>
          <cell r="AJ121">
            <v>19.180910999999998</v>
          </cell>
          <cell r="AK121">
            <v>52.770963999999999</v>
          </cell>
          <cell r="AL121">
            <v>36.595596</v>
          </cell>
          <cell r="AM121">
            <v>52.879404999999998</v>
          </cell>
          <cell r="AN121">
            <v>50.268097999999995</v>
          </cell>
          <cell r="AO121">
            <v>61.451539999999994</v>
          </cell>
          <cell r="AP121">
            <v>86.00071299999999</v>
          </cell>
          <cell r="AQ121">
            <v>50.473500999999999</v>
          </cell>
          <cell r="AR121">
            <v>28.937412999999999</v>
          </cell>
          <cell r="AS121">
            <v>24.31156</v>
          </cell>
          <cell r="AT121">
            <v>23.857551999999998</v>
          </cell>
          <cell r="AU121">
            <v>30.481741999999997</v>
          </cell>
          <cell r="AV121">
            <v>28.067004999999998</v>
          </cell>
          <cell r="AW121">
            <v>23.260123999999998</v>
          </cell>
          <cell r="AX121">
            <v>42.125558999999996</v>
          </cell>
          <cell r="AY121">
            <v>45.080432999999999</v>
          </cell>
          <cell r="AZ121">
            <v>28.091670999999998</v>
          </cell>
          <cell r="BA121">
            <v>27.624565999999998</v>
          </cell>
        </row>
        <row r="147">
          <cell r="B147">
            <v>0</v>
          </cell>
          <cell r="C147">
            <v>0</v>
          </cell>
          <cell r="D147">
            <v>0</v>
          </cell>
          <cell r="L147">
            <v>1.9218499999999999E-5</v>
          </cell>
          <cell r="M147">
            <v>8.4700000000000002E-6</v>
          </cell>
          <cell r="N147">
            <v>2.0230000000000001E-5</v>
          </cell>
          <cell r="O147">
            <v>1.57892E-4</v>
          </cell>
          <cell r="P147">
            <v>2.80035E-5</v>
          </cell>
          <cell r="R147">
            <v>2.067835E-4</v>
          </cell>
          <cell r="S147">
            <v>1.531964E-3</v>
          </cell>
          <cell r="T147">
            <v>4.6634455000000002E-3</v>
          </cell>
          <cell r="U147">
            <v>4.1354249999999999E-4</v>
          </cell>
          <cell r="V147">
            <v>3.9350779999999998E-3</v>
          </cell>
          <cell r="W147">
            <v>2.6935650000000001E-4</v>
          </cell>
          <cell r="X147">
            <v>4.8257999999999998E-5</v>
          </cell>
          <cell r="Y147">
            <v>2.1038499999999999E-5</v>
          </cell>
          <cell r="Z147">
            <v>6.1127499999999994E-5</v>
          </cell>
          <cell r="AA147">
            <v>1.4143499999999999E-5</v>
          </cell>
          <cell r="AB147">
            <v>0</v>
          </cell>
          <cell r="AC147">
            <v>0</v>
          </cell>
          <cell r="AD147">
            <v>0</v>
          </cell>
          <cell r="AL147">
            <v>3.8619000000000001E-2</v>
          </cell>
          <cell r="AM147">
            <v>6.4425999999999997E-2</v>
          </cell>
          <cell r="AN147">
            <v>7.9170999999999991E-2</v>
          </cell>
          <cell r="AO147">
            <v>0.299041</v>
          </cell>
          <cell r="AP147">
            <v>2.9526E-2</v>
          </cell>
          <cell r="AR147">
            <v>0.23810999999999999</v>
          </cell>
          <cell r="AS147">
            <v>1.7070489999999998</v>
          </cell>
          <cell r="AT147">
            <v>2.2018439999999999</v>
          </cell>
          <cell r="AU147">
            <v>0.11132599999999999</v>
          </cell>
          <cell r="AV147">
            <v>0.62701299999999993</v>
          </cell>
          <cell r="AW147">
            <v>0.126222</v>
          </cell>
          <cell r="AX147">
            <v>8.0398999999999998E-2</v>
          </cell>
          <cell r="AY147">
            <v>9.4953999999999997E-2</v>
          </cell>
          <cell r="AZ147">
            <v>8.7732999999999992E-2</v>
          </cell>
          <cell r="BA147">
            <v>7.9277E-2</v>
          </cell>
        </row>
        <row r="160">
          <cell r="B160">
            <v>0.142275665</v>
          </cell>
          <cell r="C160">
            <v>0.142275665</v>
          </cell>
          <cell r="D160">
            <v>0.142275665</v>
          </cell>
          <cell r="E160">
            <v>0.142275665</v>
          </cell>
          <cell r="F160">
            <v>0.1212997135</v>
          </cell>
          <cell r="G160">
            <v>0.20304905949999999</v>
          </cell>
          <cell r="H160">
            <v>0.21349468699999999</v>
          </cell>
          <cell r="I160">
            <v>0.13690589149999999</v>
          </cell>
          <cell r="J160">
            <v>0.129039085</v>
          </cell>
          <cell r="K160">
            <v>0.11221546</v>
          </cell>
          <cell r="L160">
            <v>0.16540633899999999</v>
          </cell>
          <cell r="M160">
            <v>0.161233135</v>
          </cell>
          <cell r="N160">
            <v>0.196602637</v>
          </cell>
          <cell r="O160">
            <v>0.20530725950000001</v>
          </cell>
          <cell r="P160">
            <v>0.208186076</v>
          </cell>
          <cell r="Q160">
            <v>0.2494434425</v>
          </cell>
          <cell r="R160">
            <v>0.18013701299999998</v>
          </cell>
          <cell r="S160">
            <v>0.20480032649999999</v>
          </cell>
          <cell r="T160">
            <v>0.1239362425</v>
          </cell>
          <cell r="U160">
            <v>0.1071122395</v>
          </cell>
          <cell r="V160">
            <v>0.13856746049999999</v>
          </cell>
          <cell r="W160">
            <v>0.15085918400000001</v>
          </cell>
          <cell r="X160">
            <v>0.153433819</v>
          </cell>
          <cell r="Y160">
            <v>8.9155440500000002E-2</v>
          </cell>
          <cell r="Z160">
            <v>8.9388321333499998E-2</v>
          </cell>
          <cell r="AA160">
            <v>6.4944991999999993E-2</v>
          </cell>
          <cell r="AB160">
            <v>29.664583999999998</v>
          </cell>
          <cell r="AC160">
            <v>29.664583999999998</v>
          </cell>
          <cell r="AD160">
            <v>29.664583999999998</v>
          </cell>
          <cell r="AE160">
            <v>29.664583999999998</v>
          </cell>
          <cell r="AF160">
            <v>31.588986999999999</v>
          </cell>
          <cell r="AG160">
            <v>49.530373999999995</v>
          </cell>
          <cell r="AH160">
            <v>54.737577999999999</v>
          </cell>
          <cell r="AI160">
            <v>48.898074999999999</v>
          </cell>
          <cell r="AJ160">
            <v>57.889174999999994</v>
          </cell>
          <cell r="AK160">
            <v>42.992671000000001</v>
          </cell>
          <cell r="AL160">
            <v>46.219161999999997</v>
          </cell>
          <cell r="AM160">
            <v>50.221249</v>
          </cell>
          <cell r="AN160">
            <v>56.668215999999994</v>
          </cell>
          <cell r="AO160">
            <v>61.126612999999999</v>
          </cell>
          <cell r="AP160">
            <v>67.142783999999992</v>
          </cell>
          <cell r="AQ160">
            <v>69.817509000000001</v>
          </cell>
          <cell r="AR160">
            <v>47.455504999999995</v>
          </cell>
          <cell r="AS160">
            <v>52.339683000000001</v>
          </cell>
          <cell r="AT160">
            <v>37.889596999999995</v>
          </cell>
          <cell r="AU160">
            <v>31.395990999999999</v>
          </cell>
          <cell r="AV160">
            <v>36.716079000000001</v>
          </cell>
          <cell r="AW160">
            <v>44.243375</v>
          </cell>
          <cell r="AX160">
            <v>58.553855999999996</v>
          </cell>
          <cell r="AY160">
            <v>38.151733</v>
          </cell>
          <cell r="AZ160">
            <v>49.920668999999997</v>
          </cell>
          <cell r="BA160">
            <v>38.465387999999997</v>
          </cell>
        </row>
        <row r="171">
          <cell r="B171">
            <v>0</v>
          </cell>
          <cell r="C171">
            <v>0</v>
          </cell>
          <cell r="D171">
            <v>0</v>
          </cell>
          <cell r="F171">
            <v>5.6093260999999998E-2</v>
          </cell>
          <cell r="H171">
            <v>5.8061286499999996E-2</v>
          </cell>
          <cell r="J171">
            <v>9.2183563499999996E-2</v>
          </cell>
          <cell r="L171">
            <v>5.5181133E-2</v>
          </cell>
          <cell r="M171">
            <v>8.3171868499999996E-2</v>
          </cell>
          <cell r="N171">
            <v>0.12553589300000001</v>
          </cell>
          <cell r="O171">
            <v>0.13162290399999999</v>
          </cell>
          <cell r="P171">
            <v>5.7687034999999998E-2</v>
          </cell>
          <cell r="Q171">
            <v>0.13255990300000001</v>
          </cell>
          <cell r="R171">
            <v>0.16625775600000001</v>
          </cell>
          <cell r="S171">
            <v>0.105925323</v>
          </cell>
          <cell r="T171">
            <v>8.0640437499999995E-2</v>
          </cell>
          <cell r="U171">
            <v>5.5970963999999998E-2</v>
          </cell>
          <cell r="V171">
            <v>9.5801555499999996E-2</v>
          </cell>
          <cell r="W171">
            <v>0.11723568149999999</v>
          </cell>
          <cell r="X171">
            <v>9.1636796999999992E-2</v>
          </cell>
          <cell r="Y171">
            <v>6.11865625E-2</v>
          </cell>
          <cell r="Z171">
            <v>6.6967859000000005E-2</v>
          </cell>
          <cell r="AA171">
            <v>4.9059293499999997E-2</v>
          </cell>
          <cell r="AB171">
            <v>0</v>
          </cell>
          <cell r="AC171">
            <v>0</v>
          </cell>
          <cell r="AD171">
            <v>0</v>
          </cell>
          <cell r="AF171">
            <v>11.398911999999999</v>
          </cell>
          <cell r="AH171">
            <v>11.628131</v>
          </cell>
          <cell r="AJ171">
            <v>21.811532</v>
          </cell>
          <cell r="AL171">
            <v>14.384770999999999</v>
          </cell>
          <cell r="AM171">
            <v>20.605311999999998</v>
          </cell>
          <cell r="AN171">
            <v>25.361673999999997</v>
          </cell>
          <cell r="AO171">
            <v>26.622686999999999</v>
          </cell>
          <cell r="AP171">
            <v>12.490022999999999</v>
          </cell>
          <cell r="AQ171">
            <v>21.487760999999999</v>
          </cell>
          <cell r="AR171">
            <v>26.786504999999998</v>
          </cell>
          <cell r="AS171">
            <v>18.711086999999999</v>
          </cell>
          <cell r="AT171">
            <v>17.284611999999999</v>
          </cell>
          <cell r="AU171">
            <v>10.628708</v>
          </cell>
          <cell r="AV171">
            <v>14.405977999999999</v>
          </cell>
          <cell r="AW171">
            <v>18.570951000000001</v>
          </cell>
          <cell r="AX171">
            <v>21.143739999999998</v>
          </cell>
          <cell r="AY171">
            <v>14.078965999999999</v>
          </cell>
          <cell r="AZ171">
            <v>13.811715</v>
          </cell>
          <cell r="BA171">
            <v>10.704893999999999</v>
          </cell>
        </row>
        <row r="188">
          <cell r="B188">
            <v>0.112270669</v>
          </cell>
          <cell r="C188">
            <v>0.112270669</v>
          </cell>
          <cell r="D188">
            <v>0.112270669</v>
          </cell>
          <cell r="E188">
            <v>0.112270669</v>
          </cell>
          <cell r="F188">
            <v>0.119490896</v>
          </cell>
          <cell r="G188">
            <v>0.1068932445</v>
          </cell>
          <cell r="H188">
            <v>0.11318113099999999</v>
          </cell>
          <cell r="I188">
            <v>0.10508197699999999</v>
          </cell>
          <cell r="J188">
            <v>0.1065980965</v>
          </cell>
          <cell r="K188">
            <v>0.13672450049999998</v>
          </cell>
          <cell r="L188">
            <v>0.15698425050000001</v>
          </cell>
          <cell r="M188">
            <v>0.20516893950000001</v>
          </cell>
          <cell r="N188">
            <v>0.2836309105</v>
          </cell>
          <cell r="O188">
            <v>0.21726650749999998</v>
          </cell>
          <cell r="P188">
            <v>0.20259358</v>
          </cell>
          <cell r="Q188">
            <v>0.21793617299999998</v>
          </cell>
          <cell r="R188">
            <v>0.2141886355</v>
          </cell>
          <cell r="S188">
            <v>0.24918280099999998</v>
          </cell>
          <cell r="T188">
            <v>0.32330027449999998</v>
          </cell>
          <cell r="U188">
            <v>0.299993652</v>
          </cell>
          <cell r="V188">
            <v>0.30543421649999997</v>
          </cell>
          <cell r="W188">
            <v>0.33837242950000002</v>
          </cell>
          <cell r="X188">
            <v>0.43828409099999999</v>
          </cell>
          <cell r="Y188">
            <v>0.33846957899999996</v>
          </cell>
          <cell r="Z188">
            <v>0.33780192949999999</v>
          </cell>
          <cell r="AA188">
            <v>0.30422485100000002</v>
          </cell>
          <cell r="AB188">
            <v>17.641852999999998</v>
          </cell>
          <cell r="AC188">
            <v>17.641852999999998</v>
          </cell>
          <cell r="AD188">
            <v>17.641852999999998</v>
          </cell>
          <cell r="AE188">
            <v>17.641852999999998</v>
          </cell>
          <cell r="AF188">
            <v>20.732087999999997</v>
          </cell>
          <cell r="AG188">
            <v>20.615743999999999</v>
          </cell>
          <cell r="AH188">
            <v>24.442028000000001</v>
          </cell>
          <cell r="AI188">
            <v>25.353873999999998</v>
          </cell>
          <cell r="AJ188">
            <v>34.481214000000001</v>
          </cell>
          <cell r="AK188">
            <v>39.197806999999997</v>
          </cell>
          <cell r="AL188">
            <v>49.283345999999995</v>
          </cell>
          <cell r="AM188">
            <v>75.263762</v>
          </cell>
          <cell r="AN188">
            <v>112.73698899999999</v>
          </cell>
          <cell r="AO188">
            <v>82.073976999999999</v>
          </cell>
          <cell r="AP188">
            <v>86.121471</v>
          </cell>
          <cell r="AQ188">
            <v>72.22175</v>
          </cell>
          <cell r="AR188">
            <v>75.570836</v>
          </cell>
          <cell r="AS188">
            <v>87.30483799999999</v>
          </cell>
          <cell r="AT188">
            <v>114.814398</v>
          </cell>
          <cell r="AU188">
            <v>99.241525999999993</v>
          </cell>
          <cell r="AV188">
            <v>98.430803999999995</v>
          </cell>
          <cell r="AW188">
            <v>122.816093</v>
          </cell>
          <cell r="AX188">
            <v>160.88016500000001</v>
          </cell>
          <cell r="AY188">
            <v>112.251926</v>
          </cell>
          <cell r="AZ188">
            <v>118.29902799999999</v>
          </cell>
          <cell r="BA188">
            <v>103.82158</v>
          </cell>
        </row>
        <row r="189">
          <cell r="B189">
            <v>9.0933157000000001E-2</v>
          </cell>
          <cell r="C189">
            <v>9.0933157000000001E-2</v>
          </cell>
          <cell r="D189">
            <v>9.0933157000000001E-2</v>
          </cell>
          <cell r="E189">
            <v>9.0933157000000001E-2</v>
          </cell>
          <cell r="F189">
            <v>0.179501931</v>
          </cell>
          <cell r="G189">
            <v>0.14430909849999998</v>
          </cell>
          <cell r="H189">
            <v>9.90313835E-2</v>
          </cell>
          <cell r="I189">
            <v>0.1117295795</v>
          </cell>
          <cell r="J189">
            <v>8.9367778499999995E-2</v>
          </cell>
          <cell r="K189">
            <v>8.4184099999999998E-2</v>
          </cell>
          <cell r="L189">
            <v>0.16853337899999998</v>
          </cell>
          <cell r="M189">
            <v>0.197464099</v>
          </cell>
          <cell r="N189">
            <v>0.19138505749999998</v>
          </cell>
          <cell r="O189">
            <v>0.25322469549999999</v>
          </cell>
          <cell r="P189">
            <v>0.29937402600000002</v>
          </cell>
          <cell r="Q189">
            <v>0.33176388699999998</v>
          </cell>
          <cell r="R189">
            <v>0.39820231499999997</v>
          </cell>
          <cell r="S189">
            <v>0.36912445500000002</v>
          </cell>
          <cell r="T189">
            <v>0.26273619749999999</v>
          </cell>
          <cell r="U189">
            <v>0.38187408350000002</v>
          </cell>
          <cell r="V189">
            <v>0.43009144849999997</v>
          </cell>
          <cell r="W189">
            <v>0.42739408249999999</v>
          </cell>
          <cell r="X189">
            <v>0.28839221249999997</v>
          </cell>
          <cell r="Y189">
            <v>0.43431019100000001</v>
          </cell>
          <cell r="Z189">
            <v>0.34074926550000001</v>
          </cell>
          <cell r="AA189">
            <v>0.40326299649999997</v>
          </cell>
          <cell r="AB189">
            <v>15.254721</v>
          </cell>
          <cell r="AC189">
            <v>15.254721</v>
          </cell>
          <cell r="AD189">
            <v>15.254721</v>
          </cell>
          <cell r="AE189">
            <v>15.254721</v>
          </cell>
          <cell r="AF189">
            <v>32.238889</v>
          </cell>
          <cell r="AG189">
            <v>25.745729999999998</v>
          </cell>
          <cell r="AH189">
            <v>21.342250999999997</v>
          </cell>
          <cell r="AI189">
            <v>27.511931999999998</v>
          </cell>
          <cell r="AJ189">
            <v>25.625740999999998</v>
          </cell>
          <cell r="AK189">
            <v>17.761267</v>
          </cell>
          <cell r="AL189">
            <v>47.503938999999995</v>
          </cell>
          <cell r="AM189">
            <v>56.333855</v>
          </cell>
          <cell r="AN189">
            <v>50.892783999999999</v>
          </cell>
          <cell r="AO189">
            <v>64.46488699999999</v>
          </cell>
          <cell r="AP189">
            <v>75.193623000000002</v>
          </cell>
          <cell r="AQ189">
            <v>85.979886999999991</v>
          </cell>
          <cell r="AR189">
            <v>138.497692</v>
          </cell>
          <cell r="AS189">
            <v>128.825435</v>
          </cell>
          <cell r="AT189">
            <v>69.683358999999996</v>
          </cell>
          <cell r="AU189">
            <v>84.508669999999995</v>
          </cell>
          <cell r="AV189">
            <v>81.272931999999997</v>
          </cell>
          <cell r="AW189">
            <v>95.565411999999995</v>
          </cell>
          <cell r="AX189">
            <v>101.85168999999999</v>
          </cell>
          <cell r="AY189">
            <v>123.06246299999999</v>
          </cell>
          <cell r="AZ189">
            <v>95.323935999999989</v>
          </cell>
          <cell r="BA189">
            <v>96.139591999999993</v>
          </cell>
        </row>
        <row r="194">
          <cell r="B194">
            <v>0.78197291199999996</v>
          </cell>
          <cell r="C194">
            <v>0.78197291199999996</v>
          </cell>
          <cell r="D194">
            <v>0.78197291199999996</v>
          </cell>
          <cell r="E194">
            <v>0.78197291199999996</v>
          </cell>
          <cell r="F194">
            <v>0.7527500855</v>
          </cell>
          <cell r="G194">
            <v>0.86356920650000002</v>
          </cell>
          <cell r="H194">
            <v>0.83819118250000002</v>
          </cell>
          <cell r="I194">
            <v>0.84583255049999995</v>
          </cell>
          <cell r="J194">
            <v>0.88378272499999999</v>
          </cell>
          <cell r="K194">
            <v>0.83450563349999995</v>
          </cell>
          <cell r="L194">
            <v>0.85067422999999998</v>
          </cell>
          <cell r="M194">
            <v>0.74085099199999993</v>
          </cell>
          <cell r="N194">
            <v>0.80342110449999993</v>
          </cell>
          <cell r="O194">
            <v>0.90374667249999996</v>
          </cell>
          <cell r="P194">
            <v>1.035944448</v>
          </cell>
          <cell r="Q194">
            <v>0.89830178900000002</v>
          </cell>
          <cell r="R194">
            <v>0.84911406649999999</v>
          </cell>
          <cell r="S194">
            <v>0.78706404350000003</v>
          </cell>
          <cell r="T194">
            <v>0.67774760550000002</v>
          </cell>
          <cell r="U194">
            <v>0.57574504049999997</v>
          </cell>
          <cell r="V194">
            <v>0.70374513650000003</v>
          </cell>
          <cell r="W194">
            <v>0.56792961750000004</v>
          </cell>
          <cell r="X194">
            <v>0.77155394749999995</v>
          </cell>
          <cell r="Y194">
            <v>0.79834867700000001</v>
          </cell>
          <cell r="Z194">
            <v>0.82489588299999994</v>
          </cell>
          <cell r="AA194">
            <v>0.94005603299999996</v>
          </cell>
          <cell r="AB194">
            <v>101.725489</v>
          </cell>
          <cell r="AC194">
            <v>101.725489</v>
          </cell>
          <cell r="AD194">
            <v>101.725489</v>
          </cell>
          <cell r="AE194">
            <v>101.725489</v>
          </cell>
          <cell r="AF194">
            <v>110.16331099999999</v>
          </cell>
          <cell r="AG194">
            <v>147.048317</v>
          </cell>
          <cell r="AH194">
            <v>154.169175</v>
          </cell>
          <cell r="AI194">
            <v>163.25353899999999</v>
          </cell>
          <cell r="AJ194">
            <v>187.71248</v>
          </cell>
          <cell r="AK194">
            <v>141.12959000000001</v>
          </cell>
          <cell r="AL194">
            <v>153.01329799999999</v>
          </cell>
          <cell r="AM194">
            <v>153.383219</v>
          </cell>
          <cell r="AN194">
            <v>152.28651199999999</v>
          </cell>
          <cell r="AO194">
            <v>178.51720899999998</v>
          </cell>
          <cell r="AP194">
            <v>201.115216</v>
          </cell>
          <cell r="AQ194">
            <v>151.58585199999999</v>
          </cell>
          <cell r="AR194">
            <v>159.35886499999998</v>
          </cell>
          <cell r="AS194">
            <v>159.428641</v>
          </cell>
          <cell r="AT194">
            <v>147.08839899999998</v>
          </cell>
          <cell r="AU194">
            <v>110.52457199999999</v>
          </cell>
          <cell r="AV194">
            <v>111.88986899999999</v>
          </cell>
          <cell r="AW194">
            <v>117.47647699999999</v>
          </cell>
          <cell r="AX194">
            <v>207.05021399999998</v>
          </cell>
          <cell r="AY194">
            <v>168.06212199999999</v>
          </cell>
          <cell r="AZ194">
            <v>160.12444399999998</v>
          </cell>
          <cell r="BA194">
            <v>180.664207</v>
          </cell>
        </row>
        <row r="212">
          <cell r="B212">
            <v>0.1143507855</v>
          </cell>
          <cell r="C212">
            <v>0.1143507855</v>
          </cell>
          <cell r="D212">
            <v>0.1143507855</v>
          </cell>
          <cell r="E212">
            <v>0.1143507855</v>
          </cell>
          <cell r="F212">
            <v>0.149702469</v>
          </cell>
          <cell r="G212">
            <v>0.14475244000000001</v>
          </cell>
          <cell r="H212">
            <v>0.170138871</v>
          </cell>
          <cell r="I212">
            <v>0.22182934899999998</v>
          </cell>
          <cell r="J212">
            <v>0.2036231295</v>
          </cell>
          <cell r="K212">
            <v>0.20156272849999998</v>
          </cell>
          <cell r="L212">
            <v>0.23121046549999999</v>
          </cell>
          <cell r="M212">
            <v>0.28425286750000001</v>
          </cell>
          <cell r="N212">
            <v>0.3335985205</v>
          </cell>
          <cell r="O212">
            <v>0.35997645249999999</v>
          </cell>
          <cell r="P212">
            <v>0.2705750005</v>
          </cell>
          <cell r="Q212">
            <v>0.26674737599999998</v>
          </cell>
          <cell r="R212">
            <v>0.29867418699999998</v>
          </cell>
          <cell r="S212">
            <v>0.33074386099999997</v>
          </cell>
          <cell r="T212">
            <v>0.27297912600000002</v>
          </cell>
          <cell r="U212">
            <v>0.30928143399999997</v>
          </cell>
          <cell r="V212">
            <v>0.28005420450000001</v>
          </cell>
          <cell r="W212">
            <v>0.28781846449999998</v>
          </cell>
          <cell r="X212">
            <v>0.2559792025</v>
          </cell>
          <cell r="Y212">
            <v>0.29107148700000002</v>
          </cell>
          <cell r="Z212">
            <v>0.24825101303449998</v>
          </cell>
          <cell r="AA212">
            <v>0.195860063</v>
          </cell>
          <cell r="AB212">
            <v>39.145108</v>
          </cell>
          <cell r="AC212">
            <v>39.145108</v>
          </cell>
          <cell r="AD212">
            <v>39.145108</v>
          </cell>
          <cell r="AE212">
            <v>39.145108</v>
          </cell>
          <cell r="AF212">
            <v>52.520210999999996</v>
          </cell>
          <cell r="AG212">
            <v>52.322952999999998</v>
          </cell>
          <cell r="AH212">
            <v>58.031517999999998</v>
          </cell>
          <cell r="AI212">
            <v>76.500261999999992</v>
          </cell>
          <cell r="AJ212">
            <v>76.711508999999992</v>
          </cell>
          <cell r="AK212">
            <v>67.004860999999991</v>
          </cell>
          <cell r="AL212">
            <v>80.577372999999994</v>
          </cell>
          <cell r="AM212">
            <v>98.316683999999995</v>
          </cell>
          <cell r="AN212">
            <v>99.026826999999997</v>
          </cell>
          <cell r="AO212">
            <v>114.062366</v>
          </cell>
          <cell r="AP212">
            <v>95.383405999999994</v>
          </cell>
          <cell r="AQ212">
            <v>79.356128999999996</v>
          </cell>
          <cell r="AR212">
            <v>85.323521999999997</v>
          </cell>
          <cell r="AS212">
            <v>97.985947999999993</v>
          </cell>
          <cell r="AT212">
            <v>92.090603000000002</v>
          </cell>
          <cell r="AU212">
            <v>100.99824699999999</v>
          </cell>
          <cell r="AV212">
            <v>93.482517000000001</v>
          </cell>
          <cell r="AW212">
            <v>105.91691299999999</v>
          </cell>
          <cell r="AX212">
            <v>123.580614</v>
          </cell>
          <cell r="AY212">
            <v>116.350454</v>
          </cell>
          <cell r="AZ212">
            <v>100.334676</v>
          </cell>
          <cell r="BA212">
            <v>91.158221999999995</v>
          </cell>
        </row>
        <row r="225">
          <cell r="B225">
            <v>0.42148533700000002</v>
          </cell>
          <cell r="C225">
            <v>0.42148533700000002</v>
          </cell>
          <cell r="D225">
            <v>0.42148533700000002</v>
          </cell>
          <cell r="E225">
            <v>0.42148533700000002</v>
          </cell>
          <cell r="F225">
            <v>0.68212591300000003</v>
          </cell>
          <cell r="G225">
            <v>0.61917419549999997</v>
          </cell>
          <cell r="H225">
            <v>0.57980939099999995</v>
          </cell>
          <cell r="I225">
            <v>0.67458504050000001</v>
          </cell>
          <cell r="J225">
            <v>0.77933991449999995</v>
          </cell>
          <cell r="K225">
            <v>0.86050973399999997</v>
          </cell>
          <cell r="L225">
            <v>0.81488413650000002</v>
          </cell>
          <cell r="M225">
            <v>0.73420796050000003</v>
          </cell>
          <cell r="N225">
            <v>0.89846689800000001</v>
          </cell>
          <cell r="O225">
            <v>0.79101368849999998</v>
          </cell>
          <cell r="P225">
            <v>0.80477539450000002</v>
          </cell>
          <cell r="Q225">
            <v>0.79146462149999997</v>
          </cell>
          <cell r="R225">
            <v>0.78838583600000001</v>
          </cell>
          <cell r="S225">
            <v>0.91096479949999998</v>
          </cell>
          <cell r="T225">
            <v>0.82302472699999996</v>
          </cell>
          <cell r="U225">
            <v>0.85551034449999996</v>
          </cell>
          <cell r="V225">
            <v>0.96929104300000002</v>
          </cell>
          <cell r="W225">
            <v>1.0094835099999999</v>
          </cell>
          <cell r="X225">
            <v>0.92560498800000002</v>
          </cell>
          <cell r="Y225">
            <v>0.73792433749999997</v>
          </cell>
          <cell r="Z225">
            <v>0.93222511200000002</v>
          </cell>
          <cell r="AA225">
            <v>0.77031965149999992</v>
          </cell>
          <cell r="AB225">
            <v>93.383620999999991</v>
          </cell>
          <cell r="AC225">
            <v>93.383620999999991</v>
          </cell>
          <cell r="AD225">
            <v>93.383620999999991</v>
          </cell>
          <cell r="AE225">
            <v>93.383620999999991</v>
          </cell>
          <cell r="AF225">
            <v>152.415944</v>
          </cell>
          <cell r="AG225">
            <v>150.18005499999998</v>
          </cell>
          <cell r="AH225">
            <v>148.03985499999999</v>
          </cell>
          <cell r="AI225">
            <v>188.911979</v>
          </cell>
          <cell r="AJ225">
            <v>217.54891999999998</v>
          </cell>
          <cell r="AK225">
            <v>213.905012</v>
          </cell>
          <cell r="AL225">
            <v>210.3665</v>
          </cell>
          <cell r="AM225">
            <v>217.51172099999999</v>
          </cell>
          <cell r="AN225">
            <v>233.54501999999999</v>
          </cell>
          <cell r="AO225">
            <v>224.81577099999998</v>
          </cell>
          <cell r="AP225">
            <v>236.147504</v>
          </cell>
          <cell r="AQ225">
            <v>195.38856199999998</v>
          </cell>
          <cell r="AR225">
            <v>196.95221699999999</v>
          </cell>
          <cell r="AS225">
            <v>232.852879</v>
          </cell>
          <cell r="AT225">
            <v>234.885863</v>
          </cell>
          <cell r="AU225">
            <v>220.26498999999998</v>
          </cell>
          <cell r="AV225">
            <v>239.70479699999999</v>
          </cell>
          <cell r="AW225">
            <v>268.02446099999997</v>
          </cell>
          <cell r="AX225">
            <v>286.36805399999997</v>
          </cell>
          <cell r="AY225">
            <v>219.959475</v>
          </cell>
          <cell r="AZ225">
            <v>258.46022599999998</v>
          </cell>
          <cell r="BA225">
            <v>235.57302899999999</v>
          </cell>
        </row>
        <row r="247">
          <cell r="B247">
            <v>0.24063655349999999</v>
          </cell>
          <cell r="C247">
            <v>0.24063655349999999</v>
          </cell>
          <cell r="D247">
            <v>0.24063655349999999</v>
          </cell>
          <cell r="E247">
            <v>0.24063655349999999</v>
          </cell>
          <cell r="F247">
            <v>0.31042764899999997</v>
          </cell>
          <cell r="G247">
            <v>0.56608801899999994</v>
          </cell>
          <cell r="H247">
            <v>0.55414605750000001</v>
          </cell>
          <cell r="I247">
            <v>1.2811296225</v>
          </cell>
          <cell r="J247">
            <v>1.0771458075</v>
          </cell>
          <cell r="K247">
            <v>0.99523456899999996</v>
          </cell>
          <cell r="L247">
            <v>1.4078949185</v>
          </cell>
          <cell r="M247">
            <v>1.306484228</v>
          </cell>
          <cell r="N247">
            <v>1.4561459745000001</v>
          </cell>
          <cell r="O247">
            <v>1.3872539065</v>
          </cell>
          <cell r="P247">
            <v>1.4821597035</v>
          </cell>
          <cell r="Q247">
            <v>1.1820226354999999</v>
          </cell>
          <cell r="R247">
            <v>0.87421857949999993</v>
          </cell>
          <cell r="S247">
            <v>0.97960694650000002</v>
          </cell>
          <cell r="T247">
            <v>0.87929002700000003</v>
          </cell>
          <cell r="U247">
            <v>0.48209101500000001</v>
          </cell>
          <cell r="V247">
            <v>0.66198546400000002</v>
          </cell>
          <cell r="W247">
            <v>0.47013663550000001</v>
          </cell>
          <cell r="X247">
            <v>0.43137139865399998</v>
          </cell>
          <cell r="Y247">
            <v>0.11290996018049999</v>
          </cell>
          <cell r="Z247">
            <v>0.38124773469649997</v>
          </cell>
          <cell r="AA247">
            <v>0.23547781249999999</v>
          </cell>
          <cell r="AB247">
            <v>42.621777999999999</v>
          </cell>
          <cell r="AC247">
            <v>42.621777999999999</v>
          </cell>
          <cell r="AD247">
            <v>42.621777999999999</v>
          </cell>
          <cell r="AE247">
            <v>42.621777999999999</v>
          </cell>
          <cell r="AF247">
            <v>56.968919999999997</v>
          </cell>
          <cell r="AG247">
            <v>101.27328999999999</v>
          </cell>
          <cell r="AH247">
            <v>106.84196899999999</v>
          </cell>
          <cell r="AI247">
            <v>197.85046</v>
          </cell>
          <cell r="AJ247">
            <v>236.30955299999999</v>
          </cell>
          <cell r="AK247">
            <v>172.001127</v>
          </cell>
          <cell r="AL247">
            <v>303.90227399999998</v>
          </cell>
          <cell r="AM247">
            <v>312.98569499999996</v>
          </cell>
          <cell r="AN247">
            <v>300.16149200000001</v>
          </cell>
          <cell r="AO247">
            <v>314.58368200000001</v>
          </cell>
          <cell r="AP247">
            <v>321.64924500000001</v>
          </cell>
          <cell r="AQ247">
            <v>243.76008099999999</v>
          </cell>
          <cell r="AR247">
            <v>158.599422</v>
          </cell>
          <cell r="AS247">
            <v>207.35417999999999</v>
          </cell>
          <cell r="AT247">
            <v>204.52403699999999</v>
          </cell>
          <cell r="AU247">
            <v>96.141728999999998</v>
          </cell>
          <cell r="AV247">
            <v>112.554592</v>
          </cell>
          <cell r="AW247">
            <v>106.794409</v>
          </cell>
          <cell r="AX247">
            <v>134.81442699999999</v>
          </cell>
          <cell r="AY247">
            <v>70.148168999999996</v>
          </cell>
          <cell r="AZ247">
            <v>79.147049999999993</v>
          </cell>
          <cell r="BA247">
            <v>57.435337999999994</v>
          </cell>
        </row>
        <row r="263">
          <cell r="B263">
            <v>5.3522121134999994</v>
          </cell>
          <cell r="C263">
            <v>5.3522121134999994</v>
          </cell>
          <cell r="D263">
            <v>5.3522121134999994</v>
          </cell>
          <cell r="E263">
            <v>5.3522121134999994</v>
          </cell>
          <cell r="F263">
            <v>6.4163312464999995</v>
          </cell>
          <cell r="G263">
            <v>7.2964705590000003</v>
          </cell>
          <cell r="H263">
            <v>8.1032456820000025</v>
          </cell>
          <cell r="I263">
            <v>9.3416041635000013</v>
          </cell>
          <cell r="J263">
            <v>8.3002313975000011</v>
          </cell>
          <cell r="K263">
            <v>8.140144155499998</v>
          </cell>
          <cell r="L263">
            <v>10.109221836000003</v>
          </cell>
          <cell r="M263">
            <v>9.848148635500003</v>
          </cell>
          <cell r="N263">
            <v>10.294810123500001</v>
          </cell>
          <cell r="O263">
            <v>10.6273727805</v>
          </cell>
          <cell r="P263">
            <v>10.894506259</v>
          </cell>
          <cell r="Q263">
            <v>10.214590098999997</v>
          </cell>
          <cell r="R263">
            <v>9.965367867000003</v>
          </cell>
          <cell r="S263">
            <v>10.148601508499999</v>
          </cell>
          <cell r="T263">
            <v>9.2786140964999984</v>
          </cell>
          <cell r="U263">
            <v>9.2262990784999985</v>
          </cell>
          <cell r="V263">
            <v>9.4813490414999979</v>
          </cell>
          <cell r="W263">
            <v>9.2050064259999917</v>
          </cell>
          <cell r="X263">
            <v>10.818845856420003</v>
          </cell>
          <cell r="Y263">
            <v>9.1791549270960004</v>
          </cell>
          <cell r="Z263">
            <v>9.0495813578625039</v>
          </cell>
          <cell r="AA263">
            <v>8.758690649961542</v>
          </cell>
          <cell r="AB263">
            <v>1163.8901680000004</v>
          </cell>
          <cell r="AC263">
            <v>1163.8901680000004</v>
          </cell>
          <cell r="AD263">
            <v>1163.8901680000004</v>
          </cell>
          <cell r="AE263">
            <v>1163.8901680000004</v>
          </cell>
          <cell r="AF263">
            <v>1527.641666</v>
          </cell>
          <cell r="AG263">
            <v>1766.522254</v>
          </cell>
          <cell r="AH263">
            <v>2043.0510599999996</v>
          </cell>
          <cell r="AI263">
            <v>2469.5512020000006</v>
          </cell>
          <cell r="AJ263">
            <v>2605.2125489999999</v>
          </cell>
          <cell r="AK263">
            <v>2211.2552229999992</v>
          </cell>
          <cell r="AL263">
            <v>2819.7424480000004</v>
          </cell>
          <cell r="AM263">
            <v>3109.9266819999984</v>
          </cell>
          <cell r="AN263">
            <v>2962.5937880000001</v>
          </cell>
          <cell r="AO263">
            <v>3091.8288389999989</v>
          </cell>
          <cell r="AP263">
            <v>3170.687441999999</v>
          </cell>
          <cell r="AQ263">
            <v>2683.9430349999989</v>
          </cell>
          <cell r="AR263">
            <v>2684.713487</v>
          </cell>
          <cell r="AS263">
            <v>2811.8864070000009</v>
          </cell>
          <cell r="AT263">
            <v>2749.4033320000003</v>
          </cell>
          <cell r="AU263">
            <v>2530.8981999999992</v>
          </cell>
          <cell r="AV263">
            <v>2428.6857159999995</v>
          </cell>
          <cell r="AW263">
            <v>2741.5015620000004</v>
          </cell>
          <cell r="AX263">
            <v>4055.2607320000002</v>
          </cell>
          <cell r="AY263">
            <v>3070.348943</v>
          </cell>
          <cell r="AZ263">
            <v>2898.8065180000008</v>
          </cell>
          <cell r="BA263">
            <v>2887.8136019999993</v>
          </cell>
        </row>
        <row r="264">
          <cell r="B264">
            <v>3.5778562155000002</v>
          </cell>
          <cell r="C264">
            <v>3.5778562155000002</v>
          </cell>
          <cell r="D264">
            <v>3.5778562155000002</v>
          </cell>
          <cell r="E264">
            <v>3.5778562155000002</v>
          </cell>
          <cell r="F264">
            <v>4.4584936480000001</v>
          </cell>
          <cell r="G264">
            <v>4.6944691499999998</v>
          </cell>
          <cell r="H264">
            <v>5.2203998139999994</v>
          </cell>
          <cell r="I264">
            <v>5.1107480060000006</v>
          </cell>
          <cell r="J264">
            <v>4.5841468154999996</v>
          </cell>
          <cell r="K264">
            <v>4.5129518805000002</v>
          </cell>
          <cell r="L264">
            <v>5.6882883330000009</v>
          </cell>
          <cell r="M264">
            <v>5.5553602265000013</v>
          </cell>
          <cell r="N264">
            <v>5.9637830909999998</v>
          </cell>
          <cell r="O264">
            <v>5.9575462029999997</v>
          </cell>
          <cell r="P264">
            <v>5.8684467169999985</v>
          </cell>
          <cell r="Q264">
            <v>6.0538913469999995</v>
          </cell>
          <cell r="R264">
            <v>5.7495632564999983</v>
          </cell>
          <cell r="S264">
            <v>6.0970081130000002</v>
          </cell>
          <cell r="T264">
            <v>5.6254926454999996</v>
          </cell>
          <cell r="U264">
            <v>5.7597373084999992</v>
          </cell>
          <cell r="V264">
            <v>5.9418008614999991</v>
          </cell>
          <cell r="W264">
            <v>6.3487984069999994</v>
          </cell>
          <cell r="X264">
            <v>6.0210037111875003</v>
          </cell>
          <cell r="Y264">
            <v>5.4661737417664993</v>
          </cell>
          <cell r="Z264">
            <v>5.3520962002410011</v>
          </cell>
          <cell r="AA264">
            <v>4.7653685724615382</v>
          </cell>
          <cell r="AB264">
            <v>871.05723799999987</v>
          </cell>
          <cell r="AC264">
            <v>871.05723799999987</v>
          </cell>
          <cell r="AD264">
            <v>871.05723799999987</v>
          </cell>
          <cell r="AE264">
            <v>871.05723799999987</v>
          </cell>
          <cell r="AF264">
            <v>1157.814206</v>
          </cell>
          <cell r="AG264">
            <v>1238.842596</v>
          </cell>
          <cell r="AH264">
            <v>1424.0583510000001</v>
          </cell>
          <cell r="AI264">
            <v>1567.6035049999998</v>
          </cell>
          <cell r="AJ264">
            <v>1631.1670829999996</v>
          </cell>
          <cell r="AK264">
            <v>1429.0997389999998</v>
          </cell>
          <cell r="AL264">
            <v>1733.3727269999999</v>
          </cell>
          <cell r="AM264">
            <v>1951.8040509999998</v>
          </cell>
          <cell r="AN264">
            <v>1910.7207129999999</v>
          </cell>
          <cell r="AO264">
            <v>1927.4155000000001</v>
          </cell>
          <cell r="AP264">
            <v>1932.9469929999993</v>
          </cell>
          <cell r="AQ264">
            <v>1703.6704689999999</v>
          </cell>
          <cell r="AR264">
            <v>1704.8233619999999</v>
          </cell>
          <cell r="AS264">
            <v>1825.165976</v>
          </cell>
          <cell r="AT264">
            <v>1807.8702300000002</v>
          </cell>
          <cell r="AU264">
            <v>1721.6692609999996</v>
          </cell>
          <cell r="AV264">
            <v>1693.211442</v>
          </cell>
          <cell r="AW264">
            <v>1966.8716879999997</v>
          </cell>
          <cell r="AX264">
            <v>2340.3453179999997</v>
          </cell>
          <cell r="AY264">
            <v>2009.6210009999998</v>
          </cell>
          <cell r="AZ264">
            <v>1921.8757449999998</v>
          </cell>
          <cell r="BA264">
            <v>1855.7416780000001</v>
          </cell>
        </row>
        <row r="266">
          <cell r="B266">
            <v>8.6576455E-3</v>
          </cell>
          <cell r="C266">
            <v>8.6576455E-3</v>
          </cell>
          <cell r="D266">
            <v>8.6576455E-3</v>
          </cell>
          <cell r="E266">
            <v>8.6576455E-3</v>
          </cell>
          <cell r="F266">
            <v>1.48038135E-2</v>
          </cell>
          <cell r="G266">
            <v>1.2994523500000001E-2</v>
          </cell>
          <cell r="H266">
            <v>6.432316099999999E-2</v>
          </cell>
          <cell r="I266">
            <v>3.7586338999999996E-2</v>
          </cell>
          <cell r="J266">
            <v>1.0147893E-2</v>
          </cell>
          <cell r="K266">
            <v>1.1109846999999999E-2</v>
          </cell>
          <cell r="L266">
            <v>9.4792061000000011E-2</v>
          </cell>
          <cell r="M266">
            <v>4.27913605E-2</v>
          </cell>
          <cell r="N266">
            <v>5.3616990000000002E-3</v>
          </cell>
          <cell r="O266">
            <v>6.8049625000000001E-3</v>
          </cell>
          <cell r="P266">
            <v>1.5215308499999998E-2</v>
          </cell>
          <cell r="Q266">
            <v>7.3793859999999999E-3</v>
          </cell>
          <cell r="R266">
            <v>9.2321950000000003E-3</v>
          </cell>
          <cell r="S266">
            <v>1.7394436499999999E-2</v>
          </cell>
          <cell r="T266">
            <v>7.1393279999999995E-3</v>
          </cell>
          <cell r="U266">
            <v>7.8434160000000006E-3</v>
          </cell>
          <cell r="V266">
            <v>1.2581061500000001E-2</v>
          </cell>
          <cell r="W266">
            <v>8.2858524000000003E-2</v>
          </cell>
          <cell r="X266">
            <v>0.10230083499999999</v>
          </cell>
          <cell r="Y266">
            <v>4.6367352499999993E-2</v>
          </cell>
          <cell r="Z266">
            <v>1.6847456499999997E-2</v>
          </cell>
          <cell r="AA266">
            <v>2.2837108000000002E-2</v>
          </cell>
          <cell r="AB266">
            <v>1.6457269999999997</v>
          </cell>
          <cell r="AC266">
            <v>1.6457269999999997</v>
          </cell>
          <cell r="AD266">
            <v>1.6457269999999997</v>
          </cell>
          <cell r="AE266">
            <v>1.6457269999999997</v>
          </cell>
          <cell r="AF266">
            <v>2.947298</v>
          </cell>
          <cell r="AG266">
            <v>2.5612009999999996</v>
          </cell>
          <cell r="AH266">
            <v>13.224</v>
          </cell>
          <cell r="AI266">
            <v>7.003995999999999</v>
          </cell>
          <cell r="AJ266">
            <v>4.2810090000000001</v>
          </cell>
          <cell r="AK266">
            <v>2.9999010000000004</v>
          </cell>
          <cell r="AL266">
            <v>23.929874000000002</v>
          </cell>
          <cell r="AM266">
            <v>10.413269</v>
          </cell>
          <cell r="AN266">
            <v>2.4306579999999998</v>
          </cell>
          <cell r="AO266">
            <v>1.7615049999999997</v>
          </cell>
          <cell r="AP266">
            <v>2.9367510000000001</v>
          </cell>
          <cell r="AQ266">
            <v>4.6450089999999999</v>
          </cell>
          <cell r="AR266">
            <v>8.7590639999999986</v>
          </cell>
          <cell r="AS266">
            <v>10.997449</v>
          </cell>
          <cell r="AT266">
            <v>10.272684</v>
          </cell>
          <cell r="AU266">
            <v>10.094142999999999</v>
          </cell>
          <cell r="AV266">
            <v>5.8917669999999998</v>
          </cell>
          <cell r="AW266">
            <v>18.539139000000002</v>
          </cell>
          <cell r="AX266">
            <v>28.045480000000001</v>
          </cell>
          <cell r="AY266">
            <v>10.333537</v>
          </cell>
          <cell r="AZ266">
            <v>6.7945089999999988</v>
          </cell>
          <cell r="BA266">
            <v>6.8236270000000001</v>
          </cell>
        </row>
        <row r="267">
          <cell r="B267">
            <v>0.17973089750000001</v>
          </cell>
          <cell r="C267">
            <v>0.17973089750000001</v>
          </cell>
          <cell r="D267">
            <v>0.17973089750000001</v>
          </cell>
          <cell r="E267">
            <v>0.17973089750000001</v>
          </cell>
          <cell r="F267">
            <v>0.16537085949999999</v>
          </cell>
          <cell r="G267">
            <v>0.31536088499999998</v>
          </cell>
          <cell r="H267">
            <v>0.48622872199999995</v>
          </cell>
          <cell r="I267">
            <v>1.0382330664999999</v>
          </cell>
          <cell r="J267">
            <v>0.7054866769999999</v>
          </cell>
          <cell r="K267">
            <v>0.81476694249999992</v>
          </cell>
          <cell r="L267">
            <v>0.75528424999999988</v>
          </cell>
          <cell r="M267">
            <v>0.89167495199999991</v>
          </cell>
          <cell r="N267">
            <v>0.8845189779999999</v>
          </cell>
          <cell r="O267">
            <v>1.2257483489999998</v>
          </cell>
          <cell r="P267">
            <v>1.4906908975000002</v>
          </cell>
          <cell r="Q267">
            <v>1.2544018690000001</v>
          </cell>
          <cell r="R267">
            <v>1.6423105055</v>
          </cell>
          <cell r="S267">
            <v>1.2428548125000003</v>
          </cell>
          <cell r="T267">
            <v>1.0563935829999997</v>
          </cell>
          <cell r="U267">
            <v>1.3537060074999998</v>
          </cell>
          <cell r="V267">
            <v>0.94806045949999962</v>
          </cell>
          <cell r="W267">
            <v>0.75767549200000006</v>
          </cell>
          <cell r="X267">
            <v>2.1621696615785</v>
          </cell>
          <cell r="Y267">
            <v>1.8130455208389997</v>
          </cell>
          <cell r="Z267">
            <v>1.7213001489249999</v>
          </cell>
          <cell r="AA267">
            <v>2.1960201899999996</v>
          </cell>
          <cell r="AB267">
            <v>46.906999999999996</v>
          </cell>
          <cell r="AC267">
            <v>46.906999999999996</v>
          </cell>
          <cell r="AD267">
            <v>46.906999999999996</v>
          </cell>
          <cell r="AE267">
            <v>46.906999999999996</v>
          </cell>
          <cell r="AF267">
            <v>55.930836999999997</v>
          </cell>
          <cell r="AG267">
            <v>98.808018999999987</v>
          </cell>
          <cell r="AH267">
            <v>137.46381400000004</v>
          </cell>
          <cell r="AI267">
            <v>293.47076499999997</v>
          </cell>
          <cell r="AJ267">
            <v>259.94159400000001</v>
          </cell>
          <cell r="AK267">
            <v>246.74798499999997</v>
          </cell>
          <cell r="AL267">
            <v>298.25735199999997</v>
          </cell>
          <cell r="AM267">
            <v>357.42453199999994</v>
          </cell>
          <cell r="AN267">
            <v>323.97907600000002</v>
          </cell>
          <cell r="AO267">
            <v>409.49157099999996</v>
          </cell>
          <cell r="AP267">
            <v>495.2439169999999</v>
          </cell>
          <cell r="AQ267">
            <v>404.07205500000003</v>
          </cell>
          <cell r="AR267">
            <v>488.00155600000005</v>
          </cell>
          <cell r="AS267">
            <v>376.36274599999996</v>
          </cell>
          <cell r="AT267">
            <v>360.86831699999999</v>
          </cell>
          <cell r="AU267">
            <v>398.63742699999995</v>
          </cell>
          <cell r="AV267">
            <v>298.74020099999996</v>
          </cell>
          <cell r="AW267">
            <v>326.30603200000002</v>
          </cell>
          <cell r="AX267">
            <v>942.56621899999993</v>
          </cell>
          <cell r="AY267">
            <v>621.54928800000005</v>
          </cell>
          <cell r="AZ267">
            <v>564.71245399999998</v>
          </cell>
          <cell r="BA267">
            <v>641.42271599999981</v>
          </cell>
        </row>
        <row r="268">
          <cell r="B268">
            <v>0.53334649550000002</v>
          </cell>
          <cell r="C268">
            <v>0.53334649550000002</v>
          </cell>
          <cell r="D268">
            <v>0.53334649550000002</v>
          </cell>
          <cell r="E268">
            <v>0.53334649550000002</v>
          </cell>
          <cell r="F268">
            <v>0.61937836449999994</v>
          </cell>
          <cell r="G268">
            <v>1.0516092719999999</v>
          </cell>
          <cell r="H268">
            <v>1.0552137400000001</v>
          </cell>
          <cell r="I268">
            <v>1.7843351784999999</v>
          </cell>
          <cell r="J268">
            <v>1.6855713804999999</v>
          </cell>
          <cell r="K268">
            <v>1.4132388375</v>
          </cell>
          <cell r="L268">
            <v>1.9117190785</v>
          </cell>
          <cell r="M268">
            <v>1.8210320415000001</v>
          </cell>
          <cell r="N268">
            <v>1.7741602830000001</v>
          </cell>
          <cell r="O268">
            <v>1.7701002340000001</v>
          </cell>
          <cell r="P268">
            <v>1.838018105</v>
          </cell>
          <cell r="Q268">
            <v>1.3795521144999998</v>
          </cell>
          <cell r="R268">
            <v>1.0122944265</v>
          </cell>
          <cell r="S268">
            <v>1.2169091095</v>
          </cell>
          <cell r="T268">
            <v>1.1542918135</v>
          </cell>
          <cell r="U268">
            <v>0.67680332300000001</v>
          </cell>
          <cell r="V268">
            <v>0.85636727400000001</v>
          </cell>
          <cell r="W268">
            <v>0.64995101500000008</v>
          </cell>
          <cell r="X268">
            <v>0.59487942165399998</v>
          </cell>
          <cell r="Y268">
            <v>0.27493268468049997</v>
          </cell>
          <cell r="Z268">
            <v>0.54772997719649996</v>
          </cell>
          <cell r="AA268">
            <v>0.38042453749999999</v>
          </cell>
          <cell r="AB268">
            <v>78.657336999999998</v>
          </cell>
          <cell r="AC268">
            <v>78.657336999999998</v>
          </cell>
          <cell r="AD268">
            <v>78.657336999999998</v>
          </cell>
          <cell r="AE268">
            <v>78.657336999999998</v>
          </cell>
          <cell r="AF268">
            <v>102.10682</v>
          </cell>
          <cell r="AG268">
            <v>183.92514699999998</v>
          </cell>
          <cell r="AH268">
            <v>201.630405</v>
          </cell>
          <cell r="AI268">
            <v>293.37233700000002</v>
          </cell>
          <cell r="AJ268">
            <v>364.80429500000002</v>
          </cell>
          <cell r="AK268">
            <v>248.35655700000001</v>
          </cell>
          <cell r="AL268">
            <v>391.37836899999996</v>
          </cell>
          <cell r="AM268">
            <v>414.21564199999995</v>
          </cell>
          <cell r="AN268">
            <v>363.943423</v>
          </cell>
          <cell r="AO268">
            <v>386.95918700000004</v>
          </cell>
          <cell r="AP268">
            <v>388.44732099999999</v>
          </cell>
          <cell r="AQ268">
            <v>276.80218400000001</v>
          </cell>
          <cell r="AR268">
            <v>182.60621600000002</v>
          </cell>
          <cell r="AS268">
            <v>252.53698699999998</v>
          </cell>
          <cell r="AT268">
            <v>255.93232699999999</v>
          </cell>
          <cell r="AU268">
            <v>129.98510899999999</v>
          </cell>
          <cell r="AV268">
            <v>141.95002600000001</v>
          </cell>
          <cell r="AW268">
            <v>136.27435199999999</v>
          </cell>
          <cell r="AX268">
            <v>170.70746700000001</v>
          </cell>
          <cell r="AY268">
            <v>99.055129999999991</v>
          </cell>
          <cell r="AZ268">
            <v>105.48711399999999</v>
          </cell>
          <cell r="BA268">
            <v>80.067750999999987</v>
          </cell>
        </row>
        <row r="269">
          <cell r="B269">
            <v>7.3059185499999998E-2</v>
          </cell>
          <cell r="C269">
            <v>7.3059185499999998E-2</v>
          </cell>
          <cell r="D269">
            <v>7.3059185499999998E-2</v>
          </cell>
          <cell r="E269">
            <v>7.3059185499999998E-2</v>
          </cell>
          <cell r="F269">
            <v>0.129489717</v>
          </cell>
          <cell r="G269">
            <v>0.152388299</v>
          </cell>
          <cell r="H269">
            <v>0.12201994349999999</v>
          </cell>
          <cell r="I269">
            <v>0.12831318149999998</v>
          </cell>
          <cell r="J269">
            <v>9.3461924500000002E-2</v>
          </cell>
          <cell r="K269">
            <v>0.28331707249999999</v>
          </cell>
          <cell r="L269">
            <v>0.16587722200000005</v>
          </cell>
          <cell r="M269">
            <v>0.10636270050000002</v>
          </cell>
          <cell r="N269">
            <v>8.7891062000000006E-2</v>
          </cell>
          <cell r="O269">
            <v>3.8407064499999991E-2</v>
          </cell>
          <cell r="P269">
            <v>6.9135041499999994E-2</v>
          </cell>
          <cell r="Q269">
            <v>0.16093715749999998</v>
          </cell>
          <cell r="R269">
            <v>0.15200127249999998</v>
          </cell>
          <cell r="S269">
            <v>0.27912327799999997</v>
          </cell>
          <cell r="T269">
            <v>0.141638917</v>
          </cell>
          <cell r="U269">
            <v>0.32776787399999996</v>
          </cell>
          <cell r="V269">
            <v>0.39411570799999995</v>
          </cell>
          <cell r="W269">
            <v>0.10197219900000003</v>
          </cell>
          <cell r="X269">
            <v>0.11904527249999999</v>
          </cell>
          <cell r="Y269">
            <v>9.1163851310000002E-2</v>
          </cell>
          <cell r="Z269">
            <v>0.14808275300000004</v>
          </cell>
          <cell r="AA269">
            <v>0.171104374</v>
          </cell>
          <cell r="AB269">
            <v>13.485674999999999</v>
          </cell>
          <cell r="AC269">
            <v>13.485674999999999</v>
          </cell>
          <cell r="AD269">
            <v>13.485674999999999</v>
          </cell>
          <cell r="AE269">
            <v>13.485674999999999</v>
          </cell>
          <cell r="AF269">
            <v>23.448812</v>
          </cell>
          <cell r="AG269">
            <v>30.706118999999994</v>
          </cell>
          <cell r="AH269">
            <v>25.059863999999997</v>
          </cell>
          <cell r="AI269">
            <v>34.879303</v>
          </cell>
          <cell r="AJ269">
            <v>32.598509000000007</v>
          </cell>
          <cell r="AK269">
            <v>61.380668999999997</v>
          </cell>
          <cell r="AL269">
            <v>42.307550999999997</v>
          </cell>
          <cell r="AM269">
            <v>27.696157999999997</v>
          </cell>
          <cell r="AN269">
            <v>23.400483999999999</v>
          </cell>
          <cell r="AO269">
            <v>10.621567000000001</v>
          </cell>
          <cell r="AP269">
            <v>16.008880999999999</v>
          </cell>
          <cell r="AQ269">
            <v>37.373928999999997</v>
          </cell>
          <cell r="AR269">
            <v>35.013540999999996</v>
          </cell>
          <cell r="AS269">
            <v>79.722152000000008</v>
          </cell>
          <cell r="AT269">
            <v>36.686645999999996</v>
          </cell>
          <cell r="AU269">
            <v>71.499513999999991</v>
          </cell>
          <cell r="AV269">
            <v>77.735441000000009</v>
          </cell>
          <cell r="AW269">
            <v>24.118233999999998</v>
          </cell>
          <cell r="AX269">
            <v>40.11810899999999</v>
          </cell>
          <cell r="AY269">
            <v>23.312642999999998</v>
          </cell>
          <cell r="AZ269">
            <v>33.404927000000001</v>
          </cell>
          <cell r="BA269">
            <v>34.645656999999993</v>
          </cell>
        </row>
        <row r="272">
          <cell r="B272">
            <v>2.1400844499999998E-2</v>
          </cell>
          <cell r="C272">
            <v>2.1400844499999998E-2</v>
          </cell>
          <cell r="D272">
            <v>2.1400844499999998E-2</v>
          </cell>
          <cell r="E272">
            <v>2.1400844499999998E-2</v>
          </cell>
          <cell r="F272">
            <v>3.7947791000000002E-2</v>
          </cell>
          <cell r="G272">
            <v>2.1262674999999998E-2</v>
          </cell>
          <cell r="H272">
            <v>3.1697273999999998E-2</v>
          </cell>
          <cell r="I272">
            <v>9.7018389999999996E-2</v>
          </cell>
          <cell r="J272">
            <v>2.7756134000000002E-2</v>
          </cell>
          <cell r="K272">
            <v>8.0085915000000008E-2</v>
          </cell>
          <cell r="L272">
            <v>8.9581113999999989E-2</v>
          </cell>
          <cell r="M272">
            <v>8.9006781499999993E-2</v>
          </cell>
          <cell r="N272">
            <v>0.12587007649999998</v>
          </cell>
          <cell r="O272">
            <v>0.1265541935</v>
          </cell>
          <cell r="P272">
            <v>0.1101500435</v>
          </cell>
          <cell r="Q272">
            <v>0.10295983600000001</v>
          </cell>
          <cell r="R272">
            <v>7.1801744000000001E-2</v>
          </cell>
          <cell r="S272">
            <v>0.10300294199999999</v>
          </cell>
          <cell r="T272">
            <v>9.2375373999999996E-2</v>
          </cell>
          <cell r="U272">
            <v>0.12117111999999999</v>
          </cell>
          <cell r="V272">
            <v>0.17881150350000002</v>
          </cell>
          <cell r="W272">
            <v>0.2310083195</v>
          </cell>
          <cell r="X272">
            <v>0.23677343549999999</v>
          </cell>
          <cell r="Y272">
            <v>0.16026043599999998</v>
          </cell>
          <cell r="Z272">
            <v>0.15170362899999998</v>
          </cell>
          <cell r="AA272">
            <v>0.17227736749999997</v>
          </cell>
          <cell r="AB272">
            <v>2.7728199999999998</v>
          </cell>
          <cell r="AC272">
            <v>2.7728199999999998</v>
          </cell>
          <cell r="AD272">
            <v>2.7728199999999998</v>
          </cell>
          <cell r="AE272">
            <v>2.7728199999999998</v>
          </cell>
          <cell r="AF272">
            <v>4.6091259999999998</v>
          </cell>
          <cell r="AG272">
            <v>3.2832889999999995</v>
          </cell>
          <cell r="AH272">
            <v>5.6244949999999996</v>
          </cell>
          <cell r="AI272">
            <v>16.339981999999999</v>
          </cell>
          <cell r="AJ272">
            <v>8.4205109999999994</v>
          </cell>
          <cell r="AK272">
            <v>15.973424000000001</v>
          </cell>
          <cell r="AL272">
            <v>23.222303</v>
          </cell>
          <cell r="AM272">
            <v>24.020600000000002</v>
          </cell>
          <cell r="AN272">
            <v>25.666226999999999</v>
          </cell>
          <cell r="AO272">
            <v>26.239694</v>
          </cell>
          <cell r="AP272">
            <v>21.875585999999998</v>
          </cell>
          <cell r="AQ272">
            <v>24.014479999999999</v>
          </cell>
          <cell r="AR272">
            <v>15.172317999999997</v>
          </cell>
          <cell r="AS272">
            <v>20.644715999999999</v>
          </cell>
          <cell r="AT272">
            <v>20.435147000000001</v>
          </cell>
          <cell r="AU272">
            <v>21.029439</v>
          </cell>
          <cell r="AV272">
            <v>30.981095999999997</v>
          </cell>
          <cell r="AW272">
            <v>54.800894999999997</v>
          </cell>
          <cell r="AX272">
            <v>82.366811999999996</v>
          </cell>
          <cell r="AY272">
            <v>40.445211999999998</v>
          </cell>
          <cell r="AZ272">
            <v>43.135165000000001</v>
          </cell>
          <cell r="BA272">
            <v>41.48678799999999</v>
          </cell>
        </row>
      </sheetData>
      <sheetData sheetId="23">
        <row r="31">
          <cell r="H31">
            <v>0.35088402145999997</v>
          </cell>
          <cell r="I31">
            <v>0.58103703769999993</v>
          </cell>
          <cell r="J31">
            <v>0.81119679983999993</v>
          </cell>
          <cell r="K31">
            <v>0.7060290334999999</v>
          </cell>
          <cell r="L31">
            <v>0.43358325569999995</v>
          </cell>
          <cell r="M31">
            <v>0.25106211199999995</v>
          </cell>
          <cell r="N31">
            <v>0.23455650469999997</v>
          </cell>
          <cell r="O31">
            <v>0.27545932749999996</v>
          </cell>
          <cell r="P31">
            <v>5.9443131999999996E-2</v>
          </cell>
          <cell r="Q31">
            <v>0.30555243480999994</v>
          </cell>
          <cell r="Z31">
            <v>2.4149999999999998E-8</v>
          </cell>
          <cell r="AA31">
            <v>6.4399999999999994E-8</v>
          </cell>
          <cell r="AH31">
            <v>18.863979</v>
          </cell>
          <cell r="AI31">
            <v>30.291753</v>
          </cell>
          <cell r="AJ31">
            <v>49.427594999999997</v>
          </cell>
          <cell r="AK31">
            <v>37.343021999999998</v>
          </cell>
          <cell r="AL31">
            <v>25.304919999999999</v>
          </cell>
          <cell r="AM31">
            <v>14.897399</v>
          </cell>
          <cell r="AN31">
            <v>16.851300999999999</v>
          </cell>
          <cell r="AO31">
            <v>17.522981999999999</v>
          </cell>
          <cell r="AP31">
            <v>3.6684899999999998</v>
          </cell>
          <cell r="AQ31">
            <v>19.524881999999998</v>
          </cell>
          <cell r="AZ31">
            <v>1.4449999999999999E-3</v>
          </cell>
          <cell r="BA31">
            <v>4.2399999999999998E-3</v>
          </cell>
        </row>
        <row r="34">
          <cell r="C34">
            <v>3.4121212999999994E-4</v>
          </cell>
          <cell r="D34">
            <v>9.9819999999999986E-6</v>
          </cell>
          <cell r="E34">
            <v>7.2273060999999989E-3</v>
          </cell>
          <cell r="F34">
            <v>3.2576318179999994E-2</v>
          </cell>
          <cell r="G34">
            <v>8.7179766029999994E-2</v>
          </cell>
          <cell r="H34">
            <v>0.17954851536999997</v>
          </cell>
          <cell r="I34">
            <v>0.19330523764999999</v>
          </cell>
          <cell r="J34">
            <v>4.6458609189999993E-2</v>
          </cell>
          <cell r="K34">
            <v>8.4204162419999992E-2</v>
          </cell>
          <cell r="L34">
            <v>0.25084025399999998</v>
          </cell>
          <cell r="M34">
            <v>0.39692575817999998</v>
          </cell>
          <cell r="N34">
            <v>0.50039793852999992</v>
          </cell>
          <cell r="O34">
            <v>0.25987215757999998</v>
          </cell>
          <cell r="P34">
            <v>1.1014762095399999</v>
          </cell>
          <cell r="Q34">
            <v>0.54989978098999992</v>
          </cell>
          <cell r="R34">
            <v>0.22333241706999998</v>
          </cell>
          <cell r="S34">
            <v>0.31069006233999996</v>
          </cell>
          <cell r="T34">
            <v>0.11645595611999997</v>
          </cell>
          <cell r="U34">
            <v>2.3338930299999998E-2</v>
          </cell>
          <cell r="V34">
            <v>1.4509674199999998E-2</v>
          </cell>
          <cell r="W34">
            <v>2.4603271349999997E-2</v>
          </cell>
          <cell r="X34">
            <v>1.3329278549999999E-2</v>
          </cell>
          <cell r="Y34">
            <v>2.2518739949999998E-2</v>
          </cell>
          <cell r="Z34">
            <v>4.0571999999999997E-5</v>
          </cell>
          <cell r="AA34">
            <v>2.9678883289999996E-2</v>
          </cell>
          <cell r="AC34">
            <v>1.0867E-2</v>
          </cell>
          <cell r="AD34">
            <v>3.6969999999999998E-3</v>
          </cell>
          <cell r="AE34">
            <v>0.190554</v>
          </cell>
          <cell r="AF34">
            <v>1.0342959999999999</v>
          </cell>
          <cell r="AG34">
            <v>3.4487719999999999</v>
          </cell>
          <cell r="AH34">
            <v>8.0322289999999992</v>
          </cell>
          <cell r="AI34">
            <v>9.7135429999999996</v>
          </cell>
          <cell r="AJ34">
            <v>2.7827809999999999</v>
          </cell>
          <cell r="AK34">
            <v>3.9608839999999996</v>
          </cell>
          <cell r="AL34">
            <v>13.199136999999999</v>
          </cell>
          <cell r="AM34">
            <v>22.493289000000001</v>
          </cell>
          <cell r="AN34">
            <v>29.272586</v>
          </cell>
          <cell r="AO34">
            <v>14.424187999999999</v>
          </cell>
          <cell r="AP34">
            <v>62.472249999999995</v>
          </cell>
          <cell r="AQ34">
            <v>33.311489999999999</v>
          </cell>
          <cell r="AR34">
            <v>14.009046999999999</v>
          </cell>
          <cell r="AS34">
            <v>18.057319</v>
          </cell>
          <cell r="AT34">
            <v>7.7053209999999996</v>
          </cell>
          <cell r="AU34">
            <v>1.4491829999999999</v>
          </cell>
          <cell r="AV34">
            <v>0.89349400000000001</v>
          </cell>
          <cell r="AW34">
            <v>1.885494</v>
          </cell>
          <cell r="AX34">
            <v>1.33158</v>
          </cell>
          <cell r="AY34">
            <v>1.809018</v>
          </cell>
          <cell r="AZ34">
            <v>1.6426E-2</v>
          </cell>
          <cell r="BA34">
            <v>2.3094609999999998</v>
          </cell>
        </row>
        <row r="39">
          <cell r="F39">
            <v>2.3473799999999999E-5</v>
          </cell>
          <cell r="G39">
            <v>4.0249999999999996E-6</v>
          </cell>
          <cell r="H39">
            <v>7.8889999999999987E-8</v>
          </cell>
          <cell r="I39">
            <v>0.20193519989999997</v>
          </cell>
          <cell r="J39">
            <v>0.19515199619999998</v>
          </cell>
          <cell r="K39">
            <v>6.0744511099999995E-2</v>
          </cell>
          <cell r="L39">
            <v>4.0087389999999998E-5</v>
          </cell>
          <cell r="M39">
            <v>0.31188634063999998</v>
          </cell>
          <cell r="N39">
            <v>0.67822492919999988</v>
          </cell>
          <cell r="O39">
            <v>0.50507885896999993</v>
          </cell>
          <cell r="P39">
            <v>0.20407883117999998</v>
          </cell>
          <cell r="Q39">
            <v>0.47922458541999996</v>
          </cell>
          <cell r="R39">
            <v>0.49738064074999994</v>
          </cell>
          <cell r="S39">
            <v>0.38926225799999997</v>
          </cell>
          <cell r="T39">
            <v>1.2192659540599999</v>
          </cell>
          <cell r="U39">
            <v>6.1386079999999996E-2</v>
          </cell>
          <cell r="W39">
            <v>0.13665410969</v>
          </cell>
          <cell r="X39">
            <v>0.12014909003999999</v>
          </cell>
          <cell r="Y39">
            <v>8.801795778999999E-2</v>
          </cell>
          <cell r="Z39">
            <v>2.5348805999999998E-2</v>
          </cell>
          <cell r="AA39">
            <v>1.6099999999999998E-9</v>
          </cell>
          <cell r="AF39">
            <v>4.1069999999999995E-3</v>
          </cell>
          <cell r="AG39">
            <v>9.9899999999999989E-4</v>
          </cell>
          <cell r="AH39">
            <v>5.3600000000000002E-4</v>
          </cell>
          <cell r="AI39">
            <v>11.869121</v>
          </cell>
          <cell r="AJ39">
            <v>13.069694</v>
          </cell>
          <cell r="AK39">
            <v>4.0726829999999996</v>
          </cell>
          <cell r="AL39">
            <v>1.6371999999999998E-2</v>
          </cell>
          <cell r="AM39">
            <v>20.71369</v>
          </cell>
          <cell r="AN39">
            <v>48.533085999999997</v>
          </cell>
          <cell r="AO39">
            <v>33.992050999999996</v>
          </cell>
          <cell r="AP39">
            <v>15.532048999999999</v>
          </cell>
          <cell r="AQ39">
            <v>32.940109999999997</v>
          </cell>
          <cell r="AR39">
            <v>31.158631999999997</v>
          </cell>
          <cell r="AS39">
            <v>23.683724999999999</v>
          </cell>
          <cell r="AT39">
            <v>75.32159</v>
          </cell>
          <cell r="AU39">
            <v>3.8007499999999999</v>
          </cell>
          <cell r="AW39">
            <v>13.407821</v>
          </cell>
          <cell r="AX39">
            <v>12.471031</v>
          </cell>
          <cell r="AY39">
            <v>7.8960330000000001</v>
          </cell>
          <cell r="AZ39">
            <v>3.0137489999999998</v>
          </cell>
          <cell r="BA39">
            <v>4.9999999999999996E-5</v>
          </cell>
        </row>
        <row r="193">
          <cell r="D193">
            <v>3.1233999999999999E-5</v>
          </cell>
          <cell r="E193">
            <v>5.5119594529999996E-2</v>
          </cell>
          <cell r="F193">
            <v>6.2755782669999996E-2</v>
          </cell>
          <cell r="G193">
            <v>6.0221951789999992E-2</v>
          </cell>
          <cell r="H193">
            <v>3.8199161069999994E-2</v>
          </cell>
          <cell r="I193">
            <v>1.1472859999999999E-4</v>
          </cell>
          <cell r="J193">
            <v>3.6158555299999995E-3</v>
          </cell>
          <cell r="L193">
            <v>2.7023527999999997E-3</v>
          </cell>
          <cell r="M193">
            <v>3.5319463549999999E-2</v>
          </cell>
          <cell r="N193">
            <v>6.7569637589999995E-2</v>
          </cell>
          <cell r="O193">
            <v>6.6747294669999999E-2</v>
          </cell>
          <cell r="P193">
            <v>4.8571701989999994E-2</v>
          </cell>
          <cell r="Q193">
            <v>8.9203957849999987E-2</v>
          </cell>
          <cell r="R193">
            <v>3.7989059289999995E-2</v>
          </cell>
          <cell r="S193">
            <v>4.8235921999999999E-3</v>
          </cell>
          <cell r="U193">
            <v>3.6949499999999996E-5</v>
          </cell>
          <cell r="W193">
            <v>1.6099999999999998E-9</v>
          </cell>
          <cell r="Y193">
            <v>7.4381999999999994E-5</v>
          </cell>
          <cell r="AD193">
            <v>1.7279999999999999E-3</v>
          </cell>
          <cell r="AE193">
            <v>2.0472109999999999</v>
          </cell>
          <cell r="AF193">
            <v>3.0788119999999997</v>
          </cell>
          <cell r="AG193">
            <v>3.3064499999999999</v>
          </cell>
          <cell r="AH193">
            <v>1.920955</v>
          </cell>
          <cell r="AI193">
            <v>5.7009999999999995E-3</v>
          </cell>
          <cell r="AJ193">
            <v>0.33050399999999996</v>
          </cell>
          <cell r="AL193">
            <v>0.157943</v>
          </cell>
          <cell r="AM193">
            <v>2.2596240000000001</v>
          </cell>
          <cell r="AN193">
            <v>4.3196880000000002</v>
          </cell>
          <cell r="AO193">
            <v>4.2268809999999997</v>
          </cell>
          <cell r="AP193">
            <v>3.078424</v>
          </cell>
          <cell r="AQ193">
            <v>5.4656950000000002</v>
          </cell>
          <cell r="AR193">
            <v>2.1048260000000001</v>
          </cell>
          <cell r="AS193">
            <v>0.25606000000000001</v>
          </cell>
          <cell r="AU193">
            <v>2.408E-3</v>
          </cell>
          <cell r="AW193">
            <v>1.9999999999999999E-6</v>
          </cell>
          <cell r="AY193">
            <v>1.5432E-2</v>
          </cell>
        </row>
        <row r="194">
          <cell r="B194">
            <v>2.9365215500000001E-3</v>
          </cell>
          <cell r="C194">
            <v>3.1555999999999994E-5</v>
          </cell>
          <cell r="F194">
            <v>3.9013858099999996E-3</v>
          </cell>
          <cell r="G194">
            <v>5.0247407699999996E-2</v>
          </cell>
          <cell r="H194">
            <v>0.12445015995999999</v>
          </cell>
          <cell r="I194">
            <v>8.0451363509999985E-2</v>
          </cell>
          <cell r="J194">
            <v>6.769802059999999E-3</v>
          </cell>
          <cell r="K194">
            <v>7.9983302699999995E-3</v>
          </cell>
          <cell r="L194">
            <v>9.6276067999999989E-4</v>
          </cell>
          <cell r="M194">
            <v>2.3736020699999996E-3</v>
          </cell>
          <cell r="N194">
            <v>3.0203535599999999E-3</v>
          </cell>
          <cell r="O194">
            <v>3.2706264499999995E-3</v>
          </cell>
          <cell r="R194">
            <v>9.4039665299999985E-3</v>
          </cell>
          <cell r="S194">
            <v>1.9126799999999998E-5</v>
          </cell>
          <cell r="U194">
            <v>3.2457599999999999E-5</v>
          </cell>
          <cell r="V194">
            <v>6.4399999999999993E-9</v>
          </cell>
          <cell r="X194">
            <v>0.12756931116999998</v>
          </cell>
          <cell r="Y194">
            <v>0.11160168858999998</v>
          </cell>
          <cell r="Z194">
            <v>3.9240364169999993E-2</v>
          </cell>
          <cell r="AA194">
            <v>7.6427504999999993E-4</v>
          </cell>
          <cell r="AB194">
            <v>6.6348999999999991E-2</v>
          </cell>
          <cell r="AC194">
            <v>1.4559999999999998E-3</v>
          </cell>
          <cell r="AF194">
            <v>0.16986199999999999</v>
          </cell>
          <cell r="AG194">
            <v>2.204755</v>
          </cell>
          <cell r="AH194">
            <v>5.5027119999999998</v>
          </cell>
          <cell r="AI194">
            <v>4.1918709999999999</v>
          </cell>
          <cell r="AJ194">
            <v>0.42612</v>
          </cell>
          <cell r="AK194">
            <v>0.39172299999999999</v>
          </cell>
          <cell r="AL194">
            <v>9.5465999999999995E-2</v>
          </cell>
          <cell r="AM194">
            <v>0.149974</v>
          </cell>
          <cell r="AN194">
            <v>0.16540299999999999</v>
          </cell>
          <cell r="AO194">
            <v>0.17882599999999998</v>
          </cell>
          <cell r="AR194">
            <v>0.42840799999999996</v>
          </cell>
          <cell r="AS194">
            <v>2.9979999999999998E-3</v>
          </cell>
          <cell r="AU194">
            <v>2.2780000000000001E-3</v>
          </cell>
          <cell r="AV194">
            <v>3.4999999999999997E-5</v>
          </cell>
          <cell r="AX194">
            <v>18.493793999999998</v>
          </cell>
          <cell r="AY194">
            <v>13.800103999999999</v>
          </cell>
          <cell r="AZ194">
            <v>2.756516</v>
          </cell>
          <cell r="BA194">
            <v>9.5267999999999992E-2</v>
          </cell>
        </row>
        <row r="244">
          <cell r="B244">
            <v>1.6067799999999999E-3</v>
          </cell>
          <cell r="C244">
            <v>8.8339766199999996E-3</v>
          </cell>
          <cell r="D244">
            <v>8.0782970379999985E-2</v>
          </cell>
          <cell r="E244">
            <v>0.45988567918999995</v>
          </cell>
          <cell r="F244">
            <v>0.87365029856999987</v>
          </cell>
          <cell r="G244">
            <v>1.0299020785199999</v>
          </cell>
          <cell r="H244">
            <v>1.11989468199</v>
          </cell>
          <cell r="I244">
            <v>0.98474428814999992</v>
          </cell>
          <cell r="J244">
            <v>0.70961173751999995</v>
          </cell>
          <cell r="K244">
            <v>0.55942548605999998</v>
          </cell>
          <cell r="L244">
            <v>0.81420857692999993</v>
          </cell>
          <cell r="M244">
            <v>0.53130813049999992</v>
          </cell>
          <cell r="N244">
            <v>0.62151994512999997</v>
          </cell>
          <cell r="O244">
            <v>0.20733958832999996</v>
          </cell>
          <cell r="P244">
            <v>0.27351258311999999</v>
          </cell>
          <cell r="Q244">
            <v>0.78026754546999988</v>
          </cell>
          <cell r="R244">
            <v>0.61034379202999989</v>
          </cell>
          <cell r="S244">
            <v>0.69305026965999994</v>
          </cell>
          <cell r="T244">
            <v>0.74787025320000011</v>
          </cell>
          <cell r="U244">
            <v>0.18638553170999997</v>
          </cell>
          <cell r="V244">
            <v>0.19887888859999997</v>
          </cell>
          <cell r="W244">
            <v>0.12799934699999999</v>
          </cell>
          <cell r="X244">
            <v>3.4775999999999994E-5</v>
          </cell>
          <cell r="Z244">
            <v>1.62288E-5</v>
          </cell>
          <cell r="AB244">
            <v>4.6787999999999996E-2</v>
          </cell>
          <cell r="AC244">
            <v>0.139379</v>
          </cell>
          <cell r="AD244">
            <v>1.7464069999999998</v>
          </cell>
          <cell r="AE244">
            <v>12.666164999999999</v>
          </cell>
          <cell r="AF244">
            <v>33.641773000000001</v>
          </cell>
          <cell r="AG244">
            <v>44.396789999999996</v>
          </cell>
          <cell r="AH244">
            <v>52.322688999999997</v>
          </cell>
          <cell r="AI244">
            <v>50.621586999999998</v>
          </cell>
          <cell r="AJ244">
            <v>44.426074999999997</v>
          </cell>
          <cell r="AK244">
            <v>26.439684</v>
          </cell>
          <cell r="AL244">
            <v>45.887630000000001</v>
          </cell>
          <cell r="AM244">
            <v>33.578645000000002</v>
          </cell>
          <cell r="AN244">
            <v>43.959466999999997</v>
          </cell>
          <cell r="AO244">
            <v>14.10338</v>
          </cell>
          <cell r="AP244">
            <v>18.961679999999998</v>
          </cell>
          <cell r="AQ244">
            <v>51.157315999999994</v>
          </cell>
          <cell r="AR244">
            <v>39.963747999999995</v>
          </cell>
          <cell r="AS244">
            <v>40.067730999999995</v>
          </cell>
          <cell r="AT244">
            <v>55.629222999999996</v>
          </cell>
          <cell r="AU244">
            <v>11.873441</v>
          </cell>
          <cell r="AV244">
            <v>11.569908999999999</v>
          </cell>
          <cell r="AW244">
            <v>8.0075789999999998</v>
          </cell>
          <cell r="AX244">
            <v>6.6799999999999993E-3</v>
          </cell>
          <cell r="AZ244">
            <v>8.4089999999999998E-3</v>
          </cell>
        </row>
        <row r="247">
          <cell r="C247">
            <v>5.1777599999999995E-6</v>
          </cell>
          <cell r="D247">
            <v>3.1475499999999994E-5</v>
          </cell>
          <cell r="E247">
            <v>4.9909999999999993E-6</v>
          </cell>
          <cell r="F247">
            <v>4.4144102169999998E-2</v>
          </cell>
          <cell r="G247">
            <v>8.4636540799999993E-2</v>
          </cell>
          <cell r="H247">
            <v>0.52483599006999992</v>
          </cell>
          <cell r="I247">
            <v>0.56803343155999997</v>
          </cell>
          <cell r="J247">
            <v>0.45455913747999993</v>
          </cell>
          <cell r="K247">
            <v>1.0623317933199998</v>
          </cell>
          <cell r="L247">
            <v>0.87576709275999987</v>
          </cell>
          <cell r="M247">
            <v>1.0546235689499999</v>
          </cell>
          <cell r="N247">
            <v>2.1620061536499997</v>
          </cell>
          <cell r="O247">
            <v>1.4379728443499999</v>
          </cell>
          <cell r="P247">
            <v>1.4459348497999998</v>
          </cell>
          <cell r="Q247">
            <v>2.3378078496499999</v>
          </cell>
          <cell r="R247">
            <v>2.00938886981</v>
          </cell>
          <cell r="S247">
            <v>1.6458020224099998</v>
          </cell>
          <cell r="T247">
            <v>1.6444540531999994</v>
          </cell>
          <cell r="U247">
            <v>0.32515390466999994</v>
          </cell>
          <cell r="V247">
            <v>0.31164121169999998</v>
          </cell>
          <cell r="W247">
            <v>0.13432348978999997</v>
          </cell>
          <cell r="X247">
            <v>0.44936496996999997</v>
          </cell>
          <cell r="Y247">
            <v>1.3740419790299998</v>
          </cell>
          <cell r="Z247">
            <v>0.88500583947999989</v>
          </cell>
          <cell r="AA247">
            <v>1.2267446197999998</v>
          </cell>
          <cell r="AC247">
            <v>1.64E-4</v>
          </cell>
          <cell r="AD247">
            <v>4.6769999999999997E-3</v>
          </cell>
          <cell r="AE247">
            <v>3.68E-4</v>
          </cell>
          <cell r="AF247">
            <v>2.1937949999999997</v>
          </cell>
          <cell r="AG247">
            <v>4.1312609999999994</v>
          </cell>
          <cell r="AH247">
            <v>26.892375999999999</v>
          </cell>
          <cell r="AI247">
            <v>28.188867999999999</v>
          </cell>
          <cell r="AJ247">
            <v>24.672274999999999</v>
          </cell>
          <cell r="AK247">
            <v>53.266269999999999</v>
          </cell>
          <cell r="AL247">
            <v>49.001452</v>
          </cell>
          <cell r="AM247">
            <v>60.154049000000001</v>
          </cell>
          <cell r="AN247">
            <v>121.115163</v>
          </cell>
          <cell r="AO247">
            <v>80.638249000000002</v>
          </cell>
          <cell r="AP247">
            <v>82.141821999999991</v>
          </cell>
          <cell r="AQ247">
            <v>135.89029299999999</v>
          </cell>
          <cell r="AR247">
            <v>110.692663</v>
          </cell>
          <cell r="AS247">
            <v>90.634470999999991</v>
          </cell>
          <cell r="AT247">
            <v>106.70761399999999</v>
          </cell>
          <cell r="AU247">
            <v>18.129314999999998</v>
          </cell>
          <cell r="AV247">
            <v>17.150493999999998</v>
          </cell>
          <cell r="AW247">
            <v>10.842179999999999</v>
          </cell>
          <cell r="AX247">
            <v>35.427624999999999</v>
          </cell>
          <cell r="AY247">
            <v>100.32501099999999</v>
          </cell>
          <cell r="AZ247">
            <v>61.465021</v>
          </cell>
          <cell r="BA247">
            <v>89.030712999999992</v>
          </cell>
        </row>
        <row r="252">
          <cell r="J252">
            <v>0.10819038999999998</v>
          </cell>
          <cell r="L252">
            <v>0.14416670939999998</v>
          </cell>
          <cell r="M252">
            <v>0.30516656449999996</v>
          </cell>
          <cell r="N252">
            <v>0.36707354389999997</v>
          </cell>
          <cell r="O252">
            <v>0.37235109974999997</v>
          </cell>
          <cell r="P252">
            <v>0.48939110590999996</v>
          </cell>
          <cell r="Q252">
            <v>0.13956430543999998</v>
          </cell>
          <cell r="S252">
            <v>9.8453109999999983E-2</v>
          </cell>
          <cell r="T252">
            <v>0.59075599239999987</v>
          </cell>
          <cell r="Z252">
            <v>2.0296303999999998E-2</v>
          </cell>
          <cell r="AA252">
            <v>0.15134090159999999</v>
          </cell>
          <cell r="AJ252">
            <v>10.121746</v>
          </cell>
          <cell r="AL252">
            <v>11.397179</v>
          </cell>
          <cell r="AM252">
            <v>21.76493</v>
          </cell>
          <cell r="AN252">
            <v>27.107267</v>
          </cell>
          <cell r="AO252">
            <v>30.089545999999999</v>
          </cell>
          <cell r="AP252">
            <v>34.95608</v>
          </cell>
          <cell r="AQ252">
            <v>11.19791</v>
          </cell>
          <cell r="AS252">
            <v>7.3426689999999999</v>
          </cell>
          <cell r="AT252">
            <v>47.360185999999999</v>
          </cell>
          <cell r="AZ252">
            <v>2.3894299999999999</v>
          </cell>
          <cell r="BA252">
            <v>17.587025999999998</v>
          </cell>
        </row>
        <row r="263">
          <cell r="B263">
            <v>5.4075196499999995E-3</v>
          </cell>
          <cell r="C263">
            <v>9.4327807000000007E-3</v>
          </cell>
          <cell r="D263">
            <v>8.0946668739999991E-2</v>
          </cell>
          <cell r="E263">
            <v>0.52229861718999993</v>
          </cell>
          <cell r="F263">
            <v>1.0194771868399999</v>
          </cell>
          <cell r="G263">
            <v>1.31277409557</v>
          </cell>
          <cell r="H263">
            <v>2.3392367471900002</v>
          </cell>
          <cell r="I263">
            <v>2.6118935621799997</v>
          </cell>
          <cell r="J263">
            <v>2.3390102314600001</v>
          </cell>
          <cell r="K263">
            <v>2.4842916710499998</v>
          </cell>
          <cell r="L263">
            <v>2.5831471957199996</v>
          </cell>
          <cell r="M263">
            <v>2.8905312631299993</v>
          </cell>
          <cell r="N263">
            <v>4.815380650989999</v>
          </cell>
          <cell r="O263">
            <v>3.2856110580999998</v>
          </cell>
          <cell r="P263">
            <v>3.68522154924</v>
          </cell>
          <cell r="Q263">
            <v>5.0393437179399996</v>
          </cell>
          <cell r="R263">
            <v>3.9989964778399996</v>
          </cell>
          <cell r="S263">
            <v>3.3716244048899995</v>
          </cell>
          <cell r="T263">
            <v>6.3438704193899991</v>
          </cell>
          <cell r="U263">
            <v>0.59721872587999991</v>
          </cell>
          <cell r="V263">
            <v>0.52562666912</v>
          </cell>
          <cell r="W263">
            <v>0.47715912768999996</v>
          </cell>
          <cell r="X263">
            <v>0.7746724090699999</v>
          </cell>
          <cell r="Y263">
            <v>1.6043543896099999</v>
          </cell>
          <cell r="Z263">
            <v>0.97127655120999989</v>
          </cell>
          <cell r="AA263">
            <v>1.4119417622099999</v>
          </cell>
          <cell r="AB263">
            <v>0.16113499999999997</v>
          </cell>
          <cell r="AC263">
            <v>0.16304199999999999</v>
          </cell>
          <cell r="AD263">
            <v>1.7654589999999999</v>
          </cell>
          <cell r="AE263">
            <v>14.923205999999999</v>
          </cell>
          <cell r="AF263">
            <v>40.270994000000002</v>
          </cell>
          <cell r="AG263">
            <v>57.545782999999993</v>
          </cell>
          <cell r="AH263">
            <v>113.64859300000001</v>
          </cell>
          <cell r="AI263">
            <v>135.01089899999999</v>
          </cell>
          <cell r="AJ263">
            <v>145.63490900000002</v>
          </cell>
          <cell r="AK263">
            <v>125.73142199999998</v>
          </cell>
          <cell r="AL263">
            <v>147.40416499999998</v>
          </cell>
          <cell r="AM263">
            <v>176.368222</v>
          </cell>
          <cell r="AN263">
            <v>303.61310700000001</v>
          </cell>
          <cell r="AO263">
            <v>205.64965100000001</v>
          </cell>
          <cell r="AP263">
            <v>225.26318899999995</v>
          </cell>
          <cell r="AQ263">
            <v>314.07724199999996</v>
          </cell>
          <cell r="AR263">
            <v>232.63202799999999</v>
          </cell>
          <cell r="AS263">
            <v>192.89314899999999</v>
          </cell>
          <cell r="AT263">
            <v>416.31575899999996</v>
          </cell>
          <cell r="AU263">
            <v>35.742152999999995</v>
          </cell>
          <cell r="AV263">
            <v>29.850874999999995</v>
          </cell>
          <cell r="AW263">
            <v>40.660915000000003</v>
          </cell>
          <cell r="AX263">
            <v>73.188170000000014</v>
          </cell>
          <cell r="AY263">
            <v>124.91030499999999</v>
          </cell>
          <cell r="AZ263">
            <v>70.034855000000007</v>
          </cell>
          <cell r="BA263">
            <v>109.96565899999999</v>
          </cell>
        </row>
        <row r="264">
          <cell r="B264">
            <v>8.6227689999999991E-4</v>
          </cell>
          <cell r="C264">
            <v>5.5080031999999997E-4</v>
          </cell>
          <cell r="D264">
            <v>9.1972859999999985E-5</v>
          </cell>
          <cell r="E264">
            <v>6.2392481339999993E-2</v>
          </cell>
          <cell r="F264">
            <v>9.7742478539999983E-2</v>
          </cell>
          <cell r="G264">
            <v>0.14781969313999999</v>
          </cell>
          <cell r="H264">
            <v>0.21912813551999993</v>
          </cell>
          <cell r="I264">
            <v>0.19505847129999998</v>
          </cell>
          <cell r="J264">
            <v>5.166219197999998E-2</v>
          </cell>
          <cell r="K264">
            <v>8.4777956759999981E-2</v>
          </cell>
          <cell r="L264">
            <v>0.25407049520999991</v>
          </cell>
          <cell r="M264">
            <v>0.43275262449999996</v>
          </cell>
          <cell r="N264">
            <v>0.68598581506</v>
          </cell>
          <cell r="O264">
            <v>0.47576878642999998</v>
          </cell>
          <cell r="P264">
            <v>1.2089462147000001</v>
          </cell>
          <cell r="Q264">
            <v>0.95195740612000002</v>
          </cell>
          <cell r="R264">
            <v>0.85882418691999995</v>
          </cell>
          <cell r="S264">
            <v>0.54016710558999981</v>
          </cell>
          <cell r="T264">
            <v>0.11773115157999996</v>
          </cell>
          <cell r="U264">
            <v>2.4209128860000002E-2</v>
          </cell>
          <cell r="V264">
            <v>1.5102456879999998E-2</v>
          </cell>
          <cell r="W264">
            <v>7.7880344849999977E-2</v>
          </cell>
          <cell r="X264">
            <v>6.399166857999998E-2</v>
          </cell>
          <cell r="Y264">
            <v>2.3239950719999996E-2</v>
          </cell>
          <cell r="Z264">
            <v>1.1482455599999997E-3</v>
          </cell>
          <cell r="AA264">
            <v>3.2979616739999995E-2</v>
          </cell>
          <cell r="AB264">
            <v>4.6639E-2</v>
          </cell>
          <cell r="AC264">
            <v>2.2043E-2</v>
          </cell>
          <cell r="AD264">
            <v>1.3374999999999998E-2</v>
          </cell>
          <cell r="AE264">
            <v>2.2488549999999998</v>
          </cell>
          <cell r="AF264">
            <v>4.2531369999999988</v>
          </cell>
          <cell r="AG264">
            <v>6.8045819999999999</v>
          </cell>
          <cell r="AH264">
            <v>10.059856</v>
          </cell>
          <cell r="AI264">
            <v>9.8287839999999989</v>
          </cell>
          <cell r="AJ264">
            <v>3.3672669999999996</v>
          </cell>
          <cell r="AK264">
            <v>4.1164129999999988</v>
          </cell>
          <cell r="AL264">
            <v>13.578408999999999</v>
          </cell>
          <cell r="AM264">
            <v>25.012084000000002</v>
          </cell>
          <cell r="AN264">
            <v>42.135792000000002</v>
          </cell>
          <cell r="AO264">
            <v>28.761641000000001</v>
          </cell>
          <cell r="AP264">
            <v>69.549893999999995</v>
          </cell>
          <cell r="AQ264">
            <v>60.634168000000003</v>
          </cell>
          <cell r="AR264">
            <v>49.406152999999996</v>
          </cell>
          <cell r="AS264">
            <v>30.774964000000001</v>
          </cell>
          <cell r="AT264">
            <v>8.6824670000000008</v>
          </cell>
          <cell r="AU264">
            <v>1.9233359999999997</v>
          </cell>
          <cell r="AV264">
            <v>1.124692</v>
          </cell>
          <cell r="AW264">
            <v>8.394031</v>
          </cell>
          <cell r="AX264">
            <v>4.8986419999999988</v>
          </cell>
          <cell r="AY264">
            <v>2.1493239999999996</v>
          </cell>
          <cell r="AZ264">
            <v>0.36940400000000001</v>
          </cell>
          <cell r="BA264">
            <v>3.2126750000000004</v>
          </cell>
        </row>
        <row r="266">
          <cell r="B266">
            <v>0</v>
          </cell>
          <cell r="C266">
            <v>0</v>
          </cell>
          <cell r="D266">
            <v>0</v>
          </cell>
          <cell r="E266">
            <v>0</v>
          </cell>
          <cell r="F266">
            <v>0</v>
          </cell>
          <cell r="G266">
            <v>0</v>
          </cell>
          <cell r="H266">
            <v>0</v>
          </cell>
          <cell r="I266">
            <v>0</v>
          </cell>
          <cell r="J266">
            <v>4.4907729999999992E-4</v>
          </cell>
          <cell r="K266">
            <v>0</v>
          </cell>
          <cell r="L266">
            <v>5.9615941349999993E-2</v>
          </cell>
          <cell r="M266">
            <v>0</v>
          </cell>
          <cell r="N266">
            <v>5.8838802399999994E-2</v>
          </cell>
          <cell r="O266">
            <v>1.5893114999999998E-4</v>
          </cell>
          <cell r="P266">
            <v>0</v>
          </cell>
          <cell r="Q266">
            <v>0</v>
          </cell>
          <cell r="R266">
            <v>0</v>
          </cell>
          <cell r="S266">
            <v>0</v>
          </cell>
          <cell r="T266">
            <v>0</v>
          </cell>
          <cell r="U266">
            <v>0</v>
          </cell>
          <cell r="V266">
            <v>0</v>
          </cell>
          <cell r="W266">
            <v>0</v>
          </cell>
          <cell r="X266">
            <v>0</v>
          </cell>
          <cell r="Y266">
            <v>0</v>
          </cell>
          <cell r="Z266">
            <v>4.0605809999999997E-5</v>
          </cell>
          <cell r="AA266">
            <v>0</v>
          </cell>
          <cell r="AB266">
            <v>0</v>
          </cell>
          <cell r="AC266">
            <v>0</v>
          </cell>
          <cell r="AD266">
            <v>0</v>
          </cell>
          <cell r="AE266">
            <v>0</v>
          </cell>
          <cell r="AF266">
            <v>0</v>
          </cell>
          <cell r="AG266">
            <v>0</v>
          </cell>
          <cell r="AH266">
            <v>0</v>
          </cell>
          <cell r="AI266">
            <v>0</v>
          </cell>
          <cell r="AJ266">
            <v>7.4179999999999996E-2</v>
          </cell>
          <cell r="AK266">
            <v>0</v>
          </cell>
          <cell r="AL266">
            <v>2.096797</v>
          </cell>
          <cell r="AM266">
            <v>0</v>
          </cell>
          <cell r="AN266">
            <v>3.5533580000000002</v>
          </cell>
          <cell r="AO266">
            <v>1.5716999999999998E-2</v>
          </cell>
          <cell r="AP266">
            <v>0</v>
          </cell>
          <cell r="AQ266">
            <v>0</v>
          </cell>
          <cell r="AR266">
            <v>0</v>
          </cell>
          <cell r="AS266">
            <v>0</v>
          </cell>
          <cell r="AT266">
            <v>0</v>
          </cell>
          <cell r="AU266">
            <v>0</v>
          </cell>
          <cell r="AV266">
            <v>0</v>
          </cell>
          <cell r="AW266">
            <v>0</v>
          </cell>
          <cell r="AX266">
            <v>0</v>
          </cell>
          <cell r="AY266">
            <v>0</v>
          </cell>
          <cell r="AZ266">
            <v>5.705E-3</v>
          </cell>
          <cell r="BA266">
            <v>0</v>
          </cell>
        </row>
        <row r="268">
          <cell r="B268">
            <v>0</v>
          </cell>
          <cell r="C268">
            <v>5.1777599999999995E-6</v>
          </cell>
          <cell r="D268">
            <v>3.1475499999999994E-5</v>
          </cell>
          <cell r="E268">
            <v>4.9909999999999993E-6</v>
          </cell>
          <cell r="F268">
            <v>4.4167575969999998E-2</v>
          </cell>
          <cell r="G268">
            <v>8.4640565799999998E-2</v>
          </cell>
          <cell r="H268">
            <v>0.5248360689599999</v>
          </cell>
          <cell r="I268">
            <v>0.76996863145999994</v>
          </cell>
          <cell r="J268">
            <v>0.64971113367999989</v>
          </cell>
          <cell r="K268">
            <v>1.1230763044199998</v>
          </cell>
          <cell r="L268">
            <v>0.87580718014999992</v>
          </cell>
          <cell r="M268">
            <v>1.36650990959</v>
          </cell>
          <cell r="N268">
            <v>2.8402310828499995</v>
          </cell>
          <cell r="O268">
            <v>1.9430517033199999</v>
          </cell>
          <cell r="P268">
            <v>1.6500136809799997</v>
          </cell>
          <cell r="Q268">
            <v>2.8170324350699998</v>
          </cell>
          <cell r="R268">
            <v>2.5067695105599999</v>
          </cell>
          <cell r="S268">
            <v>2.0350642804099999</v>
          </cell>
          <cell r="T268">
            <v>2.8637200072599995</v>
          </cell>
          <cell r="U268">
            <v>0.38653998466999995</v>
          </cell>
          <cell r="V268">
            <v>0.31164121169999998</v>
          </cell>
          <cell r="W268">
            <v>0.27097759948</v>
          </cell>
          <cell r="X268">
            <v>0.56951406000999993</v>
          </cell>
          <cell r="Y268">
            <v>1.4620599368199998</v>
          </cell>
          <cell r="Z268">
            <v>0.91035464547999989</v>
          </cell>
          <cell r="AA268">
            <v>1.2267446214099997</v>
          </cell>
          <cell r="AB268">
            <v>0</v>
          </cell>
          <cell r="AC268">
            <v>1.64E-4</v>
          </cell>
          <cell r="AD268">
            <v>4.6769999999999997E-3</v>
          </cell>
          <cell r="AE268">
            <v>3.68E-4</v>
          </cell>
          <cell r="AF268">
            <v>2.1979019999999996</v>
          </cell>
          <cell r="AG268">
            <v>4.1322599999999996</v>
          </cell>
          <cell r="AH268">
            <v>26.892911999999999</v>
          </cell>
          <cell r="AI268">
            <v>40.057988999999999</v>
          </cell>
          <cell r="AJ268">
            <v>37.741968999999997</v>
          </cell>
          <cell r="AK268">
            <v>57.338952999999997</v>
          </cell>
          <cell r="AL268">
            <v>49.017823999999997</v>
          </cell>
          <cell r="AM268">
            <v>80.867739</v>
          </cell>
          <cell r="AN268">
            <v>169.64824899999999</v>
          </cell>
          <cell r="AO268">
            <v>114.63030000000001</v>
          </cell>
          <cell r="AP268">
            <v>97.673870999999991</v>
          </cell>
          <cell r="AQ268">
            <v>168.83040299999999</v>
          </cell>
          <cell r="AR268">
            <v>141.85129499999999</v>
          </cell>
          <cell r="AS268">
            <v>114.31819599999999</v>
          </cell>
          <cell r="AT268">
            <v>182.02920399999999</v>
          </cell>
          <cell r="AU268">
            <v>21.930064999999999</v>
          </cell>
          <cell r="AV268">
            <v>17.150493999999998</v>
          </cell>
          <cell r="AW268">
            <v>24.250000999999997</v>
          </cell>
          <cell r="AX268">
            <v>47.898656000000003</v>
          </cell>
          <cell r="AY268">
            <v>108.22104399999999</v>
          </cell>
          <cell r="AZ268">
            <v>64.478769999999997</v>
          </cell>
          <cell r="BA268">
            <v>89.030762999999993</v>
          </cell>
        </row>
        <row r="269">
          <cell r="B269">
            <v>0</v>
          </cell>
          <cell r="C269">
            <v>0</v>
          </cell>
          <cell r="D269">
            <v>0</v>
          </cell>
          <cell r="E269">
            <v>0</v>
          </cell>
          <cell r="F269">
            <v>0</v>
          </cell>
          <cell r="G269">
            <v>0</v>
          </cell>
          <cell r="H269">
            <v>0.35088402145999997</v>
          </cell>
          <cell r="I269">
            <v>0.58103703769999993</v>
          </cell>
          <cell r="J269">
            <v>0.9193871898399999</v>
          </cell>
          <cell r="K269">
            <v>0.7060290334999999</v>
          </cell>
          <cell r="L269">
            <v>0.57774996509999998</v>
          </cell>
          <cell r="M269">
            <v>0.55622867649999996</v>
          </cell>
          <cell r="N269">
            <v>0.60163004859999991</v>
          </cell>
          <cell r="O269">
            <v>0.64781042724999993</v>
          </cell>
          <cell r="P269">
            <v>0.54883423790999997</v>
          </cell>
          <cell r="Q269">
            <v>0.44511674024999992</v>
          </cell>
          <cell r="R269">
            <v>0</v>
          </cell>
          <cell r="S269">
            <v>9.8453109999999983E-2</v>
          </cell>
          <cell r="T269">
            <v>0.73589208279999985</v>
          </cell>
          <cell r="U269">
            <v>6.3433999999999995E-7</v>
          </cell>
          <cell r="V269">
            <v>5.6349999999999998E-7</v>
          </cell>
          <cell r="W269">
            <v>1.6099999999999997E-7</v>
          </cell>
          <cell r="X269">
            <v>7.5669999999999989E-8</v>
          </cell>
          <cell r="Y269">
            <v>9.6599999999999991E-8</v>
          </cell>
          <cell r="Z269">
            <v>2.0296328149999997E-2</v>
          </cell>
          <cell r="AA269">
            <v>0.15134096599999999</v>
          </cell>
          <cell r="AB269">
            <v>0</v>
          </cell>
          <cell r="AC269">
            <v>0</v>
          </cell>
          <cell r="AD269">
            <v>0</v>
          </cell>
          <cell r="AE269">
            <v>0</v>
          </cell>
          <cell r="AF269">
            <v>0</v>
          </cell>
          <cell r="AG269">
            <v>0</v>
          </cell>
          <cell r="AH269">
            <v>18.863979</v>
          </cell>
          <cell r="AI269">
            <v>30.291753</v>
          </cell>
          <cell r="AJ269">
            <v>59.549340999999998</v>
          </cell>
          <cell r="AK269">
            <v>37.343021999999998</v>
          </cell>
          <cell r="AL269">
            <v>36.702098999999997</v>
          </cell>
          <cell r="AM269">
            <v>36.662329</v>
          </cell>
          <cell r="AN269">
            <v>43.958568</v>
          </cell>
          <cell r="AO269">
            <v>47.612527999999998</v>
          </cell>
          <cell r="AP269">
            <v>38.624569999999999</v>
          </cell>
          <cell r="AQ269">
            <v>30.722791999999998</v>
          </cell>
          <cell r="AR269">
            <v>0</v>
          </cell>
          <cell r="AS269">
            <v>7.3426689999999999</v>
          </cell>
          <cell r="AT269">
            <v>56.669978</v>
          </cell>
          <cell r="AU269">
            <v>3.539E-3</v>
          </cell>
          <cell r="AV269">
            <v>5.7199999999999994E-3</v>
          </cell>
          <cell r="AW269">
            <v>1.0999999999999998E-3</v>
          </cell>
          <cell r="AX269">
            <v>3.19E-4</v>
          </cell>
          <cell r="AY269">
            <v>1.418E-3</v>
          </cell>
          <cell r="AZ269">
            <v>2.3908749999999999</v>
          </cell>
          <cell r="BA269">
            <v>17.591265999999997</v>
          </cell>
        </row>
        <row r="272">
          <cell r="B272">
            <v>1.6087211999999999E-3</v>
          </cell>
          <cell r="C272">
            <v>8.8339766199999996E-3</v>
          </cell>
          <cell r="D272">
            <v>8.0823220379999991E-2</v>
          </cell>
          <cell r="E272">
            <v>0.45988567918999995</v>
          </cell>
          <cell r="F272">
            <v>0.87365029856999987</v>
          </cell>
          <cell r="G272">
            <v>1.03003570852</v>
          </cell>
          <cell r="H272">
            <v>1.11989468199</v>
          </cell>
          <cell r="I272">
            <v>0.98477970814999993</v>
          </cell>
          <cell r="J272">
            <v>0.70961173751999995</v>
          </cell>
          <cell r="K272">
            <v>0.55942548605999998</v>
          </cell>
          <cell r="L272">
            <v>0.81420857692999993</v>
          </cell>
          <cell r="M272">
            <v>0.53130813049999992</v>
          </cell>
          <cell r="N272">
            <v>0.62337740212999992</v>
          </cell>
          <cell r="O272">
            <v>0.20919108832999997</v>
          </cell>
          <cell r="P272">
            <v>0.27354711762</v>
          </cell>
          <cell r="Q272">
            <v>0.82406656989999982</v>
          </cell>
          <cell r="R272">
            <v>0.6226299113299999</v>
          </cell>
          <cell r="S272">
            <v>0.69727388408999991</v>
          </cell>
          <cell r="T272">
            <v>0.74787025320000011</v>
          </cell>
          <cell r="U272">
            <v>0.18642441320999997</v>
          </cell>
          <cell r="V272">
            <v>0.19887888859999997</v>
          </cell>
          <cell r="W272">
            <v>0.12827256399999998</v>
          </cell>
          <cell r="X272">
            <v>1.3596796149999998E-2</v>
          </cell>
          <cell r="Y272">
            <v>7.4484234999999989E-3</v>
          </cell>
          <cell r="Z272">
            <v>1.959853E-4</v>
          </cell>
          <cell r="AA272">
            <v>3.8881499999999997E-5</v>
          </cell>
          <cell r="AB272">
            <v>4.8146999999999995E-2</v>
          </cell>
          <cell r="AC272">
            <v>0.139379</v>
          </cell>
          <cell r="AD272">
            <v>1.7474069999999997</v>
          </cell>
          <cell r="AE272">
            <v>12.666164999999999</v>
          </cell>
          <cell r="AF272">
            <v>33.641773000000001</v>
          </cell>
          <cell r="AG272">
            <v>44.400109999999998</v>
          </cell>
          <cell r="AH272">
            <v>52.322688999999997</v>
          </cell>
          <cell r="AI272">
            <v>50.623156999999999</v>
          </cell>
          <cell r="AJ272">
            <v>44.426074999999997</v>
          </cell>
          <cell r="AK272">
            <v>26.439684</v>
          </cell>
          <cell r="AL272">
            <v>45.887630000000001</v>
          </cell>
          <cell r="AM272">
            <v>33.578645000000002</v>
          </cell>
          <cell r="AN272">
            <v>44.085146999999999</v>
          </cell>
          <cell r="AO272">
            <v>14.152993</v>
          </cell>
          <cell r="AP272">
            <v>18.970331999999999</v>
          </cell>
          <cell r="AQ272">
            <v>53.767869999999995</v>
          </cell>
          <cell r="AR272">
            <v>40.743163999999993</v>
          </cell>
          <cell r="AS272">
            <v>40.358060999999992</v>
          </cell>
          <cell r="AT272">
            <v>55.629222999999996</v>
          </cell>
          <cell r="AU272">
            <v>11.881129</v>
          </cell>
          <cell r="AV272">
            <v>11.569908999999999</v>
          </cell>
          <cell r="AW272">
            <v>8.0150869999999994</v>
          </cell>
          <cell r="AX272">
            <v>1.8954439999999999</v>
          </cell>
          <cell r="AY272">
            <v>0.70838800000000002</v>
          </cell>
          <cell r="AZ272">
            <v>3.2363999999999997E-2</v>
          </cell>
          <cell r="BA272">
            <v>4.718E-3</v>
          </cell>
        </row>
      </sheetData>
      <sheetData sheetId="24"/>
      <sheetData sheetId="25"/>
      <sheetData sheetId="26"/>
      <sheetData sheetId="27">
        <row r="16">
          <cell r="B16">
            <v>0.49057250159999999</v>
          </cell>
          <cell r="C16">
            <v>0.49057378499999993</v>
          </cell>
          <cell r="D16">
            <v>0.49057040399999996</v>
          </cell>
          <cell r="E16">
            <v>0.49057040399999996</v>
          </cell>
          <cell r="F16">
            <v>0.44441966649999998</v>
          </cell>
          <cell r="G16">
            <v>0.46826067449999997</v>
          </cell>
          <cell r="H16">
            <v>0.51030041974999996</v>
          </cell>
          <cell r="I16">
            <v>0.52751680550000002</v>
          </cell>
          <cell r="J16">
            <v>0.41410762649999999</v>
          </cell>
          <cell r="K16">
            <v>0.35969052599999995</v>
          </cell>
          <cell r="L16">
            <v>0.40475315849999999</v>
          </cell>
          <cell r="M16">
            <v>0.36049975049999994</v>
          </cell>
          <cell r="N16">
            <v>0.35964643126000001</v>
          </cell>
          <cell r="O16">
            <v>0.32438855444000003</v>
          </cell>
          <cell r="P16">
            <v>0.2690833735</v>
          </cell>
          <cell r="Q16">
            <v>0.24930184599999999</v>
          </cell>
          <cell r="R16">
            <v>0.24797021964999999</v>
          </cell>
          <cell r="S16">
            <v>0.19668018192</v>
          </cell>
          <cell r="T16">
            <v>0.21900347186999999</v>
          </cell>
          <cell r="U16">
            <v>0.23411381349999999</v>
          </cell>
          <cell r="V16">
            <v>0.25829478699999997</v>
          </cell>
          <cell r="W16">
            <v>0.31180188849999996</v>
          </cell>
          <cell r="X16">
            <v>0.26511741403</v>
          </cell>
          <cell r="Y16">
            <v>0.17038688185</v>
          </cell>
          <cell r="Z16">
            <v>0.20861785799999999</v>
          </cell>
          <cell r="AA16">
            <v>0.19315931149999999</v>
          </cell>
          <cell r="AB16">
            <v>91.531772999999987</v>
          </cell>
          <cell r="AC16">
            <v>91.532027999999997</v>
          </cell>
          <cell r="AD16">
            <v>91.531651999999994</v>
          </cell>
          <cell r="AE16">
            <v>91.531651999999994</v>
          </cell>
          <cell r="AF16">
            <v>94.463757000000001</v>
          </cell>
          <cell r="AG16">
            <v>102.697558</v>
          </cell>
          <cell r="AH16">
            <v>125.52246699999999</v>
          </cell>
          <cell r="AI16">
            <v>139.69951599999999</v>
          </cell>
          <cell r="AJ16">
            <v>115.210534</v>
          </cell>
          <cell r="AK16">
            <v>88.617568000000006</v>
          </cell>
          <cell r="AL16">
            <v>105.76508800000001</v>
          </cell>
          <cell r="AM16">
            <v>99.67759199999999</v>
          </cell>
          <cell r="AN16">
            <v>89.411906999999999</v>
          </cell>
          <cell r="AO16">
            <v>88.935736999999989</v>
          </cell>
          <cell r="AP16">
            <v>84.659414999999996</v>
          </cell>
          <cell r="AQ16">
            <v>68.640360999999999</v>
          </cell>
          <cell r="AR16">
            <v>66.779072999999997</v>
          </cell>
          <cell r="AS16">
            <v>59.194958999999997</v>
          </cell>
          <cell r="AT16">
            <v>74.434378999999993</v>
          </cell>
          <cell r="AU16">
            <v>72.352278999999996</v>
          </cell>
          <cell r="AV16">
            <v>69.175393</v>
          </cell>
          <cell r="AW16">
            <v>89.842832000000001</v>
          </cell>
          <cell r="AX16">
            <v>105.359118</v>
          </cell>
          <cell r="AY16">
            <v>72.52994799999999</v>
          </cell>
          <cell r="AZ16">
            <v>83.820252999999994</v>
          </cell>
          <cell r="BA16">
            <v>80.797542000000007</v>
          </cell>
        </row>
        <row r="22">
          <cell r="B22">
            <v>2.2689099999999999E-3</v>
          </cell>
          <cell r="C22">
            <v>2.2689099999999999E-3</v>
          </cell>
          <cell r="D22">
            <v>2.2689099999999999E-3</v>
          </cell>
          <cell r="E22">
            <v>2.2689099999999999E-3</v>
          </cell>
          <cell r="F22">
            <v>6.047106E-3</v>
          </cell>
          <cell r="G22">
            <v>8.3132000000000003E-5</v>
          </cell>
          <cell r="H22">
            <v>2.0134449999999998E-4</v>
          </cell>
          <cell r="I22">
            <v>0</v>
          </cell>
          <cell r="J22">
            <v>1.05E-8</v>
          </cell>
          <cell r="K22">
            <v>1.4E-8</v>
          </cell>
          <cell r="L22">
            <v>1.68E-7</v>
          </cell>
          <cell r="M22">
            <v>4.8446649999999997E-4</v>
          </cell>
          <cell r="N22">
            <v>0</v>
          </cell>
          <cell r="O22">
            <v>2.4118214999999999E-3</v>
          </cell>
          <cell r="P22">
            <v>3.9239584999999997E-3</v>
          </cell>
          <cell r="Q22">
            <v>3.8069454359999991E-2</v>
          </cell>
          <cell r="R22">
            <v>5.9512949999999997E-3</v>
          </cell>
          <cell r="S22">
            <v>9.8272527499999995E-3</v>
          </cell>
          <cell r="T22">
            <v>9.9088254999999993E-3</v>
          </cell>
          <cell r="U22">
            <v>1.76887235E-2</v>
          </cell>
          <cell r="V22">
            <v>6.9552249499999996E-2</v>
          </cell>
          <cell r="W22">
            <v>4.5670797499999999E-2</v>
          </cell>
          <cell r="X22">
            <v>9.8072192850000003E-2</v>
          </cell>
          <cell r="Y22">
            <v>2.1987388499999996E-2</v>
          </cell>
          <cell r="Z22">
            <v>6.1393194999999996E-3</v>
          </cell>
          <cell r="AA22">
            <v>2.7333739999999998E-3</v>
          </cell>
          <cell r="AB22">
            <v>0.38131199999999998</v>
          </cell>
          <cell r="AC22">
            <v>0.38131199999999998</v>
          </cell>
          <cell r="AD22">
            <v>0.38131199999999998</v>
          </cell>
          <cell r="AE22">
            <v>0.38131199999999998</v>
          </cell>
          <cell r="AF22">
            <v>0.85254099999999999</v>
          </cell>
          <cell r="AG22">
            <v>1.5200999999999999E-2</v>
          </cell>
          <cell r="AH22">
            <v>3.2661999999999997E-2</v>
          </cell>
          <cell r="AI22">
            <v>0</v>
          </cell>
          <cell r="AJ22">
            <v>1.5300000000000001E-4</v>
          </cell>
          <cell r="AK22">
            <v>5.9999999999999995E-4</v>
          </cell>
          <cell r="AL22">
            <v>1.2639999999999999E-3</v>
          </cell>
          <cell r="AM22">
            <v>9.8742999999999997E-2</v>
          </cell>
          <cell r="AN22">
            <v>0</v>
          </cell>
          <cell r="AO22">
            <v>0.34314</v>
          </cell>
          <cell r="AP22">
            <v>0.70163999999999993</v>
          </cell>
          <cell r="AQ22">
            <v>2.6331239999999996</v>
          </cell>
          <cell r="AR22">
            <v>1.36893</v>
          </cell>
          <cell r="AS22">
            <v>1.5478459999999998</v>
          </cell>
          <cell r="AT22">
            <v>1.6711119999999999</v>
          </cell>
          <cell r="AU22">
            <v>3.0308169999999999</v>
          </cell>
          <cell r="AV22">
            <v>8.6394979999999997</v>
          </cell>
          <cell r="AW22">
            <v>10.82061</v>
          </cell>
          <cell r="AX22">
            <v>25.343979999999998</v>
          </cell>
          <cell r="AY22">
            <v>4.2960019999999997</v>
          </cell>
          <cell r="AZ22">
            <v>1.8061399999999999</v>
          </cell>
          <cell r="BA22">
            <v>0.85309999999999997</v>
          </cell>
        </row>
        <row r="29">
          <cell r="B29">
            <v>0</v>
          </cell>
          <cell r="C29">
            <v>0</v>
          </cell>
          <cell r="D29">
            <v>0</v>
          </cell>
          <cell r="E29">
            <v>0</v>
          </cell>
          <cell r="F29">
            <v>0</v>
          </cell>
          <cell r="G29">
            <v>4.5821999999999996E-5</v>
          </cell>
          <cell r="H29">
            <v>9.1923999999999996E-5</v>
          </cell>
          <cell r="I29">
            <v>7.5501999999999996E-5</v>
          </cell>
          <cell r="J29">
            <v>2.9662255E-3</v>
          </cell>
          <cell r="K29">
            <v>3.9305976499999999E-2</v>
          </cell>
          <cell r="L29">
            <v>5.5803446999999999E-2</v>
          </cell>
          <cell r="M29">
            <v>4.4299234E-2</v>
          </cell>
          <cell r="N29">
            <v>3.9858584500000002E-2</v>
          </cell>
          <cell r="O29">
            <v>4.1116127500000002E-2</v>
          </cell>
          <cell r="P29">
            <v>2.2215927999999999E-2</v>
          </cell>
          <cell r="Q29">
            <v>4.1662943000000001E-2</v>
          </cell>
          <cell r="R29">
            <v>3.4160885079999995E-2</v>
          </cell>
          <cell r="S29">
            <v>3.52752764E-2</v>
          </cell>
          <cell r="T29">
            <v>2.80172445E-2</v>
          </cell>
          <cell r="U29">
            <v>1.7988362000000001E-2</v>
          </cell>
          <cell r="V29">
            <v>5.2749165000000001E-2</v>
          </cell>
          <cell r="W29">
            <v>8.1906369999999992E-2</v>
          </cell>
          <cell r="X29">
            <v>2.3750849500000001E-2</v>
          </cell>
          <cell r="Y29">
            <v>4.5050071499999997E-2</v>
          </cell>
          <cell r="Z29">
            <v>5.2961103999999995E-2</v>
          </cell>
          <cell r="AA29">
            <v>6.7976373500000006E-2</v>
          </cell>
          <cell r="AB29">
            <v>0</v>
          </cell>
          <cell r="AC29">
            <v>0</v>
          </cell>
          <cell r="AD29">
            <v>0</v>
          </cell>
          <cell r="AE29">
            <v>0</v>
          </cell>
          <cell r="AF29">
            <v>0</v>
          </cell>
          <cell r="AG29">
            <v>3.0341E-2</v>
          </cell>
          <cell r="AH29">
            <v>5.9308E-2</v>
          </cell>
          <cell r="AI29">
            <v>2.2033999999999998E-2</v>
          </cell>
          <cell r="AJ29">
            <v>0.72618799999999994</v>
          </cell>
          <cell r="AK29">
            <v>7.8374790000000001</v>
          </cell>
          <cell r="AL29">
            <v>14.03416</v>
          </cell>
          <cell r="AM29">
            <v>13.452081999999999</v>
          </cell>
          <cell r="AN29">
            <v>9.8073709999999998</v>
          </cell>
          <cell r="AO29">
            <v>10.732695</v>
          </cell>
          <cell r="AP29">
            <v>5.8134059999999996</v>
          </cell>
          <cell r="AQ29">
            <v>9.285347999999999</v>
          </cell>
          <cell r="AR29">
            <v>6.8390939999999993</v>
          </cell>
          <cell r="AS29">
            <v>7.5738319999999995</v>
          </cell>
          <cell r="AT29">
            <v>7.9763909999999996</v>
          </cell>
          <cell r="AU29">
            <v>4.2919799999999997</v>
          </cell>
          <cell r="AV29">
            <v>10.538414</v>
          </cell>
          <cell r="AW29">
            <v>20.366945999999999</v>
          </cell>
          <cell r="AX29">
            <v>7.7993049999999995</v>
          </cell>
          <cell r="AY29">
            <v>11.140903</v>
          </cell>
          <cell r="AZ29">
            <v>12.813153999999999</v>
          </cell>
          <cell r="BA29">
            <v>17.259947</v>
          </cell>
        </row>
        <row r="31">
          <cell r="B31">
            <v>0.1216023735</v>
          </cell>
          <cell r="C31">
            <v>0.1216023735</v>
          </cell>
          <cell r="D31">
            <v>0.1216023735</v>
          </cell>
          <cell r="E31">
            <v>0.1216023735</v>
          </cell>
          <cell r="F31">
            <v>0.31164357349999999</v>
          </cell>
          <cell r="G31">
            <v>0.35043910899999997</v>
          </cell>
          <cell r="H31">
            <v>0.66418268395999991</v>
          </cell>
          <cell r="I31">
            <v>0.86414069969999996</v>
          </cell>
          <cell r="J31">
            <v>1.09249069784</v>
          </cell>
          <cell r="K31">
            <v>1.2747235489999997</v>
          </cell>
          <cell r="L31">
            <v>0.8374676796999998</v>
          </cell>
          <cell r="M31">
            <v>0.78379829199999995</v>
          </cell>
          <cell r="N31">
            <v>0.78298784919999997</v>
          </cell>
          <cell r="O31">
            <v>0.97126934899999995</v>
          </cell>
          <cell r="P31">
            <v>1.1976526104999998</v>
          </cell>
          <cell r="Q31">
            <v>1.44319134231</v>
          </cell>
          <cell r="R31">
            <v>1.2104252454999997</v>
          </cell>
          <cell r="S31">
            <v>1.6034952215</v>
          </cell>
          <cell r="T31">
            <v>1.4994729469999999</v>
          </cell>
          <cell r="U31">
            <v>1.2557473574999998</v>
          </cell>
          <cell r="V31">
            <v>1.8140583059999997</v>
          </cell>
          <cell r="W31">
            <v>1.8227227184999999</v>
          </cell>
          <cell r="X31">
            <v>2.4439595095</v>
          </cell>
          <cell r="Y31">
            <v>2.1087066433099997</v>
          </cell>
          <cell r="Z31">
            <v>2.2994519266500002</v>
          </cell>
          <cell r="AA31">
            <v>2.3811178653999998</v>
          </cell>
          <cell r="AB31">
            <v>15.484718999999998</v>
          </cell>
          <cell r="AC31">
            <v>15.484718999999998</v>
          </cell>
          <cell r="AD31">
            <v>15.484718999999998</v>
          </cell>
          <cell r="AE31">
            <v>15.484718999999998</v>
          </cell>
          <cell r="AF31">
            <v>38.147669999999998</v>
          </cell>
          <cell r="AG31">
            <v>49.720479999999995</v>
          </cell>
          <cell r="AH31">
            <v>64.925254999999993</v>
          </cell>
          <cell r="AI31">
            <v>81.451577999999998</v>
          </cell>
          <cell r="AJ31">
            <v>105.29395</v>
          </cell>
          <cell r="AK31">
            <v>116.25592899999998</v>
          </cell>
          <cell r="AL31">
            <v>117.418521</v>
          </cell>
          <cell r="AM31">
            <v>112.590906</v>
          </cell>
          <cell r="AN31">
            <v>108.77575899999999</v>
          </cell>
          <cell r="AO31">
            <v>123.156711</v>
          </cell>
          <cell r="AP31">
            <v>156.37857299999996</v>
          </cell>
          <cell r="AQ31">
            <v>194.48376499999998</v>
          </cell>
          <cell r="AR31">
            <v>168.13317499999999</v>
          </cell>
          <cell r="AS31">
            <v>280.04869500000001</v>
          </cell>
          <cell r="AT31">
            <v>267.51060699999999</v>
          </cell>
          <cell r="AU31">
            <v>197.19250099999999</v>
          </cell>
          <cell r="AV31">
            <v>216.273673</v>
          </cell>
          <cell r="AW31">
            <v>284.406904</v>
          </cell>
          <cell r="AX31">
            <v>489.41348099999999</v>
          </cell>
          <cell r="AY31">
            <v>305.04406800000004</v>
          </cell>
          <cell r="AZ31">
            <v>359.18188299999997</v>
          </cell>
          <cell r="BA31">
            <v>321.27989499999995</v>
          </cell>
        </row>
        <row r="34">
          <cell r="B34">
            <v>0.18843632199999999</v>
          </cell>
          <cell r="C34">
            <v>0.18877753412999998</v>
          </cell>
          <cell r="D34">
            <v>0.18844630400000001</v>
          </cell>
          <cell r="E34">
            <v>0.19566362809999999</v>
          </cell>
          <cell r="F34">
            <v>0.23347502617999999</v>
          </cell>
          <cell r="G34">
            <v>0.27172110052999998</v>
          </cell>
          <cell r="H34">
            <v>0.32617171086999996</v>
          </cell>
          <cell r="I34">
            <v>0.35920741164999997</v>
          </cell>
          <cell r="J34">
            <v>0.18978226918999999</v>
          </cell>
          <cell r="K34">
            <v>0.12741515092</v>
          </cell>
          <cell r="L34">
            <v>0.41872460450000004</v>
          </cell>
          <cell r="M34">
            <v>0.57798646517999996</v>
          </cell>
          <cell r="N34">
            <v>0.6118932145299999</v>
          </cell>
          <cell r="O34">
            <v>0.40475161157999995</v>
          </cell>
          <cell r="P34">
            <v>1.2608039145399998</v>
          </cell>
          <cell r="Q34">
            <v>0.70248893998999984</v>
          </cell>
          <cell r="R34">
            <v>0.43429382506999997</v>
          </cell>
          <cell r="S34">
            <v>0.5473206358399999</v>
          </cell>
          <cell r="T34">
            <v>0.34032042011999997</v>
          </cell>
          <cell r="U34">
            <v>0.28322068480000001</v>
          </cell>
          <cell r="V34">
            <v>0.27986243119999998</v>
          </cell>
          <cell r="W34">
            <v>0.29425411685000002</v>
          </cell>
          <cell r="X34">
            <v>0.21069117904999995</v>
          </cell>
          <cell r="Y34">
            <v>0.20337122495000001</v>
          </cell>
          <cell r="Z34">
            <v>0.14973692650000001</v>
          </cell>
          <cell r="AA34">
            <v>8.3407582790000004E-2</v>
          </cell>
          <cell r="AB34">
            <v>23.641749999999998</v>
          </cell>
          <cell r="AC34">
            <v>23.652616999999999</v>
          </cell>
          <cell r="AD34">
            <v>23.645446999999997</v>
          </cell>
          <cell r="AE34">
            <v>23.832304000000001</v>
          </cell>
          <cell r="AF34">
            <v>25.202479999999998</v>
          </cell>
          <cell r="AG34">
            <v>27.264738000000001</v>
          </cell>
          <cell r="AH34">
            <v>28.860648999999995</v>
          </cell>
          <cell r="AI34">
            <v>39.078736999999997</v>
          </cell>
          <cell r="AJ34">
            <v>34.672409000000002</v>
          </cell>
          <cell r="AK34">
            <v>12.933017</v>
          </cell>
          <cell r="AL34">
            <v>41.161695999999999</v>
          </cell>
          <cell r="AM34">
            <v>56.285734000000005</v>
          </cell>
          <cell r="AN34">
            <v>48.658875999999999</v>
          </cell>
          <cell r="AO34">
            <v>38.111982999999995</v>
          </cell>
          <cell r="AP34">
            <v>90.181409999999985</v>
          </cell>
          <cell r="AQ34">
            <v>59.691514999999995</v>
          </cell>
          <cell r="AR34">
            <v>44.844766</v>
          </cell>
          <cell r="AS34">
            <v>57.939049999999995</v>
          </cell>
          <cell r="AT34">
            <v>55.845467999999997</v>
          </cell>
          <cell r="AU34">
            <v>45.405230000000003</v>
          </cell>
          <cell r="AV34">
            <v>44.195499999999996</v>
          </cell>
          <cell r="AW34">
            <v>52.789169000000001</v>
          </cell>
          <cell r="AX34">
            <v>54.130354999999994</v>
          </cell>
          <cell r="AY34">
            <v>39.906473000000005</v>
          </cell>
          <cell r="AZ34">
            <v>33.505234000000002</v>
          </cell>
          <cell r="BA34">
            <v>17.806587</v>
          </cell>
        </row>
        <row r="39">
          <cell r="B39">
            <v>0.3833077265</v>
          </cell>
          <cell r="C39">
            <v>0.3833077265</v>
          </cell>
          <cell r="D39">
            <v>0.3833077265</v>
          </cell>
          <cell r="E39">
            <v>0.3833077265</v>
          </cell>
          <cell r="F39">
            <v>0.4595768683</v>
          </cell>
          <cell r="G39">
            <v>0.77076106750000006</v>
          </cell>
          <cell r="H39">
            <v>0.73360934289000002</v>
          </cell>
          <cell r="I39">
            <v>0.90321176589999985</v>
          </cell>
          <cell r="J39">
            <v>1.1416964856999998</v>
          </cell>
          <cell r="K39">
            <v>0.55653714310000002</v>
          </cell>
          <cell r="L39">
            <v>0.59220587239</v>
          </cell>
          <cell r="M39">
            <v>0.97669491763999994</v>
          </cell>
          <cell r="N39">
            <v>1.1975260307</v>
          </cell>
          <cell r="O39">
            <v>1.17792713697</v>
          </cell>
          <cell r="P39">
            <v>0.73524343567999995</v>
          </cell>
          <cell r="Q39">
            <v>0.98942071091999995</v>
          </cell>
          <cell r="R39">
            <v>0.75285731224999997</v>
          </cell>
          <cell r="S39">
            <v>0.81665417499999993</v>
          </cell>
          <cell r="T39">
            <v>1.56679136406</v>
          </cell>
          <cell r="U39">
            <v>0.28895559100000001</v>
          </cell>
          <cell r="V39">
            <v>0.214796286</v>
          </cell>
          <cell r="W39">
            <v>0.35312864368999997</v>
          </cell>
          <cell r="X39">
            <v>0.32402531704000004</v>
          </cell>
          <cell r="Y39">
            <v>0.27201013129000001</v>
          </cell>
          <cell r="Z39">
            <v>0.205878123</v>
          </cell>
          <cell r="AA39">
            <v>0.15455479811</v>
          </cell>
          <cell r="AB39">
            <v>45.708320000000001</v>
          </cell>
          <cell r="AC39">
            <v>45.708320000000001</v>
          </cell>
          <cell r="AD39">
            <v>45.708320000000001</v>
          </cell>
          <cell r="AE39">
            <v>45.708320000000001</v>
          </cell>
          <cell r="AF39">
            <v>62.87359099999999</v>
          </cell>
          <cell r="AG39">
            <v>116.451436</v>
          </cell>
          <cell r="AH39">
            <v>124.58355699999998</v>
          </cell>
          <cell r="AI39">
            <v>136.52867899999998</v>
          </cell>
          <cell r="AJ39">
            <v>195.53721200000001</v>
          </cell>
          <cell r="AK39">
            <v>90.301905000000005</v>
          </cell>
          <cell r="AL39">
            <v>102.16796399999998</v>
          </cell>
          <cell r="AM39">
            <v>143.40318300000001</v>
          </cell>
          <cell r="AN39">
            <v>138.77319799999998</v>
          </cell>
          <cell r="AO39">
            <v>147.68149099999999</v>
          </cell>
          <cell r="AP39">
            <v>110.978703</v>
          </cell>
          <cell r="AQ39">
            <v>110.441372</v>
          </cell>
          <cell r="AR39">
            <v>70.711242999999996</v>
          </cell>
          <cell r="AS39">
            <v>94.348400999999996</v>
          </cell>
          <cell r="AT39">
            <v>138.959022</v>
          </cell>
          <cell r="AU39">
            <v>43.327669999999998</v>
          </cell>
          <cell r="AV39">
            <v>32.161423999999997</v>
          </cell>
          <cell r="AW39">
            <v>49.765051</v>
          </cell>
          <cell r="AX39">
            <v>57.434472999999997</v>
          </cell>
          <cell r="AY39">
            <v>41.622160999999998</v>
          </cell>
          <cell r="AZ39">
            <v>32.175582999999996</v>
          </cell>
          <cell r="BA39">
            <v>24.327814</v>
          </cell>
        </row>
        <row r="46">
          <cell r="B46">
            <v>0</v>
          </cell>
          <cell r="C46">
            <v>0</v>
          </cell>
          <cell r="D46">
            <v>0</v>
          </cell>
          <cell r="E46">
            <v>0</v>
          </cell>
          <cell r="F46">
            <v>1.19548755E-2</v>
          </cell>
          <cell r="G46">
            <v>2.1735136999999998E-2</v>
          </cell>
          <cell r="H46">
            <v>8.1344493999999989E-2</v>
          </cell>
          <cell r="I46">
            <v>0.24349185449999997</v>
          </cell>
          <cell r="J46">
            <v>0.15907605699999999</v>
          </cell>
          <cell r="K46">
            <v>7.2218546999999994E-2</v>
          </cell>
          <cell r="L46">
            <v>6.6395404000000005E-2</v>
          </cell>
          <cell r="M46">
            <v>4.2449087999999996E-2</v>
          </cell>
          <cell r="N46">
            <v>1.2812976E-2</v>
          </cell>
          <cell r="O46">
            <v>4.2630917999999997E-2</v>
          </cell>
          <cell r="P46">
            <v>8.2204334000000004E-2</v>
          </cell>
          <cell r="Q46">
            <v>3.7107066000000001E-2</v>
          </cell>
          <cell r="R46">
            <v>4.7361318999999999E-2</v>
          </cell>
          <cell r="S46">
            <v>3.1207464499999997E-2</v>
          </cell>
          <cell r="T46">
            <v>4.0258565999999996E-2</v>
          </cell>
          <cell r="U46">
            <v>5.8060650499999998E-2</v>
          </cell>
          <cell r="V46">
            <v>8.9612247500000006E-2</v>
          </cell>
          <cell r="W46">
            <v>3.9709076500000003E-2</v>
          </cell>
          <cell r="X46">
            <v>5.3129436000000002E-2</v>
          </cell>
          <cell r="Y46">
            <v>2.1769276499999997E-2</v>
          </cell>
          <cell r="Z46">
            <v>5.2569383499999997E-2</v>
          </cell>
          <cell r="AA46">
            <v>2.8341393999999999E-2</v>
          </cell>
          <cell r="AB46">
            <v>0</v>
          </cell>
          <cell r="AC46">
            <v>0</v>
          </cell>
          <cell r="AD46">
            <v>0</v>
          </cell>
          <cell r="AE46">
            <v>0</v>
          </cell>
          <cell r="AF46">
            <v>1.4453509999999998</v>
          </cell>
          <cell r="AG46">
            <v>2.4969289999999997</v>
          </cell>
          <cell r="AH46">
            <v>10.879095</v>
          </cell>
          <cell r="AI46">
            <v>37.565657000000002</v>
          </cell>
          <cell r="AJ46">
            <v>25.298418999999999</v>
          </cell>
          <cell r="AK46">
            <v>8.742032</v>
          </cell>
          <cell r="AL46">
            <v>12.039089000000001</v>
          </cell>
          <cell r="AM46">
            <v>8.1114119999999996</v>
          </cell>
          <cell r="AN46">
            <v>2.5013359999999998</v>
          </cell>
          <cell r="AO46">
            <v>6.6072470000000001</v>
          </cell>
          <cell r="AP46">
            <v>13.486621</v>
          </cell>
          <cell r="AQ46">
            <v>5.7534019999999995</v>
          </cell>
          <cell r="AR46">
            <v>6.3677950000000001</v>
          </cell>
          <cell r="AS46">
            <v>4.554144</v>
          </cell>
          <cell r="AT46">
            <v>8.4438689999999994</v>
          </cell>
          <cell r="AU46">
            <v>11.027957000000001</v>
          </cell>
          <cell r="AV46">
            <v>16.170241000000001</v>
          </cell>
          <cell r="AW46">
            <v>8.3742870000000007</v>
          </cell>
          <cell r="AX46">
            <v>14.275935</v>
          </cell>
          <cell r="AY46">
            <v>4.972226</v>
          </cell>
          <cell r="AZ46">
            <v>11.027851999999999</v>
          </cell>
          <cell r="BA46">
            <v>5.3363709999999998</v>
          </cell>
        </row>
        <row r="47">
          <cell r="B47">
            <v>7.1738714999999998E-3</v>
          </cell>
          <cell r="C47">
            <v>7.1738714999999998E-3</v>
          </cell>
          <cell r="D47">
            <v>7.1738714999999998E-3</v>
          </cell>
          <cell r="E47">
            <v>7.1738714999999998E-3</v>
          </cell>
          <cell r="F47">
            <v>1.8508320500000001E-2</v>
          </cell>
          <cell r="G47">
            <v>8.9848122000000002E-2</v>
          </cell>
          <cell r="H47">
            <v>0.319908941</v>
          </cell>
          <cell r="I47">
            <v>0.58817285749999992</v>
          </cell>
          <cell r="J47">
            <v>0.42544233199999998</v>
          </cell>
          <cell r="K47">
            <v>0.36476541599999995</v>
          </cell>
          <cell r="L47">
            <v>0.4751409915</v>
          </cell>
          <cell r="M47">
            <v>0.61179796239000006</v>
          </cell>
          <cell r="N47">
            <v>0.56785203999999989</v>
          </cell>
          <cell r="O47">
            <v>0.80863292470000003</v>
          </cell>
          <cell r="P47">
            <v>1.1174362474999999</v>
          </cell>
          <cell r="Q47">
            <v>0.96255850450000002</v>
          </cell>
          <cell r="R47">
            <v>1.260058538</v>
          </cell>
          <cell r="S47">
            <v>0.9813825035</v>
          </cell>
          <cell r="T47">
            <v>0.66030589799999995</v>
          </cell>
          <cell r="U47">
            <v>0.93755403349999999</v>
          </cell>
          <cell r="V47">
            <v>0.72971405749999996</v>
          </cell>
          <cell r="W47">
            <v>0.52255567542000003</v>
          </cell>
          <cell r="X47">
            <v>1.4616669909429998</v>
          </cell>
          <cell r="Y47">
            <v>1.4832503827200001</v>
          </cell>
          <cell r="Z47">
            <v>1.466598705225</v>
          </cell>
          <cell r="AA47">
            <v>1.7602533516800001</v>
          </cell>
          <cell r="AB47">
            <v>3.7773389999999996</v>
          </cell>
          <cell r="AC47">
            <v>3.7773389999999996</v>
          </cell>
          <cell r="AD47">
            <v>3.7773389999999996</v>
          </cell>
          <cell r="AE47">
            <v>3.7773389999999996</v>
          </cell>
          <cell r="AF47">
            <v>9.275742000000001</v>
          </cell>
          <cell r="AG47">
            <v>30.981749999999998</v>
          </cell>
          <cell r="AH47">
            <v>80.369866999999999</v>
          </cell>
          <cell r="AI47">
            <v>156.49012199999999</v>
          </cell>
          <cell r="AJ47">
            <v>145.54153199999999</v>
          </cell>
          <cell r="AK47">
            <v>113.85402499999999</v>
          </cell>
          <cell r="AL47">
            <v>177.296919</v>
          </cell>
          <cell r="AM47">
            <v>229.71404999999999</v>
          </cell>
          <cell r="AN47">
            <v>192.53677399999998</v>
          </cell>
          <cell r="AO47">
            <v>248.12499699999998</v>
          </cell>
          <cell r="AP47">
            <v>322.18089399999997</v>
          </cell>
          <cell r="AQ47">
            <v>269.89774499999999</v>
          </cell>
          <cell r="AR47">
            <v>343.18197999999995</v>
          </cell>
          <cell r="AS47">
            <v>275.92721899999998</v>
          </cell>
          <cell r="AT47">
            <v>228.96479099999999</v>
          </cell>
          <cell r="AU47">
            <v>268.58402499999994</v>
          </cell>
          <cell r="AV47">
            <v>228.11044599999997</v>
          </cell>
          <cell r="AW47">
            <v>244.75085099999998</v>
          </cell>
          <cell r="AX47">
            <v>678.10652600000003</v>
          </cell>
          <cell r="AY47">
            <v>497.65747699999997</v>
          </cell>
          <cell r="AZ47">
            <v>475.47030599999999</v>
          </cell>
          <cell r="BA47">
            <v>525.51877699999989</v>
          </cell>
        </row>
        <row r="75">
          <cell r="B75">
            <v>7.2166499999999994E-5</v>
          </cell>
          <cell r="C75">
            <v>7.2166499999999994E-5</v>
          </cell>
          <cell r="D75">
            <v>7.2166499999999994E-5</v>
          </cell>
          <cell r="E75">
            <v>7.2166499999999994E-5</v>
          </cell>
          <cell r="F75">
            <v>1.2509000000000001E-4</v>
          </cell>
          <cell r="G75">
            <v>5.802972E-3</v>
          </cell>
          <cell r="H75">
            <v>1.9174928500000001E-2</v>
          </cell>
          <cell r="I75">
            <v>3.4943265000000001E-2</v>
          </cell>
          <cell r="J75">
            <v>7.8848210000000002E-3</v>
          </cell>
          <cell r="K75">
            <v>3.3302850000000001E-3</v>
          </cell>
          <cell r="L75">
            <v>7.4596053000000009E-2</v>
          </cell>
          <cell r="M75">
            <v>3.9571518E-2</v>
          </cell>
          <cell r="N75">
            <v>4.8375109999999992E-3</v>
          </cell>
          <cell r="O75">
            <v>6.3659011499999996E-3</v>
          </cell>
          <cell r="P75">
            <v>1.4877551499999999E-2</v>
          </cell>
          <cell r="Q75">
            <v>6.8463149999999995E-3</v>
          </cell>
          <cell r="R75">
            <v>8.1412554999999998E-3</v>
          </cell>
          <cell r="S75">
            <v>1.5482151999999999E-2</v>
          </cell>
          <cell r="T75">
            <v>6.8688759999999995E-3</v>
          </cell>
          <cell r="U75">
            <v>5.579339E-3</v>
          </cell>
          <cell r="V75">
            <v>1.07286225E-2</v>
          </cell>
          <cell r="W75">
            <v>7.8571716999999999E-2</v>
          </cell>
          <cell r="X75">
            <v>9.8312400499999994E-2</v>
          </cell>
          <cell r="Y75">
            <v>3.8727412499999996E-2</v>
          </cell>
          <cell r="Z75">
            <v>1.5278158E-2</v>
          </cell>
          <cell r="AA75">
            <v>1.6736635999999999E-2</v>
          </cell>
          <cell r="AB75">
            <v>6.7127999999999993E-2</v>
          </cell>
          <cell r="AC75">
            <v>6.7127999999999993E-2</v>
          </cell>
          <cell r="AD75">
            <v>6.7127999999999993E-2</v>
          </cell>
          <cell r="AE75">
            <v>6.7127999999999993E-2</v>
          </cell>
          <cell r="AF75">
            <v>8.3951999999999999E-2</v>
          </cell>
          <cell r="AG75">
            <v>0.73897799999999991</v>
          </cell>
          <cell r="AH75">
            <v>3.626722</v>
          </cell>
          <cell r="AI75">
            <v>5.6993320000000001</v>
          </cell>
          <cell r="AJ75">
            <v>3.0360399999999998</v>
          </cell>
          <cell r="AK75">
            <v>1.547779</v>
          </cell>
          <cell r="AL75">
            <v>18.621281</v>
          </cell>
          <cell r="AM75">
            <v>9.1489580000000004</v>
          </cell>
          <cell r="AN75">
            <v>1.9908469999999998</v>
          </cell>
          <cell r="AO75">
            <v>1.1670369999999999</v>
          </cell>
          <cell r="AP75">
            <v>2.6444619999999999</v>
          </cell>
          <cell r="AQ75">
            <v>1.700369</v>
          </cell>
          <cell r="AR75">
            <v>3.114344</v>
          </cell>
          <cell r="AS75">
            <v>3.892595</v>
          </cell>
          <cell r="AT75">
            <v>2.6068769999999999</v>
          </cell>
          <cell r="AU75">
            <v>2.7003909999999998</v>
          </cell>
          <cell r="AV75">
            <v>3.8553569999999997</v>
          </cell>
          <cell r="AW75">
            <v>16.846775999999998</v>
          </cell>
          <cell r="AX75">
            <v>26.062241999999998</v>
          </cell>
          <cell r="AY75">
            <v>7.3448209999999996</v>
          </cell>
          <cell r="AZ75">
            <v>4.9822379999999997</v>
          </cell>
          <cell r="BA75">
            <v>4.5830440000000001</v>
          </cell>
        </row>
        <row r="84">
          <cell r="B84">
            <v>0.6574605885</v>
          </cell>
          <cell r="C84">
            <v>0.6574605885</v>
          </cell>
          <cell r="D84">
            <v>0.6574605885</v>
          </cell>
          <cell r="E84">
            <v>0.6574605885</v>
          </cell>
          <cell r="F84">
            <v>0.86455729949999993</v>
          </cell>
          <cell r="G84">
            <v>0.81662882099999989</v>
          </cell>
          <cell r="H84">
            <v>1.26793161</v>
          </cell>
          <cell r="I84">
            <v>1.2505777109999998</v>
          </cell>
          <cell r="J84">
            <v>1.056397582</v>
          </cell>
          <cell r="K84">
            <v>0.79751165150000003</v>
          </cell>
          <cell r="L84">
            <v>1.4110124534999997</v>
          </cell>
          <cell r="M84">
            <v>1.4690200805</v>
          </cell>
          <cell r="N84">
            <v>1.7011814724999998</v>
          </cell>
          <cell r="O84">
            <v>1.6878128525899998</v>
          </cell>
          <cell r="P84">
            <v>1.4821492209999998</v>
          </cell>
          <cell r="Q84">
            <v>1.7872640829999999</v>
          </cell>
          <cell r="R84">
            <v>1.877837593</v>
          </cell>
          <cell r="S84">
            <v>1.7838520369999999</v>
          </cell>
          <cell r="T84">
            <v>1.9879199774999998</v>
          </cell>
          <cell r="U84">
            <v>2.0439838154999999</v>
          </cell>
          <cell r="V84">
            <v>1.9198927139999999</v>
          </cell>
          <cell r="W84">
            <v>1.9523037579999998</v>
          </cell>
          <cell r="X84">
            <v>1.866375509</v>
          </cell>
          <cell r="Y84">
            <v>1.7601067685</v>
          </cell>
          <cell r="Z84">
            <v>2.0031951165000002</v>
          </cell>
          <cell r="AA84">
            <v>1.974856298</v>
          </cell>
          <cell r="AB84">
            <v>115.27624899999999</v>
          </cell>
          <cell r="AC84">
            <v>115.27624899999999</v>
          </cell>
          <cell r="AD84">
            <v>115.27624899999999</v>
          </cell>
          <cell r="AE84">
            <v>115.27624899999999</v>
          </cell>
          <cell r="AF84">
            <v>162.81945400000001</v>
          </cell>
          <cell r="AG84">
            <v>168.51304099999999</v>
          </cell>
          <cell r="AH84">
            <v>266.99466899999999</v>
          </cell>
          <cell r="AI84">
            <v>296.17629899999997</v>
          </cell>
          <cell r="AJ84">
            <v>280.29534200000001</v>
          </cell>
          <cell r="AK84">
            <v>204.16174899999999</v>
          </cell>
          <cell r="AL84">
            <v>335.89811099999997</v>
          </cell>
          <cell r="AM84">
            <v>377.44566399999997</v>
          </cell>
          <cell r="AN84">
            <v>382.48958899999997</v>
          </cell>
          <cell r="AO84">
            <v>396.62820299999998</v>
          </cell>
          <cell r="AP84">
            <v>359.63369899999998</v>
          </cell>
          <cell r="AQ84">
            <v>366.84176400000001</v>
          </cell>
          <cell r="AR84">
            <v>357.63231499999995</v>
          </cell>
          <cell r="AS84">
            <v>359.17328499999996</v>
          </cell>
          <cell r="AT84">
            <v>450.14529099999999</v>
          </cell>
          <cell r="AU84">
            <v>411.13792999999998</v>
          </cell>
          <cell r="AV84">
            <v>360.77685699999995</v>
          </cell>
          <cell r="AW84">
            <v>415.72508799999997</v>
          </cell>
          <cell r="AX84">
            <v>479.61021400000004</v>
          </cell>
          <cell r="AY84">
            <v>406.19643099999996</v>
          </cell>
          <cell r="AZ84">
            <v>440.86557399999998</v>
          </cell>
          <cell r="BA84">
            <v>439.66079300000001</v>
          </cell>
        </row>
        <row r="85">
          <cell r="B85">
            <v>0.30324385595000003</v>
          </cell>
          <cell r="C85">
            <v>0.30323227200000002</v>
          </cell>
          <cell r="D85">
            <v>0.30323227200000002</v>
          </cell>
          <cell r="E85">
            <v>0.30323327342</v>
          </cell>
          <cell r="F85">
            <v>0.2764799</v>
          </cell>
          <cell r="G85">
            <v>0.27834328399999997</v>
          </cell>
          <cell r="H85">
            <v>0.32686536587999998</v>
          </cell>
          <cell r="I85">
            <v>0.35742328357000003</v>
          </cell>
          <cell r="J85">
            <v>0.34201420709999997</v>
          </cell>
          <cell r="K85">
            <v>0.26977965410000004</v>
          </cell>
          <cell r="L85">
            <v>0.34620591319999999</v>
          </cell>
          <cell r="M85">
            <v>0.36368593739999999</v>
          </cell>
          <cell r="N85">
            <v>0.36770820653999997</v>
          </cell>
          <cell r="O85">
            <v>0.27543199855</v>
          </cell>
          <cell r="P85">
            <v>0.29458497509999998</v>
          </cell>
          <cell r="Q85">
            <v>0.33331336855999993</v>
          </cell>
          <cell r="R85">
            <v>0.19097570665999999</v>
          </cell>
          <cell r="S85">
            <v>0.20179247942999998</v>
          </cell>
          <cell r="T85">
            <v>0.16487066178000001</v>
          </cell>
          <cell r="U85">
            <v>0.17095212400999998</v>
          </cell>
          <cell r="V85">
            <v>0.17072429485000001</v>
          </cell>
          <cell r="W85">
            <v>0.24958459079999998</v>
          </cell>
          <cell r="X85">
            <v>0.25185712598249999</v>
          </cell>
          <cell r="Y85">
            <v>0.18207990480800001</v>
          </cell>
          <cell r="Z85">
            <v>0.18014021443</v>
          </cell>
          <cell r="AA85">
            <v>0.16367203072</v>
          </cell>
          <cell r="AB85">
            <v>72.310987999999995</v>
          </cell>
          <cell r="AC85">
            <v>72.309038999999999</v>
          </cell>
          <cell r="AD85">
            <v>72.309038999999999</v>
          </cell>
          <cell r="AE85">
            <v>72.309333999999993</v>
          </cell>
          <cell r="AF85">
            <v>81.081450000000004</v>
          </cell>
          <cell r="AG85">
            <v>84.217363000000006</v>
          </cell>
          <cell r="AH85">
            <v>95.432476999999992</v>
          </cell>
          <cell r="AI85">
            <v>110.41348099999999</v>
          </cell>
          <cell r="AJ85">
            <v>120.521531</v>
          </cell>
          <cell r="AK85">
            <v>87.488973999999999</v>
          </cell>
          <cell r="AL85">
            <v>103.31994299999999</v>
          </cell>
          <cell r="AM85">
            <v>116.706305</v>
          </cell>
          <cell r="AN85">
            <v>109.79781</v>
          </cell>
          <cell r="AO85">
            <v>93.899776999999986</v>
          </cell>
          <cell r="AP85">
            <v>100.462767</v>
          </cell>
          <cell r="AQ85">
            <v>91.380842999999999</v>
          </cell>
          <cell r="AR85">
            <v>71.075912999999986</v>
          </cell>
          <cell r="AS85">
            <v>73.818586999999994</v>
          </cell>
          <cell r="AT85">
            <v>71.012986999999995</v>
          </cell>
          <cell r="AU85">
            <v>69.285792000000001</v>
          </cell>
          <cell r="AV85">
            <v>69.137692000000001</v>
          </cell>
          <cell r="AW85">
            <v>101.58766</v>
          </cell>
          <cell r="AX85">
            <v>122.40018799999999</v>
          </cell>
          <cell r="AY85">
            <v>83.945492000000002</v>
          </cell>
          <cell r="AZ85">
            <v>77.177901999999989</v>
          </cell>
          <cell r="BA85">
            <v>71.108040000000003</v>
          </cell>
        </row>
        <row r="91">
          <cell r="B91">
            <v>0.59791001555000001</v>
          </cell>
          <cell r="C91">
            <v>0.59733543691000002</v>
          </cell>
          <cell r="D91">
            <v>0.59718266239999995</v>
          </cell>
          <cell r="E91">
            <v>0.59715732743999994</v>
          </cell>
          <cell r="F91">
            <v>0.78867547951999994</v>
          </cell>
          <cell r="G91">
            <v>0.91113684011999996</v>
          </cell>
          <cell r="H91">
            <v>1.0584403268</v>
          </cell>
          <cell r="I91">
            <v>0.93733865664999994</v>
          </cell>
          <cell r="J91">
            <v>0.92053553164000002</v>
          </cell>
          <cell r="K91">
            <v>1.0192919167199999</v>
          </cell>
          <cell r="L91">
            <v>1.29051570795</v>
          </cell>
          <cell r="M91">
            <v>1.2347312021999999</v>
          </cell>
          <cell r="N91">
            <v>1.27197738457</v>
          </cell>
          <cell r="O91">
            <v>1.4398376416600001</v>
          </cell>
          <cell r="P91">
            <v>1.39792956937</v>
          </cell>
          <cell r="Q91">
            <v>1.22735126713</v>
          </cell>
          <cell r="R91">
            <v>1.06079242467</v>
          </cell>
          <cell r="S91">
            <v>1.2032003904699999</v>
          </cell>
          <cell r="T91">
            <v>1.1901456584000001</v>
          </cell>
          <cell r="U91">
            <v>1.10402730525</v>
          </cell>
          <cell r="V91">
            <v>1.03181831524</v>
          </cell>
          <cell r="W91">
            <v>1.2146124485200001</v>
          </cell>
          <cell r="X91">
            <v>1.1584436448420001</v>
          </cell>
          <cell r="Y91">
            <v>1.16037345557</v>
          </cell>
          <cell r="Z91">
            <v>0.99998657330299989</v>
          </cell>
          <cell r="AA91">
            <v>0.81147377160999989</v>
          </cell>
          <cell r="AB91">
            <v>224.99737399999998</v>
          </cell>
          <cell r="AC91">
            <v>224.97018199999997</v>
          </cell>
          <cell r="AD91">
            <v>224.96506799999997</v>
          </cell>
          <cell r="AE91">
            <v>224.96266699999998</v>
          </cell>
          <cell r="AF91">
            <v>316.02876199999997</v>
          </cell>
          <cell r="AG91">
            <v>331.11677399999996</v>
          </cell>
          <cell r="AH91">
            <v>376.83229099999994</v>
          </cell>
          <cell r="AI91">
            <v>392.93513100000001</v>
          </cell>
          <cell r="AJ91">
            <v>449.16243599999996</v>
          </cell>
          <cell r="AK91">
            <v>417.42039599999998</v>
          </cell>
          <cell r="AL91">
            <v>501.85762199999999</v>
          </cell>
          <cell r="AM91">
            <v>575.2885399999999</v>
          </cell>
          <cell r="AN91">
            <v>530.99292800000001</v>
          </cell>
          <cell r="AO91">
            <v>554.93607699999995</v>
          </cell>
          <cell r="AP91">
            <v>550.81806400000005</v>
          </cell>
          <cell r="AQ91">
            <v>438.60441099999997</v>
          </cell>
          <cell r="AR91">
            <v>406.29285599999997</v>
          </cell>
          <cell r="AS91">
            <v>458.73744099999999</v>
          </cell>
          <cell r="AT91">
            <v>441.24624799999998</v>
          </cell>
          <cell r="AU91">
            <v>403.69712099999998</v>
          </cell>
          <cell r="AV91">
            <v>393.35212799999994</v>
          </cell>
          <cell r="AW91">
            <v>464.16533800000002</v>
          </cell>
          <cell r="AX91">
            <v>578.58907399999998</v>
          </cell>
          <cell r="AY91">
            <v>562.55310200000008</v>
          </cell>
          <cell r="AZ91">
            <v>490.24782099999999</v>
          </cell>
          <cell r="BA91">
            <v>500.94247200000001</v>
          </cell>
        </row>
        <row r="105">
          <cell r="B105">
            <v>4.9185850000000003E-4</v>
          </cell>
          <cell r="C105">
            <v>4.9185850000000003E-4</v>
          </cell>
          <cell r="D105">
            <v>4.9185850000000003E-4</v>
          </cell>
          <cell r="E105">
            <v>4.9185850000000003E-4</v>
          </cell>
          <cell r="F105">
            <v>7.0319549999999995E-4</v>
          </cell>
          <cell r="G105">
            <v>5.5495999999999996E-4</v>
          </cell>
          <cell r="H105">
            <v>6.8457199999999994E-4</v>
          </cell>
          <cell r="I105">
            <v>6.1375999999999998E-4</v>
          </cell>
          <cell r="J105">
            <v>1.2129635E-3</v>
          </cell>
          <cell r="K105">
            <v>1.7377639999999999E-3</v>
          </cell>
          <cell r="L105">
            <v>1.4814135E-3</v>
          </cell>
          <cell r="M105">
            <v>1.457631E-3</v>
          </cell>
          <cell r="N105">
            <v>1.7566534999999999E-3</v>
          </cell>
          <cell r="O105">
            <v>4.8642435800000002E-3</v>
          </cell>
          <cell r="P105">
            <v>5.0837360000000002E-3</v>
          </cell>
          <cell r="Q105">
            <v>1.097481E-3</v>
          </cell>
          <cell r="R105">
            <v>7.515753E-3</v>
          </cell>
          <cell r="S105">
            <v>3.4431564999999999E-3</v>
          </cell>
          <cell r="T105">
            <v>3.7150399999999999E-4</v>
          </cell>
          <cell r="U105">
            <v>5.9921049999999993E-4</v>
          </cell>
          <cell r="V105">
            <v>5.386605E-4</v>
          </cell>
          <cell r="W105">
            <v>4.2180249999999999E-4</v>
          </cell>
          <cell r="X105">
            <v>1.166886E-3</v>
          </cell>
          <cell r="Y105">
            <v>3.9439911000000002E-4</v>
          </cell>
          <cell r="Z105">
            <v>1.5488199999999999E-4</v>
          </cell>
          <cell r="AA105">
            <v>1.020635E-4</v>
          </cell>
          <cell r="AB105">
            <v>2.963587</v>
          </cell>
          <cell r="AC105">
            <v>2.963587</v>
          </cell>
          <cell r="AD105">
            <v>2.963587</v>
          </cell>
          <cell r="AE105">
            <v>2.963587</v>
          </cell>
          <cell r="AF105">
            <v>4.0896789999999994</v>
          </cell>
          <cell r="AG105">
            <v>3.223509</v>
          </cell>
          <cell r="AH105">
            <v>3.3497999999999997</v>
          </cell>
          <cell r="AI105">
            <v>3.8640679999999996</v>
          </cell>
          <cell r="AJ105">
            <v>4.0488960000000001</v>
          </cell>
          <cell r="AK105">
            <v>4.3455729999999999</v>
          </cell>
          <cell r="AL105">
            <v>5.9818059999999997</v>
          </cell>
          <cell r="AM105">
            <v>4.9484579999999996</v>
          </cell>
          <cell r="AN105">
            <v>6.1717129999999996</v>
          </cell>
          <cell r="AO105">
            <v>5.1243150000000002</v>
          </cell>
          <cell r="AP105">
            <v>6.2158639999999998</v>
          </cell>
          <cell r="AQ105">
            <v>5.1258949999999999</v>
          </cell>
          <cell r="AR105">
            <v>6.3420059999999996</v>
          </cell>
          <cell r="AS105">
            <v>3.8593309999999996</v>
          </cell>
          <cell r="AT105">
            <v>2.478113</v>
          </cell>
          <cell r="AU105">
            <v>2.3694319999999998</v>
          </cell>
          <cell r="AV105">
            <v>1.5470459999999999</v>
          </cell>
          <cell r="AW105">
            <v>1.5171759999999999</v>
          </cell>
          <cell r="AX105">
            <v>1.9673559999999999</v>
          </cell>
          <cell r="AY105">
            <v>0.95711299999999988</v>
          </cell>
          <cell r="AZ105">
            <v>1.0858779999999999</v>
          </cell>
          <cell r="BA105">
            <v>0.73668599999999995</v>
          </cell>
        </row>
        <row r="108">
          <cell r="B108">
            <v>1.256283E-3</v>
          </cell>
          <cell r="C108">
            <v>1.256283E-3</v>
          </cell>
          <cell r="D108">
            <v>1.256283E-3</v>
          </cell>
          <cell r="E108">
            <v>1.256283E-3</v>
          </cell>
          <cell r="F108">
            <v>1.2231736999999999E-2</v>
          </cell>
          <cell r="G108">
            <v>1.7080816000000002E-2</v>
          </cell>
          <cell r="H108">
            <v>1.48462475E-2</v>
          </cell>
          <cell r="I108">
            <v>4.0441484E-2</v>
          </cell>
          <cell r="J108">
            <v>2.0399154999999999E-2</v>
          </cell>
          <cell r="K108">
            <v>3.0643027999999999E-2</v>
          </cell>
          <cell r="L108">
            <v>9.3084594000000007E-2</v>
          </cell>
          <cell r="M108">
            <v>6.1734866499999999E-2</v>
          </cell>
          <cell r="N108">
            <v>3.75633405E-2</v>
          </cell>
          <cell r="O108">
            <v>2.67109185E-2</v>
          </cell>
          <cell r="P108">
            <v>2.2055382000000002E-2</v>
          </cell>
          <cell r="Q108">
            <v>2.0102971000000001E-2</v>
          </cell>
          <cell r="R108">
            <v>3.5750641499999999E-2</v>
          </cell>
          <cell r="S108">
            <v>5.1468812499999995E-2</v>
          </cell>
          <cell r="T108">
            <v>0.13561250499999999</v>
          </cell>
          <cell r="U108">
            <v>6.9831030000000002E-2</v>
          </cell>
          <cell r="V108">
            <v>7.8464501499999992E-2</v>
          </cell>
          <cell r="W108">
            <v>0.11600819999999999</v>
          </cell>
          <cell r="X108">
            <v>0.2964367255</v>
          </cell>
          <cell r="Y108">
            <v>8.1465374499999993E-2</v>
          </cell>
          <cell r="Z108">
            <v>3.8091499110000003E-2</v>
          </cell>
          <cell r="AA108">
            <v>4.3562280999999994E-2</v>
          </cell>
          <cell r="AB108">
            <v>0.54240900000000003</v>
          </cell>
          <cell r="AC108">
            <v>0.54240900000000003</v>
          </cell>
          <cell r="AD108">
            <v>0.54240900000000003</v>
          </cell>
          <cell r="AE108">
            <v>0.54240900000000003</v>
          </cell>
          <cell r="AF108">
            <v>2.9378859999999998</v>
          </cell>
          <cell r="AG108">
            <v>4.7162299999999995</v>
          </cell>
          <cell r="AH108">
            <v>4.0785929999999997</v>
          </cell>
          <cell r="AI108">
            <v>11.844308999999999</v>
          </cell>
          <cell r="AJ108">
            <v>8.464855</v>
          </cell>
          <cell r="AK108">
            <v>10.728819</v>
          </cell>
          <cell r="AL108">
            <v>29.776509999999998</v>
          </cell>
          <cell r="AM108">
            <v>20.950188999999998</v>
          </cell>
          <cell r="AN108">
            <v>12.627424</v>
          </cell>
          <cell r="AO108">
            <v>9.9370580000000004</v>
          </cell>
          <cell r="AP108">
            <v>7.9605749999999995</v>
          </cell>
          <cell r="AQ108">
            <v>7.7901559999999996</v>
          </cell>
          <cell r="AR108">
            <v>12.394954</v>
          </cell>
          <cell r="AS108">
            <v>14.021250999999999</v>
          </cell>
          <cell r="AT108">
            <v>33.428863999999997</v>
          </cell>
          <cell r="AU108">
            <v>16.834603999999999</v>
          </cell>
          <cell r="AV108">
            <v>17.456634999999999</v>
          </cell>
          <cell r="AW108">
            <v>33.895564</v>
          </cell>
          <cell r="AX108">
            <v>107.913228</v>
          </cell>
          <cell r="AY108">
            <v>23.059707</v>
          </cell>
          <cell r="AZ108">
            <v>13.681076999999998</v>
          </cell>
          <cell r="BA108">
            <v>12.851504</v>
          </cell>
        </row>
        <row r="109">
          <cell r="B109">
            <v>6.6931066999999997E-2</v>
          </cell>
          <cell r="C109">
            <v>6.6931066999999997E-2</v>
          </cell>
          <cell r="D109">
            <v>6.6931066999999997E-2</v>
          </cell>
          <cell r="E109">
            <v>6.6931066999999997E-2</v>
          </cell>
          <cell r="F109">
            <v>0.12977248299999999</v>
          </cell>
          <cell r="G109">
            <v>0.15262743649999999</v>
          </cell>
          <cell r="H109">
            <v>0.2101672685</v>
          </cell>
          <cell r="I109">
            <v>0.41084225499999999</v>
          </cell>
          <cell r="J109">
            <v>0.25261741049999997</v>
          </cell>
          <cell r="K109">
            <v>0.23026125649999998</v>
          </cell>
          <cell r="L109">
            <v>0.25127123549999997</v>
          </cell>
          <cell r="M109">
            <v>0.2673783985</v>
          </cell>
          <cell r="N109">
            <v>0.31441595999999994</v>
          </cell>
          <cell r="O109">
            <v>0.33806548949999998</v>
          </cell>
          <cell r="P109">
            <v>0.20903859699999999</v>
          </cell>
          <cell r="Q109">
            <v>0.36770012600000002</v>
          </cell>
          <cell r="R109">
            <v>0.4636854655</v>
          </cell>
          <cell r="S109">
            <v>0.271101447</v>
          </cell>
          <cell r="T109">
            <v>0.47170406300000001</v>
          </cell>
          <cell r="U109">
            <v>0.78430823350000001</v>
          </cell>
          <cell r="V109">
            <v>0.44595567349999998</v>
          </cell>
          <cell r="W109">
            <v>0.36611919699999995</v>
          </cell>
          <cell r="X109">
            <v>1.0465206996099998</v>
          </cell>
          <cell r="Y109">
            <v>0.49978862399999996</v>
          </cell>
          <cell r="Z109">
            <v>0.22646722749999998</v>
          </cell>
          <cell r="AA109">
            <v>0.33641239099999998</v>
          </cell>
          <cell r="AB109">
            <v>14.035240999999999</v>
          </cell>
          <cell r="AC109">
            <v>14.035240999999999</v>
          </cell>
          <cell r="AD109">
            <v>14.035240999999999</v>
          </cell>
          <cell r="AE109">
            <v>14.035240999999999</v>
          </cell>
          <cell r="AF109">
            <v>27.138604000000001</v>
          </cell>
          <cell r="AG109">
            <v>35.560404999999996</v>
          </cell>
          <cell r="AH109">
            <v>43.898783999999999</v>
          </cell>
          <cell r="AI109">
            <v>91.332534999999993</v>
          </cell>
          <cell r="AJ109">
            <v>72.383242999999993</v>
          </cell>
          <cell r="AK109">
            <v>50.746163999999993</v>
          </cell>
          <cell r="AL109">
            <v>68.259023999999997</v>
          </cell>
          <cell r="AM109">
            <v>64.492386999999994</v>
          </cell>
          <cell r="AN109">
            <v>69.261696000000001</v>
          </cell>
          <cell r="AO109">
            <v>80.612218999999996</v>
          </cell>
          <cell r="AP109">
            <v>58.369669999999999</v>
          </cell>
          <cell r="AQ109">
            <v>83.919978999999998</v>
          </cell>
          <cell r="AR109">
            <v>113.041241</v>
          </cell>
          <cell r="AS109">
            <v>66.516999999999996</v>
          </cell>
          <cell r="AT109">
            <v>112.44345</v>
          </cell>
          <cell r="AU109">
            <v>137.28318400000001</v>
          </cell>
          <cell r="AV109">
            <v>58.451855999999999</v>
          </cell>
          <cell r="AW109">
            <v>70.386247999999995</v>
          </cell>
          <cell r="AX109">
            <v>280.33933300000001</v>
          </cell>
          <cell r="AY109">
            <v>111.755942</v>
          </cell>
          <cell r="AZ109">
            <v>57.364902999999998</v>
          </cell>
          <cell r="BA109">
            <v>78.204244000000003</v>
          </cell>
        </row>
        <row r="114">
          <cell r="B114">
            <v>0.41381411164999998</v>
          </cell>
          <cell r="C114">
            <v>0.41377532422000002</v>
          </cell>
          <cell r="D114">
            <v>0.41377785030999997</v>
          </cell>
          <cell r="E114">
            <v>0.41378629636999997</v>
          </cell>
          <cell r="F114">
            <v>0.42791204966999996</v>
          </cell>
          <cell r="G114">
            <v>0.48246060899999998</v>
          </cell>
          <cell r="H114">
            <v>0.53140825250000001</v>
          </cell>
          <cell r="I114">
            <v>0.48617714528</v>
          </cell>
          <cell r="J114">
            <v>0.35858304199999996</v>
          </cell>
          <cell r="K114">
            <v>0.350797847</v>
          </cell>
          <cell r="L114">
            <v>0.56498651950000001</v>
          </cell>
          <cell r="M114">
            <v>0.53184439425999996</v>
          </cell>
          <cell r="N114">
            <v>0.46825214869999998</v>
          </cell>
          <cell r="O114">
            <v>0.51985432494000006</v>
          </cell>
          <cell r="P114">
            <v>0.70694481851000002</v>
          </cell>
          <cell r="Q114">
            <v>0.76568602764999993</v>
          </cell>
          <cell r="R114">
            <v>0.62203938503</v>
          </cell>
          <cell r="S114">
            <v>0.63507754333999999</v>
          </cell>
          <cell r="T114">
            <v>0.51817272784000001</v>
          </cell>
          <cell r="U114">
            <v>0.60017260403999995</v>
          </cell>
          <cell r="V114">
            <v>0.57214073177999991</v>
          </cell>
          <cell r="W114">
            <v>0.73548066566000003</v>
          </cell>
          <cell r="X114">
            <v>0.61896713489999999</v>
          </cell>
          <cell r="Y114">
            <v>0.51598718809999999</v>
          </cell>
          <cell r="Z114">
            <v>0.57131846008999998</v>
          </cell>
          <cell r="AA114">
            <v>0.54109938146153846</v>
          </cell>
          <cell r="AB114">
            <v>104.62558999999999</v>
          </cell>
          <cell r="AC114">
            <v>104.62020799999999</v>
          </cell>
          <cell r="AD114">
            <v>104.62207199999999</v>
          </cell>
          <cell r="AE114">
            <v>104.62374399999999</v>
          </cell>
          <cell r="AF114">
            <v>114.82083899999999</v>
          </cell>
          <cell r="AG114">
            <v>135.54387</v>
          </cell>
          <cell r="AH114">
            <v>147.82888299999999</v>
          </cell>
          <cell r="AI114">
            <v>155.426321</v>
          </cell>
          <cell r="AJ114">
            <v>140.27639600000001</v>
          </cell>
          <cell r="AK114">
            <v>131.502488</v>
          </cell>
          <cell r="AL114">
            <v>173.898155</v>
          </cell>
          <cell r="AM114">
            <v>189.53975399999999</v>
          </cell>
          <cell r="AN114">
            <v>150.85283399999997</v>
          </cell>
          <cell r="AO114">
            <v>162.14890399999999</v>
          </cell>
          <cell r="AP114">
            <v>198.23560899999998</v>
          </cell>
          <cell r="AQ114">
            <v>177.36550599999998</v>
          </cell>
          <cell r="AR114">
            <v>155.27249</v>
          </cell>
          <cell r="AS114">
            <v>165.789838</v>
          </cell>
          <cell r="AT114">
            <v>172.00802000000002</v>
          </cell>
          <cell r="AU114">
            <v>179.25262499999999</v>
          </cell>
          <cell r="AV114">
            <v>164.71648000000002</v>
          </cell>
          <cell r="AW114">
            <v>224.85140000000001</v>
          </cell>
          <cell r="AX114">
            <v>238.81290199999998</v>
          </cell>
          <cell r="AY114">
            <v>182.26485199999999</v>
          </cell>
          <cell r="AZ114">
            <v>186.27886699999999</v>
          </cell>
          <cell r="BA114">
            <v>182.36798899999999</v>
          </cell>
        </row>
        <row r="121">
          <cell r="B121">
            <v>1.1869843999999999E-2</v>
          </cell>
          <cell r="C121">
            <v>1.1869843999999999E-2</v>
          </cell>
          <cell r="D121">
            <v>1.1869843999999999E-2</v>
          </cell>
          <cell r="E121">
            <v>1.1869843999999999E-2</v>
          </cell>
          <cell r="F121">
            <v>1.8665835999999998E-2</v>
          </cell>
          <cell r="G121">
            <v>2.9929339999999999E-2</v>
          </cell>
          <cell r="H121">
            <v>1.5093449E-2</v>
          </cell>
          <cell r="I121">
            <v>6.9220749499999998E-2</v>
          </cell>
          <cell r="J121">
            <v>3.0080529499999998E-2</v>
          </cell>
          <cell r="K121">
            <v>0.17806706049999999</v>
          </cell>
          <cell r="L121">
            <v>7.5127849999999996E-2</v>
          </cell>
          <cell r="M121">
            <v>0.113467032</v>
          </cell>
          <cell r="N121">
            <v>0.12189581249999999</v>
          </cell>
          <cell r="O121">
            <v>0.1357126505</v>
          </cell>
          <cell r="P121">
            <v>0.1536083815</v>
          </cell>
          <cell r="Q121">
            <v>6.6358459999999994E-2</v>
          </cell>
          <cell r="R121">
            <v>8.2381470499999998E-2</v>
          </cell>
          <cell r="S121">
            <v>6.3455209999999998E-2</v>
          </cell>
          <cell r="T121">
            <v>5.7713078500000001E-2</v>
          </cell>
          <cell r="U121">
            <v>8.0132814999999996E-2</v>
          </cell>
          <cell r="V121">
            <v>7.8614392499999991E-2</v>
          </cell>
          <cell r="W121">
            <v>5.8656678499999997E-2</v>
          </cell>
          <cell r="X121">
            <v>9.4948041999999996E-2</v>
          </cell>
          <cell r="Y121">
            <v>0.11745013</v>
          </cell>
          <cell r="Z121">
            <v>6.7003079499999993E-2</v>
          </cell>
          <cell r="AA121">
            <v>8.4640860499999998E-2</v>
          </cell>
          <cell r="AB121">
            <v>3.0097099999999997</v>
          </cell>
          <cell r="AC121">
            <v>3.0097099999999997</v>
          </cell>
          <cell r="AD121">
            <v>3.0097099999999997</v>
          </cell>
          <cell r="AE121">
            <v>3.0097099999999997</v>
          </cell>
          <cell r="AF121">
            <v>5.2990170000000001</v>
          </cell>
          <cell r="AG121">
            <v>9.2902430000000003</v>
          </cell>
          <cell r="AH121">
            <v>5.6716369999999996</v>
          </cell>
          <cell r="AI121">
            <v>23.621966</v>
          </cell>
          <cell r="AJ121">
            <v>19.180910999999998</v>
          </cell>
          <cell r="AK121">
            <v>52.770963999999999</v>
          </cell>
          <cell r="AL121">
            <v>36.595596</v>
          </cell>
          <cell r="AM121">
            <v>52.879404999999998</v>
          </cell>
          <cell r="AN121">
            <v>50.268097999999995</v>
          </cell>
          <cell r="AO121">
            <v>61.451539999999994</v>
          </cell>
          <cell r="AP121">
            <v>86.00071299999999</v>
          </cell>
          <cell r="AQ121">
            <v>50.473500999999999</v>
          </cell>
          <cell r="AR121">
            <v>28.937412999999999</v>
          </cell>
          <cell r="AS121">
            <v>24.31156</v>
          </cell>
          <cell r="AT121">
            <v>23.857551999999998</v>
          </cell>
          <cell r="AU121">
            <v>30.481741999999997</v>
          </cell>
          <cell r="AV121">
            <v>28.067004999999998</v>
          </cell>
          <cell r="AW121">
            <v>23.260123999999998</v>
          </cell>
          <cell r="AX121">
            <v>42.125558999999996</v>
          </cell>
          <cell r="AY121">
            <v>45.080432999999999</v>
          </cell>
          <cell r="AZ121">
            <v>28.091670999999998</v>
          </cell>
          <cell r="BA121">
            <v>27.624565999999998</v>
          </cell>
        </row>
        <row r="147">
          <cell r="B147">
            <v>0</v>
          </cell>
          <cell r="C147">
            <v>0</v>
          </cell>
          <cell r="D147">
            <v>0</v>
          </cell>
          <cell r="E147">
            <v>0</v>
          </cell>
          <cell r="F147">
            <v>0</v>
          </cell>
          <cell r="G147">
            <v>0</v>
          </cell>
          <cell r="H147">
            <v>0</v>
          </cell>
          <cell r="I147">
            <v>0</v>
          </cell>
          <cell r="J147">
            <v>0</v>
          </cell>
          <cell r="K147">
            <v>0</v>
          </cell>
          <cell r="L147">
            <v>1.9218499999999999E-5</v>
          </cell>
          <cell r="M147">
            <v>8.4700000000000002E-6</v>
          </cell>
          <cell r="N147">
            <v>2.0230000000000001E-5</v>
          </cell>
          <cell r="O147">
            <v>1.57892E-4</v>
          </cell>
          <cell r="P147">
            <v>2.80035E-5</v>
          </cell>
          <cell r="Q147">
            <v>0</v>
          </cell>
          <cell r="R147">
            <v>2.067835E-4</v>
          </cell>
          <cell r="S147">
            <v>1.531964E-3</v>
          </cell>
          <cell r="T147">
            <v>4.6634455000000002E-3</v>
          </cell>
          <cell r="U147">
            <v>4.1354249999999999E-4</v>
          </cell>
          <cell r="V147">
            <v>3.9350779999999998E-3</v>
          </cell>
          <cell r="W147">
            <v>2.6935650000000001E-4</v>
          </cell>
          <cell r="X147">
            <v>4.8257999999999998E-5</v>
          </cell>
          <cell r="Y147">
            <v>2.1038499999999999E-5</v>
          </cell>
          <cell r="Z147">
            <v>6.1127499999999994E-5</v>
          </cell>
          <cell r="AA147">
            <v>1.4143499999999999E-5</v>
          </cell>
          <cell r="AB147">
            <v>0</v>
          </cell>
          <cell r="AC147">
            <v>0</v>
          </cell>
          <cell r="AD147">
            <v>0</v>
          </cell>
          <cell r="AE147">
            <v>0</v>
          </cell>
          <cell r="AF147">
            <v>0</v>
          </cell>
          <cell r="AG147">
            <v>0</v>
          </cell>
          <cell r="AH147">
            <v>0</v>
          </cell>
          <cell r="AI147">
            <v>0</v>
          </cell>
          <cell r="AJ147">
            <v>0</v>
          </cell>
          <cell r="AK147">
            <v>0</v>
          </cell>
          <cell r="AL147">
            <v>3.8619000000000001E-2</v>
          </cell>
          <cell r="AM147">
            <v>6.4425999999999997E-2</v>
          </cell>
          <cell r="AN147">
            <v>7.9170999999999991E-2</v>
          </cell>
          <cell r="AO147">
            <v>0.299041</v>
          </cell>
          <cell r="AP147">
            <v>2.9526E-2</v>
          </cell>
          <cell r="AQ147">
            <v>0</v>
          </cell>
          <cell r="AR147">
            <v>0.23810999999999999</v>
          </cell>
          <cell r="AS147">
            <v>1.7070489999999998</v>
          </cell>
          <cell r="AT147">
            <v>2.2018439999999999</v>
          </cell>
          <cell r="AU147">
            <v>0.11132599999999999</v>
          </cell>
          <cell r="AV147">
            <v>0.62701299999999993</v>
          </cell>
          <cell r="AW147">
            <v>0.126222</v>
          </cell>
          <cell r="AX147">
            <v>8.0398999999999998E-2</v>
          </cell>
          <cell r="AY147">
            <v>9.4953999999999997E-2</v>
          </cell>
          <cell r="AZ147">
            <v>8.7732999999999992E-2</v>
          </cell>
          <cell r="BA147">
            <v>7.9277E-2</v>
          </cell>
        </row>
        <row r="149">
          <cell r="B149">
            <v>1.7499999999999999E-7</v>
          </cell>
          <cell r="C149">
            <v>1.7499999999999999E-7</v>
          </cell>
          <cell r="D149">
            <v>1.7499999999999999E-7</v>
          </cell>
          <cell r="E149">
            <v>1.7499999999999999E-7</v>
          </cell>
          <cell r="F149">
            <v>0</v>
          </cell>
          <cell r="G149">
            <v>2.59805E-5</v>
          </cell>
          <cell r="H149">
            <v>3.3005E-6</v>
          </cell>
          <cell r="I149">
            <v>1.8771549999999998E-4</v>
          </cell>
          <cell r="J149">
            <v>5.4225499999999998E-5</v>
          </cell>
          <cell r="K149">
            <v>8.6394E-5</v>
          </cell>
          <cell r="L149">
            <v>2.8535499999999998E-5</v>
          </cell>
          <cell r="M149">
            <v>1.9425E-6</v>
          </cell>
          <cell r="N149">
            <v>1.9859000000000001E-5</v>
          </cell>
          <cell r="O149">
            <v>1.393E-5</v>
          </cell>
          <cell r="P149">
            <v>0</v>
          </cell>
          <cell r="Q149">
            <v>2.25365E-5</v>
          </cell>
          <cell r="R149">
            <v>8.4790999999999995E-5</v>
          </cell>
          <cell r="S149">
            <v>1.86165E-5</v>
          </cell>
          <cell r="T149">
            <v>2.3439499999999998E-5</v>
          </cell>
          <cell r="U149">
            <v>5.9870999999999996E-5</v>
          </cell>
          <cell r="V149">
            <v>1.3205499999999999E-5</v>
          </cell>
          <cell r="W149">
            <v>3.0957499999999996E-5</v>
          </cell>
          <cell r="X149">
            <v>8.5704499999999999E-5</v>
          </cell>
          <cell r="Y149">
            <v>4.2542500000000001E-5</v>
          </cell>
          <cell r="Z149">
            <v>6.2026999999999994E-5</v>
          </cell>
          <cell r="AA149">
            <v>1.561175E-4</v>
          </cell>
          <cell r="AB149">
            <v>1.02E-4</v>
          </cell>
          <cell r="AC149">
            <v>1.02E-4</v>
          </cell>
          <cell r="AD149">
            <v>1.02E-4</v>
          </cell>
          <cell r="AE149">
            <v>1.02E-4</v>
          </cell>
          <cell r="AF149">
            <v>0</v>
          </cell>
          <cell r="AG149">
            <v>1.1814999999999999E-2</v>
          </cell>
          <cell r="AH149">
            <v>2.2655999999999999E-2</v>
          </cell>
          <cell r="AI149">
            <v>0.101961</v>
          </cell>
          <cell r="AJ149">
            <v>3.6695999999999999E-2</v>
          </cell>
          <cell r="AK149">
            <v>6.5234E-2</v>
          </cell>
          <cell r="AL149">
            <v>3.2896000000000002E-2</v>
          </cell>
          <cell r="AM149">
            <v>4.2629999999999994E-3</v>
          </cell>
          <cell r="AN149">
            <v>1.1637999999999999E-2</v>
          </cell>
          <cell r="AO149">
            <v>1.1871E-2</v>
          </cell>
          <cell r="AP149">
            <v>0</v>
          </cell>
          <cell r="AQ149">
            <v>1.687E-2</v>
          </cell>
          <cell r="AR149">
            <v>5.2294E-2</v>
          </cell>
          <cell r="AS149">
            <v>2.7139999999999997E-2</v>
          </cell>
          <cell r="AT149">
            <v>5.1829E-2</v>
          </cell>
          <cell r="AU149">
            <v>5.5816999999999999E-2</v>
          </cell>
          <cell r="AV149">
            <v>1.9E-2</v>
          </cell>
          <cell r="AW149">
            <v>6.5231999999999998E-2</v>
          </cell>
          <cell r="AX149">
            <v>0.28942099999999998</v>
          </cell>
          <cell r="AY149">
            <v>9.1096999999999997E-2</v>
          </cell>
          <cell r="AZ149">
            <v>0.146231</v>
          </cell>
          <cell r="BA149">
            <v>0.10181899999999999</v>
          </cell>
        </row>
        <row r="154">
          <cell r="B154">
            <v>7.8631985500000001E-2</v>
          </cell>
          <cell r="C154">
            <v>7.8631985500000001E-2</v>
          </cell>
          <cell r="D154">
            <v>7.8631985500000001E-2</v>
          </cell>
          <cell r="E154">
            <v>7.8631985500000001E-2</v>
          </cell>
          <cell r="F154">
            <v>5.0024521499999995E-2</v>
          </cell>
          <cell r="G154">
            <v>0.1319058665</v>
          </cell>
          <cell r="H154">
            <v>0.12471360249999999</v>
          </cell>
          <cell r="I154">
            <v>0.14648512299999999</v>
          </cell>
          <cell r="J154">
            <v>0.1220604985</v>
          </cell>
          <cell r="K154">
            <v>0.18454824950000001</v>
          </cell>
          <cell r="L154">
            <v>0.24211231099999997</v>
          </cell>
          <cell r="M154">
            <v>0.217799193</v>
          </cell>
          <cell r="N154">
            <v>0.212298246</v>
          </cell>
          <cell r="O154">
            <v>3.5869256500000002E-2</v>
          </cell>
          <cell r="P154">
            <v>1.1290999999999999E-5</v>
          </cell>
          <cell r="Q154">
            <v>3.1683344999999998E-3</v>
          </cell>
          <cell r="R154">
            <v>6.4484000000000001E-5</v>
          </cell>
          <cell r="S154">
            <v>5.7847999999999999E-5</v>
          </cell>
          <cell r="T154">
            <v>6.3146999999999997E-5</v>
          </cell>
          <cell r="U154">
            <v>5.3913999999999999E-5</v>
          </cell>
          <cell r="V154">
            <v>2.2315999999999998E-5</v>
          </cell>
          <cell r="W154">
            <v>1.7846499999999999E-5</v>
          </cell>
          <cell r="X154">
            <v>8.9816999999999997E-5</v>
          </cell>
          <cell r="Y154">
            <v>1.6558500000000001E-5</v>
          </cell>
          <cell r="Z154">
            <v>7.3905999999999993E-5</v>
          </cell>
          <cell r="AA154">
            <v>3.4748E-5</v>
          </cell>
          <cell r="AB154">
            <v>8.0233809999999988</v>
          </cell>
          <cell r="AC154">
            <v>8.0233809999999988</v>
          </cell>
          <cell r="AD154">
            <v>8.0233809999999988</v>
          </cell>
          <cell r="AE154">
            <v>8.0233809999999988</v>
          </cell>
          <cell r="AF154">
            <v>5.3459189999999994</v>
          </cell>
          <cell r="AG154">
            <v>15.682115999999999</v>
          </cell>
          <cell r="AH154">
            <v>16.321739000000001</v>
          </cell>
          <cell r="AI154">
            <v>20.730886999999999</v>
          </cell>
          <cell r="AJ154">
            <v>18.826563</v>
          </cell>
          <cell r="AK154">
            <v>19.491675999999998</v>
          </cell>
          <cell r="AL154">
            <v>42.766193999999999</v>
          </cell>
          <cell r="AM154">
            <v>32.286741999999997</v>
          </cell>
          <cell r="AN154">
            <v>28.694284</v>
          </cell>
          <cell r="AO154">
            <v>5.2898639999999997</v>
          </cell>
          <cell r="AP154">
            <v>0.14219999999999999</v>
          </cell>
          <cell r="AQ154">
            <v>3.0908410000000002</v>
          </cell>
          <cell r="AR154">
            <v>5.4417330000000002</v>
          </cell>
          <cell r="AS154">
            <v>6.4515229999999999</v>
          </cell>
          <cell r="AT154">
            <v>7.380458</v>
          </cell>
          <cell r="AU154">
            <v>6.5686539999999995</v>
          </cell>
          <cell r="AV154">
            <v>1.4460649999999999</v>
          </cell>
          <cell r="AW154">
            <v>0.59081099999999998</v>
          </cell>
          <cell r="AX154">
            <v>0.62759699999999996</v>
          </cell>
          <cell r="AY154">
            <v>0.80693899999999996</v>
          </cell>
          <cell r="AZ154">
            <v>0.99718899999999999</v>
          </cell>
          <cell r="BA154">
            <v>0.40887299999999999</v>
          </cell>
        </row>
        <row r="160">
          <cell r="B160">
            <v>0.14275375514999999</v>
          </cell>
          <cell r="C160">
            <v>0.14272473306</v>
          </cell>
          <cell r="D160">
            <v>0.14271953115</v>
          </cell>
          <cell r="E160">
            <v>0.14272396347999999</v>
          </cell>
          <cell r="F160">
            <v>0.1215201085</v>
          </cell>
          <cell r="G160">
            <v>0.20545550469999999</v>
          </cell>
          <cell r="H160">
            <v>0.21354099864999998</v>
          </cell>
          <cell r="I160">
            <v>0.13718145155</v>
          </cell>
          <cell r="J160">
            <v>0.12917612819999999</v>
          </cell>
          <cell r="K160">
            <v>0.11224296202</v>
          </cell>
          <cell r="L160">
            <v>0.16759828059999998</v>
          </cell>
          <cell r="M160">
            <v>0.16135431993999999</v>
          </cell>
          <cell r="N160">
            <v>0.20114521824000001</v>
          </cell>
          <cell r="O160">
            <v>0.20980725950000001</v>
          </cell>
          <cell r="P160">
            <v>0.20818678699999998</v>
          </cell>
          <cell r="Q160">
            <v>0.2494671125</v>
          </cell>
          <cell r="R160">
            <v>0.18013701299999998</v>
          </cell>
          <cell r="S160">
            <v>0.21113898149999999</v>
          </cell>
          <cell r="T160">
            <v>0.12534789700000001</v>
          </cell>
          <cell r="U160">
            <v>0.10713388</v>
          </cell>
          <cell r="V160">
            <v>0.13857423299999999</v>
          </cell>
          <cell r="W160">
            <v>0.150926702</v>
          </cell>
          <cell r="X160">
            <v>0.15367676050000001</v>
          </cell>
          <cell r="Y160">
            <v>8.9161197610000006E-2</v>
          </cell>
          <cell r="Z160">
            <v>8.9404360483499992E-2</v>
          </cell>
          <cell r="AA160">
            <v>6.5289090839999994E-2</v>
          </cell>
          <cell r="AB160">
            <v>29.719688999999999</v>
          </cell>
          <cell r="AC160">
            <v>29.718493999999996</v>
          </cell>
          <cell r="AD160">
            <v>29.718893999999999</v>
          </cell>
          <cell r="AE160">
            <v>29.719859</v>
          </cell>
          <cell r="AF160">
            <v>31.611256000000001</v>
          </cell>
          <cell r="AG160">
            <v>49.836487999999996</v>
          </cell>
          <cell r="AH160">
            <v>54.746535999999999</v>
          </cell>
          <cell r="AI160">
            <v>48.931972000000002</v>
          </cell>
          <cell r="AJ160">
            <v>57.938835999999995</v>
          </cell>
          <cell r="AK160">
            <v>43.007964999999999</v>
          </cell>
          <cell r="AL160">
            <v>46.626304999999995</v>
          </cell>
          <cell r="AM160">
            <v>50.253934999999998</v>
          </cell>
          <cell r="AN160">
            <v>57.291298999999995</v>
          </cell>
          <cell r="AO160">
            <v>61.798729000000002</v>
          </cell>
          <cell r="AP160">
            <v>67.143039999999985</v>
          </cell>
          <cell r="AQ160">
            <v>69.821605000000005</v>
          </cell>
          <cell r="AR160">
            <v>47.455504999999995</v>
          </cell>
          <cell r="AS160">
            <v>53.075015</v>
          </cell>
          <cell r="AT160">
            <v>38.167251999999998</v>
          </cell>
          <cell r="AU160">
            <v>31.407053999999999</v>
          </cell>
          <cell r="AV160">
            <v>36.721521000000003</v>
          </cell>
          <cell r="AW160">
            <v>44.248671000000002</v>
          </cell>
          <cell r="AX160">
            <v>58.645479999999999</v>
          </cell>
          <cell r="AY160">
            <v>38.159531000000001</v>
          </cell>
          <cell r="AZ160">
            <v>49.933628999999996</v>
          </cell>
          <cell r="BA160">
            <v>38.558070999999998</v>
          </cell>
        </row>
        <row r="171">
          <cell r="B171">
            <v>3.2376824999999997E-3</v>
          </cell>
          <cell r="C171">
            <v>3.2376824999999997E-3</v>
          </cell>
          <cell r="D171">
            <v>3.2376824999999997E-3</v>
          </cell>
          <cell r="E171">
            <v>3.2376824999999997E-3</v>
          </cell>
          <cell r="F171">
            <v>6.3720864500000002E-2</v>
          </cell>
          <cell r="G171">
            <v>1.06655625E-2</v>
          </cell>
          <cell r="H171">
            <v>5.8340736499999997E-2</v>
          </cell>
          <cell r="I171">
            <v>0</v>
          </cell>
          <cell r="J171">
            <v>9.2183563499999996E-2</v>
          </cell>
          <cell r="K171">
            <v>1.1339999999999999E-4</v>
          </cell>
          <cell r="L171">
            <v>0.10068397649999999</v>
          </cell>
          <cell r="M171">
            <v>0.15137490349999999</v>
          </cell>
          <cell r="N171">
            <v>0.16573737199999999</v>
          </cell>
          <cell r="O171">
            <v>0.26710904800000002</v>
          </cell>
          <cell r="P171">
            <v>6.7944263000000005E-2</v>
          </cell>
          <cell r="Q171">
            <v>0.13400100100000001</v>
          </cell>
          <cell r="R171">
            <v>0.19078827749999999</v>
          </cell>
          <cell r="S171">
            <v>0.18335554799999998</v>
          </cell>
          <cell r="T171">
            <v>0.14894758</v>
          </cell>
          <cell r="U171">
            <v>0.13423759199999999</v>
          </cell>
          <cell r="V171">
            <v>0.1662253045</v>
          </cell>
          <cell r="W171">
            <v>0.20074160099999999</v>
          </cell>
          <cell r="X171">
            <v>0.16030191899999999</v>
          </cell>
          <cell r="Y171">
            <v>8.4353979999999995E-2</v>
          </cell>
          <cell r="Z171">
            <v>0.14565166400000001</v>
          </cell>
          <cell r="AA171">
            <v>0.101958148</v>
          </cell>
          <cell r="AB171">
            <v>0.45432099999999997</v>
          </cell>
          <cell r="AC171">
            <v>0.45432099999999997</v>
          </cell>
          <cell r="AD171">
            <v>0.45432099999999997</v>
          </cell>
          <cell r="AE171">
            <v>0.45432099999999997</v>
          </cell>
          <cell r="AF171">
            <v>12.372243999999998</v>
          </cell>
          <cell r="AG171">
            <v>1.2729699999999999</v>
          </cell>
          <cell r="AH171">
            <v>11.694156</v>
          </cell>
          <cell r="AI171">
            <v>0</v>
          </cell>
          <cell r="AJ171">
            <v>21.811532</v>
          </cell>
          <cell r="AK171">
            <v>2.5603999999999998E-2</v>
          </cell>
          <cell r="AL171">
            <v>22.568033</v>
          </cell>
          <cell r="AM171">
            <v>33.530386999999997</v>
          </cell>
          <cell r="AN171">
            <v>30.818722999999999</v>
          </cell>
          <cell r="AO171">
            <v>47.064099999999996</v>
          </cell>
          <cell r="AP171">
            <v>14.243998999999999</v>
          </cell>
          <cell r="AQ171">
            <v>21.795130999999998</v>
          </cell>
          <cell r="AR171">
            <v>28.662492999999998</v>
          </cell>
          <cell r="AS171">
            <v>24.590741999999999</v>
          </cell>
          <cell r="AT171">
            <v>24.272832999999999</v>
          </cell>
          <cell r="AU171">
            <v>18.407783999999999</v>
          </cell>
          <cell r="AV171">
            <v>21.244298000000001</v>
          </cell>
          <cell r="AW171">
            <v>27.307639000000002</v>
          </cell>
          <cell r="AX171">
            <v>31.536395999999996</v>
          </cell>
          <cell r="AY171">
            <v>17.539006999999998</v>
          </cell>
          <cell r="AZ171">
            <v>22.763185999999997</v>
          </cell>
          <cell r="BA171">
            <v>16.897895999999999</v>
          </cell>
        </row>
        <row r="188">
          <cell r="B188">
            <v>0.112270669</v>
          </cell>
          <cell r="C188">
            <v>0.112270669</v>
          </cell>
          <cell r="D188">
            <v>0.112270669</v>
          </cell>
          <cell r="E188">
            <v>0.112270669</v>
          </cell>
          <cell r="F188">
            <v>0.119969021</v>
          </cell>
          <cell r="G188">
            <v>0.1068932445</v>
          </cell>
          <cell r="H188">
            <v>0.11318113099999999</v>
          </cell>
          <cell r="I188">
            <v>0.10508197699999999</v>
          </cell>
          <cell r="J188">
            <v>0.1065980965</v>
          </cell>
          <cell r="K188">
            <v>0.13672450049999998</v>
          </cell>
          <cell r="L188">
            <v>0.15700386674</v>
          </cell>
          <cell r="M188">
            <v>0.20516893950000001</v>
          </cell>
          <cell r="N188">
            <v>0.28367677940000002</v>
          </cell>
          <cell r="O188">
            <v>0.21743041023999998</v>
          </cell>
          <cell r="P188">
            <v>0.2033840005</v>
          </cell>
          <cell r="Q188">
            <v>0.22261831315999997</v>
          </cell>
          <cell r="R188">
            <v>0.22054092450000001</v>
          </cell>
          <cell r="S188">
            <v>0.25665075514999997</v>
          </cell>
          <cell r="T188">
            <v>0.32792775949999997</v>
          </cell>
          <cell r="U188">
            <v>0.30262890599999998</v>
          </cell>
          <cell r="V188">
            <v>0.30975928349999998</v>
          </cell>
          <cell r="W188">
            <v>0.33979942476000002</v>
          </cell>
          <cell r="X188">
            <v>0.43894837039000001</v>
          </cell>
          <cell r="Y188">
            <v>0.34038955385999997</v>
          </cell>
          <cell r="Z188">
            <v>0.35581772325</v>
          </cell>
          <cell r="AA188">
            <v>0.30784130221</v>
          </cell>
          <cell r="AB188">
            <v>17.641852999999998</v>
          </cell>
          <cell r="AC188">
            <v>17.641852999999998</v>
          </cell>
          <cell r="AD188">
            <v>17.641852999999998</v>
          </cell>
          <cell r="AE188">
            <v>17.641852999999998</v>
          </cell>
          <cell r="AF188">
            <v>20.812560999999999</v>
          </cell>
          <cell r="AG188">
            <v>20.615743999999999</v>
          </cell>
          <cell r="AH188">
            <v>24.442028000000001</v>
          </cell>
          <cell r="AI188">
            <v>25.353873999999998</v>
          </cell>
          <cell r="AJ188">
            <v>34.481214000000001</v>
          </cell>
          <cell r="AK188">
            <v>39.197806999999997</v>
          </cell>
          <cell r="AL188">
            <v>49.292260999999996</v>
          </cell>
          <cell r="AM188">
            <v>75.263762</v>
          </cell>
          <cell r="AN188">
            <v>112.75002699999999</v>
          </cell>
          <cell r="AO188">
            <v>82.089884999999995</v>
          </cell>
          <cell r="AP188">
            <v>86.231701999999999</v>
          </cell>
          <cell r="AQ188">
            <v>72.866345999999993</v>
          </cell>
          <cell r="AR188">
            <v>76.385679999999994</v>
          </cell>
          <cell r="AS188">
            <v>88.317862999999988</v>
          </cell>
          <cell r="AT188">
            <v>115.64139899999999</v>
          </cell>
          <cell r="AU188">
            <v>99.720434999999995</v>
          </cell>
          <cell r="AV188">
            <v>98.946574999999996</v>
          </cell>
          <cell r="AW188">
            <v>123.03132199999999</v>
          </cell>
          <cell r="AX188">
            <v>160.98076800000001</v>
          </cell>
          <cell r="AY188">
            <v>112.69660999999999</v>
          </cell>
          <cell r="AZ188">
            <v>121.480403</v>
          </cell>
          <cell r="BA188">
            <v>104.36922199999999</v>
          </cell>
        </row>
        <row r="189">
          <cell r="B189">
            <v>9.0933157000000001E-2</v>
          </cell>
          <cell r="C189">
            <v>9.0933157000000001E-2</v>
          </cell>
          <cell r="D189">
            <v>9.0933157000000001E-2</v>
          </cell>
          <cell r="E189">
            <v>9.0933157000000001E-2</v>
          </cell>
          <cell r="F189">
            <v>0.179501931</v>
          </cell>
          <cell r="G189">
            <v>0.14430909849999998</v>
          </cell>
          <cell r="H189">
            <v>0.110019137</v>
          </cell>
          <cell r="I189">
            <v>0.1119602495</v>
          </cell>
          <cell r="J189">
            <v>0.20316781049999999</v>
          </cell>
          <cell r="K189">
            <v>0.55984778449999995</v>
          </cell>
          <cell r="L189">
            <v>0.33471127349999996</v>
          </cell>
          <cell r="M189">
            <v>0.32564655250000002</v>
          </cell>
          <cell r="N189">
            <v>0.28351769599999999</v>
          </cell>
          <cell r="O189">
            <v>0.41515020699999994</v>
          </cell>
          <cell r="P189">
            <v>0.73930347600000001</v>
          </cell>
          <cell r="Q189">
            <v>0.6669517734999999</v>
          </cell>
          <cell r="R189">
            <v>0.90464579249999999</v>
          </cell>
          <cell r="S189">
            <v>0.88283060099999999</v>
          </cell>
          <cell r="T189">
            <v>0.63762544200000004</v>
          </cell>
          <cell r="U189">
            <v>0.94423287249999999</v>
          </cell>
          <cell r="V189">
            <v>1.1567397575</v>
          </cell>
          <cell r="W189">
            <v>0.92079260449999989</v>
          </cell>
          <cell r="X189">
            <v>0.79867630049999994</v>
          </cell>
          <cell r="Y189">
            <v>1.06943400793</v>
          </cell>
          <cell r="Z189">
            <v>1.0129548231500001</v>
          </cell>
          <cell r="AA189">
            <v>1.1492843798400001</v>
          </cell>
          <cell r="AB189">
            <v>15.254721</v>
          </cell>
          <cell r="AC189">
            <v>15.254721</v>
          </cell>
          <cell r="AD189">
            <v>15.254721</v>
          </cell>
          <cell r="AE189">
            <v>15.254721</v>
          </cell>
          <cell r="AF189">
            <v>32.238889</v>
          </cell>
          <cell r="AG189">
            <v>25.745729999999998</v>
          </cell>
          <cell r="AH189">
            <v>22.929528999999999</v>
          </cell>
          <cell r="AI189">
            <v>27.547300999999997</v>
          </cell>
          <cell r="AJ189">
            <v>43.710408000000001</v>
          </cell>
          <cell r="AK189">
            <v>64.191412999999997</v>
          </cell>
          <cell r="AL189">
            <v>79.680712999999997</v>
          </cell>
          <cell r="AM189">
            <v>74.198650999999998</v>
          </cell>
          <cell r="AN189">
            <v>62.539561999999997</v>
          </cell>
          <cell r="AO189">
            <v>87.204102999999989</v>
          </cell>
          <cell r="AP189">
            <v>132.09927199999998</v>
          </cell>
          <cell r="AQ189">
            <v>132.774585</v>
          </cell>
          <cell r="AR189">
            <v>195.81948199999999</v>
          </cell>
          <cell r="AS189">
            <v>195.23783700000001</v>
          </cell>
          <cell r="AT189">
            <v>134.485445</v>
          </cell>
          <cell r="AU189">
            <v>157.735004</v>
          </cell>
          <cell r="AV189">
            <v>156.826888</v>
          </cell>
          <cell r="AW189">
            <v>167.977059</v>
          </cell>
          <cell r="AX189">
            <v>204.22369699999999</v>
          </cell>
          <cell r="AY189">
            <v>210.24644499999999</v>
          </cell>
          <cell r="AZ189">
            <v>196.59682899999999</v>
          </cell>
          <cell r="BA189">
            <v>189.77977499999997</v>
          </cell>
        </row>
        <row r="194">
          <cell r="B194">
            <v>0.93475460954999989</v>
          </cell>
          <cell r="C194">
            <v>0.93184964399999992</v>
          </cell>
          <cell r="D194">
            <v>0.93181808799999999</v>
          </cell>
          <cell r="E194">
            <v>0.93181808799999999</v>
          </cell>
          <cell r="F194">
            <v>0.87711912631</v>
          </cell>
          <cell r="G194">
            <v>1.0484981897000001</v>
          </cell>
          <cell r="H194">
            <v>1.1235916904600001</v>
          </cell>
          <cell r="I194">
            <v>1.0765599110099999</v>
          </cell>
          <cell r="J194">
            <v>1.09424155306</v>
          </cell>
          <cell r="K194">
            <v>0.96330975776999994</v>
          </cell>
          <cell r="L194">
            <v>0.95297771067999992</v>
          </cell>
          <cell r="M194">
            <v>0.88584095206999991</v>
          </cell>
          <cell r="N194">
            <v>0.96910333155999995</v>
          </cell>
          <cell r="O194">
            <v>0.96922443044999995</v>
          </cell>
          <cell r="P194">
            <v>1.0813992315000001</v>
          </cell>
          <cell r="Q194">
            <v>0.96653943799999997</v>
          </cell>
          <cell r="R194">
            <v>0.90808080803000002</v>
          </cell>
          <cell r="S194">
            <v>0.81787192730000002</v>
          </cell>
          <cell r="T194">
            <v>0.75788063999999999</v>
          </cell>
          <cell r="U194">
            <v>0.61824888960000002</v>
          </cell>
          <cell r="V194">
            <v>0.85743898894000004</v>
          </cell>
          <cell r="W194">
            <v>0.6481555455000001</v>
          </cell>
          <cell r="X194">
            <v>1.24852074567</v>
          </cell>
          <cell r="Y194">
            <v>1.0958612190900001</v>
          </cell>
          <cell r="Z194">
            <v>1.03223990767</v>
          </cell>
          <cell r="AA194">
            <v>1.03624084155</v>
          </cell>
          <cell r="AB194">
            <v>116.66669499999999</v>
          </cell>
          <cell r="AC194">
            <v>116.60180199999999</v>
          </cell>
          <cell r="AD194">
            <v>116.600346</v>
          </cell>
          <cell r="AE194">
            <v>116.600346</v>
          </cell>
          <cell r="AF194">
            <v>123.30893099999999</v>
          </cell>
          <cell r="AG194">
            <v>164.975064</v>
          </cell>
          <cell r="AH194">
            <v>180.695798</v>
          </cell>
          <cell r="AI194">
            <v>188.78046699999999</v>
          </cell>
          <cell r="AJ194">
            <v>219.85628600000001</v>
          </cell>
          <cell r="AK194">
            <v>152.855377</v>
          </cell>
          <cell r="AL194">
            <v>170.541359</v>
          </cell>
          <cell r="AM194">
            <v>174.38843900000001</v>
          </cell>
          <cell r="AN194">
            <v>173.94488199999998</v>
          </cell>
          <cell r="AO194">
            <v>187.52925399999998</v>
          </cell>
          <cell r="AP194">
            <v>207.370351</v>
          </cell>
          <cell r="AQ194">
            <v>160.90022199999999</v>
          </cell>
          <cell r="AR194">
            <v>165.71522399999998</v>
          </cell>
          <cell r="AS194">
            <v>163.62656200000001</v>
          </cell>
          <cell r="AT194">
            <v>161.87805099999997</v>
          </cell>
          <cell r="AU194">
            <v>117.115731</v>
          </cell>
          <cell r="AV194">
            <v>129.57297399999999</v>
          </cell>
          <cell r="AW194">
            <v>131.42443899999998</v>
          </cell>
          <cell r="AX194">
            <v>296.70691599999998</v>
          </cell>
          <cell r="AY194">
            <v>209.80939099999998</v>
          </cell>
          <cell r="AZ194">
            <v>188.96342099999998</v>
          </cell>
          <cell r="BA194">
            <v>194.68524600000001</v>
          </cell>
        </row>
        <row r="202">
          <cell r="B202">
            <v>0</v>
          </cell>
          <cell r="C202">
            <v>0</v>
          </cell>
          <cell r="D202">
            <v>0</v>
          </cell>
          <cell r="E202">
            <v>0</v>
          </cell>
          <cell r="F202">
            <v>0</v>
          </cell>
          <cell r="G202">
            <v>0</v>
          </cell>
          <cell r="H202">
            <v>3.3298159999999998E-3</v>
          </cell>
          <cell r="I202">
            <v>8.1370800000000001E-4</v>
          </cell>
          <cell r="J202">
            <v>1.2422921E-2</v>
          </cell>
          <cell r="K202">
            <v>3.7037224000000001E-2</v>
          </cell>
          <cell r="L202">
            <v>3.0944571000000001E-2</v>
          </cell>
          <cell r="M202">
            <v>3.2378503499999996E-2</v>
          </cell>
          <cell r="N202">
            <v>5.4598998999999995E-2</v>
          </cell>
          <cell r="O202">
            <v>6.9780980499999992E-2</v>
          </cell>
          <cell r="P202">
            <v>7.8916106499999999E-2</v>
          </cell>
          <cell r="Q202">
            <v>4.55308616E-2</v>
          </cell>
          <cell r="R202">
            <v>3.0928617999999998E-2</v>
          </cell>
          <cell r="S202">
            <v>4.17136335E-2</v>
          </cell>
          <cell r="T202">
            <v>4.6828337499999997E-2</v>
          </cell>
          <cell r="U202">
            <v>7.9210722499999997E-2</v>
          </cell>
          <cell r="V202">
            <v>9.6093126500000001E-2</v>
          </cell>
          <cell r="W202">
            <v>5.3765456499999996E-2</v>
          </cell>
          <cell r="X202">
            <v>0.10694736149999999</v>
          </cell>
          <cell r="Y202">
            <v>9.1712176499999992E-2</v>
          </cell>
          <cell r="Z202">
            <v>8.3129665499999991E-2</v>
          </cell>
          <cell r="AA202">
            <v>9.2725181500000003E-2</v>
          </cell>
          <cell r="AB202">
            <v>0</v>
          </cell>
          <cell r="AC202">
            <v>0</v>
          </cell>
          <cell r="AD202">
            <v>0</v>
          </cell>
          <cell r="AE202">
            <v>0</v>
          </cell>
          <cell r="AF202">
            <v>0</v>
          </cell>
          <cell r="AG202">
            <v>0</v>
          </cell>
          <cell r="AH202">
            <v>0.47626599999999997</v>
          </cell>
          <cell r="AI202">
            <v>0.216112</v>
          </cell>
          <cell r="AJ202">
            <v>2.6809509999999999</v>
          </cell>
          <cell r="AK202">
            <v>5.5455419999999993</v>
          </cell>
          <cell r="AL202">
            <v>5.0767169999999995</v>
          </cell>
          <cell r="AM202">
            <v>6.0489559999999996</v>
          </cell>
          <cell r="AN202">
            <v>9.1423620000000003</v>
          </cell>
          <cell r="AO202">
            <v>11.607467</v>
          </cell>
          <cell r="AP202">
            <v>12.25883</v>
          </cell>
          <cell r="AQ202">
            <v>6.1168509999999996</v>
          </cell>
          <cell r="AR202">
            <v>3.6963139999999997</v>
          </cell>
          <cell r="AS202">
            <v>6.3282449999999999</v>
          </cell>
          <cell r="AT202">
            <v>8.0149919999999995</v>
          </cell>
          <cell r="AU202">
            <v>11.372428999999999</v>
          </cell>
          <cell r="AV202">
            <v>12.909772</v>
          </cell>
          <cell r="AW202">
            <v>9.8194319999999991</v>
          </cell>
          <cell r="AX202">
            <v>37.391244999999998</v>
          </cell>
          <cell r="AY202">
            <v>15.264192</v>
          </cell>
          <cell r="AZ202">
            <v>19.629978999999999</v>
          </cell>
          <cell r="BA202">
            <v>13.765694</v>
          </cell>
        </row>
        <row r="203">
          <cell r="B203">
            <v>1.0818989999999999E-3</v>
          </cell>
          <cell r="C203">
            <v>1.0818989999999999E-3</v>
          </cell>
          <cell r="D203">
            <v>1.0818989999999999E-3</v>
          </cell>
          <cell r="E203">
            <v>1.0818989999999999E-3</v>
          </cell>
          <cell r="F203">
            <v>4.7870585E-3</v>
          </cell>
          <cell r="G203">
            <v>6.4010450000000002E-4</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0.158137</v>
          </cell>
          <cell r="AC203">
            <v>0.158137</v>
          </cell>
          <cell r="AD203">
            <v>0.158137</v>
          </cell>
          <cell r="AE203">
            <v>0.158137</v>
          </cell>
          <cell r="AF203">
            <v>0.46410599999999996</v>
          </cell>
          <cell r="AG203">
            <v>0.12675899999999998</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row>
        <row r="208">
          <cell r="B208">
            <v>2.4891411999999998E-2</v>
          </cell>
          <cell r="C208">
            <v>2.4891411999999998E-2</v>
          </cell>
          <cell r="D208">
            <v>2.4891411999999998E-2</v>
          </cell>
          <cell r="E208">
            <v>2.4891411999999998E-2</v>
          </cell>
          <cell r="F208">
            <v>3.82554295E-2</v>
          </cell>
          <cell r="G208">
            <v>9.4505183499999992E-2</v>
          </cell>
          <cell r="H208">
            <v>4.8337040499999998E-2</v>
          </cell>
          <cell r="I208">
            <v>9.2782220999999998E-2</v>
          </cell>
          <cell r="J208">
            <v>8.9579727999999997E-2</v>
          </cell>
          <cell r="K208">
            <v>9.5492456500000003E-2</v>
          </cell>
          <cell r="L208">
            <v>0.1700867315</v>
          </cell>
          <cell r="M208">
            <v>0.12299107099999999</v>
          </cell>
          <cell r="N208">
            <v>0.149200149</v>
          </cell>
          <cell r="O208">
            <v>0.130452658</v>
          </cell>
          <cell r="P208">
            <v>0.125305637</v>
          </cell>
          <cell r="Q208">
            <v>0.197147139</v>
          </cell>
          <cell r="R208">
            <v>0.146250832</v>
          </cell>
          <cell r="S208">
            <v>0.1695418893</v>
          </cell>
          <cell r="T208">
            <v>0.150815805</v>
          </cell>
          <cell r="U208">
            <v>0.11440893099999999</v>
          </cell>
          <cell r="V208">
            <v>0.1490662915</v>
          </cell>
          <cell r="W208">
            <v>0.14211964899999999</v>
          </cell>
          <cell r="X208">
            <v>0.13814206899999998</v>
          </cell>
          <cell r="Y208">
            <v>9.9570603999999993E-2</v>
          </cell>
          <cell r="Z208">
            <v>0.11048440649999999</v>
          </cell>
          <cell r="AA208">
            <v>9.8888177499999994E-2</v>
          </cell>
          <cell r="AB208">
            <v>4.3011349999999995</v>
          </cell>
          <cell r="AC208">
            <v>4.3011349999999995</v>
          </cell>
          <cell r="AD208">
            <v>4.3011349999999995</v>
          </cell>
          <cell r="AE208">
            <v>4.3011349999999995</v>
          </cell>
          <cell r="AF208">
            <v>7.0804200000000002</v>
          </cell>
          <cell r="AG208">
            <v>16.161687999999998</v>
          </cell>
          <cell r="AH208">
            <v>10.500897</v>
          </cell>
          <cell r="AI208">
            <v>20.707508999999998</v>
          </cell>
          <cell r="AJ208">
            <v>23.498833999999999</v>
          </cell>
          <cell r="AK208">
            <v>22.443932</v>
          </cell>
          <cell r="AL208">
            <v>39.328522999999997</v>
          </cell>
          <cell r="AM208">
            <v>33.511897999999995</v>
          </cell>
          <cell r="AN208">
            <v>34.864561999999999</v>
          </cell>
          <cell r="AO208">
            <v>32.059820999999999</v>
          </cell>
          <cell r="AP208">
            <v>29.168572000000001</v>
          </cell>
          <cell r="AQ208">
            <v>37.257107999999995</v>
          </cell>
          <cell r="AR208">
            <v>33.539228000000001</v>
          </cell>
          <cell r="AS208">
            <v>40.705531999999998</v>
          </cell>
          <cell r="AT208">
            <v>38.141250999999997</v>
          </cell>
          <cell r="AU208">
            <v>27.552396999999999</v>
          </cell>
          <cell r="AV208">
            <v>33.977398000000001</v>
          </cell>
          <cell r="AW208">
            <v>39.211045999999996</v>
          </cell>
          <cell r="AX208">
            <v>54.914527999999997</v>
          </cell>
          <cell r="AY208">
            <v>38.439101999999998</v>
          </cell>
          <cell r="AZ208">
            <v>40.081507999999999</v>
          </cell>
          <cell r="BA208">
            <v>34.435500999999995</v>
          </cell>
        </row>
        <row r="211">
          <cell r="B211">
            <v>2.2052310999999998E-2</v>
          </cell>
          <cell r="C211">
            <v>2.2052310999999998E-2</v>
          </cell>
          <cell r="D211">
            <v>2.2052310999999998E-2</v>
          </cell>
          <cell r="E211">
            <v>2.2052310999999998E-2</v>
          </cell>
          <cell r="F211">
            <v>1.8113925999999999E-2</v>
          </cell>
          <cell r="G211">
            <v>1.0485683999999999E-2</v>
          </cell>
          <cell r="H211">
            <v>5.1576164499999994E-2</v>
          </cell>
          <cell r="I211">
            <v>7.0267734999999998E-3</v>
          </cell>
          <cell r="J211">
            <v>5.0051604999999996E-3</v>
          </cell>
          <cell r="K211">
            <v>1.1498491E-2</v>
          </cell>
          <cell r="L211">
            <v>2.1177511499999999E-2</v>
          </cell>
          <cell r="M211">
            <v>2.8932814999999999E-3</v>
          </cell>
          <cell r="N211">
            <v>2.3349960000000002E-3</v>
          </cell>
          <cell r="O211">
            <v>1.4206645E-3</v>
          </cell>
          <cell r="P211">
            <v>1.3443429999999998E-3</v>
          </cell>
          <cell r="Q211">
            <v>1.1895399999999998E-3</v>
          </cell>
          <cell r="R211">
            <v>8.2538399999999997E-4</v>
          </cell>
          <cell r="S211">
            <v>1.913192E-3</v>
          </cell>
          <cell r="T211">
            <v>4.7742649999999999E-4</v>
          </cell>
          <cell r="U211">
            <v>3.9704299999999997E-4</v>
          </cell>
          <cell r="V211">
            <v>2.3093175000000001E-3</v>
          </cell>
          <cell r="W211">
            <v>2.4894555E-3</v>
          </cell>
          <cell r="X211">
            <v>3.5382534999999996E-3</v>
          </cell>
          <cell r="Y211">
            <v>2.5391973499999998E-2</v>
          </cell>
          <cell r="Z211">
            <v>7.7333157809999983E-2</v>
          </cell>
          <cell r="AA211">
            <v>0.12824261049999999</v>
          </cell>
          <cell r="AB211">
            <v>3.0683349999999998</v>
          </cell>
          <cell r="AC211">
            <v>3.0683349999999998</v>
          </cell>
          <cell r="AD211">
            <v>3.0683349999999998</v>
          </cell>
          <cell r="AE211">
            <v>3.0683349999999998</v>
          </cell>
          <cell r="AF211">
            <v>3.3163999999999998</v>
          </cell>
          <cell r="AG211">
            <v>2.3493010000000001</v>
          </cell>
          <cell r="AH211">
            <v>10.398576</v>
          </cell>
          <cell r="AI211">
            <v>1.7902519999999997</v>
          </cell>
          <cell r="AJ211">
            <v>1.519123</v>
          </cell>
          <cell r="AK211">
            <v>1.9032770000000001</v>
          </cell>
          <cell r="AL211">
            <v>5.5522619999999998</v>
          </cell>
          <cell r="AM211">
            <v>0.86867099999999997</v>
          </cell>
          <cell r="AN211">
            <v>0.55016100000000001</v>
          </cell>
          <cell r="AO211">
            <v>0.41880099999999998</v>
          </cell>
          <cell r="AP211">
            <v>0.379498</v>
          </cell>
          <cell r="AQ211">
            <v>0.30304500000000001</v>
          </cell>
          <cell r="AR211">
            <v>0.21779499999999999</v>
          </cell>
          <cell r="AS211">
            <v>0.45838999999999996</v>
          </cell>
          <cell r="AT211">
            <v>0.15271099999999999</v>
          </cell>
          <cell r="AU211">
            <v>0.130193</v>
          </cell>
          <cell r="AV211">
            <v>0.554948</v>
          </cell>
          <cell r="AW211">
            <v>0.63039899999999993</v>
          </cell>
          <cell r="AX211">
            <v>1.033652</v>
          </cell>
          <cell r="AY211">
            <v>5.5182409999999997</v>
          </cell>
          <cell r="AZ211">
            <v>17.06373</v>
          </cell>
          <cell r="BA211">
            <v>26.991346999999998</v>
          </cell>
        </row>
        <row r="212">
          <cell r="B212">
            <v>0.21545109299999998</v>
          </cell>
          <cell r="C212">
            <v>0.21545109299999998</v>
          </cell>
          <cell r="D212">
            <v>0.21545109299999998</v>
          </cell>
          <cell r="E212">
            <v>0.21545109299999998</v>
          </cell>
          <cell r="F212">
            <v>0.22533662399999999</v>
          </cell>
          <cell r="G212">
            <v>0.23199315700000001</v>
          </cell>
          <cell r="H212">
            <v>0.29842851149999999</v>
          </cell>
          <cell r="I212">
            <v>0.41791347849999994</v>
          </cell>
          <cell r="J212">
            <v>0.31771000500000002</v>
          </cell>
          <cell r="K212">
            <v>0.34428234800000002</v>
          </cell>
          <cell r="L212">
            <v>0.25476032900000001</v>
          </cell>
          <cell r="M212">
            <v>0.4499768965</v>
          </cell>
          <cell r="N212">
            <v>0.58244358870000001</v>
          </cell>
          <cell r="O212">
            <v>0.63586822482000005</v>
          </cell>
          <cell r="P212">
            <v>0.59444174748999989</v>
          </cell>
          <cell r="Q212">
            <v>0.40736459550999998</v>
          </cell>
          <cell r="R212">
            <v>0.57890579767999994</v>
          </cell>
          <cell r="S212">
            <v>0.69395602406000001</v>
          </cell>
          <cell r="T212">
            <v>0.51103361977000006</v>
          </cell>
          <cell r="U212">
            <v>0.81169108345999996</v>
          </cell>
          <cell r="V212">
            <v>0.56842370891000005</v>
          </cell>
          <cell r="W212">
            <v>0.46764065678</v>
          </cell>
          <cell r="X212">
            <v>0.39290188026</v>
          </cell>
          <cell r="Y212">
            <v>0.55790618401999992</v>
          </cell>
          <cell r="Z212">
            <v>0.44230224008449998</v>
          </cell>
          <cell r="AA212">
            <v>0.41951747535999995</v>
          </cell>
          <cell r="AB212">
            <v>49.502395999999997</v>
          </cell>
          <cell r="AC212">
            <v>49.502395999999997</v>
          </cell>
          <cell r="AD212">
            <v>49.502395999999997</v>
          </cell>
          <cell r="AE212">
            <v>49.502395999999997</v>
          </cell>
          <cell r="AF212">
            <v>60.425939</v>
          </cell>
          <cell r="AG212">
            <v>62.463259999999998</v>
          </cell>
          <cell r="AH212">
            <v>74.693045999999995</v>
          </cell>
          <cell r="AI212">
            <v>104.518946</v>
          </cell>
          <cell r="AJ212">
            <v>95.853258999999994</v>
          </cell>
          <cell r="AK212">
            <v>82.633870999999985</v>
          </cell>
          <cell r="AL212">
            <v>84.349121999999994</v>
          </cell>
          <cell r="AM212">
            <v>122.99294599999999</v>
          </cell>
          <cell r="AN212">
            <v>130.18651399999999</v>
          </cell>
          <cell r="AO212">
            <v>151.178695</v>
          </cell>
          <cell r="AP212">
            <v>137.44411299999999</v>
          </cell>
          <cell r="AQ212">
            <v>97.098133999999988</v>
          </cell>
          <cell r="AR212">
            <v>115.197863</v>
          </cell>
          <cell r="AS212">
            <v>147.487797</v>
          </cell>
          <cell r="AT212">
            <v>134.873391</v>
          </cell>
          <cell r="AU212">
            <v>170.116861</v>
          </cell>
          <cell r="AV212">
            <v>123.467401</v>
          </cell>
          <cell r="AW212">
            <v>135.09176099999999</v>
          </cell>
          <cell r="AX212">
            <v>151.88159099999999</v>
          </cell>
          <cell r="AY212">
            <v>153.18205699999999</v>
          </cell>
          <cell r="AZ212">
            <v>130.3186</v>
          </cell>
          <cell r="BA212">
            <v>120.050499</v>
          </cell>
        </row>
        <row r="225">
          <cell r="B225">
            <v>0.61445924650000006</v>
          </cell>
          <cell r="C225">
            <v>0.61445924650000006</v>
          </cell>
          <cell r="D225">
            <v>0.61445924650000006</v>
          </cell>
          <cell r="E225">
            <v>0.61445924650000006</v>
          </cell>
          <cell r="F225">
            <v>0.83335095100000001</v>
          </cell>
          <cell r="G225">
            <v>0.92033266799999991</v>
          </cell>
          <cell r="H225">
            <v>0.91215944699999996</v>
          </cell>
          <cell r="I225">
            <v>0.95517814400000001</v>
          </cell>
          <cell r="J225">
            <v>1.0572622215199998</v>
          </cell>
          <cell r="K225">
            <v>1.1755669200000001</v>
          </cell>
          <cell r="L225">
            <v>1.0511356844999999</v>
          </cell>
          <cell r="M225">
            <v>1.0386244554999999</v>
          </cell>
          <cell r="N225">
            <v>1.29788217152</v>
          </cell>
          <cell r="O225">
            <v>1.1503222229999999</v>
          </cell>
          <cell r="P225">
            <v>1.2014480365</v>
          </cell>
          <cell r="Q225">
            <v>1.0588782914999999</v>
          </cell>
          <cell r="R225">
            <v>1.172609741</v>
          </cell>
          <cell r="S225">
            <v>1.6248703187999998</v>
          </cell>
          <cell r="T225">
            <v>1.1808514969999999</v>
          </cell>
          <cell r="U225">
            <v>1.3959493734999999</v>
          </cell>
          <cell r="V225">
            <v>1.5332938404999998</v>
          </cell>
          <cell r="W225">
            <v>1.4704210839999998</v>
          </cell>
          <cell r="X225">
            <v>1.5406955519999999</v>
          </cell>
          <cell r="Y225">
            <v>1.3351005229999999</v>
          </cell>
          <cell r="Z225">
            <v>1.463620122</v>
          </cell>
          <cell r="AA225">
            <v>1.3990440815</v>
          </cell>
          <cell r="AB225">
            <v>112.16362599999999</v>
          </cell>
          <cell r="AC225">
            <v>112.16362599999999</v>
          </cell>
          <cell r="AD225">
            <v>112.16362599999999</v>
          </cell>
          <cell r="AE225">
            <v>112.16362599999999</v>
          </cell>
          <cell r="AF225">
            <v>170.74749399999999</v>
          </cell>
          <cell r="AG225">
            <v>185.06906499999997</v>
          </cell>
          <cell r="AH225">
            <v>191.69886799999998</v>
          </cell>
          <cell r="AI225">
            <v>232.37953300000001</v>
          </cell>
          <cell r="AJ225">
            <v>263.16327999999999</v>
          </cell>
          <cell r="AK225">
            <v>250.76218499999999</v>
          </cell>
          <cell r="AL225">
            <v>251.340136</v>
          </cell>
          <cell r="AM225">
            <v>270.28710999999998</v>
          </cell>
          <cell r="AN225">
            <v>290.452698</v>
          </cell>
          <cell r="AO225">
            <v>279.31555800000001</v>
          </cell>
          <cell r="AP225">
            <v>300.12673000000001</v>
          </cell>
          <cell r="AQ225">
            <v>235.96236899999997</v>
          </cell>
          <cell r="AR225">
            <v>247.42935599999998</v>
          </cell>
          <cell r="AS225">
            <v>333.89828699999998</v>
          </cell>
          <cell r="AT225">
            <v>300.280483</v>
          </cell>
          <cell r="AU225">
            <v>300.83655899999997</v>
          </cell>
          <cell r="AV225">
            <v>311.51486999999997</v>
          </cell>
          <cell r="AW225">
            <v>346.75746899999996</v>
          </cell>
          <cell r="AX225">
            <v>412.26106599999997</v>
          </cell>
          <cell r="AY225">
            <v>321.15581900000001</v>
          </cell>
          <cell r="AZ225">
            <v>348.02849699999996</v>
          </cell>
          <cell r="BA225">
            <v>335.72474799999998</v>
          </cell>
        </row>
        <row r="226">
          <cell r="B226">
            <v>4.1623917999999996E-2</v>
          </cell>
          <cell r="C226">
            <v>4.1623917999999996E-2</v>
          </cell>
          <cell r="D226">
            <v>4.1623917999999996E-2</v>
          </cell>
          <cell r="E226">
            <v>4.1623917999999996E-2</v>
          </cell>
          <cell r="F226">
            <v>3.1446905499999997E-2</v>
          </cell>
          <cell r="G226">
            <v>2.9632745999999998E-2</v>
          </cell>
          <cell r="H226">
            <v>3.8707965499999997E-2</v>
          </cell>
          <cell r="I226">
            <v>4.0795055500000003E-2</v>
          </cell>
          <cell r="J226">
            <v>3.2571971999999998E-2</v>
          </cell>
          <cell r="K226">
            <v>1.3766608E-2</v>
          </cell>
          <cell r="L226">
            <v>9.1199499999999999E-3</v>
          </cell>
          <cell r="M226">
            <v>1.5271735999999999E-2</v>
          </cell>
          <cell r="N226">
            <v>2.5888935500000002E-2</v>
          </cell>
          <cell r="O226">
            <v>3.3329169999999998E-2</v>
          </cell>
          <cell r="P226">
            <v>3.3884990999999996E-2</v>
          </cell>
          <cell r="Q226">
            <v>1.9490483999999999E-2</v>
          </cell>
          <cell r="R226">
            <v>1.4309538E-2</v>
          </cell>
          <cell r="S226">
            <v>1.70971605E-2</v>
          </cell>
          <cell r="T226">
            <v>1.1825878499999999E-2</v>
          </cell>
          <cell r="U226">
            <v>1.1027723E-2</v>
          </cell>
          <cell r="V226">
            <v>1.5486737E-2</v>
          </cell>
          <cell r="W226">
            <v>1.1131066E-2</v>
          </cell>
          <cell r="X226">
            <v>9.6029204999999989E-3</v>
          </cell>
          <cell r="Y226">
            <v>6.7093969999999998E-3</v>
          </cell>
          <cell r="Z226">
            <v>1.5505615E-2</v>
          </cell>
          <cell r="AA226">
            <v>9.2397199999999999E-3</v>
          </cell>
          <cell r="AB226">
            <v>23.335443999999999</v>
          </cell>
          <cell r="AC226">
            <v>23.335443999999999</v>
          </cell>
          <cell r="AD226">
            <v>23.335443999999999</v>
          </cell>
          <cell r="AE226">
            <v>23.335443999999999</v>
          </cell>
          <cell r="AF226">
            <v>31.523295999999998</v>
          </cell>
          <cell r="AG226">
            <v>33.174829999999993</v>
          </cell>
          <cell r="AH226">
            <v>36.909452000000002</v>
          </cell>
          <cell r="AI226">
            <v>43.076448999999997</v>
          </cell>
          <cell r="AJ226">
            <v>52.028385999999998</v>
          </cell>
          <cell r="AK226">
            <v>34.383018999999997</v>
          </cell>
          <cell r="AL226">
            <v>43.692577</v>
          </cell>
          <cell r="AM226">
            <v>50.563859999999998</v>
          </cell>
          <cell r="AN226">
            <v>49.012375999999996</v>
          </cell>
          <cell r="AO226">
            <v>46.021872999999992</v>
          </cell>
          <cell r="AP226">
            <v>32.567852000000002</v>
          </cell>
          <cell r="AQ226">
            <v>22.809647999999999</v>
          </cell>
          <cell r="AR226">
            <v>17.798217000000001</v>
          </cell>
          <cell r="AS226">
            <v>16.271252</v>
          </cell>
          <cell r="AT226">
            <v>13.052050999999999</v>
          </cell>
          <cell r="AU226">
            <v>10.363800999999999</v>
          </cell>
          <cell r="AV226">
            <v>3.545588</v>
          </cell>
          <cell r="AW226">
            <v>3.9135839999999997</v>
          </cell>
          <cell r="AX226">
            <v>6.261927</v>
          </cell>
          <cell r="AY226">
            <v>3.9329969999999999</v>
          </cell>
          <cell r="AZ226">
            <v>9.394048999999999</v>
          </cell>
          <cell r="BA226">
            <v>19.588160999999999</v>
          </cell>
        </row>
        <row r="244">
          <cell r="B244">
            <v>2.0121030999999998E-2</v>
          </cell>
          <cell r="C244">
            <v>2.7348227619999999E-2</v>
          </cell>
          <cell r="D244">
            <v>9.9297221379999981E-2</v>
          </cell>
          <cell r="E244">
            <v>0.47839993018999993</v>
          </cell>
          <cell r="F244">
            <v>0.90407146156999985</v>
          </cell>
          <cell r="G244">
            <v>1.0503645905199999</v>
          </cell>
          <cell r="H244">
            <v>1.14717690199</v>
          </cell>
          <cell r="I244">
            <v>1.08054734215</v>
          </cell>
          <cell r="J244">
            <v>0.72172712401999994</v>
          </cell>
          <cell r="K244">
            <v>0.56258053655999996</v>
          </cell>
          <cell r="L244">
            <v>0.81670535092999996</v>
          </cell>
          <cell r="M244">
            <v>0.54307178099999986</v>
          </cell>
          <cell r="N244">
            <v>0.65250132562999996</v>
          </cell>
          <cell r="O244">
            <v>0.22170500932999995</v>
          </cell>
          <cell r="P244">
            <v>0.27843979912</v>
          </cell>
          <cell r="Q244">
            <v>0.79272471246999987</v>
          </cell>
          <cell r="R244">
            <v>0.61284438802999985</v>
          </cell>
          <cell r="S244">
            <v>0.71228209415999999</v>
          </cell>
          <cell r="T244">
            <v>0.75502045920000016</v>
          </cell>
          <cell r="U244">
            <v>0.19215599570999997</v>
          </cell>
          <cell r="V244">
            <v>0.21511087009999996</v>
          </cell>
          <cell r="W244">
            <v>0.163956198</v>
          </cell>
          <cell r="X244">
            <v>3.2258162999999999E-2</v>
          </cell>
          <cell r="Y244">
            <v>9.0542269999999998E-3</v>
          </cell>
          <cell r="Z244">
            <v>9.5600218000000004E-3</v>
          </cell>
          <cell r="AA244">
            <v>8.2298370000000003E-3</v>
          </cell>
          <cell r="AB244">
            <v>2.3474799999999996</v>
          </cell>
          <cell r="AC244">
            <v>2.4400709999999997</v>
          </cell>
          <cell r="AD244">
            <v>4.0470989999999993</v>
          </cell>
          <cell r="AE244">
            <v>14.966856999999999</v>
          </cell>
          <cell r="AF244">
            <v>37.245157999999996</v>
          </cell>
          <cell r="AG244">
            <v>47.487315999999993</v>
          </cell>
          <cell r="AH244">
            <v>57.249706999999994</v>
          </cell>
          <cell r="AI244">
            <v>66.335824000000002</v>
          </cell>
          <cell r="AJ244">
            <v>49.180406999999995</v>
          </cell>
          <cell r="AK244">
            <v>28.736519999999999</v>
          </cell>
          <cell r="AL244">
            <v>49.820137000000003</v>
          </cell>
          <cell r="AM244">
            <v>37.910051000000003</v>
          </cell>
          <cell r="AN244">
            <v>50.349970999999996</v>
          </cell>
          <cell r="AO244">
            <v>17.686920000000001</v>
          </cell>
          <cell r="AP244">
            <v>21.908372999999997</v>
          </cell>
          <cell r="AQ244">
            <v>58.849231999999994</v>
          </cell>
          <cell r="AR244">
            <v>42.960311999999995</v>
          </cell>
          <cell r="AS244">
            <v>44.987406999999997</v>
          </cell>
          <cell r="AT244">
            <v>58.081587999999996</v>
          </cell>
          <cell r="AU244">
            <v>13.935534000000001</v>
          </cell>
          <cell r="AV244">
            <v>16.984192999999998</v>
          </cell>
          <cell r="AW244">
            <v>19.303115999999999</v>
          </cell>
          <cell r="AX244">
            <v>13.006262</v>
          </cell>
          <cell r="AY244">
            <v>7.5798559999999995</v>
          </cell>
          <cell r="AZ244">
            <v>7.6850249999999996</v>
          </cell>
          <cell r="BA244">
            <v>8.8898829999999993</v>
          </cell>
        </row>
        <row r="247">
          <cell r="B247">
            <v>0.7761954405</v>
          </cell>
          <cell r="C247">
            <v>0.77620061825999997</v>
          </cell>
          <cell r="D247">
            <v>0.77622691600000004</v>
          </cell>
          <cell r="E247">
            <v>0.77620043149999995</v>
          </cell>
          <cell r="F247">
            <v>0.91609744716999997</v>
          </cell>
          <cell r="G247">
            <v>1.2872904558</v>
          </cell>
          <cell r="H247">
            <v>1.77726562357</v>
          </cell>
          <cell r="I247">
            <v>2.4541100780599998</v>
          </cell>
          <cell r="J247">
            <v>2.1447433064799997</v>
          </cell>
          <cell r="K247">
            <v>2.8086747273199997</v>
          </cell>
          <cell r="L247">
            <v>3.1173515412599997</v>
          </cell>
          <cell r="M247">
            <v>3.1432784064499999</v>
          </cell>
          <cell r="N247">
            <v>4.7049608576499997</v>
          </cell>
          <cell r="O247">
            <v>4.1243156273499997</v>
          </cell>
          <cell r="P247">
            <v>3.8794503308000001</v>
          </cell>
          <cell r="Q247">
            <v>4.6165828016499999</v>
          </cell>
          <cell r="R247">
            <v>3.86153291881</v>
          </cell>
          <cell r="S247">
            <v>3.5311103474099999</v>
          </cell>
          <cell r="T247">
            <v>3.5775945801999995</v>
          </cell>
          <cell r="U247">
            <v>1.8408492266700001</v>
          </cell>
          <cell r="V247">
            <v>2.0552776176999998</v>
          </cell>
          <cell r="W247">
            <v>1.38572504679</v>
          </cell>
          <cell r="X247">
            <v>1.8557401771239999</v>
          </cell>
          <cell r="Y247">
            <v>2.4623712957105002</v>
          </cell>
          <cell r="Z247">
            <v>2.2034456601764996</v>
          </cell>
          <cell r="AA247">
            <v>2.4063933118</v>
          </cell>
          <cell r="AB247">
            <v>103.130785</v>
          </cell>
          <cell r="AC247">
            <v>103.13094899999999</v>
          </cell>
          <cell r="AD247">
            <v>103.13546199999999</v>
          </cell>
          <cell r="AE247">
            <v>103.131153</v>
          </cell>
          <cell r="AF247">
            <v>130.81291299999998</v>
          </cell>
          <cell r="AG247">
            <v>189.92745299999999</v>
          </cell>
          <cell r="AH247">
            <v>231.30502199999998</v>
          </cell>
          <cell r="AI247">
            <v>328.99951899999996</v>
          </cell>
          <cell r="AJ247">
            <v>372.59305000000001</v>
          </cell>
          <cell r="AK247">
            <v>331.505088</v>
          </cell>
          <cell r="AL247">
            <v>519.17090499999995</v>
          </cell>
          <cell r="AM247">
            <v>526.74286799999993</v>
          </cell>
          <cell r="AN247">
            <v>589.46166599999992</v>
          </cell>
          <cell r="AO247">
            <v>595.39189099999999</v>
          </cell>
          <cell r="AP247">
            <v>569.65771500000005</v>
          </cell>
          <cell r="AQ247">
            <v>560.50636399999996</v>
          </cell>
          <cell r="AR247">
            <v>417.5172</v>
          </cell>
          <cell r="AS247">
            <v>448.50150699999995</v>
          </cell>
          <cell r="AT247">
            <v>507.17373299999997</v>
          </cell>
          <cell r="AU247">
            <v>281.55838899999998</v>
          </cell>
          <cell r="AV247">
            <v>281.85655600000001</v>
          </cell>
          <cell r="AW247">
            <v>274.08928600000002</v>
          </cell>
          <cell r="AX247">
            <v>437.58961099999999</v>
          </cell>
          <cell r="AY247">
            <v>417.31254399999995</v>
          </cell>
          <cell r="AZ247">
            <v>341.95701299999996</v>
          </cell>
          <cell r="BA247">
            <v>358.42966699999999</v>
          </cell>
        </row>
        <row r="248">
          <cell r="B248">
            <v>0</v>
          </cell>
          <cell r="C248">
            <v>0</v>
          </cell>
          <cell r="D248">
            <v>0</v>
          </cell>
          <cell r="E248">
            <v>0</v>
          </cell>
          <cell r="F248">
            <v>0</v>
          </cell>
          <cell r="G248">
            <v>0</v>
          </cell>
          <cell r="H248">
            <v>0</v>
          </cell>
          <cell r="I248">
            <v>1.8323685E-3</v>
          </cell>
          <cell r="J248">
            <v>7.1452934999999993E-3</v>
          </cell>
          <cell r="K248">
            <v>7.2899099999999993E-3</v>
          </cell>
          <cell r="L248">
            <v>4.4845199999999995E-4</v>
          </cell>
          <cell r="M248">
            <v>0.1122671475</v>
          </cell>
          <cell r="N248">
            <v>0</v>
          </cell>
          <cell r="O248">
            <v>4.4093101499999995E-2</v>
          </cell>
          <cell r="P248">
            <v>0.13202671050000001</v>
          </cell>
          <cell r="Q248">
            <v>0.34041743549999998</v>
          </cell>
          <cell r="R248">
            <v>0.51745316349999992</v>
          </cell>
          <cell r="S248">
            <v>0.35181665099999998</v>
          </cell>
          <cell r="T248">
            <v>0.35471478950000002</v>
          </cell>
          <cell r="U248">
            <v>0.47193008399999997</v>
          </cell>
          <cell r="V248">
            <v>0.62331921000000001</v>
          </cell>
          <cell r="W248">
            <v>0.50763703299999996</v>
          </cell>
          <cell r="X248">
            <v>0.54479885549999996</v>
          </cell>
          <cell r="Y248">
            <v>0.97280685</v>
          </cell>
          <cell r="Z248">
            <v>1.1968127549999998</v>
          </cell>
          <cell r="AA248">
            <v>1.348342749</v>
          </cell>
          <cell r="AB248">
            <v>0</v>
          </cell>
          <cell r="AC248">
            <v>0</v>
          </cell>
          <cell r="AD248">
            <v>0</v>
          </cell>
          <cell r="AE248">
            <v>0</v>
          </cell>
          <cell r="AF248">
            <v>0</v>
          </cell>
          <cell r="AG248">
            <v>0</v>
          </cell>
          <cell r="AH248">
            <v>0</v>
          </cell>
          <cell r="AI248">
            <v>0.30559799999999998</v>
          </cell>
          <cell r="AJ248">
            <v>1.235268</v>
          </cell>
          <cell r="AK248">
            <v>0.77938499999999999</v>
          </cell>
          <cell r="AL248">
            <v>8.5951E-2</v>
          </cell>
          <cell r="AM248">
            <v>16.843585000000001</v>
          </cell>
          <cell r="AN248">
            <v>0</v>
          </cell>
          <cell r="AO248">
            <v>6.4103399999999997</v>
          </cell>
          <cell r="AP248">
            <v>16.94003</v>
          </cell>
          <cell r="AQ248">
            <v>46.833985999999996</v>
          </cell>
          <cell r="AR248">
            <v>59.310130999999998</v>
          </cell>
          <cell r="AS248">
            <v>47.227755999999999</v>
          </cell>
          <cell r="AT248">
            <v>62.821819999999995</v>
          </cell>
          <cell r="AU248">
            <v>50.668670999999996</v>
          </cell>
          <cell r="AV248">
            <v>56.958824</v>
          </cell>
          <cell r="AW248">
            <v>66.365181000000007</v>
          </cell>
          <cell r="AX248">
            <v>87.88911499999999</v>
          </cell>
          <cell r="AY248">
            <v>90.607639999999989</v>
          </cell>
          <cell r="AZ248">
            <v>126.416676</v>
          </cell>
          <cell r="BA248">
            <v>140.109993</v>
          </cell>
        </row>
        <row r="252">
          <cell r="B252">
            <v>0</v>
          </cell>
          <cell r="C252">
            <v>0</v>
          </cell>
          <cell r="D252">
            <v>0</v>
          </cell>
          <cell r="E252">
            <v>0</v>
          </cell>
          <cell r="F252">
            <v>0</v>
          </cell>
          <cell r="G252">
            <v>3.4999999999999999E-9</v>
          </cell>
          <cell r="H252">
            <v>0</v>
          </cell>
          <cell r="I252">
            <v>8.7499999999999996E-8</v>
          </cell>
          <cell r="J252">
            <v>0.10819038999999998</v>
          </cell>
          <cell r="K252">
            <v>0</v>
          </cell>
          <cell r="L252">
            <v>0.14416670939999998</v>
          </cell>
          <cell r="M252">
            <v>0.30516656449999996</v>
          </cell>
          <cell r="N252">
            <v>0.36707354389999997</v>
          </cell>
          <cell r="O252">
            <v>0.37235109974999997</v>
          </cell>
          <cell r="P252">
            <v>0.48939110590999996</v>
          </cell>
          <cell r="Q252">
            <v>0.13956430543999998</v>
          </cell>
          <cell r="R252">
            <v>0</v>
          </cell>
          <cell r="S252">
            <v>9.8453109999999983E-2</v>
          </cell>
          <cell r="T252">
            <v>0.59075599239999987</v>
          </cell>
          <cell r="U252">
            <v>0</v>
          </cell>
          <cell r="V252">
            <v>0</v>
          </cell>
          <cell r="W252">
            <v>1.4E-8</v>
          </cell>
          <cell r="X252">
            <v>0</v>
          </cell>
          <cell r="Y252">
            <v>0</v>
          </cell>
          <cell r="Z252">
            <v>2.0296310999999997E-2</v>
          </cell>
          <cell r="AA252">
            <v>0.15134095409999998</v>
          </cell>
          <cell r="AB252">
            <v>0</v>
          </cell>
          <cell r="AC252">
            <v>0</v>
          </cell>
          <cell r="AD252">
            <v>0</v>
          </cell>
          <cell r="AE252">
            <v>0</v>
          </cell>
          <cell r="AF252">
            <v>0</v>
          </cell>
          <cell r="AG252">
            <v>1.1999999999999999E-4</v>
          </cell>
          <cell r="AH252">
            <v>0</v>
          </cell>
          <cell r="AI252">
            <v>1.4300000000000001E-4</v>
          </cell>
          <cell r="AJ252">
            <v>10.121746</v>
          </cell>
          <cell r="AK252">
            <v>0</v>
          </cell>
          <cell r="AL252">
            <v>11.397179</v>
          </cell>
          <cell r="AM252">
            <v>21.76493</v>
          </cell>
          <cell r="AN252">
            <v>27.107267</v>
          </cell>
          <cell r="AO252">
            <v>30.089545999999999</v>
          </cell>
          <cell r="AP252">
            <v>34.95608</v>
          </cell>
          <cell r="AQ252">
            <v>11.19791</v>
          </cell>
          <cell r="AR252">
            <v>0</v>
          </cell>
          <cell r="AS252">
            <v>7.3426689999999999</v>
          </cell>
          <cell r="AT252">
            <v>47.360185999999999</v>
          </cell>
          <cell r="AU252">
            <v>0</v>
          </cell>
          <cell r="AV252">
            <v>0</v>
          </cell>
          <cell r="AW252">
            <v>2.9999999999999997E-5</v>
          </cell>
          <cell r="AX252">
            <v>0</v>
          </cell>
          <cell r="AY252">
            <v>0</v>
          </cell>
          <cell r="AZ252">
            <v>2.3894419999999998</v>
          </cell>
          <cell r="BA252">
            <v>17.587349999999997</v>
          </cell>
        </row>
        <row r="263">
          <cell r="B263">
            <v>7.0077324811499997</v>
          </cell>
          <cell r="C263">
            <v>7.0117577421999995</v>
          </cell>
          <cell r="D263">
            <v>7.0832716302399996</v>
          </cell>
          <cell r="E263">
            <v>7.5246235786900018</v>
          </cell>
          <cell r="F263">
            <v>9.2203696758399971</v>
          </cell>
          <cell r="G263">
            <v>10.815222923069999</v>
          </cell>
          <cell r="H263">
            <v>12.948145658690002</v>
          </cell>
          <cell r="I263">
            <v>14.574102209679996</v>
          </cell>
          <cell r="J263">
            <v>13.335431483460006</v>
          </cell>
          <cell r="K263">
            <v>13.402963148549999</v>
          </cell>
          <cell r="L263">
            <v>15.513316746719999</v>
          </cell>
          <cell r="M263">
            <v>16.208133026630005</v>
          </cell>
          <cell r="N263">
            <v>18.897865132989999</v>
          </cell>
          <cell r="O263">
            <v>18.1363008706</v>
          </cell>
          <cell r="P263">
            <v>18.934518869740003</v>
          </cell>
          <cell r="Q263">
            <v>19.893124252940002</v>
          </cell>
          <cell r="R263">
            <v>19.13742735584</v>
          </cell>
          <cell r="S263">
            <v>19.044367656389994</v>
          </cell>
          <cell r="T263">
            <v>21.110858661390001</v>
          </cell>
          <cell r="U263">
            <v>15.823284104380001</v>
          </cell>
          <cell r="V263">
            <v>16.536020211620006</v>
          </cell>
          <cell r="W263">
            <v>15.620442535190005</v>
          </cell>
          <cell r="X263">
            <v>18.908066296490002</v>
          </cell>
          <cell r="Y263">
            <v>17.998890708206005</v>
          </cell>
          <cell r="Z263">
            <v>17.529856605572501</v>
          </cell>
          <cell r="AA263">
            <v>17.781318985671543</v>
          </cell>
          <cell r="AB263">
            <v>1338.8855820000001</v>
          </cell>
          <cell r="AC263">
            <v>1338.8874890000002</v>
          </cell>
          <cell r="AD263">
            <v>1340.489906</v>
          </cell>
          <cell r="AE263">
            <v>1353.6476530000004</v>
          </cell>
          <cell r="AF263">
            <v>1779.4066729999997</v>
          </cell>
          <cell r="AG263">
            <v>2096.0993879999987</v>
          </cell>
          <cell r="AH263">
            <v>2493.4040159999995</v>
          </cell>
          <cell r="AI263">
            <v>3010.4611100000006</v>
          </cell>
          <cell r="AJ263">
            <v>3207.5749449999985</v>
          </cell>
          <cell r="AK263">
            <v>2664.5790129999996</v>
          </cell>
          <cell r="AL263">
            <v>3492.0397459999995</v>
          </cell>
          <cell r="AM263">
            <v>3869.4417539999995</v>
          </cell>
          <cell r="AN263">
            <v>3812.828418000001</v>
          </cell>
          <cell r="AO263">
            <v>3925.3438010000013</v>
          </cell>
          <cell r="AP263">
            <v>4043.411521999999</v>
          </cell>
          <cell r="AQ263">
            <v>3684.9299459999988</v>
          </cell>
          <cell r="AR263">
            <v>3584.8085569999994</v>
          </cell>
          <cell r="AS263">
            <v>3806.1886070000014</v>
          </cell>
          <cell r="AT263">
            <v>4143.197795000001</v>
          </cell>
          <cell r="AU263">
            <v>3415.5985639999994</v>
          </cell>
          <cell r="AV263">
            <v>3203.197885999999</v>
          </cell>
          <cell r="AW263">
            <v>3736.4722940000011</v>
          </cell>
          <cell r="AX263">
            <v>5639.4942010000032</v>
          </cell>
          <cell r="AY263">
            <v>4327.6801919999998</v>
          </cell>
          <cell r="AZ263">
            <v>4154.2353360000025</v>
          </cell>
          <cell r="BA263">
            <v>4113.9755440000017</v>
          </cell>
        </row>
        <row r="264">
          <cell r="B264">
            <v>4.2669302764000001</v>
          </cell>
          <cell r="C264">
            <v>4.2666187998199998</v>
          </cell>
          <cell r="D264">
            <v>4.2661599723600006</v>
          </cell>
          <cell r="E264">
            <v>4.3284604808399996</v>
          </cell>
          <cell r="F264">
            <v>5.1645084885400001</v>
          </cell>
          <cell r="G264">
            <v>5.5421632636399991</v>
          </cell>
          <cell r="H264">
            <v>6.3281811815199998</v>
          </cell>
          <cell r="I264">
            <v>6.2045663268000002</v>
          </cell>
          <cell r="J264">
            <v>5.5835297344800008</v>
          </cell>
          <cell r="K264">
            <v>5.7578004297599996</v>
          </cell>
          <cell r="L264">
            <v>7.0545546857099994</v>
          </cell>
          <cell r="M264">
            <v>7.3727233455000016</v>
          </cell>
          <cell r="N264">
            <v>8.0965523005600026</v>
          </cell>
          <cell r="O264">
            <v>7.9843556799299984</v>
          </cell>
          <cell r="P264">
            <v>8.9327127951999987</v>
          </cell>
          <cell r="Q264">
            <v>8.6343426156199996</v>
          </cell>
          <cell r="R264">
            <v>8.7668831429199994</v>
          </cell>
          <cell r="S264">
            <v>9.1063111380899997</v>
          </cell>
          <cell r="T264">
            <v>7.8885336415799987</v>
          </cell>
          <cell r="U264">
            <v>8.6392648913599999</v>
          </cell>
          <cell r="V264">
            <v>8.6161017058799985</v>
          </cell>
          <cell r="W264">
            <v>8.9077189398499979</v>
          </cell>
          <cell r="X264">
            <v>8.5503894727675007</v>
          </cell>
          <cell r="Y264">
            <v>8.1474641794864997</v>
          </cell>
          <cell r="Z264">
            <v>8.1142886558009995</v>
          </cell>
          <cell r="AA264">
            <v>7.5962426202015392</v>
          </cell>
          <cell r="AB264">
            <v>941.86793699999998</v>
          </cell>
          <cell r="AC264">
            <v>941.8433409999999</v>
          </cell>
          <cell r="AD264">
            <v>941.83467299999995</v>
          </cell>
          <cell r="AE264">
            <v>944.070153</v>
          </cell>
          <cell r="AF264">
            <v>1233.2912019999999</v>
          </cell>
          <cell r="AG264">
            <v>1328.6242269999996</v>
          </cell>
          <cell r="AH264">
            <v>1551.9885479999998</v>
          </cell>
          <cell r="AI264">
            <v>1715.578211</v>
          </cell>
          <cell r="AJ264">
            <v>1794.3795079999998</v>
          </cell>
          <cell r="AK264">
            <v>1561.7603229999997</v>
          </cell>
          <cell r="AL264">
            <v>1943.8883990000004</v>
          </cell>
          <cell r="AM264">
            <v>2203.2996329999996</v>
          </cell>
          <cell r="AN264">
            <v>2155.2640200000001</v>
          </cell>
          <cell r="AO264">
            <v>2185.0261730000002</v>
          </cell>
          <cell r="AP264">
            <v>2275.9937559999994</v>
          </cell>
          <cell r="AQ264">
            <v>2002.1335749999996</v>
          </cell>
          <cell r="AR264">
            <v>2024.7614299999998</v>
          </cell>
          <cell r="AS264">
            <v>2197.348661</v>
          </cell>
          <cell r="AT264">
            <v>2204.8390570000001</v>
          </cell>
          <cell r="AU264">
            <v>2133.658848</v>
          </cell>
          <cell r="AV264">
            <v>2004.6174589999998</v>
          </cell>
          <cell r="AW264">
            <v>2378.8543040000004</v>
          </cell>
          <cell r="AX264">
            <v>2858.679529999999</v>
          </cell>
          <cell r="AY264">
            <v>2429.6276030000004</v>
          </cell>
          <cell r="AZ264">
            <v>2375.937191</v>
          </cell>
          <cell r="BA264">
            <v>2283.2174019999998</v>
          </cell>
        </row>
        <row r="266">
          <cell r="B266">
            <v>0.10110543400000001</v>
          </cell>
          <cell r="C266">
            <v>0.10110543400000001</v>
          </cell>
          <cell r="D266">
            <v>0.10110543400000001</v>
          </cell>
          <cell r="E266">
            <v>0.10110543400000001</v>
          </cell>
          <cell r="F266">
            <v>6.83511495E-2</v>
          </cell>
          <cell r="G266">
            <v>0.14837483200000001</v>
          </cell>
          <cell r="H266">
            <v>0.19558513699999996</v>
          </cell>
          <cell r="I266">
            <v>0.18845761849999998</v>
          </cell>
          <cell r="J266">
            <v>0.1356202048</v>
          </cell>
          <cell r="K266">
            <v>0.19938319599999998</v>
          </cell>
          <cell r="L266">
            <v>0.39982955585000002</v>
          </cell>
          <cell r="M266">
            <v>0.2613020365</v>
          </cell>
          <cell r="N266">
            <v>0.27868197640000003</v>
          </cell>
          <cell r="O266">
            <v>4.3660781650000001E-2</v>
          </cell>
          <cell r="P266">
            <v>1.6374067499999999E-2</v>
          </cell>
          <cell r="Q266">
            <v>1.1567310999999999E-2</v>
          </cell>
          <cell r="R266">
            <v>9.9606955000000018E-3</v>
          </cell>
          <cell r="S266">
            <v>1.8087062999999997E-2</v>
          </cell>
          <cell r="T266">
            <v>7.6002764999999993E-3</v>
          </cell>
          <cell r="U266">
            <v>8.5670610000000008E-3</v>
          </cell>
          <cell r="V266">
            <v>1.31312045E-2</v>
          </cell>
          <cell r="W266">
            <v>8.2858524000000003E-2</v>
          </cell>
          <cell r="X266">
            <v>0.10251725349999999</v>
          </cell>
          <cell r="Y266">
            <v>6.4663632499999998E-2</v>
          </cell>
          <cell r="Z266">
            <v>9.3498019809999972E-2</v>
          </cell>
          <cell r="AA266">
            <v>0.14528177949999999</v>
          </cell>
          <cell r="AB266">
            <v>11.213624999999999</v>
          </cell>
          <cell r="AC266">
            <v>11.213624999999999</v>
          </cell>
          <cell r="AD266">
            <v>11.213624999999999</v>
          </cell>
          <cell r="AE266">
            <v>11.213624999999999</v>
          </cell>
          <cell r="AF266">
            <v>8.7717339999999968</v>
          </cell>
          <cell r="AG266">
            <v>18.807006999999999</v>
          </cell>
          <cell r="AH266">
            <v>30.406791999999999</v>
          </cell>
          <cell r="AI266">
            <v>28.273244000000002</v>
          </cell>
          <cell r="AJ266">
            <v>23.548603</v>
          </cell>
          <cell r="AK266">
            <v>22.961687999999995</v>
          </cell>
          <cell r="AL266">
            <v>69.43665399999999</v>
          </cell>
          <cell r="AM266">
            <v>42.926465</v>
          </cell>
          <cell r="AN266">
            <v>35.166681999999994</v>
          </cell>
          <cell r="AO266">
            <v>6.8972499999999997</v>
          </cell>
          <cell r="AP266">
            <v>3.2187839999999999</v>
          </cell>
          <cell r="AQ266">
            <v>5.3098130000000001</v>
          </cell>
          <cell r="AR266">
            <v>8.9218449999999994</v>
          </cell>
          <cell r="AS266">
            <v>11.151277</v>
          </cell>
          <cell r="AT266">
            <v>10.377324</v>
          </cell>
          <cell r="AU266">
            <v>10.227550999999998</v>
          </cell>
          <cell r="AV266">
            <v>5.9604969999999993</v>
          </cell>
          <cell r="AW266">
            <v>18.539139000000002</v>
          </cell>
          <cell r="AX266">
            <v>28.097867000000001</v>
          </cell>
          <cell r="AY266">
            <v>14.202373999999999</v>
          </cell>
          <cell r="AZ266">
            <v>23.689238999999997</v>
          </cell>
          <cell r="BA266">
            <v>32.434486999999997</v>
          </cell>
        </row>
        <row r="267">
          <cell r="B267">
            <v>0.19329716900000002</v>
          </cell>
          <cell r="C267">
            <v>0.19329716900000002</v>
          </cell>
          <cell r="D267">
            <v>0.19329716900000002</v>
          </cell>
          <cell r="E267">
            <v>0.19331184415</v>
          </cell>
          <cell r="F267">
            <v>0.20150664644999999</v>
          </cell>
          <cell r="G267">
            <v>0.34454239840999989</v>
          </cell>
          <cell r="H267">
            <v>0.56496230829999994</v>
          </cell>
          <cell r="I267">
            <v>1.20720009006</v>
          </cell>
          <cell r="J267">
            <v>0.76674507549999993</v>
          </cell>
          <cell r="K267">
            <v>0.86353327373</v>
          </cell>
          <cell r="L267">
            <v>0.83290511909999987</v>
          </cell>
          <cell r="M267">
            <v>1.02859638047</v>
          </cell>
          <cell r="N267">
            <v>1.0436086479999998</v>
          </cell>
          <cell r="O267">
            <v>1.3312472257799999</v>
          </cell>
          <cell r="P267">
            <v>1.5258183408800001</v>
          </cell>
          <cell r="Q267">
            <v>1.4257834899999999</v>
          </cell>
          <cell r="R267">
            <v>1.8611337915000006</v>
          </cell>
          <cell r="S267">
            <v>1.3713965165000002</v>
          </cell>
          <cell r="T267">
            <v>1.2691890249999997</v>
          </cell>
          <cell r="U267">
            <v>1.8509577264999999</v>
          </cell>
          <cell r="V267">
            <v>1.2944765215</v>
          </cell>
          <cell r="W267">
            <v>0.96394761124999995</v>
          </cell>
          <cell r="X267">
            <v>2.6329837017084996</v>
          </cell>
          <cell r="Y267">
            <v>2.1254298241690006</v>
          </cell>
          <cell r="Z267">
            <v>1.7797985437249999</v>
          </cell>
          <cell r="AA267">
            <v>2.1962787181199994</v>
          </cell>
          <cell r="AB267">
            <v>48.104446999999993</v>
          </cell>
          <cell r="AC267">
            <v>48.104446999999993</v>
          </cell>
          <cell r="AD267">
            <v>48.104446999999993</v>
          </cell>
          <cell r="AE267">
            <v>48.111938999999992</v>
          </cell>
          <cell r="AF267">
            <v>59.710754000000001</v>
          </cell>
          <cell r="AG267">
            <v>102.33698699999999</v>
          </cell>
          <cell r="AH267">
            <v>147.87908600000003</v>
          </cell>
          <cell r="AI267">
            <v>317.14669799999996</v>
          </cell>
          <cell r="AJ267">
            <v>269.87859699999996</v>
          </cell>
          <cell r="AK267">
            <v>253.00083599999999</v>
          </cell>
          <cell r="AL267">
            <v>310.99400900000001</v>
          </cell>
          <cell r="AM267">
            <v>376.84420399999999</v>
          </cell>
          <cell r="AN267">
            <v>345.266189</v>
          </cell>
          <cell r="AO267">
            <v>424.17188299999992</v>
          </cell>
          <cell r="AP267">
            <v>499.55905099999995</v>
          </cell>
          <cell r="AQ267">
            <v>427.13853499999999</v>
          </cell>
          <cell r="AR267">
            <v>513.90147300000001</v>
          </cell>
          <cell r="AS267">
            <v>393.99063199999995</v>
          </cell>
          <cell r="AT267">
            <v>399.32528599999995</v>
          </cell>
          <cell r="AU267">
            <v>462.30937699999998</v>
          </cell>
          <cell r="AV267">
            <v>334.03351199999997</v>
          </cell>
          <cell r="AW267">
            <v>355.46737000000002</v>
          </cell>
          <cell r="AX267">
            <v>1026.5586329999999</v>
          </cell>
          <cell r="AY267">
            <v>670.1221129999999</v>
          </cell>
          <cell r="AZ267">
            <v>574.13312499999995</v>
          </cell>
          <cell r="BA267">
            <v>641.5161499999997</v>
          </cell>
        </row>
        <row r="268">
          <cell r="B268">
            <v>1.159503167</v>
          </cell>
          <cell r="C268">
            <v>1.1595083447599999</v>
          </cell>
          <cell r="D268">
            <v>1.1595346425000002</v>
          </cell>
          <cell r="E268">
            <v>1.159508158</v>
          </cell>
          <cell r="F268">
            <v>1.37567431547</v>
          </cell>
          <cell r="G268">
            <v>2.0580515233000001</v>
          </cell>
          <cell r="H268">
            <v>2.5108749664599999</v>
          </cell>
          <cell r="I268">
            <v>3.3573218439599994</v>
          </cell>
          <cell r="J268">
            <v>3.2864397921799995</v>
          </cell>
          <cell r="K268">
            <v>3.3652118704199996</v>
          </cell>
          <cell r="L268">
            <v>3.7095766321499997</v>
          </cell>
          <cell r="M268">
            <v>4.1199817940900001</v>
          </cell>
          <cell r="N268">
            <v>5.90250711835</v>
          </cell>
          <cell r="O268">
            <v>5.3024006563199997</v>
          </cell>
          <cell r="P268">
            <v>4.6147217699800001</v>
          </cell>
          <cell r="Q268">
            <v>5.6060035125700001</v>
          </cell>
          <cell r="R268">
            <v>4.6145970145600002</v>
          </cell>
          <cell r="S268">
            <v>4.3492964864100001</v>
          </cell>
          <cell r="T268">
            <v>5.14904938976</v>
          </cell>
          <cell r="U268">
            <v>2.1302183601700002</v>
          </cell>
          <cell r="V268">
            <v>2.2740089816999998</v>
          </cell>
          <cell r="W268">
            <v>1.7391230469799999</v>
          </cell>
          <cell r="X268">
            <v>2.1798137521639998</v>
          </cell>
          <cell r="Y268">
            <v>2.7344024655005001</v>
          </cell>
          <cell r="Z268">
            <v>2.4093849106764997</v>
          </cell>
          <cell r="AA268">
            <v>2.5609622534100001</v>
          </cell>
          <cell r="AB268">
            <v>148.83910500000002</v>
          </cell>
          <cell r="AC268">
            <v>148.839269</v>
          </cell>
          <cell r="AD268">
            <v>148.84378199999998</v>
          </cell>
          <cell r="AE268">
            <v>148.839473</v>
          </cell>
          <cell r="AF268">
            <v>193.68650399999996</v>
          </cell>
          <cell r="AG268">
            <v>306.37888899999996</v>
          </cell>
          <cell r="AH268">
            <v>355.88857899999994</v>
          </cell>
          <cell r="AI268">
            <v>465.52819799999997</v>
          </cell>
          <cell r="AJ268">
            <v>568.13026200000002</v>
          </cell>
          <cell r="AK268">
            <v>421.80699300000003</v>
          </cell>
          <cell r="AL268">
            <v>621.37748799999997</v>
          </cell>
          <cell r="AM268">
            <v>670.21047699999997</v>
          </cell>
          <cell r="AN268">
            <v>728.31403499999988</v>
          </cell>
          <cell r="AO268">
            <v>743.37242300000003</v>
          </cell>
          <cell r="AP268">
            <v>680.66594400000008</v>
          </cell>
          <cell r="AQ268">
            <v>670.94773599999996</v>
          </cell>
          <cell r="AR268">
            <v>488.46655299999998</v>
          </cell>
          <cell r="AS268">
            <v>544.5569569999999</v>
          </cell>
          <cell r="AT268">
            <v>648.33459900000003</v>
          </cell>
          <cell r="AU268">
            <v>324.99738499999995</v>
          </cell>
          <cell r="AV268">
            <v>314.644993</v>
          </cell>
          <cell r="AW268">
            <v>323.98055900000003</v>
          </cell>
          <cell r="AX268">
            <v>495.10448299999996</v>
          </cell>
          <cell r="AY268">
            <v>459.02965899999992</v>
          </cell>
          <cell r="AZ268">
            <v>374.22032899999994</v>
          </cell>
          <cell r="BA268">
            <v>382.83675799999997</v>
          </cell>
        </row>
        <row r="269">
          <cell r="B269">
            <v>0.14892045100000001</v>
          </cell>
          <cell r="C269">
            <v>0.14892045100000001</v>
          </cell>
          <cell r="D269">
            <v>0.14892045100000001</v>
          </cell>
          <cell r="E269">
            <v>0.14892045100000001</v>
          </cell>
          <cell r="F269">
            <v>0.36965528849999996</v>
          </cell>
          <cell r="G269">
            <v>0.42535890650000002</v>
          </cell>
          <cell r="H269">
            <v>0.78774477295999978</v>
          </cell>
          <cell r="I269">
            <v>1.1557025056999994</v>
          </cell>
          <cell r="J269">
            <v>1.41893398784</v>
          </cell>
          <cell r="K269">
            <v>1.4207017869999996</v>
          </cell>
          <cell r="L269">
            <v>1.0586432565999999</v>
          </cell>
          <cell r="M269">
            <v>1.2440462049999998</v>
          </cell>
          <cell r="N269">
            <v>1.1636208560999999</v>
          </cell>
          <cell r="O269">
            <v>1.4306514567499997</v>
          </cell>
          <cell r="P269">
            <v>1.9013868519099997</v>
          </cell>
          <cell r="Q269">
            <v>1.96031290925</v>
          </cell>
          <cell r="R269">
            <v>1.7760478884999997</v>
          </cell>
          <cell r="S269">
            <v>2.0979554309999999</v>
          </cell>
          <cell r="T269">
            <v>2.7228484072999999</v>
          </cell>
          <cell r="U269">
            <v>1.7866278418399999</v>
          </cell>
          <cell r="V269">
            <v>2.5273830899999998</v>
          </cell>
          <cell r="W269">
            <v>2.3708767294999995</v>
          </cell>
          <cell r="X269">
            <v>3.0433258386699991</v>
          </cell>
          <cell r="Y269">
            <v>3.1034705314100002</v>
          </cell>
          <cell r="Z269">
            <v>3.5710550891500001</v>
          </cell>
          <cell r="AA269">
            <v>3.9095303580000005</v>
          </cell>
          <cell r="AB269">
            <v>21.180098000000001</v>
          </cell>
          <cell r="AC269">
            <v>21.180098000000001</v>
          </cell>
          <cell r="AD269">
            <v>21.180098000000001</v>
          </cell>
          <cell r="AE269">
            <v>21.180098000000001</v>
          </cell>
          <cell r="AF269">
            <v>50.083959999999998</v>
          </cell>
          <cell r="AG269">
            <v>64.474813999999981</v>
          </cell>
          <cell r="AH269">
            <v>86.683619999999991</v>
          </cell>
          <cell r="AI269">
            <v>134.15042499999998</v>
          </cell>
          <cell r="AJ269">
            <v>162.38494</v>
          </cell>
          <cell r="AK269">
            <v>144.05364499999996</v>
          </cell>
          <cell r="AL269">
            <v>143.87588499999998</v>
          </cell>
          <cell r="AM269">
            <v>159.49258399999999</v>
          </cell>
          <cell r="AN269">
            <v>139.08763499999998</v>
          </cell>
          <cell r="AO269">
            <v>166.36543599999999</v>
          </cell>
          <cell r="AP269">
            <v>221.81192099999993</v>
          </cell>
          <cell r="AQ269">
            <v>258.29570899999993</v>
          </cell>
          <cell r="AR269">
            <v>233.98587599999996</v>
          </cell>
          <cell r="AS269">
            <v>341.56336600000009</v>
          </cell>
          <cell r="AT269">
            <v>410.906813</v>
          </cell>
          <cell r="AU269">
            <v>259.13935199999997</v>
          </cell>
          <cell r="AV269">
            <v>289.56586599999997</v>
          </cell>
          <cell r="AW269">
            <v>359.50835599999994</v>
          </cell>
          <cell r="AX269">
            <v>592.13442699999996</v>
          </cell>
          <cell r="AY269">
            <v>400.69766799999996</v>
          </cell>
          <cell r="AZ269">
            <v>499.53052099999985</v>
          </cell>
          <cell r="BA269">
            <v>484.45052499999997</v>
          </cell>
        </row>
        <row r="272">
          <cell r="B272">
            <v>2.3795774199999998E-2</v>
          </cell>
          <cell r="C272">
            <v>3.1021029619999998E-2</v>
          </cell>
          <cell r="D272">
            <v>0.10301027337999998</v>
          </cell>
          <cell r="E272">
            <v>0.48207273218999991</v>
          </cell>
          <cell r="F272">
            <v>0.91500105706999979</v>
          </cell>
          <cell r="G272">
            <v>1.0512983835199998</v>
          </cell>
          <cell r="H272">
            <v>1.1515919559900001</v>
          </cell>
          <cell r="I272">
            <v>1.08197565015</v>
          </cell>
          <cell r="J272">
            <v>0.73736787151999994</v>
          </cell>
          <cell r="K272">
            <v>0.63951140105999993</v>
          </cell>
          <cell r="L272">
            <v>0.90556726293000001</v>
          </cell>
          <cell r="M272">
            <v>0.62031491199999989</v>
          </cell>
          <cell r="N272">
            <v>0.74924747862999996</v>
          </cell>
          <cell r="O272">
            <v>0.33711853782999995</v>
          </cell>
          <cell r="P272">
            <v>0.38369716111999996</v>
          </cell>
          <cell r="Q272">
            <v>0.9270272653999998</v>
          </cell>
          <cell r="R272">
            <v>0.69443165532999984</v>
          </cell>
          <cell r="S272">
            <v>0.80029544258999996</v>
          </cell>
          <cell r="T272">
            <v>0.84024562720000018</v>
          </cell>
          <cell r="U272">
            <v>0.30759553320999999</v>
          </cell>
          <cell r="V272">
            <v>0.43538022109999996</v>
          </cell>
          <cell r="W272">
            <v>0.35928095100000002</v>
          </cell>
          <cell r="X272">
            <v>0.26895595615000001</v>
          </cell>
          <cell r="Y272">
            <v>0.16921301599999999</v>
          </cell>
          <cell r="Z272">
            <v>0.15232575079999999</v>
          </cell>
          <cell r="AA272">
            <v>0.172316249</v>
          </cell>
          <cell r="AB272">
            <v>2.9204719999999993</v>
          </cell>
          <cell r="AC272">
            <v>3.0117039999999995</v>
          </cell>
          <cell r="AD272">
            <v>4.6197319999999991</v>
          </cell>
          <cell r="AE272">
            <v>15.538489999999999</v>
          </cell>
          <cell r="AF272">
            <v>38.583746999999995</v>
          </cell>
          <cell r="AG272">
            <v>47.683398999999994</v>
          </cell>
          <cell r="AH272">
            <v>57.947183999999993</v>
          </cell>
          <cell r="AI272">
            <v>66.994793999999999</v>
          </cell>
          <cell r="AJ272">
            <v>52.846585999999995</v>
          </cell>
          <cell r="AK272">
            <v>42.413108000000001</v>
          </cell>
          <cell r="AL272">
            <v>69.453528000000006</v>
          </cell>
          <cell r="AM272">
            <v>57.599245000000003</v>
          </cell>
          <cell r="AN272">
            <v>69.751373999999998</v>
          </cell>
          <cell r="AO272">
            <v>40.551679</v>
          </cell>
          <cell r="AP272">
            <v>40.845917999999998</v>
          </cell>
          <cell r="AQ272">
            <v>77.782530999999992</v>
          </cell>
          <cell r="AR272">
            <v>55.915481999999997</v>
          </cell>
          <cell r="AS272">
            <v>61.029916999999998</v>
          </cell>
          <cell r="AT272">
            <v>76.064369999999997</v>
          </cell>
          <cell r="AU272">
            <v>32.910567999999998</v>
          </cell>
          <cell r="AV272">
            <v>49.494246999999994</v>
          </cell>
          <cell r="AW272">
            <v>62.816012000000001</v>
          </cell>
          <cell r="AX272">
            <v>87.318404999999984</v>
          </cell>
          <cell r="AY272">
            <v>41.382540999999996</v>
          </cell>
          <cell r="AZ272">
            <v>43.242688000000001</v>
          </cell>
          <cell r="BA272">
            <v>41.491505999999994</v>
          </cell>
        </row>
      </sheetData>
      <sheetData sheetId="28"/>
      <sheetData sheetId="29">
        <row r="17">
          <cell r="B17">
            <v>0</v>
          </cell>
          <cell r="C17">
            <v>0</v>
          </cell>
          <cell r="D17">
            <v>0</v>
          </cell>
          <cell r="E17">
            <v>0</v>
          </cell>
          <cell r="F17">
            <v>0</v>
          </cell>
          <cell r="G17">
            <v>0</v>
          </cell>
          <cell r="H17">
            <v>0</v>
          </cell>
          <cell r="I17">
            <v>0</v>
          </cell>
          <cell r="J17">
            <v>0</v>
          </cell>
          <cell r="K17">
            <v>0</v>
          </cell>
          <cell r="L17">
            <v>8.0060187000000008E-3</v>
          </cell>
          <cell r="M17">
            <v>1.0200934124E-2</v>
          </cell>
          <cell r="N17">
            <v>1.5836377676000001E-2</v>
          </cell>
          <cell r="O17">
            <v>1.6914730191999999E-2</v>
          </cell>
          <cell r="P17">
            <v>1.4912080399999996E-2</v>
          </cell>
          <cell r="Q17">
            <v>9.2659150359999994E-3</v>
          </cell>
          <cell r="R17">
            <v>8.8068351879999982E-3</v>
          </cell>
          <cell r="S17">
            <v>7.2564252319999994E-3</v>
          </cell>
          <cell r="T17">
            <v>0</v>
          </cell>
          <cell r="U17">
            <v>4.6537485999999994E-3</v>
          </cell>
          <cell r="V17">
            <v>1.3448855744E-2</v>
          </cell>
          <cell r="W17">
            <v>7.2025687119999992E-3</v>
          </cell>
          <cell r="X17">
            <v>2.2027025479999999E-3</v>
          </cell>
          <cell r="Y17">
            <v>8.3831999999999993E-4</v>
          </cell>
          <cell r="Z17">
            <v>4.51952064E-3</v>
          </cell>
          <cell r="AA17">
            <v>2.0821280199999999E-3</v>
          </cell>
          <cell r="AB17">
            <v>0</v>
          </cell>
          <cell r="AC17">
            <v>0</v>
          </cell>
          <cell r="AD17">
            <v>0</v>
          </cell>
          <cell r="AE17">
            <v>0</v>
          </cell>
          <cell r="AF17">
            <v>0</v>
          </cell>
          <cell r="AG17">
            <v>0</v>
          </cell>
          <cell r="AH17">
            <v>0</v>
          </cell>
          <cell r="AI17">
            <v>0</v>
          </cell>
          <cell r="AJ17">
            <v>0</v>
          </cell>
          <cell r="AK17">
            <v>0</v>
          </cell>
          <cell r="AL17">
            <v>3.0125859999999998</v>
          </cell>
          <cell r="AM17">
            <v>5.750407</v>
          </cell>
          <cell r="AN17">
            <v>4.7281019999999998</v>
          </cell>
          <cell r="AO17">
            <v>7.526921999999999</v>
          </cell>
          <cell r="AP17">
            <v>6.723535</v>
          </cell>
          <cell r="AQ17">
            <v>3.8134429999999995</v>
          </cell>
          <cell r="AR17">
            <v>2.8894519999999999</v>
          </cell>
          <cell r="AS17">
            <v>1.9535670000000001</v>
          </cell>
          <cell r="AT17">
            <v>0</v>
          </cell>
          <cell r="AU17">
            <v>1.1077469999999998</v>
          </cell>
          <cell r="AV17">
            <v>1.8033169999999998</v>
          </cell>
          <cell r="AW17">
            <v>1.5085699999999997</v>
          </cell>
          <cell r="AX17">
            <v>0.70814599999999994</v>
          </cell>
          <cell r="AY17">
            <v>0.38032699999999997</v>
          </cell>
          <cell r="AZ17">
            <v>1.0077119999999999</v>
          </cell>
          <cell r="BA17">
            <v>1.2128000000000001</v>
          </cell>
        </row>
        <row r="22">
          <cell r="B22">
            <v>0</v>
          </cell>
          <cell r="C22">
            <v>0</v>
          </cell>
          <cell r="D22">
            <v>0</v>
          </cell>
          <cell r="E22">
            <v>0</v>
          </cell>
          <cell r="F22">
            <v>0</v>
          </cell>
          <cell r="G22">
            <v>0</v>
          </cell>
          <cell r="H22">
            <v>0</v>
          </cell>
          <cell r="I22">
            <v>0</v>
          </cell>
          <cell r="J22">
            <v>0</v>
          </cell>
          <cell r="K22">
            <v>0</v>
          </cell>
          <cell r="L22">
            <v>0</v>
          </cell>
          <cell r="M22">
            <v>9.0667999999999999E-4</v>
          </cell>
          <cell r="N22">
            <v>0</v>
          </cell>
          <cell r="O22">
            <v>0</v>
          </cell>
          <cell r="P22">
            <v>4.6529E-6</v>
          </cell>
          <cell r="Q22">
            <v>1.07548E-6</v>
          </cell>
          <cell r="R22">
            <v>8.2821359999999983E-6</v>
          </cell>
          <cell r="S22">
            <v>3.0094119999999998E-5</v>
          </cell>
          <cell r="T22">
            <v>0</v>
          </cell>
          <cell r="U22">
            <v>0</v>
          </cell>
          <cell r="V22">
            <v>4.5999999999999992E-6</v>
          </cell>
          <cell r="W22">
            <v>3.5920300000000002E-5</v>
          </cell>
          <cell r="X22">
            <v>1.0871999999999999E-4</v>
          </cell>
          <cell r="Y22">
            <v>1.7327337500000001E-4</v>
          </cell>
          <cell r="Z22">
            <v>7.2639999999999996E-5</v>
          </cell>
          <cell r="AA22">
            <v>4.7626200000000003E-4</v>
          </cell>
          <cell r="AB22">
            <v>0</v>
          </cell>
          <cell r="AC22">
            <v>0</v>
          </cell>
          <cell r="AD22">
            <v>0</v>
          </cell>
          <cell r="AE22">
            <v>0</v>
          </cell>
          <cell r="AF22">
            <v>0</v>
          </cell>
          <cell r="AG22">
            <v>0</v>
          </cell>
          <cell r="AH22">
            <v>0</v>
          </cell>
          <cell r="AI22">
            <v>0</v>
          </cell>
          <cell r="AJ22">
            <v>0</v>
          </cell>
          <cell r="AK22">
            <v>0</v>
          </cell>
          <cell r="AL22">
            <v>0</v>
          </cell>
          <cell r="AM22">
            <v>0.41065400000000002</v>
          </cell>
          <cell r="AN22">
            <v>0</v>
          </cell>
          <cell r="AO22">
            <v>0</v>
          </cell>
          <cell r="AP22">
            <v>3.107E-3</v>
          </cell>
          <cell r="AQ22">
            <v>5.594E-3</v>
          </cell>
          <cell r="AR22">
            <v>6.7999999999999996E-3</v>
          </cell>
          <cell r="AS22">
            <v>1.0286E-2</v>
          </cell>
          <cell r="AT22">
            <v>1.8528999999999997E-2</v>
          </cell>
          <cell r="AU22">
            <v>0</v>
          </cell>
          <cell r="AV22">
            <v>1.84E-4</v>
          </cell>
          <cell r="AW22">
            <v>4.1789999999999996E-3</v>
          </cell>
          <cell r="AX22">
            <v>6.8864000000000009E-2</v>
          </cell>
          <cell r="AY22">
            <v>6.0268999999999996E-2</v>
          </cell>
          <cell r="AZ22">
            <v>2.0248999999999996E-2</v>
          </cell>
          <cell r="BA22">
            <v>0.64112099999999994</v>
          </cell>
        </row>
        <row r="34">
          <cell r="B34">
            <v>0</v>
          </cell>
          <cell r="C34">
            <v>0</v>
          </cell>
          <cell r="D34">
            <v>0</v>
          </cell>
          <cell r="E34">
            <v>0</v>
          </cell>
          <cell r="F34">
            <v>0</v>
          </cell>
          <cell r="G34">
            <v>0</v>
          </cell>
          <cell r="H34">
            <v>0</v>
          </cell>
          <cell r="I34">
            <v>0</v>
          </cell>
          <cell r="J34">
            <v>0</v>
          </cell>
          <cell r="K34">
            <v>0</v>
          </cell>
          <cell r="L34">
            <v>9.1417979199999986E-4</v>
          </cell>
          <cell r="M34">
            <v>2.9745303999999999E-4</v>
          </cell>
          <cell r="N34">
            <v>2.0734084399999999E-4</v>
          </cell>
          <cell r="O34">
            <v>1.4380289999999998E-4</v>
          </cell>
          <cell r="P34">
            <v>2.0111686399999999E-3</v>
          </cell>
          <cell r="Q34">
            <v>1.7809231839999997E-3</v>
          </cell>
          <cell r="R34">
            <v>2.7568787199999997E-3</v>
          </cell>
          <cell r="S34">
            <v>7.9308482999999996E-3</v>
          </cell>
          <cell r="T34">
            <v>0</v>
          </cell>
          <cell r="U34">
            <v>9.6784901359999974E-3</v>
          </cell>
          <cell r="V34">
            <v>6.1789445799999999E-3</v>
          </cell>
          <cell r="W34">
            <v>2.0472770679999995E-2</v>
          </cell>
          <cell r="X34">
            <v>2.934842E-2</v>
          </cell>
          <cell r="Y34">
            <v>2.6933779999999997E-2</v>
          </cell>
          <cell r="Z34">
            <v>1.8187736959999999E-2</v>
          </cell>
          <cell r="AA34">
            <v>2.0008630897142856E-2</v>
          </cell>
          <cell r="AB34">
            <v>0</v>
          </cell>
          <cell r="AC34">
            <v>0</v>
          </cell>
          <cell r="AD34">
            <v>0</v>
          </cell>
          <cell r="AE34">
            <v>0</v>
          </cell>
          <cell r="AF34">
            <v>0</v>
          </cell>
          <cell r="AG34">
            <v>0</v>
          </cell>
          <cell r="AH34">
            <v>0</v>
          </cell>
          <cell r="AI34">
            <v>0</v>
          </cell>
          <cell r="AJ34">
            <v>0</v>
          </cell>
          <cell r="AK34">
            <v>0</v>
          </cell>
          <cell r="AL34">
            <v>0.37558899999999995</v>
          </cell>
          <cell r="AM34">
            <v>0.16697699999999999</v>
          </cell>
          <cell r="AN34">
            <v>0.12845999999999999</v>
          </cell>
          <cell r="AO34">
            <v>6.4000000000000001E-2</v>
          </cell>
          <cell r="AP34">
            <v>0.43325499999999995</v>
          </cell>
          <cell r="AQ34">
            <v>0.68935100000000005</v>
          </cell>
          <cell r="AR34">
            <v>1.2780729999999998</v>
          </cell>
          <cell r="AS34">
            <v>1.7164169999999999</v>
          </cell>
          <cell r="AT34">
            <v>0</v>
          </cell>
          <cell r="AU34">
            <v>2.3694649999999999</v>
          </cell>
          <cell r="AV34">
            <v>1.7421989999999998</v>
          </cell>
          <cell r="AW34">
            <v>5.4788329999999998</v>
          </cell>
          <cell r="AX34">
            <v>8.9235439999999997</v>
          </cell>
          <cell r="AY34">
            <v>9.6343420000000002</v>
          </cell>
          <cell r="AZ34">
            <v>6.4502029999999992</v>
          </cell>
          <cell r="BA34">
            <v>5.7359730000000004</v>
          </cell>
        </row>
        <row r="75">
          <cell r="B75">
            <v>0</v>
          </cell>
          <cell r="C75">
            <v>0</v>
          </cell>
          <cell r="D75">
            <v>0</v>
          </cell>
          <cell r="E75">
            <v>0</v>
          </cell>
          <cell r="F75">
            <v>0</v>
          </cell>
          <cell r="G75">
            <v>0</v>
          </cell>
          <cell r="H75">
            <v>0</v>
          </cell>
          <cell r="I75">
            <v>0</v>
          </cell>
          <cell r="J75">
            <v>0</v>
          </cell>
          <cell r="K75">
            <v>0</v>
          </cell>
          <cell r="L75">
            <v>1.3145863879999997E-2</v>
          </cell>
          <cell r="M75">
            <v>1.2360197699999999E-2</v>
          </cell>
          <cell r="N75">
            <v>1.1938318563999998E-2</v>
          </cell>
          <cell r="O75">
            <v>9.1419996799999986E-3</v>
          </cell>
          <cell r="P75">
            <v>7.6061670199999995E-3</v>
          </cell>
          <cell r="Q75">
            <v>7.0608062999999999E-3</v>
          </cell>
          <cell r="R75">
            <v>7.9104885319999999E-3</v>
          </cell>
          <cell r="S75">
            <v>5.1930641599999992E-3</v>
          </cell>
          <cell r="T75">
            <v>9.6308999999999978E-3</v>
          </cell>
          <cell r="U75">
            <v>2.4414311819999999E-2</v>
          </cell>
          <cell r="V75">
            <v>3.9049176159999997E-2</v>
          </cell>
          <cell r="W75">
            <v>6.3628327023999995E-2</v>
          </cell>
          <cell r="X75">
            <v>9.3674840000000009E-2</v>
          </cell>
          <cell r="Y75">
            <v>4.2762959999999996E-2</v>
          </cell>
          <cell r="Z75">
            <v>2.9970739199999995E-2</v>
          </cell>
          <cell r="AA75">
            <v>3.3153176999999999E-2</v>
          </cell>
          <cell r="AB75">
            <v>0</v>
          </cell>
          <cell r="AC75">
            <v>0</v>
          </cell>
          <cell r="AD75">
            <v>0</v>
          </cell>
          <cell r="AE75">
            <v>0</v>
          </cell>
          <cell r="AF75">
            <v>0</v>
          </cell>
          <cell r="AG75">
            <v>0</v>
          </cell>
          <cell r="AH75">
            <v>0</v>
          </cell>
          <cell r="AI75">
            <v>0</v>
          </cell>
          <cell r="AJ75">
            <v>0</v>
          </cell>
          <cell r="AK75">
            <v>0</v>
          </cell>
          <cell r="AL75">
            <v>6.6013989999999998</v>
          </cell>
          <cell r="AM75">
            <v>6.5268290000000002</v>
          </cell>
          <cell r="AN75">
            <v>5.8191179999999987</v>
          </cell>
          <cell r="AO75">
            <v>4.5189249999999994</v>
          </cell>
          <cell r="AP75">
            <v>3.8421409999999998</v>
          </cell>
          <cell r="AQ75">
            <v>3.9321509999999997</v>
          </cell>
          <cell r="AR75">
            <v>4.1013830000000002</v>
          </cell>
          <cell r="AS75">
            <v>2.7233149999999995</v>
          </cell>
          <cell r="AT75">
            <v>3.9449169999999998</v>
          </cell>
          <cell r="AU75">
            <v>7.3420299999999994</v>
          </cell>
          <cell r="AV75">
            <v>9.6764019999999995</v>
          </cell>
          <cell r="AW75">
            <v>13.972264000000001</v>
          </cell>
          <cell r="AX75">
            <v>15.175397</v>
          </cell>
          <cell r="AY75">
            <v>7.6051699999999993</v>
          </cell>
          <cell r="AZ75">
            <v>7.4178319999999989</v>
          </cell>
          <cell r="BA75">
            <v>8.0575270000000003</v>
          </cell>
        </row>
        <row r="90">
          <cell r="B90">
            <v>0</v>
          </cell>
          <cell r="C90">
            <v>0</v>
          </cell>
          <cell r="D90">
            <v>0</v>
          </cell>
          <cell r="E90">
            <v>0</v>
          </cell>
          <cell r="F90">
            <v>0</v>
          </cell>
          <cell r="G90">
            <v>0</v>
          </cell>
          <cell r="H90">
            <v>0</v>
          </cell>
          <cell r="I90">
            <v>0</v>
          </cell>
          <cell r="J90">
            <v>0</v>
          </cell>
          <cell r="K90">
            <v>0</v>
          </cell>
          <cell r="L90">
            <v>5.5219770919999996E-3</v>
          </cell>
          <cell r="M90">
            <v>5.5261241799999996E-3</v>
          </cell>
          <cell r="N90">
            <v>5.8898111733333321E-3</v>
          </cell>
          <cell r="O90">
            <v>7.445524739999999E-3</v>
          </cell>
          <cell r="P90">
            <v>7.3141766920000002E-3</v>
          </cell>
          <cell r="Q90">
            <v>5.7312056599999996E-3</v>
          </cell>
          <cell r="R90">
            <v>5.4135286999999997E-3</v>
          </cell>
          <cell r="S90">
            <v>2.0055449615999997E-2</v>
          </cell>
          <cell r="T90">
            <v>0</v>
          </cell>
          <cell r="U90">
            <v>5.5028927699999994E-2</v>
          </cell>
          <cell r="V90">
            <v>4.2574339039999999E-2</v>
          </cell>
          <cell r="W90">
            <v>5.2567122599999995E-2</v>
          </cell>
          <cell r="X90">
            <v>1.9477548319999999E-2</v>
          </cell>
          <cell r="Y90">
            <v>1.1738839999999999E-2</v>
          </cell>
          <cell r="Z90">
            <v>8.7027267000000016E-3</v>
          </cell>
          <cell r="AA90">
            <v>6.6394965416666663E-3</v>
          </cell>
          <cell r="AB90">
            <v>0</v>
          </cell>
          <cell r="AC90">
            <v>0</v>
          </cell>
          <cell r="AD90">
            <v>0</v>
          </cell>
          <cell r="AE90">
            <v>0</v>
          </cell>
          <cell r="AF90">
            <v>0</v>
          </cell>
          <cell r="AG90">
            <v>0</v>
          </cell>
          <cell r="AH90">
            <v>0</v>
          </cell>
          <cell r="AI90">
            <v>0</v>
          </cell>
          <cell r="AJ90">
            <v>0</v>
          </cell>
          <cell r="AK90">
            <v>0</v>
          </cell>
          <cell r="AL90">
            <v>1.196302</v>
          </cell>
          <cell r="AM90">
            <v>1.416609</v>
          </cell>
          <cell r="AN90">
            <v>1.3661969999999999</v>
          </cell>
          <cell r="AO90">
            <v>1.6942759999999999</v>
          </cell>
          <cell r="AP90">
            <v>1.6658490000000001</v>
          </cell>
          <cell r="AQ90">
            <v>1.123151</v>
          </cell>
          <cell r="AR90">
            <v>1.002937</v>
          </cell>
          <cell r="AS90">
            <v>2.4266890000000001</v>
          </cell>
          <cell r="AT90">
            <v>0</v>
          </cell>
          <cell r="AU90">
            <v>4.4212910000000001</v>
          </cell>
          <cell r="AV90">
            <v>3.2440040000000003</v>
          </cell>
          <cell r="AW90">
            <v>5.8246979999999997</v>
          </cell>
          <cell r="AX90">
            <v>3.091561</v>
          </cell>
          <cell r="AY90">
            <v>2.0872979999999997</v>
          </cell>
          <cell r="AZ90">
            <v>1.7026309999999998</v>
          </cell>
          <cell r="BA90">
            <v>1.3610689999999999</v>
          </cell>
        </row>
        <row r="110">
          <cell r="B110">
            <v>0</v>
          </cell>
          <cell r="C110">
            <v>0</v>
          </cell>
          <cell r="D110">
            <v>0</v>
          </cell>
          <cell r="E110">
            <v>0</v>
          </cell>
          <cell r="F110">
            <v>0</v>
          </cell>
          <cell r="G110">
            <v>0</v>
          </cell>
          <cell r="H110">
            <v>0</v>
          </cell>
          <cell r="I110">
            <v>0</v>
          </cell>
          <cell r="J110">
            <v>0</v>
          </cell>
          <cell r="K110">
            <v>0</v>
          </cell>
          <cell r="L110">
            <v>8.3415072720000004E-3</v>
          </cell>
          <cell r="M110">
            <v>6.0888959079999994E-3</v>
          </cell>
          <cell r="N110">
            <v>9.2339578719999992E-3</v>
          </cell>
          <cell r="O110">
            <v>7.5745532039999987E-3</v>
          </cell>
          <cell r="P110">
            <v>1.3287521992E-2</v>
          </cell>
          <cell r="Q110">
            <v>1.2945444239999998E-2</v>
          </cell>
          <cell r="R110">
            <v>1.9290326720000001E-2</v>
          </cell>
          <cell r="S110">
            <v>3.2452862714857138E-2</v>
          </cell>
          <cell r="T110">
            <v>4.0331700000000005E-2</v>
          </cell>
          <cell r="U110">
            <v>0.11228254594000001</v>
          </cell>
          <cell r="V110">
            <v>0.21755691623599999</v>
          </cell>
          <cell r="W110">
            <v>0.22400011444000004</v>
          </cell>
          <cell r="X110">
            <v>0.21087421999999995</v>
          </cell>
          <cell r="Y110">
            <v>0.19999604000000001</v>
          </cell>
          <cell r="Z110">
            <v>0.22439864517999999</v>
          </cell>
          <cell r="AA110">
            <v>0.19644195484999996</v>
          </cell>
          <cell r="AB110">
            <v>0</v>
          </cell>
          <cell r="AC110">
            <v>0</v>
          </cell>
          <cell r="AD110">
            <v>0</v>
          </cell>
          <cell r="AE110">
            <v>0</v>
          </cell>
          <cell r="AF110">
            <v>0</v>
          </cell>
          <cell r="AG110">
            <v>0</v>
          </cell>
          <cell r="AH110">
            <v>0</v>
          </cell>
          <cell r="AI110">
            <v>0</v>
          </cell>
          <cell r="AJ110">
            <v>0</v>
          </cell>
          <cell r="AK110">
            <v>0</v>
          </cell>
          <cell r="AL110">
            <v>2.6536939999999998</v>
          </cell>
          <cell r="AM110">
            <v>3.4537119999999999</v>
          </cell>
          <cell r="AN110">
            <v>5.3396989999999995</v>
          </cell>
          <cell r="AO110">
            <v>4.419727</v>
          </cell>
          <cell r="AP110">
            <v>6.0684859999999992</v>
          </cell>
          <cell r="AQ110">
            <v>5.2549069999999993</v>
          </cell>
          <cell r="AR110">
            <v>7.0809980000000001</v>
          </cell>
          <cell r="AS110">
            <v>9.965211</v>
          </cell>
          <cell r="AT110">
            <v>8.1579679999999986</v>
          </cell>
          <cell r="AU110">
            <v>13.032557999999998</v>
          </cell>
          <cell r="AV110">
            <v>16.146473</v>
          </cell>
          <cell r="AW110">
            <v>21.987555999999998</v>
          </cell>
          <cell r="AX110">
            <v>24.075441999999999</v>
          </cell>
          <cell r="AY110">
            <v>27.394508000000002</v>
          </cell>
          <cell r="AZ110">
            <v>28.160748999999996</v>
          </cell>
          <cell r="BA110">
            <v>23.515530999999999</v>
          </cell>
        </row>
        <row r="111">
          <cell r="B111">
            <v>0</v>
          </cell>
          <cell r="C111">
            <v>0</v>
          </cell>
          <cell r="D111">
            <v>0</v>
          </cell>
          <cell r="E111">
            <v>0</v>
          </cell>
          <cell r="F111">
            <v>0</v>
          </cell>
          <cell r="G111">
            <v>0</v>
          </cell>
          <cell r="H111">
            <v>0</v>
          </cell>
          <cell r="I111">
            <v>0</v>
          </cell>
          <cell r="J111">
            <v>0</v>
          </cell>
          <cell r="K111">
            <v>0</v>
          </cell>
          <cell r="L111">
            <v>3.3728329160000001E-2</v>
          </cell>
          <cell r="M111">
            <v>1.9707408151999999E-2</v>
          </cell>
          <cell r="N111">
            <v>2.3764625842666663E-2</v>
          </cell>
          <cell r="O111">
            <v>2.8072807413333331E-2</v>
          </cell>
          <cell r="P111">
            <v>7.0760965359999997E-2</v>
          </cell>
          <cell r="Q111">
            <v>1.5287663991999996E-2</v>
          </cell>
          <cell r="R111">
            <v>1.7929460748E-2</v>
          </cell>
          <cell r="S111">
            <v>1.0532782795000001E-2</v>
          </cell>
          <cell r="T111">
            <v>0</v>
          </cell>
          <cell r="U111">
            <v>0.21353943698800004</v>
          </cell>
          <cell r="V111">
            <v>0.25687141533999996</v>
          </cell>
          <cell r="W111">
            <v>0.34761544854000009</v>
          </cell>
          <cell r="X111">
            <v>0.26830601568000001</v>
          </cell>
          <cell r="Y111">
            <v>0.25661487808799999</v>
          </cell>
          <cell r="Z111">
            <v>6.7924197160000005E-2</v>
          </cell>
          <cell r="AA111">
            <v>8.352806670799999E-2</v>
          </cell>
          <cell r="AB111">
            <v>0</v>
          </cell>
          <cell r="AC111">
            <v>0</v>
          </cell>
          <cell r="AD111">
            <v>0</v>
          </cell>
          <cell r="AE111">
            <v>0</v>
          </cell>
          <cell r="AF111">
            <v>0</v>
          </cell>
          <cell r="AG111">
            <v>0</v>
          </cell>
          <cell r="AH111">
            <v>0</v>
          </cell>
          <cell r="AI111">
            <v>0</v>
          </cell>
          <cell r="AJ111">
            <v>0</v>
          </cell>
          <cell r="AK111">
            <v>0</v>
          </cell>
          <cell r="AL111">
            <v>6.2177169999999995</v>
          </cell>
          <cell r="AM111">
            <v>4.5670999999999999</v>
          </cell>
          <cell r="AN111">
            <v>5.7590259999999995</v>
          </cell>
          <cell r="AO111">
            <v>5.7623179999999996</v>
          </cell>
          <cell r="AP111">
            <v>4.8295899999999996</v>
          </cell>
          <cell r="AQ111">
            <v>2.9045579999999998</v>
          </cell>
          <cell r="AR111">
            <v>3.7606010000000003</v>
          </cell>
          <cell r="AS111">
            <v>2.1778520000000001</v>
          </cell>
          <cell r="AT111">
            <v>0</v>
          </cell>
          <cell r="AU111">
            <v>26.649502000000002</v>
          </cell>
          <cell r="AV111">
            <v>28.560524999999998</v>
          </cell>
          <cell r="AW111">
            <v>44.984042000000002</v>
          </cell>
          <cell r="AX111">
            <v>36.342486000000001</v>
          </cell>
          <cell r="AY111">
            <v>18.226025</v>
          </cell>
          <cell r="AZ111">
            <v>9.5861899999999984</v>
          </cell>
          <cell r="BA111">
            <v>15.458496999999998</v>
          </cell>
        </row>
        <row r="114">
          <cell r="B114">
            <v>0</v>
          </cell>
          <cell r="C114">
            <v>0</v>
          </cell>
          <cell r="D114">
            <v>0</v>
          </cell>
          <cell r="E114">
            <v>0</v>
          </cell>
          <cell r="F114">
            <v>0</v>
          </cell>
          <cell r="G114">
            <v>0</v>
          </cell>
          <cell r="H114">
            <v>0</v>
          </cell>
          <cell r="I114">
            <v>0</v>
          </cell>
          <cell r="J114">
            <v>0</v>
          </cell>
          <cell r="K114">
            <v>0</v>
          </cell>
          <cell r="L114">
            <v>8.1876113439999995E-3</v>
          </cell>
          <cell r="M114">
            <v>7.8961110600000006E-3</v>
          </cell>
          <cell r="N114">
            <v>8.3028858599999977E-3</v>
          </cell>
          <cell r="O114">
            <v>6.2647760199999987E-3</v>
          </cell>
          <cell r="P114">
            <v>7.3338004599999996E-3</v>
          </cell>
          <cell r="Q114">
            <v>8.1923863399999998E-3</v>
          </cell>
          <cell r="R114">
            <v>4.8746252199999996E-3</v>
          </cell>
          <cell r="S114">
            <v>6.3078612199999997E-3</v>
          </cell>
          <cell r="T114">
            <v>1.5236960000000001E-2</v>
          </cell>
          <cell r="U114">
            <v>1.7635610119999999E-2</v>
          </cell>
          <cell r="V114">
            <v>1.071470398E-2</v>
          </cell>
          <cell r="W114">
            <v>1.3538901144E-2</v>
          </cell>
          <cell r="X114">
            <v>2.0841653507999998E-2</v>
          </cell>
          <cell r="Y114">
            <v>1.778486E-2</v>
          </cell>
          <cell r="Z114">
            <v>1.202531032E-2</v>
          </cell>
          <cell r="AA114">
            <v>1.5964239541666665E-2</v>
          </cell>
          <cell r="AB114">
            <v>0</v>
          </cell>
          <cell r="AC114">
            <v>0</v>
          </cell>
          <cell r="AD114">
            <v>0</v>
          </cell>
          <cell r="AE114">
            <v>0</v>
          </cell>
          <cell r="AF114">
            <v>0</v>
          </cell>
          <cell r="AG114">
            <v>0</v>
          </cell>
          <cell r="AH114">
            <v>0</v>
          </cell>
          <cell r="AI114">
            <v>0</v>
          </cell>
          <cell r="AJ114">
            <v>0</v>
          </cell>
          <cell r="AK114">
            <v>0</v>
          </cell>
          <cell r="AL114">
            <v>8.3076309999999989</v>
          </cell>
          <cell r="AM114">
            <v>8.9695330000000002</v>
          </cell>
          <cell r="AN114">
            <v>9.2230019999999993</v>
          </cell>
          <cell r="AO114">
            <v>6.6152880000000005</v>
          </cell>
          <cell r="AP114">
            <v>8.7376489999999993</v>
          </cell>
          <cell r="AQ114">
            <v>8.1314819999999983</v>
          </cell>
          <cell r="AR114">
            <v>5.1805669999999999</v>
          </cell>
          <cell r="AS114">
            <v>7.0964029999999996</v>
          </cell>
          <cell r="AT114">
            <v>8.5407740000000008</v>
          </cell>
          <cell r="AU114">
            <v>7.5630829999999998</v>
          </cell>
          <cell r="AV114">
            <v>5.6948829999999999</v>
          </cell>
          <cell r="AW114">
            <v>9.7572860000000006</v>
          </cell>
          <cell r="AX114">
            <v>16.418990999999998</v>
          </cell>
          <cell r="AY114">
            <v>14.625761999999998</v>
          </cell>
          <cell r="AZ114">
            <v>6.9174550000000004</v>
          </cell>
          <cell r="BA114">
            <v>9.0553819999999998</v>
          </cell>
        </row>
        <row r="149">
          <cell r="B149">
            <v>0</v>
          </cell>
          <cell r="C149">
            <v>0</v>
          </cell>
          <cell r="D149">
            <v>0</v>
          </cell>
          <cell r="E149">
            <v>0</v>
          </cell>
          <cell r="F149">
            <v>0</v>
          </cell>
          <cell r="G149">
            <v>0</v>
          </cell>
          <cell r="H149">
            <v>0</v>
          </cell>
          <cell r="I149">
            <v>0</v>
          </cell>
          <cell r="J149">
            <v>0</v>
          </cell>
          <cell r="K149">
            <v>0</v>
          </cell>
          <cell r="L149">
            <v>3.6546999999999994E-5</v>
          </cell>
          <cell r="M149">
            <v>1.1437795999999998E-5</v>
          </cell>
          <cell r="N149">
            <v>3.8033911999999995E-5</v>
          </cell>
          <cell r="O149">
            <v>2.2906799999999998E-6</v>
          </cell>
          <cell r="P149">
            <v>2.0524699999999997E-5</v>
          </cell>
          <cell r="Q149">
            <v>2.9096983999999999E-5</v>
          </cell>
          <cell r="R149">
            <v>7.7625099999999983E-5</v>
          </cell>
          <cell r="S149">
            <v>1.117746E-5</v>
          </cell>
          <cell r="T149">
            <v>0</v>
          </cell>
          <cell r="U149">
            <v>4.6282599999999991E-6</v>
          </cell>
          <cell r="V149">
            <v>8.9244399999999982E-6</v>
          </cell>
          <cell r="W149">
            <v>5.2456945999999991E-4</v>
          </cell>
          <cell r="X149">
            <v>8.109399999999999E-4</v>
          </cell>
          <cell r="Y149">
            <v>6.4123999999999995E-3</v>
          </cell>
          <cell r="Z149">
            <v>1.0870072859999996E-2</v>
          </cell>
          <cell r="AA149">
            <v>1.3969199999999998E-2</v>
          </cell>
          <cell r="AB149">
            <v>0</v>
          </cell>
          <cell r="AC149">
            <v>0</v>
          </cell>
          <cell r="AD149">
            <v>0</v>
          </cell>
          <cell r="AE149">
            <v>0</v>
          </cell>
          <cell r="AF149">
            <v>0</v>
          </cell>
          <cell r="AG149">
            <v>0</v>
          </cell>
          <cell r="AH149">
            <v>0</v>
          </cell>
          <cell r="AI149">
            <v>0</v>
          </cell>
          <cell r="AJ149">
            <v>0</v>
          </cell>
          <cell r="AK149">
            <v>0</v>
          </cell>
          <cell r="AL149">
            <v>2.5926999999999999E-2</v>
          </cell>
          <cell r="AM149">
            <v>5.0829999999999998E-3</v>
          </cell>
          <cell r="AN149">
            <v>1.2614E-2</v>
          </cell>
          <cell r="AO149">
            <v>1.8119999999999998E-3</v>
          </cell>
          <cell r="AP149">
            <v>1.6295999999999998E-2</v>
          </cell>
          <cell r="AQ149">
            <v>2.7754000000000001E-2</v>
          </cell>
          <cell r="AR149">
            <v>2.0437E-2</v>
          </cell>
          <cell r="AS149">
            <v>8.5489999999999993E-3</v>
          </cell>
          <cell r="AT149">
            <v>0</v>
          </cell>
          <cell r="AU149">
            <v>1.3449999999999998E-3</v>
          </cell>
          <cell r="AV149">
            <v>1.6069999999999999E-3</v>
          </cell>
          <cell r="AW149">
            <v>0.15216299999999999</v>
          </cell>
          <cell r="AX149">
            <v>0.26873699999999995</v>
          </cell>
          <cell r="AY149">
            <v>2.4216919999999997</v>
          </cell>
          <cell r="AZ149">
            <v>3.1555960000000001</v>
          </cell>
          <cell r="BA149">
            <v>3.9252459999999996</v>
          </cell>
        </row>
        <row r="193">
          <cell r="B193">
            <v>0</v>
          </cell>
          <cell r="C193">
            <v>0</v>
          </cell>
          <cell r="D193">
            <v>0</v>
          </cell>
          <cell r="E193">
            <v>0</v>
          </cell>
          <cell r="F193">
            <v>0</v>
          </cell>
          <cell r="G193">
            <v>0</v>
          </cell>
          <cell r="H193">
            <v>0</v>
          </cell>
          <cell r="I193">
            <v>0</v>
          </cell>
          <cell r="J193">
            <v>0</v>
          </cell>
          <cell r="K193">
            <v>0</v>
          </cell>
          <cell r="L193">
            <v>6.6676501599999987E-4</v>
          </cell>
          <cell r="M193">
            <v>4.8608301599999994E-4</v>
          </cell>
          <cell r="N193">
            <v>4.8631408399999994E-4</v>
          </cell>
          <cell r="O193">
            <v>1.0732535999999998E-4</v>
          </cell>
          <cell r="P193">
            <v>9.1598581999999989E-4</v>
          </cell>
          <cell r="Q193">
            <v>1.0214605559999998E-3</v>
          </cell>
          <cell r="R193">
            <v>9.5871919599999989E-4</v>
          </cell>
          <cell r="S193">
            <v>7.3329933999999992E-4</v>
          </cell>
          <cell r="T193">
            <v>1.7024399999999999E-3</v>
          </cell>
          <cell r="U193">
            <v>6.4462253199999995E-3</v>
          </cell>
          <cell r="V193">
            <v>7.624364427999999E-3</v>
          </cell>
          <cell r="W193">
            <v>1.1490994148E-2</v>
          </cell>
          <cell r="X193">
            <v>2.0606079999999999E-2</v>
          </cell>
          <cell r="Y193">
            <v>0</v>
          </cell>
          <cell r="Z193">
            <v>1.8909617099999998E-2</v>
          </cell>
          <cell r="AA193">
            <v>2.1830414049999997E-2</v>
          </cell>
          <cell r="AB193">
            <v>0</v>
          </cell>
          <cell r="AC193">
            <v>0</v>
          </cell>
          <cell r="AD193">
            <v>0</v>
          </cell>
          <cell r="AE193">
            <v>0</v>
          </cell>
          <cell r="AF193">
            <v>0</v>
          </cell>
          <cell r="AG193">
            <v>0</v>
          </cell>
          <cell r="AH193">
            <v>0</v>
          </cell>
          <cell r="AI193">
            <v>0</v>
          </cell>
          <cell r="AJ193">
            <v>0</v>
          </cell>
          <cell r="AK193">
            <v>0</v>
          </cell>
          <cell r="AL193">
            <v>0.520069</v>
          </cell>
          <cell r="AM193">
            <v>0.22959299999999999</v>
          </cell>
          <cell r="AN193">
            <v>0.18276299999999998</v>
          </cell>
          <cell r="AO193">
            <v>4.5918999999999995E-2</v>
          </cell>
          <cell r="AP193">
            <v>0.24033599999999999</v>
          </cell>
          <cell r="AQ193">
            <v>0.56922499999999998</v>
          </cell>
          <cell r="AR193">
            <v>0.42652199999999996</v>
          </cell>
          <cell r="AS193">
            <v>0.29513299999999998</v>
          </cell>
          <cell r="AT193">
            <v>0.8973239999999999</v>
          </cell>
          <cell r="AU193">
            <v>1.257962</v>
          </cell>
          <cell r="AV193">
            <v>1.435424</v>
          </cell>
          <cell r="AW193">
            <v>3.1585239999999999</v>
          </cell>
          <cell r="AX193">
            <v>5.5037310000000002</v>
          </cell>
          <cell r="AY193">
            <v>0</v>
          </cell>
          <cell r="AZ193">
            <v>6.1048659999999995</v>
          </cell>
          <cell r="BA193">
            <v>5.8425669999999998</v>
          </cell>
        </row>
        <row r="227">
          <cell r="B227">
            <v>0</v>
          </cell>
          <cell r="C227">
            <v>0</v>
          </cell>
          <cell r="D227">
            <v>0</v>
          </cell>
          <cell r="E227">
            <v>0</v>
          </cell>
          <cell r="F227">
            <v>0</v>
          </cell>
          <cell r="G227">
            <v>0</v>
          </cell>
          <cell r="H227">
            <v>0</v>
          </cell>
          <cell r="I227">
            <v>0</v>
          </cell>
          <cell r="J227">
            <v>0</v>
          </cell>
          <cell r="K227">
            <v>0</v>
          </cell>
          <cell r="L227">
            <v>2.7497642800000002E-3</v>
          </cell>
          <cell r="M227">
            <v>3.8813016400000002E-3</v>
          </cell>
          <cell r="N227">
            <v>5.3891720000000004E-4</v>
          </cell>
          <cell r="O227">
            <v>6.3477119999999997E-5</v>
          </cell>
          <cell r="P227">
            <v>4.5133400000000002E-3</v>
          </cell>
          <cell r="Q227">
            <v>7.0086442599999995E-3</v>
          </cell>
          <cell r="R227">
            <v>4.2057263800000001E-3</v>
          </cell>
          <cell r="S227">
            <v>1.4268201988571427E-2</v>
          </cell>
          <cell r="T227">
            <v>5.0157999999999999E-3</v>
          </cell>
          <cell r="U227">
            <v>3.6519561360000001E-2</v>
          </cell>
          <cell r="V227">
            <v>2.3906741286666668E-2</v>
          </cell>
          <cell r="W227">
            <v>3.5687291093333323E-2</v>
          </cell>
          <cell r="X227">
            <v>1.0662320000000001E-2</v>
          </cell>
          <cell r="Y227">
            <v>1.5584240000000001E-2</v>
          </cell>
          <cell r="Z227">
            <v>1.52590331E-2</v>
          </cell>
          <cell r="AA227">
            <v>3.1745392500000004E-2</v>
          </cell>
          <cell r="AB227">
            <v>0</v>
          </cell>
          <cell r="AC227">
            <v>0</v>
          </cell>
          <cell r="AD227">
            <v>0</v>
          </cell>
          <cell r="AE227">
            <v>0</v>
          </cell>
          <cell r="AF227">
            <v>0</v>
          </cell>
          <cell r="AG227">
            <v>0</v>
          </cell>
          <cell r="AH227">
            <v>0</v>
          </cell>
          <cell r="AI227">
            <v>0</v>
          </cell>
          <cell r="AJ227">
            <v>0</v>
          </cell>
          <cell r="AK227">
            <v>0</v>
          </cell>
          <cell r="AL227">
            <v>0.685886</v>
          </cell>
          <cell r="AM227">
            <v>0.72737699999999994</v>
          </cell>
          <cell r="AN227">
            <v>0.206036</v>
          </cell>
          <cell r="AO227">
            <v>1.4909E-2</v>
          </cell>
          <cell r="AP227">
            <v>0.37078700000000003</v>
          </cell>
          <cell r="AQ227">
            <v>0.48636200000000002</v>
          </cell>
          <cell r="AR227">
            <v>0.27220999999999995</v>
          </cell>
          <cell r="AS227">
            <v>1.1844889999999999</v>
          </cell>
          <cell r="AT227">
            <v>0.80057400000000012</v>
          </cell>
          <cell r="AU227">
            <v>1.6637099999999998</v>
          </cell>
          <cell r="AV227">
            <v>2.2657089999999998</v>
          </cell>
          <cell r="AW227">
            <v>4.4439890000000002</v>
          </cell>
          <cell r="AX227">
            <v>1.5651999999999999</v>
          </cell>
          <cell r="AY227">
            <v>1.3309629999999999</v>
          </cell>
          <cell r="AZ227">
            <v>1.6476799999999998</v>
          </cell>
          <cell r="BA227">
            <v>5.1338449999999991</v>
          </cell>
        </row>
        <row r="245">
          <cell r="B245">
            <v>0</v>
          </cell>
          <cell r="C245">
            <v>0</v>
          </cell>
          <cell r="D245">
            <v>0</v>
          </cell>
          <cell r="E245">
            <v>0</v>
          </cell>
          <cell r="F245">
            <v>0</v>
          </cell>
          <cell r="G245">
            <v>0</v>
          </cell>
          <cell r="H245">
            <v>0</v>
          </cell>
          <cell r="I245">
            <v>0</v>
          </cell>
          <cell r="J245">
            <v>0</v>
          </cell>
          <cell r="K245">
            <v>0</v>
          </cell>
          <cell r="L245">
            <v>2.3169799200000001E-3</v>
          </cell>
          <cell r="M245">
            <v>2.4025596400000003E-3</v>
          </cell>
          <cell r="N245">
            <v>3.5182914600000001E-3</v>
          </cell>
          <cell r="O245">
            <v>3.6543721359999998E-3</v>
          </cell>
          <cell r="P245">
            <v>3.2442086959999995E-3</v>
          </cell>
          <cell r="Q245">
            <v>2.6440959480000001E-3</v>
          </cell>
          <cell r="R245">
            <v>2.0422912400000002E-3</v>
          </cell>
          <cell r="S245">
            <v>1.7966431719999996E-3</v>
          </cell>
          <cell r="T245">
            <v>3.1200599999999996E-3</v>
          </cell>
          <cell r="U245">
            <v>7.2538616999999993E-3</v>
          </cell>
          <cell r="V245">
            <v>9.5492199079999993E-3</v>
          </cell>
          <cell r="W245">
            <v>2.3840565336E-2</v>
          </cell>
          <cell r="X245">
            <v>8.4698574703999996E-2</v>
          </cell>
          <cell r="Y245">
            <v>7.3061600000000008E-3</v>
          </cell>
          <cell r="Z245">
            <v>6.1957978600000003E-3</v>
          </cell>
          <cell r="AA245">
            <v>3.0353493333333333E-3</v>
          </cell>
          <cell r="AB245">
            <v>0</v>
          </cell>
          <cell r="AC245">
            <v>0</v>
          </cell>
          <cell r="AD245">
            <v>0</v>
          </cell>
          <cell r="AE245">
            <v>0</v>
          </cell>
          <cell r="AF245">
            <v>0</v>
          </cell>
          <cell r="AG245">
            <v>0</v>
          </cell>
          <cell r="AH245">
            <v>0</v>
          </cell>
          <cell r="AI245">
            <v>0</v>
          </cell>
          <cell r="AJ245">
            <v>0</v>
          </cell>
          <cell r="AK245">
            <v>0</v>
          </cell>
          <cell r="AL245">
            <v>1.1167679999999998</v>
          </cell>
          <cell r="AM245">
            <v>1.3143369999999999</v>
          </cell>
          <cell r="AN245">
            <v>1.8616459999999999</v>
          </cell>
          <cell r="AO245">
            <v>2.3722699999999994</v>
          </cell>
          <cell r="AP245">
            <v>1.6768789999999998</v>
          </cell>
          <cell r="AQ245">
            <v>1.5095369999999999</v>
          </cell>
          <cell r="AR245">
            <v>1.1421809999999999</v>
          </cell>
          <cell r="AS245">
            <v>1.092951</v>
          </cell>
          <cell r="AT245">
            <v>1.6780589999999997</v>
          </cell>
          <cell r="AU245">
            <v>2.2645379999999999</v>
          </cell>
          <cell r="AV245">
            <v>2.9465749999999997</v>
          </cell>
          <cell r="AW245">
            <v>5.9745009999999992</v>
          </cell>
          <cell r="AX245">
            <v>3.3283869999999998</v>
          </cell>
          <cell r="AY245">
            <v>4.3674049999999998</v>
          </cell>
          <cell r="AZ245">
            <v>3.8342939999999999</v>
          </cell>
          <cell r="BA245">
            <v>2.5282869999999997</v>
          </cell>
        </row>
        <row r="249">
          <cell r="B249">
            <v>0</v>
          </cell>
          <cell r="C249">
            <v>0</v>
          </cell>
          <cell r="D249">
            <v>0</v>
          </cell>
          <cell r="E249">
            <v>0</v>
          </cell>
          <cell r="F249">
            <v>0</v>
          </cell>
          <cell r="G249">
            <v>0</v>
          </cell>
          <cell r="H249">
            <v>0</v>
          </cell>
          <cell r="I249">
            <v>0</v>
          </cell>
          <cell r="J249">
            <v>0</v>
          </cell>
          <cell r="K249">
            <v>0</v>
          </cell>
          <cell r="L249">
            <v>4.6174937999999996E-4</v>
          </cell>
          <cell r="M249">
            <v>5.8557239999999994E-4</v>
          </cell>
          <cell r="N249">
            <v>6.6559200000000001E-4</v>
          </cell>
          <cell r="O249">
            <v>7.074189E-4</v>
          </cell>
          <cell r="P249">
            <v>7.8852157599999979E-4</v>
          </cell>
          <cell r="Q249">
            <v>1.1901052119999999E-3</v>
          </cell>
          <cell r="R249">
            <v>2.4994931599999996E-3</v>
          </cell>
          <cell r="S249">
            <v>1.5454949199999997E-3</v>
          </cell>
          <cell r="T249">
            <v>1.8743399999999997E-3</v>
          </cell>
          <cell r="U249">
            <v>1.6016567639999999E-3</v>
          </cell>
          <cell r="V249">
            <v>1.0668471799999996E-3</v>
          </cell>
          <cell r="W249">
            <v>1.9558669599999997E-3</v>
          </cell>
          <cell r="X249">
            <v>1.8908125039999997E-3</v>
          </cell>
          <cell r="Y249">
            <v>1.7685199999999998E-3</v>
          </cell>
          <cell r="Z249">
            <v>1.04421728E-3</v>
          </cell>
          <cell r="AA249">
            <v>2.0600599999999998E-3</v>
          </cell>
          <cell r="AB249">
            <v>0</v>
          </cell>
          <cell r="AC249">
            <v>0</v>
          </cell>
          <cell r="AD249">
            <v>0</v>
          </cell>
          <cell r="AE249">
            <v>0</v>
          </cell>
          <cell r="AF249">
            <v>0</v>
          </cell>
          <cell r="AG249">
            <v>0</v>
          </cell>
          <cell r="AH249">
            <v>0</v>
          </cell>
          <cell r="AI249">
            <v>0</v>
          </cell>
          <cell r="AJ249">
            <v>0</v>
          </cell>
          <cell r="AK249">
            <v>0</v>
          </cell>
          <cell r="AL249">
            <v>0.31437799999999999</v>
          </cell>
          <cell r="AM249">
            <v>0.38154299999999997</v>
          </cell>
          <cell r="AN249">
            <v>0.70595299999999994</v>
          </cell>
          <cell r="AO249">
            <v>0.73057700000000003</v>
          </cell>
          <cell r="AP249">
            <v>0.75400099999999992</v>
          </cell>
          <cell r="AQ249">
            <v>1.2801130000000001</v>
          </cell>
          <cell r="AR249">
            <v>2.2104919999999999</v>
          </cell>
          <cell r="AS249">
            <v>1.2987869999999999</v>
          </cell>
          <cell r="AT249">
            <v>1.6812699999999998</v>
          </cell>
          <cell r="AU249">
            <v>1.5603969999999998</v>
          </cell>
          <cell r="AV249">
            <v>1.1396979999999999</v>
          </cell>
          <cell r="AW249">
            <v>1.1261979999999998</v>
          </cell>
          <cell r="AX249">
            <v>0.98376599999999992</v>
          </cell>
          <cell r="AY249">
            <v>0.97221699999999989</v>
          </cell>
          <cell r="AZ249">
            <v>1.1839669999999998</v>
          </cell>
          <cell r="BA249">
            <v>2.7295509999999998</v>
          </cell>
        </row>
        <row r="263">
          <cell r="B263">
            <v>6.4556070600000001E-2</v>
          </cell>
          <cell r="C263">
            <v>0.32009749738400001</v>
          </cell>
          <cell r="D263">
            <v>0.31008080483999995</v>
          </cell>
          <cell r="E263">
            <v>0.15943668736666666</v>
          </cell>
          <cell r="F263">
            <v>0.11572020422799999</v>
          </cell>
          <cell r="G263">
            <v>0.23521412591600002</v>
          </cell>
          <cell r="H263">
            <v>0.10521729556000001</v>
          </cell>
          <cell r="I263">
            <v>0.102411367988</v>
          </cell>
          <cell r="J263">
            <v>5.6479275807999996E-2</v>
          </cell>
          <cell r="K263">
            <v>8.4709456140000014E-2</v>
          </cell>
          <cell r="L263">
            <v>0.14950063444500003</v>
          </cell>
          <cell r="M263">
            <v>0.1210628597</v>
          </cell>
          <cell r="N263">
            <v>0.12626838635066662</v>
          </cell>
          <cell r="O263">
            <v>0.13637944306933331</v>
          </cell>
          <cell r="P263">
            <v>0.19439075395999997</v>
          </cell>
          <cell r="Q263">
            <v>0.13778639753599994</v>
          </cell>
          <cell r="R263">
            <v>0.13936407763599998</v>
          </cell>
          <cell r="S263">
            <v>0.19781116315828567</v>
          </cell>
          <cell r="T263">
            <v>0.12017431999999999</v>
          </cell>
          <cell r="U263">
            <v>0.5899313531360002</v>
          </cell>
          <cell r="V263">
            <v>0.73191101225866673</v>
          </cell>
          <cell r="W263">
            <v>1.0407137292213331</v>
          </cell>
          <cell r="X263">
            <v>1.1762486595200004</v>
          </cell>
          <cell r="Y263">
            <v>0.89995371461166729</v>
          </cell>
          <cell r="Z263">
            <v>0.65264340342000016</v>
          </cell>
          <cell r="AA263">
            <v>0.69990652932871422</v>
          </cell>
          <cell r="AB263">
            <v>0</v>
          </cell>
          <cell r="AC263">
            <v>0</v>
          </cell>
          <cell r="AD263">
            <v>0</v>
          </cell>
          <cell r="AE263">
            <v>0</v>
          </cell>
          <cell r="AF263">
            <v>0</v>
          </cell>
          <cell r="AG263">
            <v>0</v>
          </cell>
          <cell r="AH263">
            <v>0</v>
          </cell>
          <cell r="AI263">
            <v>0</v>
          </cell>
          <cell r="AJ263">
            <v>0</v>
          </cell>
          <cell r="AK263">
            <v>0</v>
          </cell>
          <cell r="AL263">
            <v>54.927273</v>
          </cell>
          <cell r="AM263">
            <v>55.395892999999994</v>
          </cell>
          <cell r="AN263">
            <v>58.023147000000002</v>
          </cell>
          <cell r="AO263">
            <v>58.145160000000004</v>
          </cell>
          <cell r="AP263">
            <v>61.725225999999992</v>
          </cell>
          <cell r="AQ263">
            <v>52.915543</v>
          </cell>
          <cell r="AR263">
            <v>52.525110999999981</v>
          </cell>
          <cell r="AS263">
            <v>59.404245999999986</v>
          </cell>
          <cell r="AT263">
            <v>46.237076999999978</v>
          </cell>
          <cell r="AU263">
            <v>99.547448000000017</v>
          </cell>
          <cell r="AV263">
            <v>104.05477499999996</v>
          </cell>
          <cell r="AW263">
            <v>179.72596299999992</v>
          </cell>
          <cell r="AX263">
            <v>238.04613399999988</v>
          </cell>
          <cell r="AY263">
            <v>206.808627</v>
          </cell>
          <cell r="AZ263">
            <v>150.99432999999999</v>
          </cell>
          <cell r="BA263">
            <v>176.27229</v>
          </cell>
        </row>
        <row r="264">
          <cell r="B264">
            <v>0</v>
          </cell>
          <cell r="C264">
            <v>0</v>
          </cell>
          <cell r="D264">
            <v>0</v>
          </cell>
          <cell r="E264">
            <v>0</v>
          </cell>
          <cell r="F264">
            <v>0</v>
          </cell>
          <cell r="G264">
            <v>0</v>
          </cell>
          <cell r="H264">
            <v>0</v>
          </cell>
          <cell r="I264">
            <v>0</v>
          </cell>
          <cell r="J264">
            <v>0</v>
          </cell>
          <cell r="K264">
            <v>0</v>
          </cell>
          <cell r="L264">
            <v>2.9999354852000001E-2</v>
          </cell>
          <cell r="M264">
            <v>2.2649110228000001E-2</v>
          </cell>
          <cell r="N264">
            <v>2.1058672234666665E-2</v>
          </cell>
          <cell r="O264">
            <v>1.6263929915999994E-2</v>
          </cell>
          <cell r="P264">
            <v>1.6235003195999999E-2</v>
          </cell>
          <cell r="Q264">
            <v>1.7057189863999997E-2</v>
          </cell>
          <cell r="R264">
            <v>1.7473621703999999E-2</v>
          </cell>
          <cell r="S264">
            <v>3.152855661942857E-2</v>
          </cell>
          <cell r="T264">
            <v>2.3563840000000003E-2</v>
          </cell>
          <cell r="U264">
            <v>6.6548312243999985E-2</v>
          </cell>
          <cell r="V264">
            <v>5.8260799359999997E-2</v>
          </cell>
          <cell r="W264">
            <v>0.107086468244</v>
          </cell>
          <cell r="X264">
            <v>0.19749444894400001</v>
          </cell>
          <cell r="Y264">
            <v>0.18594520353566665</v>
          </cell>
          <cell r="Z264">
            <v>0.12937773500800001</v>
          </cell>
          <cell r="AA264">
            <v>0.16210879630985711</v>
          </cell>
          <cell r="AB264">
            <v>0</v>
          </cell>
          <cell r="AC264">
            <v>0</v>
          </cell>
          <cell r="AD264">
            <v>0</v>
          </cell>
          <cell r="AE264">
            <v>0</v>
          </cell>
          <cell r="AF264">
            <v>0</v>
          </cell>
          <cell r="AG264">
            <v>0</v>
          </cell>
          <cell r="AH264">
            <v>0</v>
          </cell>
          <cell r="AI264">
            <v>0</v>
          </cell>
          <cell r="AJ264">
            <v>0</v>
          </cell>
          <cell r="AK264">
            <v>0</v>
          </cell>
          <cell r="AL264">
            <v>16.380679000000001</v>
          </cell>
          <cell r="AM264">
            <v>15.233732000000002</v>
          </cell>
          <cell r="AN264">
            <v>16.106497999999998</v>
          </cell>
          <cell r="AO264">
            <v>11.784374</v>
          </cell>
          <cell r="AP264">
            <v>13.833876999999998</v>
          </cell>
          <cell r="AQ264">
            <v>13.259492999999999</v>
          </cell>
          <cell r="AR264">
            <v>12.588612999999999</v>
          </cell>
          <cell r="AS264">
            <v>16.629206999999997</v>
          </cell>
          <cell r="AT264">
            <v>15.002950999999999</v>
          </cell>
          <cell r="AU264">
            <v>20.938109999999998</v>
          </cell>
          <cell r="AV264">
            <v>17.609005</v>
          </cell>
          <cell r="AW264">
            <v>38.531131000000016</v>
          </cell>
          <cell r="AX264">
            <v>77.166134999999997</v>
          </cell>
          <cell r="AY264">
            <v>75.604298</v>
          </cell>
          <cell r="AZ264">
            <v>47.161415999999996</v>
          </cell>
          <cell r="BA264">
            <v>56.510055000000001</v>
          </cell>
        </row>
        <row r="265">
          <cell r="B265">
            <v>0</v>
          </cell>
          <cell r="C265">
            <v>0</v>
          </cell>
          <cell r="D265">
            <v>0</v>
          </cell>
          <cell r="E265">
            <v>0</v>
          </cell>
          <cell r="F265">
            <v>0</v>
          </cell>
          <cell r="G265">
            <v>0</v>
          </cell>
          <cell r="H265">
            <v>0</v>
          </cell>
          <cell r="I265">
            <v>0</v>
          </cell>
          <cell r="J265">
            <v>0</v>
          </cell>
          <cell r="K265">
            <v>0</v>
          </cell>
          <cell r="L265">
            <v>5.776056051999999E-2</v>
          </cell>
          <cell r="M265">
            <v>3.7099201132E-2</v>
          </cell>
          <cell r="N265">
            <v>4.2102442918666674E-2</v>
          </cell>
          <cell r="O265">
            <v>4.3252416601333332E-2</v>
          </cell>
          <cell r="P265">
            <v>9.8565372132000006E-2</v>
          </cell>
          <cell r="Q265">
            <v>4.3427816203999992E-2</v>
          </cell>
          <cell r="R265">
            <v>5.0334864732000002E-2</v>
          </cell>
          <cell r="S265">
            <v>6.6889778642428566E-2</v>
          </cell>
          <cell r="T265">
            <v>5.6079959999999998E-2</v>
          </cell>
          <cell r="U265">
            <v>0.37993202674800003</v>
          </cell>
          <cell r="V265">
            <v>0.52295418872666655</v>
          </cell>
          <cell r="W265">
            <v>0.69285865788933343</v>
          </cell>
          <cell r="X265">
            <v>0.6655433737559997</v>
          </cell>
          <cell r="Y265">
            <v>0.50166820942133339</v>
          </cell>
          <cell r="Z265">
            <v>0.32077449057999996</v>
          </cell>
          <cell r="AA265">
            <v>0.32873464718566664</v>
          </cell>
          <cell r="AB265">
            <v>0</v>
          </cell>
          <cell r="AC265">
            <v>0</v>
          </cell>
          <cell r="AD265">
            <v>0</v>
          </cell>
          <cell r="AE265">
            <v>0</v>
          </cell>
          <cell r="AF265">
            <v>0</v>
          </cell>
          <cell r="AG265">
            <v>0</v>
          </cell>
          <cell r="AH265">
            <v>0</v>
          </cell>
          <cell r="AI265">
            <v>0</v>
          </cell>
          <cell r="AJ265">
            <v>0</v>
          </cell>
          <cell r="AK265">
            <v>0</v>
          </cell>
          <cell r="AL265">
            <v>13.062589999999998</v>
          </cell>
          <cell r="AM265">
            <v>12.255716</v>
          </cell>
          <cell r="AN265">
            <v>17.095583999999999</v>
          </cell>
          <cell r="AO265">
            <v>15.384223</v>
          </cell>
          <cell r="AP265">
            <v>16.044318000000001</v>
          </cell>
          <cell r="AQ265">
            <v>13.147521000000001</v>
          </cell>
          <cell r="AR265">
            <v>15.502925999999999</v>
          </cell>
          <cell r="AS265">
            <v>17.636873999999999</v>
          </cell>
          <cell r="AT265">
            <v>14.507765999999998</v>
          </cell>
          <cell r="AU265">
            <v>48.306176999999998</v>
          </cell>
          <cell r="AV265">
            <v>55.113954999999997</v>
          </cell>
          <cell r="AW265">
            <v>88.848977000000019</v>
          </cell>
          <cell r="AX265">
            <v>87.838782000000009</v>
          </cell>
          <cell r="AY265">
            <v>58.701155</v>
          </cell>
          <cell r="AZ265">
            <v>46.483062999999994</v>
          </cell>
          <cell r="BA265">
            <v>51.136338000000002</v>
          </cell>
        </row>
        <row r="266">
          <cell r="B266">
            <v>0</v>
          </cell>
          <cell r="C266">
            <v>0</v>
          </cell>
          <cell r="D266">
            <v>0</v>
          </cell>
          <cell r="E266">
            <v>0</v>
          </cell>
          <cell r="F266">
            <v>0</v>
          </cell>
          <cell r="G266">
            <v>0</v>
          </cell>
          <cell r="H266">
            <v>0</v>
          </cell>
          <cell r="I266">
            <v>0</v>
          </cell>
          <cell r="J266">
            <v>0</v>
          </cell>
          <cell r="K266">
            <v>0</v>
          </cell>
          <cell r="L266">
            <v>2.2066170084999996E-2</v>
          </cell>
          <cell r="M266">
            <v>1.9304310839999998E-2</v>
          </cell>
          <cell r="N266">
            <v>1.641997088533333E-2</v>
          </cell>
          <cell r="O266">
            <v>1.7210515723999998E-2</v>
          </cell>
          <cell r="P266">
            <v>1.6088523311999999E-2</v>
          </cell>
          <cell r="Q266">
            <v>2.2497052468E-2</v>
          </cell>
          <cell r="R266">
            <v>1.9645521431999997E-2</v>
          </cell>
          <cell r="S266">
            <v>1.6331210031999999E-2</v>
          </cell>
          <cell r="T266">
            <v>1.771066E-2</v>
          </cell>
          <cell r="U266">
            <v>4.6206529715999992E-2</v>
          </cell>
          <cell r="V266">
            <v>6.2906363835999984E-2</v>
          </cell>
          <cell r="W266">
            <v>0.10635502727600001</v>
          </cell>
          <cell r="X266">
            <v>0.13060940000000001</v>
          </cell>
          <cell r="Y266">
            <v>7.6411619999999986E-2</v>
          </cell>
          <cell r="Z266">
            <v>7.0301580599999997E-2</v>
          </cell>
          <cell r="AA266">
            <v>8.201647283333334E-2</v>
          </cell>
          <cell r="AB266">
            <v>0</v>
          </cell>
          <cell r="AC266">
            <v>0</v>
          </cell>
          <cell r="AD266">
            <v>0</v>
          </cell>
          <cell r="AE266">
            <v>0</v>
          </cell>
          <cell r="AF266">
            <v>0</v>
          </cell>
          <cell r="AG266">
            <v>0</v>
          </cell>
          <cell r="AH266">
            <v>0</v>
          </cell>
          <cell r="AI266">
            <v>0</v>
          </cell>
          <cell r="AJ266">
            <v>0</v>
          </cell>
          <cell r="AK266">
            <v>0</v>
          </cell>
          <cell r="AL266">
            <v>10.198381000000001</v>
          </cell>
          <cell r="AM266">
            <v>8.8584069999999997</v>
          </cell>
          <cell r="AN266">
            <v>7.3712599999999995</v>
          </cell>
          <cell r="AO266">
            <v>7.3828439999999986</v>
          </cell>
          <cell r="AP266">
            <v>6.484335999999999</v>
          </cell>
          <cell r="AQ266">
            <v>7.2874749999999988</v>
          </cell>
          <cell r="AR266">
            <v>6.6968000000000014</v>
          </cell>
          <cell r="AS266">
            <v>5.5210309999999989</v>
          </cell>
          <cell r="AT266">
            <v>7.7665239999999987</v>
          </cell>
          <cell r="AU266">
            <v>12.420356999999999</v>
          </cell>
          <cell r="AV266">
            <v>14.450500000000002</v>
          </cell>
          <cell r="AW266">
            <v>24.539857999999999</v>
          </cell>
          <cell r="AX266">
            <v>25.796644000000001</v>
          </cell>
          <cell r="AY266">
            <v>19.700986999999998</v>
          </cell>
          <cell r="AZ266">
            <v>20.996985999999996</v>
          </cell>
          <cell r="BA266">
            <v>26.553634000000002</v>
          </cell>
        </row>
        <row r="267">
          <cell r="B267">
            <v>0</v>
          </cell>
          <cell r="C267">
            <v>0</v>
          </cell>
          <cell r="D267">
            <v>0</v>
          </cell>
          <cell r="E267">
            <v>0</v>
          </cell>
          <cell r="F267">
            <v>0</v>
          </cell>
          <cell r="G267">
            <v>0</v>
          </cell>
          <cell r="H267">
            <v>0</v>
          </cell>
          <cell r="I267">
            <v>0</v>
          </cell>
          <cell r="J267">
            <v>0</v>
          </cell>
          <cell r="K267">
            <v>0</v>
          </cell>
          <cell r="L267">
            <v>3.1684395399999999E-3</v>
          </cell>
          <cell r="M267">
            <v>1.7938589999999996E-3</v>
          </cell>
          <cell r="N267">
            <v>1.86993806E-3</v>
          </cell>
          <cell r="O267">
            <v>3.1631628399999999E-3</v>
          </cell>
          <cell r="P267">
            <v>1.8077063E-3</v>
          </cell>
          <cell r="Q267">
            <v>2.1433387599999998E-3</v>
          </cell>
          <cell r="R267">
            <v>9.5895593999999998E-4</v>
          </cell>
          <cell r="S267">
            <v>1.7479875999999997E-3</v>
          </cell>
          <cell r="T267">
            <v>0</v>
          </cell>
          <cell r="U267">
            <v>3.7872189200000004E-3</v>
          </cell>
          <cell r="V267">
            <v>2.5108673799999997E-3</v>
          </cell>
          <cell r="W267">
            <v>3.9869113719999995E-3</v>
          </cell>
          <cell r="X267">
            <v>1.7074495639999995E-3</v>
          </cell>
          <cell r="Y267">
            <v>1.487612833333333E-3</v>
          </cell>
          <cell r="Z267">
            <v>1.4041423399999997E-3</v>
          </cell>
          <cell r="AA267">
            <v>9.8358989404761892E-4</v>
          </cell>
          <cell r="AB267">
            <v>0</v>
          </cell>
          <cell r="AC267">
            <v>0</v>
          </cell>
          <cell r="AD267">
            <v>0</v>
          </cell>
          <cell r="AE267">
            <v>0</v>
          </cell>
          <cell r="AF267">
            <v>0</v>
          </cell>
          <cell r="AG267">
            <v>0</v>
          </cell>
          <cell r="AH267">
            <v>0</v>
          </cell>
          <cell r="AI267">
            <v>0</v>
          </cell>
          <cell r="AJ267">
            <v>0</v>
          </cell>
          <cell r="AK267">
            <v>0</v>
          </cell>
          <cell r="AL267">
            <v>1.3134839999999999</v>
          </cell>
          <cell r="AM267">
            <v>0.90221699999999994</v>
          </cell>
          <cell r="AN267">
            <v>0.95292299999999996</v>
          </cell>
          <cell r="AO267">
            <v>1.0437999999999998</v>
          </cell>
          <cell r="AP267">
            <v>1.191298</v>
          </cell>
          <cell r="AQ267">
            <v>1.1987619999999999</v>
          </cell>
          <cell r="AR267">
            <v>0.44335000000000002</v>
          </cell>
          <cell r="AS267">
            <v>1.5687710000000001</v>
          </cell>
          <cell r="AT267">
            <v>1.1551019999999999</v>
          </cell>
          <cell r="AU267">
            <v>1.8611530000000001</v>
          </cell>
          <cell r="AV267">
            <v>2.1457410000000001</v>
          </cell>
          <cell r="AW267">
            <v>1.5426069999999998</v>
          </cell>
          <cell r="AX267">
            <v>0.66042600000000007</v>
          </cell>
          <cell r="AY267">
            <v>0.55074599999999996</v>
          </cell>
          <cell r="AZ267">
            <v>0.5511839999999999</v>
          </cell>
          <cell r="BA267">
            <v>0.97883299999999984</v>
          </cell>
        </row>
        <row r="268">
          <cell r="B268">
            <v>0</v>
          </cell>
          <cell r="C268">
            <v>0</v>
          </cell>
          <cell r="D268">
            <v>0</v>
          </cell>
          <cell r="E268">
            <v>0</v>
          </cell>
          <cell r="F268">
            <v>0</v>
          </cell>
          <cell r="G268">
            <v>0</v>
          </cell>
          <cell r="H268">
            <v>0</v>
          </cell>
          <cell r="I268">
            <v>0</v>
          </cell>
          <cell r="J268">
            <v>0</v>
          </cell>
          <cell r="K268">
            <v>0</v>
          </cell>
          <cell r="L268">
            <v>4.5863999999999998E-6</v>
          </cell>
          <cell r="M268">
            <v>7.5533583999999994E-5</v>
          </cell>
          <cell r="N268">
            <v>2.7584927999999996E-4</v>
          </cell>
          <cell r="O268">
            <v>2.8145037999999998E-4</v>
          </cell>
          <cell r="P268">
            <v>5.1002725999999996E-4</v>
          </cell>
          <cell r="Q268">
            <v>3.8753749999999998E-4</v>
          </cell>
          <cell r="R268">
            <v>1.7299843999999998E-4</v>
          </cell>
          <cell r="S268">
            <v>8.1169497599999985E-4</v>
          </cell>
          <cell r="T268">
            <v>1.1681199999999999E-3</v>
          </cell>
          <cell r="U268">
            <v>1.032222648E-2</v>
          </cell>
          <cell r="V268">
            <v>5.1897912639999998E-3</v>
          </cell>
          <cell r="W268">
            <v>1.4731782439999997E-2</v>
          </cell>
          <cell r="X268">
            <v>9.0656058543999996E-2</v>
          </cell>
          <cell r="Y268">
            <v>1.2238925208333331E-2</v>
          </cell>
          <cell r="Z268">
            <v>3.2196544399999999E-2</v>
          </cell>
          <cell r="AA268">
            <v>1.7010394863142854E-2</v>
          </cell>
          <cell r="AB268">
            <v>0</v>
          </cell>
          <cell r="AC268">
            <v>0</v>
          </cell>
          <cell r="AD268">
            <v>0</v>
          </cell>
          <cell r="AE268">
            <v>0</v>
          </cell>
          <cell r="AF268">
            <v>0</v>
          </cell>
          <cell r="AG268">
            <v>0</v>
          </cell>
          <cell r="AH268">
            <v>0</v>
          </cell>
          <cell r="AI268">
            <v>0</v>
          </cell>
          <cell r="AJ268">
            <v>0</v>
          </cell>
          <cell r="AK268">
            <v>0</v>
          </cell>
          <cell r="AL268">
            <v>6.0980000000000001E-3</v>
          </cell>
          <cell r="AM268">
            <v>0.12554999999999999</v>
          </cell>
          <cell r="AN268">
            <v>0.27541199999999999</v>
          </cell>
          <cell r="AO268">
            <v>0.242091</v>
          </cell>
          <cell r="AP268">
            <v>0.54633600000000004</v>
          </cell>
          <cell r="AQ268">
            <v>0.45089599999999996</v>
          </cell>
          <cell r="AR268">
            <v>0.13930399999999998</v>
          </cell>
          <cell r="AS268">
            <v>0.55865500000000001</v>
          </cell>
          <cell r="AT268">
            <v>0.44237300000000002</v>
          </cell>
          <cell r="AU268">
            <v>2.1182499999999997</v>
          </cell>
          <cell r="AV268">
            <v>1.191865</v>
          </cell>
          <cell r="AW268">
            <v>3.4208429999999996</v>
          </cell>
          <cell r="AX268">
            <v>19.987632999999999</v>
          </cell>
          <cell r="AY268">
            <v>3.8409579999999997</v>
          </cell>
          <cell r="AZ268">
            <v>3.3931059999999995</v>
          </cell>
          <cell r="BA268">
            <v>4.2920829999999999</v>
          </cell>
        </row>
        <row r="269">
          <cell r="B269">
            <v>0</v>
          </cell>
          <cell r="C269">
            <v>0</v>
          </cell>
          <cell r="D269">
            <v>0</v>
          </cell>
          <cell r="E269">
            <v>0</v>
          </cell>
          <cell r="F269">
            <v>0</v>
          </cell>
          <cell r="G269">
            <v>0</v>
          </cell>
          <cell r="H269">
            <v>0</v>
          </cell>
          <cell r="I269">
            <v>0</v>
          </cell>
          <cell r="J269">
            <v>0</v>
          </cell>
          <cell r="K269">
            <v>0</v>
          </cell>
          <cell r="L269">
            <v>0</v>
          </cell>
          <cell r="M269">
            <v>8.8883199999999996E-5</v>
          </cell>
          <cell r="N269">
            <v>1.0528295999999999E-4</v>
          </cell>
          <cell r="O269">
            <v>1.8853999999999998E-4</v>
          </cell>
          <cell r="P269">
            <v>0</v>
          </cell>
          <cell r="Q269">
            <v>7.312311999999999E-4</v>
          </cell>
          <cell r="R269">
            <v>5.419609720000001E-4</v>
          </cell>
          <cell r="S269">
            <v>1.2058338799999999E-3</v>
          </cell>
          <cell r="T269">
            <v>0</v>
          </cell>
          <cell r="U269">
            <v>6.8999999999999992E-6</v>
          </cell>
          <cell r="V269">
            <v>1.0561960000000001E-4</v>
          </cell>
          <cell r="W269">
            <v>8.1328431999999986E-4</v>
          </cell>
          <cell r="X269">
            <v>7.9263783599999992E-4</v>
          </cell>
          <cell r="Y269">
            <v>7.916411999999999E-4</v>
          </cell>
          <cell r="Z269">
            <v>6.5945313999999993E-4</v>
          </cell>
          <cell r="AA269">
            <v>1.0386147729999999E-3</v>
          </cell>
          <cell r="AB269">
            <v>0</v>
          </cell>
          <cell r="AC269">
            <v>0</v>
          </cell>
          <cell r="AD269">
            <v>0</v>
          </cell>
          <cell r="AE269">
            <v>0</v>
          </cell>
          <cell r="AF269">
            <v>0</v>
          </cell>
          <cell r="AG269">
            <v>0</v>
          </cell>
          <cell r="AH269">
            <v>0</v>
          </cell>
          <cell r="AI269">
            <v>0</v>
          </cell>
          <cell r="AJ269">
            <v>0</v>
          </cell>
          <cell r="AK269">
            <v>0</v>
          </cell>
          <cell r="AL269">
            <v>0</v>
          </cell>
          <cell r="AM269">
            <v>2.5259E-2</v>
          </cell>
          <cell r="AN269">
            <v>4.4499999999999998E-2</v>
          </cell>
          <cell r="AO269">
            <v>3.2321000000000003E-2</v>
          </cell>
          <cell r="AP269">
            <v>0</v>
          </cell>
          <cell r="AQ269">
            <v>8.7947999999999985E-2</v>
          </cell>
          <cell r="AR269">
            <v>8.3298999999999998E-2</v>
          </cell>
          <cell r="AS269">
            <v>0.11515199999999999</v>
          </cell>
          <cell r="AT269">
            <v>2.6752999999999999E-2</v>
          </cell>
          <cell r="AU269">
            <v>8.8129999999999997E-3</v>
          </cell>
          <cell r="AV269">
            <v>1.9944999999999997E-2</v>
          </cell>
          <cell r="AW269">
            <v>0.34008499999999997</v>
          </cell>
          <cell r="AX269">
            <v>0.53494199999999992</v>
          </cell>
          <cell r="AY269">
            <v>0.60960400000000003</v>
          </cell>
          <cell r="AZ269">
            <v>0.62555799999999995</v>
          </cell>
          <cell r="BA269">
            <v>0.54020699999999999</v>
          </cell>
        </row>
        <row r="272">
          <cell r="B272">
            <v>0</v>
          </cell>
          <cell r="C272">
            <v>0</v>
          </cell>
          <cell r="D272">
            <v>0</v>
          </cell>
          <cell r="E272">
            <v>0</v>
          </cell>
          <cell r="F272">
            <v>0</v>
          </cell>
          <cell r="G272">
            <v>0</v>
          </cell>
          <cell r="H272">
            <v>0</v>
          </cell>
          <cell r="I272">
            <v>0</v>
          </cell>
          <cell r="J272">
            <v>0</v>
          </cell>
          <cell r="K272">
            <v>0</v>
          </cell>
          <cell r="L272">
            <v>6.6434669799999993E-3</v>
          </cell>
          <cell r="M272">
            <v>8.333789351999998E-3</v>
          </cell>
          <cell r="N272">
            <v>7.1499723946666649E-3</v>
          </cell>
          <cell r="O272">
            <v>8.6311472839999976E-3</v>
          </cell>
          <cell r="P272">
            <v>9.1677248720000003E-3</v>
          </cell>
          <cell r="Q272">
            <v>7.2956172839999988E-3</v>
          </cell>
          <cell r="R272">
            <v>7.9720500039999996E-3</v>
          </cell>
          <cell r="S272">
            <v>3.3577835211999994E-2</v>
          </cell>
          <cell r="T272">
            <v>2.4491000000000001E-3</v>
          </cell>
          <cell r="U272">
            <v>6.0701014011999996E-2</v>
          </cell>
          <cell r="V272">
            <v>4.7480483712000005E-2</v>
          </cell>
          <cell r="W272">
            <v>6.4260022491999996E-2</v>
          </cell>
          <cell r="X272">
            <v>5.4250890243999997E-2</v>
          </cell>
          <cell r="Y272">
            <v>4.4120793374999995E-2</v>
          </cell>
          <cell r="Z272">
            <v>5.8082088499999997E-2</v>
          </cell>
          <cell r="AA272">
            <v>5.8904291006666658E-2</v>
          </cell>
          <cell r="AB272">
            <v>0</v>
          </cell>
          <cell r="AC272">
            <v>0</v>
          </cell>
          <cell r="AD272">
            <v>0</v>
          </cell>
          <cell r="AE272">
            <v>0</v>
          </cell>
          <cell r="AF272">
            <v>0</v>
          </cell>
          <cell r="AG272">
            <v>0</v>
          </cell>
          <cell r="AH272">
            <v>0</v>
          </cell>
          <cell r="AI272">
            <v>0</v>
          </cell>
          <cell r="AJ272">
            <v>0</v>
          </cell>
          <cell r="AK272">
            <v>0</v>
          </cell>
          <cell r="AL272">
            <v>1.8169769999999998</v>
          </cell>
          <cell r="AM272">
            <v>2.7056339999999994</v>
          </cell>
          <cell r="AN272">
            <v>1.9303629999999998</v>
          </cell>
          <cell r="AO272">
            <v>2.187379</v>
          </cell>
          <cell r="AP272">
            <v>2.1182080000000001</v>
          </cell>
          <cell r="AQ272">
            <v>1.5734510000000002</v>
          </cell>
          <cell r="AR272">
            <v>1.611415</v>
          </cell>
          <cell r="AS272">
            <v>3.9538769999999999</v>
          </cell>
          <cell r="AT272">
            <v>0.79131700000000005</v>
          </cell>
          <cell r="AU272">
            <v>6.0307550000000001</v>
          </cell>
          <cell r="AV272">
            <v>4.6081450000000013</v>
          </cell>
          <cell r="AW272">
            <v>9.1878979999999988</v>
          </cell>
          <cell r="AX272">
            <v>11.523992999999999</v>
          </cell>
          <cell r="AY272">
            <v>14.268586000000001</v>
          </cell>
          <cell r="AZ272">
            <v>16.782367999999998</v>
          </cell>
          <cell r="BA272">
            <v>17.308340000000001</v>
          </cell>
        </row>
      </sheetData>
      <sheetData sheetId="30">
        <row r="5">
          <cell r="B5">
            <v>2.4255813256176815E-4</v>
          </cell>
          <cell r="C5">
            <v>3.0642121215306744E-4</v>
          </cell>
          <cell r="D5">
            <v>5.1117193782591137E-4</v>
          </cell>
          <cell r="E5">
            <v>6.9556884760239922E-4</v>
          </cell>
          <cell r="F5">
            <v>8.8187952846171126E-4</v>
          </cell>
          <cell r="G5">
            <v>9.8854973735260283E-4</v>
          </cell>
          <cell r="H5">
            <v>1.0974698721053478E-3</v>
          </cell>
          <cell r="I5">
            <v>1.2902383464621196E-3</v>
          </cell>
          <cell r="J5">
            <v>1.5584827192703552E-3</v>
          </cell>
          <cell r="K5">
            <v>1.7062194628526153E-3</v>
          </cell>
          <cell r="L5">
            <v>5.076218784999998E-2</v>
          </cell>
          <cell r="M5">
            <v>5.3726543360000018E-2</v>
          </cell>
          <cell r="N5">
            <v>5.08722312E-2</v>
          </cell>
          <cell r="O5">
            <v>7.081333363999999E-2</v>
          </cell>
          <cell r="P5">
            <v>0.11575380852</v>
          </cell>
          <cell r="Q5">
            <v>0.11438124110000002</v>
          </cell>
          <cell r="R5">
            <v>0.13100047827999994</v>
          </cell>
          <cell r="S5">
            <v>0.15438308998000005</v>
          </cell>
          <cell r="T5">
            <v>0.16566166480000002</v>
          </cell>
          <cell r="U5">
            <v>0.15097460448000011</v>
          </cell>
          <cell r="V5">
            <v>0.15459281207999997</v>
          </cell>
          <cell r="W5">
            <v>0.16601137952000003</v>
          </cell>
          <cell r="X5">
            <v>0.18600786375999995</v>
          </cell>
          <cell r="Y5">
            <v>0.18683944023999996</v>
          </cell>
          <cell r="Z5">
            <v>0.18440963267999996</v>
          </cell>
          <cell r="AA5">
            <v>0.18781440771999997</v>
          </cell>
          <cell r="AB5">
            <v>0.1517334727729204</v>
          </cell>
          <cell r="AC5">
            <v>0.14044077402897942</v>
          </cell>
          <cell r="AD5">
            <v>0.21683218669682491</v>
          </cell>
          <cell r="AE5">
            <v>0.35180998500001198</v>
          </cell>
          <cell r="AF5">
            <v>0.50492157691663708</v>
          </cell>
          <cell r="AG5">
            <v>0.64677183840672481</v>
          </cell>
          <cell r="AH5">
            <v>0.73921563351605357</v>
          </cell>
          <cell r="AI5">
            <v>1.0048034235639478</v>
          </cell>
          <cell r="AJ5">
            <v>1.3064969827722088</v>
          </cell>
          <cell r="AK5">
            <v>1.3420294285020988</v>
          </cell>
          <cell r="AL5">
            <v>9.017949999999999</v>
          </cell>
          <cell r="AM5">
            <v>9.9816119999999984</v>
          </cell>
          <cell r="AN5">
            <v>9.2042750000000009</v>
          </cell>
          <cell r="AO5">
            <v>13.636529999999999</v>
          </cell>
          <cell r="AP5">
            <v>21.178046999999999</v>
          </cell>
          <cell r="AQ5">
            <v>18.035146000000001</v>
          </cell>
          <cell r="AR5">
            <v>20.388379999999998</v>
          </cell>
          <cell r="AS5">
            <v>23.909041999999996</v>
          </cell>
          <cell r="AT5">
            <v>27.119367999999998</v>
          </cell>
          <cell r="AU5">
            <v>24.929558</v>
          </cell>
          <cell r="AV5">
            <v>24.732600999999999</v>
          </cell>
          <cell r="AW5">
            <v>34.676741999999997</v>
          </cell>
          <cell r="AX5">
            <v>39.576353999999995</v>
          </cell>
          <cell r="AY5">
            <v>35.175447999999996</v>
          </cell>
          <cell r="AZ5">
            <v>35.500694999999993</v>
          </cell>
          <cell r="BA5">
            <v>37.825116999999999</v>
          </cell>
        </row>
        <row r="6">
          <cell r="B6">
            <v>6.8894398188313244E-4</v>
          </cell>
          <cell r="C6">
            <v>8.7033589764478963E-4</v>
          </cell>
          <cell r="D6">
            <v>1.4518945481369072E-3</v>
          </cell>
          <cell r="E6">
            <v>1.9756417419606693E-3</v>
          </cell>
          <cell r="F6">
            <v>2.504824668061427E-3</v>
          </cell>
          <cell r="G6">
            <v>2.8078027528835553E-3</v>
          </cell>
          <cell r="H6">
            <v>3.1171713588802824E-3</v>
          </cell>
          <cell r="I6">
            <v>3.6646965187347811E-3</v>
          </cell>
          <cell r="J6">
            <v>4.4265977766659624E-3</v>
          </cell>
          <cell r="K6">
            <v>4.8462181757803488E-3</v>
          </cell>
          <cell r="L6">
            <v>1.8654301499999998E-2</v>
          </cell>
          <cell r="M6">
            <v>1.5994404019999995E-2</v>
          </cell>
          <cell r="N6">
            <v>2.3158079839999998E-2</v>
          </cell>
          <cell r="O6">
            <v>2.524979884E-2</v>
          </cell>
          <cell r="P6">
            <v>6.3650159859999986E-2</v>
          </cell>
          <cell r="Q6">
            <v>0.10377220503999998</v>
          </cell>
          <cell r="R6">
            <v>0.13576959620000001</v>
          </cell>
          <cell r="S6">
            <v>0.12064989258000003</v>
          </cell>
          <cell r="T6">
            <v>0.23087746239999987</v>
          </cell>
          <cell r="U6">
            <v>0.20227612285999994</v>
          </cell>
          <cell r="V6">
            <v>0.19355021489999999</v>
          </cell>
          <cell r="W6">
            <v>0.20367357920000004</v>
          </cell>
          <cell r="X6">
            <v>0.26779670328000005</v>
          </cell>
          <cell r="Y6">
            <v>0.2280611575</v>
          </cell>
          <cell r="Z6">
            <v>0.20984841121999998</v>
          </cell>
          <cell r="AA6">
            <v>0.19353330653999995</v>
          </cell>
          <cell r="AB6">
            <v>0.44227885529736893</v>
          </cell>
          <cell r="AC6">
            <v>0.40936244086083329</v>
          </cell>
          <cell r="AD6">
            <v>0.63203121612736379</v>
          </cell>
          <cell r="AE6">
            <v>1.0254699546806867</v>
          </cell>
          <cell r="AF6">
            <v>1.4717658073234812</v>
          </cell>
          <cell r="AG6">
            <v>1.8852366791683466</v>
          </cell>
          <cell r="AH6">
            <v>2.1546955871674212</v>
          </cell>
          <cell r="AI6">
            <v>2.9288416052918027</v>
          </cell>
          <cell r="AJ6">
            <v>3.80823017775867</v>
          </cell>
          <cell r="AK6">
            <v>3.9118015858081692</v>
          </cell>
          <cell r="AL6">
            <v>10.208456</v>
          </cell>
          <cell r="AM6">
            <v>12.138515999999999</v>
          </cell>
          <cell r="AN6">
            <v>15.317600999999998</v>
          </cell>
          <cell r="AO6">
            <v>17.158941000000002</v>
          </cell>
          <cell r="AP6">
            <v>31.822342000000003</v>
          </cell>
          <cell r="AQ6">
            <v>41.795774999999999</v>
          </cell>
          <cell r="AR6">
            <v>50.004846000000001</v>
          </cell>
          <cell r="AS6">
            <v>41.913471000000001</v>
          </cell>
          <cell r="AT6">
            <v>53.602035999999998</v>
          </cell>
          <cell r="AU6">
            <v>44.365939999999995</v>
          </cell>
          <cell r="AV6">
            <v>39.069438999999996</v>
          </cell>
          <cell r="AW6">
            <v>45.597679999999997</v>
          </cell>
          <cell r="AX6">
            <v>57.863428999999996</v>
          </cell>
          <cell r="AY6">
            <v>50.484093999999999</v>
          </cell>
          <cell r="AZ6">
            <v>49.457735999999997</v>
          </cell>
          <cell r="BA6">
            <v>48.099763999999993</v>
          </cell>
        </row>
        <row r="17">
          <cell r="B17">
            <v>6.0076789337999564E-3</v>
          </cell>
          <cell r="C17">
            <v>7.5894394538704854E-3</v>
          </cell>
          <cell r="D17">
            <v>1.2660704673113365E-2</v>
          </cell>
          <cell r="E17">
            <v>1.7227846655210845E-2</v>
          </cell>
          <cell r="F17">
            <v>2.1842388912438126E-2</v>
          </cell>
          <cell r="G17">
            <v>2.4484396253316127E-2</v>
          </cell>
          <cell r="H17">
            <v>2.7182129749652659E-2</v>
          </cell>
          <cell r="I17">
            <v>3.1956618612437024E-2</v>
          </cell>
          <cell r="J17">
            <v>3.860049425004336E-2</v>
          </cell>
          <cell r="K17">
            <v>4.2259637370884007E-2</v>
          </cell>
          <cell r="L17">
            <v>0.126472292115</v>
          </cell>
          <cell r="M17">
            <v>0.18886632701999997</v>
          </cell>
          <cell r="N17">
            <v>0.18821550565999998</v>
          </cell>
          <cell r="O17">
            <v>0.22999071480000002</v>
          </cell>
          <cell r="P17">
            <v>0.24208166542000001</v>
          </cell>
          <cell r="Q17">
            <v>0.14354804800000004</v>
          </cell>
          <cell r="R17">
            <v>9.1237029379999987E-2</v>
          </cell>
          <cell r="S17">
            <v>9.3006814919999972E-2</v>
          </cell>
          <cell r="T17">
            <v>0.13151992000000001</v>
          </cell>
          <cell r="U17">
            <v>0.14026974877999998</v>
          </cell>
          <cell r="V17">
            <v>0.16314441751999995</v>
          </cell>
          <cell r="W17">
            <v>0.20912691995999996</v>
          </cell>
          <cell r="X17">
            <v>0.13630254455999999</v>
          </cell>
          <cell r="Y17">
            <v>0.10601465284000003</v>
          </cell>
          <cell r="Z17">
            <v>0.10287578643999998</v>
          </cell>
          <cell r="AA17">
            <v>7.2807475979999994E-2</v>
          </cell>
          <cell r="AB17">
            <v>5.3377935223897648</v>
          </cell>
          <cell r="AC17">
            <v>4.940530524950054</v>
          </cell>
          <cell r="AD17">
            <v>7.6278847405546255</v>
          </cell>
          <cell r="AE17">
            <v>12.376234621977545</v>
          </cell>
          <cell r="AF17">
            <v>17.762508649716032</v>
          </cell>
          <cell r="AG17">
            <v>22.752623178131515</v>
          </cell>
          <cell r="AH17">
            <v>26.004680102038986</v>
          </cell>
          <cell r="AI17">
            <v>35.347725900938471</v>
          </cell>
          <cell r="AJ17">
            <v>45.960927435570248</v>
          </cell>
          <cell r="AK17">
            <v>47.210914371119536</v>
          </cell>
          <cell r="AL17">
            <v>88.096437000000009</v>
          </cell>
          <cell r="AM17">
            <v>122.76305400000001</v>
          </cell>
          <cell r="AN17">
            <v>136.83542799999998</v>
          </cell>
          <cell r="AO17">
            <v>191.51377199999996</v>
          </cell>
          <cell r="AP17">
            <v>195.80790399999998</v>
          </cell>
          <cell r="AQ17">
            <v>113.16882699999999</v>
          </cell>
          <cell r="AR17">
            <v>49.891829000000001</v>
          </cell>
          <cell r="AS17">
            <v>42.595566999999996</v>
          </cell>
          <cell r="AT17">
            <v>53.938706999999994</v>
          </cell>
          <cell r="AU17">
            <v>54.431336000000002</v>
          </cell>
          <cell r="AV17">
            <v>51.355345999999997</v>
          </cell>
          <cell r="AW17">
            <v>72.674294999999987</v>
          </cell>
          <cell r="AX17">
            <v>59.936225</v>
          </cell>
          <cell r="AY17">
            <v>61.792224999999995</v>
          </cell>
          <cell r="AZ17">
            <v>62.608542</v>
          </cell>
          <cell r="BA17">
            <v>55.494658999999999</v>
          </cell>
        </row>
        <row r="34">
          <cell r="B34">
            <v>6.8315474706733274E-4</v>
          </cell>
          <cell r="C34">
            <v>8.6302241641470021E-4</v>
          </cell>
          <cell r="D34">
            <v>1.439694197037288E-3</v>
          </cell>
          <cell r="E34">
            <v>1.9590403138955853E-3</v>
          </cell>
          <cell r="F34">
            <v>2.483776486268506E-3</v>
          </cell>
          <cell r="G34">
            <v>2.784208629296815E-3</v>
          </cell>
          <cell r="H34">
            <v>3.0909775935928393E-3</v>
          </cell>
          <cell r="I34">
            <v>3.6339018689032975E-3</v>
          </cell>
          <cell r="J34">
            <v>4.3894008279471864E-3</v>
          </cell>
          <cell r="K34">
            <v>4.8054951333763767E-3</v>
          </cell>
          <cell r="L34">
            <v>4.6182625880000001E-2</v>
          </cell>
          <cell r="M34">
            <v>3.9361161559999996E-2</v>
          </cell>
          <cell r="N34">
            <v>3.5693691739999991E-2</v>
          </cell>
          <cell r="O34">
            <v>4.2021709799999987E-2</v>
          </cell>
          <cell r="P34">
            <v>6.040576668E-2</v>
          </cell>
          <cell r="Q34">
            <v>6.5401130199999991E-2</v>
          </cell>
          <cell r="R34">
            <v>6.7613499520000023E-2</v>
          </cell>
          <cell r="S34">
            <v>8.6932278299999985E-2</v>
          </cell>
          <cell r="T34">
            <v>0.13759000519999995</v>
          </cell>
          <cell r="U34">
            <v>0.15305487918000008</v>
          </cell>
          <cell r="V34">
            <v>0.12689668039999996</v>
          </cell>
          <cell r="W34">
            <v>0.17487248071999997</v>
          </cell>
          <cell r="X34">
            <v>0.30113318977999998</v>
          </cell>
          <cell r="Y34">
            <v>0.22584227467999993</v>
          </cell>
          <cell r="Z34">
            <v>0.20949618886000004</v>
          </cell>
          <cell r="AA34">
            <v>0.20368771050666662</v>
          </cell>
          <cell r="AB34">
            <v>0.40656000256214808</v>
          </cell>
          <cell r="AC34">
            <v>0.37630194844681658</v>
          </cell>
          <cell r="AD34">
            <v>0.58098778580615362</v>
          </cell>
          <cell r="AE34">
            <v>0.94265204499109589</v>
          </cell>
          <cell r="AF34">
            <v>1.3529046284475994</v>
          </cell>
          <cell r="AG34">
            <v>1.7329832071614706</v>
          </cell>
          <cell r="AH34">
            <v>1.9806803625066882</v>
          </cell>
          <cell r="AI34">
            <v>2.692305626392546</v>
          </cell>
          <cell r="AJ34">
            <v>3.5006739578038895</v>
          </cell>
          <cell r="AK34">
            <v>3.5958808423691897</v>
          </cell>
          <cell r="AL34">
            <v>15.281211000000001</v>
          </cell>
          <cell r="AM34">
            <v>14.294295999999999</v>
          </cell>
          <cell r="AN34">
            <v>11.552163999999999</v>
          </cell>
          <cell r="AO34">
            <v>14.016728000000001</v>
          </cell>
          <cell r="AP34">
            <v>16.767804999999999</v>
          </cell>
          <cell r="AQ34">
            <v>15.038542</v>
          </cell>
          <cell r="AR34">
            <v>18.957543000000001</v>
          </cell>
          <cell r="AS34">
            <v>25.063642999999999</v>
          </cell>
          <cell r="AT34">
            <v>37.474564000000001</v>
          </cell>
          <cell r="AU34">
            <v>38.726751</v>
          </cell>
          <cell r="AV34">
            <v>36.494827999999998</v>
          </cell>
          <cell r="AW34">
            <v>56.265115999999992</v>
          </cell>
          <cell r="AX34">
            <v>86.009435999999994</v>
          </cell>
          <cell r="AY34">
            <v>83.357795999999993</v>
          </cell>
          <cell r="AZ34">
            <v>76.904453000000004</v>
          </cell>
          <cell r="BA34">
            <v>93.582886000000002</v>
          </cell>
        </row>
        <row r="39">
          <cell r="B39">
            <v>1.5130026159844074E-5</v>
          </cell>
          <cell r="C39">
            <v>1.9113607558082719E-5</v>
          </cell>
          <cell r="D39">
            <v>3.1885324601576613E-5</v>
          </cell>
          <cell r="E39">
            <v>4.3387433556848215E-5</v>
          </cell>
          <cell r="F39">
            <v>5.5008917633626846E-5</v>
          </cell>
          <cell r="G39">
            <v>6.1662675369761425E-5</v>
          </cell>
          <cell r="H39">
            <v>6.8456776522907129E-5</v>
          </cell>
          <cell r="I39">
            <v>8.0481077786310315E-5</v>
          </cell>
          <cell r="J39">
            <v>9.7213332173971603E-5</v>
          </cell>
          <cell r="K39">
            <v>1.0642869333940503E-4</v>
          </cell>
          <cell r="L39">
            <v>1.5872488000000001E-4</v>
          </cell>
          <cell r="M39">
            <v>2.0017087999999998E-4</v>
          </cell>
          <cell r="N39">
            <v>2.5115229999999998E-4</v>
          </cell>
          <cell r="O39">
            <v>2.3020281200000002E-3</v>
          </cell>
          <cell r="P39">
            <v>3.0070619599999997E-3</v>
          </cell>
          <cell r="Q39">
            <v>4.4957008599999983E-3</v>
          </cell>
          <cell r="R39">
            <v>1.0579771020000002E-2</v>
          </cell>
          <cell r="S39">
            <v>1.6400100640000002E-2</v>
          </cell>
          <cell r="T39">
            <v>2.2747804399999998E-2</v>
          </cell>
          <cell r="U39">
            <v>5.8678432820000008E-2</v>
          </cell>
          <cell r="V39">
            <v>0.13898285716000006</v>
          </cell>
          <cell r="W39">
            <v>0.19926741407999998</v>
          </cell>
          <cell r="X39">
            <v>0.15379403693999999</v>
          </cell>
          <cell r="Y39">
            <v>0.13058976407999998</v>
          </cell>
          <cell r="Z39">
            <v>0.16353400349999991</v>
          </cell>
          <cell r="AA39">
            <v>0.11918356897333338</v>
          </cell>
          <cell r="AB39">
            <v>2.09973563648331E-2</v>
          </cell>
          <cell r="AC39">
            <v>1.9434637107744106E-2</v>
          </cell>
          <cell r="AD39">
            <v>3.0005921648237691E-2</v>
          </cell>
          <cell r="AE39">
            <v>4.8684574950756669E-2</v>
          </cell>
          <cell r="AF39">
            <v>6.9872639787786073E-2</v>
          </cell>
          <cell r="AG39">
            <v>8.9502326214390415E-2</v>
          </cell>
          <cell r="AH39">
            <v>0.10229499004890995</v>
          </cell>
          <cell r="AI39">
            <v>0.13904786581106915</v>
          </cell>
          <cell r="AJ39">
            <v>0.18079717174800733</v>
          </cell>
          <cell r="AK39">
            <v>0.18571426361883772</v>
          </cell>
          <cell r="AL39">
            <v>0.267069</v>
          </cell>
          <cell r="AM39">
            <v>0.281634</v>
          </cell>
          <cell r="AN39">
            <v>0.65888000000000002</v>
          </cell>
          <cell r="AO39">
            <v>1.9232359999999997</v>
          </cell>
          <cell r="AP39">
            <v>2.3880559999999997</v>
          </cell>
          <cell r="AQ39">
            <v>2.7383099999999998</v>
          </cell>
          <cell r="AR39">
            <v>5.5219839999999998</v>
          </cell>
          <cell r="AS39">
            <v>7.515464999999999</v>
          </cell>
          <cell r="AT39">
            <v>11.897165000000001</v>
          </cell>
          <cell r="AU39">
            <v>20.225597999999998</v>
          </cell>
          <cell r="AV39">
            <v>41.946771999999996</v>
          </cell>
          <cell r="AW39">
            <v>73.90701700000001</v>
          </cell>
          <cell r="AX39">
            <v>75.664027999999988</v>
          </cell>
          <cell r="AY39">
            <v>66.436018999999987</v>
          </cell>
          <cell r="AZ39">
            <v>67.046318999999997</v>
          </cell>
          <cell r="BA39">
            <v>58.510379</v>
          </cell>
        </row>
        <row r="66">
          <cell r="B66">
            <v>1.2690429693715118E-3</v>
          </cell>
          <cell r="C66">
            <v>1.6031690252649923E-3</v>
          </cell>
          <cell r="D66">
            <v>2.6744069431388416E-3</v>
          </cell>
          <cell r="E66">
            <v>3.6391554735394627E-3</v>
          </cell>
          <cell r="F66">
            <v>4.6139166871348065E-3</v>
          </cell>
          <cell r="G66">
            <v>5.1720059056024848E-3</v>
          </cell>
          <cell r="H66">
            <v>5.7418665397157087E-3</v>
          </cell>
          <cell r="I66">
            <v>6.7504143649948205E-3</v>
          </cell>
          <cell r="J66">
            <v>8.1538455004117084E-3</v>
          </cell>
          <cell r="K66">
            <v>8.9267912424521867E-3</v>
          </cell>
          <cell r="L66">
            <v>5.4656631020000006E-2</v>
          </cell>
          <cell r="M66">
            <v>5.3512639179999995E-2</v>
          </cell>
          <cell r="N66">
            <v>5.0090802719999987E-2</v>
          </cell>
          <cell r="O66">
            <v>5.6163539159999984E-2</v>
          </cell>
          <cell r="P66">
            <v>4.2959839999999998E-5</v>
          </cell>
          <cell r="Q66">
            <v>0</v>
          </cell>
          <cell r="R66">
            <v>0</v>
          </cell>
          <cell r="S66">
            <v>9.0903469159999958E-2</v>
          </cell>
          <cell r="T66">
            <v>8.8938537599999978E-2</v>
          </cell>
          <cell r="U66">
            <v>7.8023828260000011E-2</v>
          </cell>
          <cell r="V66">
            <v>7.1888995780000006E-2</v>
          </cell>
          <cell r="W66">
            <v>8.2514998439999987E-2</v>
          </cell>
          <cell r="X66">
            <v>9.0370429360000018E-2</v>
          </cell>
          <cell r="Y66">
            <v>0.10733959414000001</v>
          </cell>
          <cell r="Z66">
            <v>0.10747600584000008</v>
          </cell>
          <cell r="AA66">
            <v>0.12993993649999996</v>
          </cell>
          <cell r="AB66">
            <v>1.1901376253664631</v>
          </cell>
          <cell r="AC66">
            <v>1.1015621421755761</v>
          </cell>
          <cell r="AD66">
            <v>1.7007463090532546</v>
          </cell>
          <cell r="AE66">
            <v>2.7594590203227085</v>
          </cell>
          <cell r="AF66">
            <v>3.9604060697087178</v>
          </cell>
          <cell r="AG66">
            <v>5.0730236766363452</v>
          </cell>
          <cell r="AH66">
            <v>5.7981164118163679</v>
          </cell>
          <cell r="AI66">
            <v>7.8812824792468019</v>
          </cell>
          <cell r="AJ66">
            <v>10.247647985701859</v>
          </cell>
          <cell r="AK66">
            <v>10.526350501446174</v>
          </cell>
          <cell r="AL66">
            <v>27.605696999999999</v>
          </cell>
          <cell r="AM66">
            <v>23.915174</v>
          </cell>
          <cell r="AN66">
            <v>22.807326</v>
          </cell>
          <cell r="AO66">
            <v>25.460547000000002</v>
          </cell>
          <cell r="AP66">
            <v>2.2696000000000001E-2</v>
          </cell>
          <cell r="AQ66">
            <v>0</v>
          </cell>
          <cell r="AR66">
            <v>0</v>
          </cell>
          <cell r="AS66">
            <v>30.851414999999999</v>
          </cell>
          <cell r="AT66">
            <v>37.103641999999994</v>
          </cell>
          <cell r="AU66">
            <v>22.089987999999998</v>
          </cell>
          <cell r="AV66">
            <v>18.150445999999999</v>
          </cell>
          <cell r="AW66">
            <v>22.787965999999997</v>
          </cell>
          <cell r="AX66">
            <v>32.659867999999996</v>
          </cell>
          <cell r="AY66">
            <v>37.459071999999999</v>
          </cell>
          <cell r="AZ66">
            <v>46.953617999999999</v>
          </cell>
          <cell r="BA66">
            <v>64.244236999999998</v>
          </cell>
        </row>
        <row r="75">
          <cell r="B75">
            <v>6.5613326623861388E-4</v>
          </cell>
          <cell r="C75">
            <v>8.2888645559467519E-4</v>
          </cell>
          <cell r="D75">
            <v>1.3827485792084382E-3</v>
          </cell>
          <cell r="E75">
            <v>1.881552496513267E-3</v>
          </cell>
          <cell r="F75">
            <v>2.385533271250764E-3</v>
          </cell>
          <cell r="G75">
            <v>2.6740821309848848E-3</v>
          </cell>
          <cell r="H75">
            <v>2.9687171655627073E-3</v>
          </cell>
          <cell r="I75">
            <v>3.4901666316008505E-3</v>
          </cell>
          <cell r="J75">
            <v>4.2157826091891353E-3</v>
          </cell>
          <cell r="K75">
            <v>4.61541873388349E-3</v>
          </cell>
          <cell r="L75">
            <v>9.5750972699999992E-3</v>
          </cell>
          <cell r="M75">
            <v>1.9994460919999998E-2</v>
          </cell>
          <cell r="N75">
            <v>2.8077252279999999E-2</v>
          </cell>
          <cell r="O75">
            <v>1.7888093859999996E-2</v>
          </cell>
          <cell r="P75">
            <v>6.4861570620000003E-2</v>
          </cell>
          <cell r="Q75">
            <v>3.7770965820000002E-2</v>
          </cell>
          <cell r="R75">
            <v>3.0654129519999997E-2</v>
          </cell>
          <cell r="S75">
            <v>7.6305889240000008E-2</v>
          </cell>
          <cell r="T75">
            <v>9.2173049199999968E-2</v>
          </cell>
          <cell r="U75">
            <v>0.13206623136000004</v>
          </cell>
          <cell r="V75">
            <v>0.23905958005999997</v>
          </cell>
          <cell r="W75">
            <v>0.28967770929999986</v>
          </cell>
          <cell r="X75">
            <v>0.15882220238000003</v>
          </cell>
          <cell r="Y75">
            <v>0.15727046163999997</v>
          </cell>
          <cell r="Z75">
            <v>0.16795408615999993</v>
          </cell>
          <cell r="AA75">
            <v>0.16187353571999996</v>
          </cell>
          <cell r="AB75">
            <v>0.46955748623206123</v>
          </cell>
          <cell r="AC75">
            <v>0.43461087136800591</v>
          </cell>
          <cell r="AD75">
            <v>0.67101328835948759</v>
          </cell>
          <cell r="AE75">
            <v>1.0887183241048632</v>
          </cell>
          <cell r="AF75">
            <v>1.5625405658257456</v>
          </cell>
          <cell r="AG75">
            <v>2.0015132657146353</v>
          </cell>
          <cell r="AH75">
            <v>2.2875917113997919</v>
          </cell>
          <cell r="AI75">
            <v>3.1094850800136697</v>
          </cell>
          <cell r="AJ75">
            <v>4.0431120951037567</v>
          </cell>
          <cell r="AK75">
            <v>4.1530715232490145</v>
          </cell>
          <cell r="AL75">
            <v>6.7126840000000003</v>
          </cell>
          <cell r="AM75">
            <v>9.5039499999999997</v>
          </cell>
          <cell r="AN75">
            <v>14.553110999999998</v>
          </cell>
          <cell r="AO75">
            <v>15.015321</v>
          </cell>
          <cell r="AP75">
            <v>25.886026000000001</v>
          </cell>
          <cell r="AQ75">
            <v>23.172886999999999</v>
          </cell>
          <cell r="AR75">
            <v>12.579253999999997</v>
          </cell>
          <cell r="AS75">
            <v>14.513936999999999</v>
          </cell>
          <cell r="AT75">
            <v>21.294934999999999</v>
          </cell>
          <cell r="AU75">
            <v>26.207068999999997</v>
          </cell>
          <cell r="AV75">
            <v>43.251039999999989</v>
          </cell>
          <cell r="AW75">
            <v>64.625251999999989</v>
          </cell>
          <cell r="AX75">
            <v>48.978467999999992</v>
          </cell>
          <cell r="AY75">
            <v>48.788112999999996</v>
          </cell>
          <cell r="AZ75">
            <v>39.551456999999999</v>
          </cell>
          <cell r="BA75">
            <v>44.659875999999997</v>
          </cell>
        </row>
        <row r="85">
          <cell r="B85">
            <v>1.8807017207291084E-3</v>
          </cell>
          <cell r="C85">
            <v>2.375871280330788E-3</v>
          </cell>
          <cell r="D85">
            <v>3.9634290258761399E-3</v>
          </cell>
          <cell r="E85">
            <v>5.3931711740824399E-3</v>
          </cell>
          <cell r="F85">
            <v>6.8377519613009047E-3</v>
          </cell>
          <cell r="G85">
            <v>7.664831405279334E-3</v>
          </cell>
          <cell r="H85">
            <v>8.5093559021001911E-3</v>
          </cell>
          <cell r="I85">
            <v>1.0004007916428278E-2</v>
          </cell>
          <cell r="J85">
            <v>1.2083870785540201E-2</v>
          </cell>
          <cell r="K85">
            <v>1.3229364218127196E-2</v>
          </cell>
          <cell r="L85">
            <v>1.8662973775000001E-2</v>
          </cell>
          <cell r="M85">
            <v>2.1696086719999997E-2</v>
          </cell>
          <cell r="N85">
            <v>2.4069934000000001E-2</v>
          </cell>
          <cell r="O85">
            <v>2.2982071E-2</v>
          </cell>
          <cell r="P85">
            <v>2.5362481620000002E-2</v>
          </cell>
          <cell r="Q85">
            <v>2.6873417479999998E-2</v>
          </cell>
          <cell r="R85">
            <v>3.0958437859999993E-2</v>
          </cell>
          <cell r="S85">
            <v>3.2202272059999995E-2</v>
          </cell>
          <cell r="T85">
            <v>3.7628286799999994E-2</v>
          </cell>
          <cell r="U85">
            <v>5.4138502460000001E-2</v>
          </cell>
          <cell r="V85">
            <v>6.921502434E-2</v>
          </cell>
          <cell r="W85">
            <v>0.11135159196</v>
          </cell>
          <cell r="X85">
            <v>0.1047999501</v>
          </cell>
          <cell r="Y85">
            <v>0.11296265659999997</v>
          </cell>
          <cell r="Z85">
            <v>0.10836699607999999</v>
          </cell>
          <cell r="AA85">
            <v>0.11880894428666665</v>
          </cell>
          <cell r="AB85">
            <v>1.368350757996915</v>
          </cell>
          <cell r="AC85">
            <v>1.2665118387148926</v>
          </cell>
          <cell r="AD85">
            <v>1.9554188116999387</v>
          </cell>
          <cell r="AE85">
            <v>3.1726648764316971</v>
          </cell>
          <cell r="AF85">
            <v>4.5534436790810959</v>
          </cell>
          <cell r="AG85">
            <v>5.832666445718143</v>
          </cell>
          <cell r="AH85">
            <v>6.6663357396337366</v>
          </cell>
          <cell r="AI85">
            <v>9.0614384627529834</v>
          </cell>
          <cell r="AJ85">
            <v>11.7821473668669</v>
          </cell>
          <cell r="AK85">
            <v>12.102583248017158</v>
          </cell>
          <cell r="AL85">
            <v>16.023672999999999</v>
          </cell>
          <cell r="AM85">
            <v>21.451084999999999</v>
          </cell>
          <cell r="AN85">
            <v>22.850083999999999</v>
          </cell>
          <cell r="AO85">
            <v>21.769728999999998</v>
          </cell>
          <cell r="AP85">
            <v>23.523970000000002</v>
          </cell>
          <cell r="AQ85">
            <v>26.928398999999999</v>
          </cell>
          <cell r="AR85">
            <v>26.537237999999995</v>
          </cell>
          <cell r="AS85">
            <v>29.212193999999997</v>
          </cell>
          <cell r="AT85">
            <v>37.775207999999992</v>
          </cell>
          <cell r="AU85">
            <v>44.085729999999998</v>
          </cell>
          <cell r="AV85">
            <v>56.487206999999998</v>
          </cell>
          <cell r="AW85">
            <v>95.967645999999988</v>
          </cell>
          <cell r="AX85">
            <v>89.091682000000006</v>
          </cell>
          <cell r="AY85">
            <v>102.040505</v>
          </cell>
          <cell r="AZ85">
            <v>102.18287599999999</v>
          </cell>
          <cell r="BA85">
            <v>122.786207</v>
          </cell>
        </row>
        <row r="90">
          <cell r="B90">
            <v>8.6890280078421136E-4</v>
          </cell>
          <cell r="C90">
            <v>1.097676036039286E-3</v>
          </cell>
          <cell r="D90">
            <v>1.8311434202113212E-3</v>
          </cell>
          <cell r="E90">
            <v>2.4916984371408917E-3</v>
          </cell>
          <cell r="F90">
            <v>3.1591090520929374E-3</v>
          </cell>
          <cell r="G90">
            <v>3.5412279375190113E-3</v>
          </cell>
          <cell r="H90">
            <v>3.9314066099424283E-3</v>
          </cell>
          <cell r="I90">
            <v>4.6219506271744405E-3</v>
          </cell>
          <cell r="J90">
            <v>5.582867848815426E-3</v>
          </cell>
          <cell r="K90">
            <v>6.1120971470525198E-3</v>
          </cell>
          <cell r="L90">
            <v>0.17265032544499992</v>
          </cell>
          <cell r="M90">
            <v>0.19856972842000006</v>
          </cell>
          <cell r="N90">
            <v>0.22297325371999999</v>
          </cell>
          <cell r="O90">
            <v>0.20325145091999994</v>
          </cell>
          <cell r="P90">
            <v>0.25331962992000007</v>
          </cell>
          <cell r="Q90">
            <v>0.18566518319999997</v>
          </cell>
          <cell r="R90">
            <v>0.19514069469999995</v>
          </cell>
          <cell r="S90">
            <v>0.24928406789999988</v>
          </cell>
          <cell r="T90">
            <v>0.31194058999999974</v>
          </cell>
          <cell r="U90">
            <v>0.30539427477999992</v>
          </cell>
          <cell r="V90">
            <v>0.26006248351999994</v>
          </cell>
          <cell r="W90">
            <v>0.34643418599999981</v>
          </cell>
          <cell r="X90">
            <v>0.34835436813999998</v>
          </cell>
          <cell r="Y90">
            <v>0.3271043164400001</v>
          </cell>
          <cell r="Z90">
            <v>0.33701622850000001</v>
          </cell>
          <cell r="AA90">
            <v>0.38270782011333337</v>
          </cell>
          <cell r="AB90">
            <v>0.61959766525989846</v>
          </cell>
          <cell r="AC90">
            <v>0.57348437431386845</v>
          </cell>
          <cell r="AD90">
            <v>0.88542570189251046</v>
          </cell>
          <cell r="AE90">
            <v>1.436602229801663</v>
          </cell>
          <cell r="AF90">
            <v>2.0618273903550173</v>
          </cell>
          <cell r="AG90">
            <v>2.6410673512520972</v>
          </cell>
          <cell r="AH90">
            <v>3.0185579508591127</v>
          </cell>
          <cell r="AI90">
            <v>4.1030752404718207</v>
          </cell>
          <cell r="AJ90">
            <v>5.3350290176659874</v>
          </cell>
          <cell r="AK90">
            <v>5.4801243615797341</v>
          </cell>
          <cell r="AL90">
            <v>39.207202999999993</v>
          </cell>
          <cell r="AM90">
            <v>54.17249799999999</v>
          </cell>
          <cell r="AN90">
            <v>60.813715999999999</v>
          </cell>
          <cell r="AO90">
            <v>58.258840999999997</v>
          </cell>
          <cell r="AP90">
            <v>75.357815000000002</v>
          </cell>
          <cell r="AQ90">
            <v>48.311290999999997</v>
          </cell>
          <cell r="AR90">
            <v>46.992426999999992</v>
          </cell>
          <cell r="AS90">
            <v>52.955557999999996</v>
          </cell>
          <cell r="AT90">
            <v>67.093981999999997</v>
          </cell>
          <cell r="AU90">
            <v>72.092767000000009</v>
          </cell>
          <cell r="AV90">
            <v>55.084535000000002</v>
          </cell>
          <cell r="AW90">
            <v>77.570733000000004</v>
          </cell>
          <cell r="AX90">
            <v>98.121823999999989</v>
          </cell>
          <cell r="AY90">
            <v>94.480364999999992</v>
          </cell>
          <cell r="AZ90">
            <v>105.320594</v>
          </cell>
          <cell r="BA90">
            <v>135.60333</v>
          </cell>
        </row>
        <row r="91">
          <cell r="B91">
            <v>2.6780591071134873E-3</v>
          </cell>
          <cell r="C91">
            <v>3.3831647248945751E-3</v>
          </cell>
          <cell r="D91">
            <v>5.6437961858356762E-3</v>
          </cell>
          <cell r="E91">
            <v>7.6797032829714644E-3</v>
          </cell>
          <cell r="F91">
            <v>9.7367401275338106E-3</v>
          </cell>
          <cell r="G91">
            <v>1.091447480647806E-2</v>
          </cell>
          <cell r="H91">
            <v>1.2117050682792313E-2</v>
          </cell>
          <cell r="I91">
            <v>1.4245387353524482E-2</v>
          </cell>
          <cell r="J91">
            <v>1.7207045566934847E-2</v>
          </cell>
          <cell r="K91">
            <v>1.8838191583055369E-2</v>
          </cell>
          <cell r="L91">
            <v>4.3898684564999998E-2</v>
          </cell>
          <cell r="M91">
            <v>5.4056597419999998E-2</v>
          </cell>
          <cell r="N91">
            <v>5.7084047719999996E-2</v>
          </cell>
          <cell r="O91">
            <v>5.1895080719999993E-2</v>
          </cell>
          <cell r="P91">
            <v>5.5612064759999996E-2</v>
          </cell>
          <cell r="Q91">
            <v>6.0659723179999993E-2</v>
          </cell>
          <cell r="R91">
            <v>6.1018503699999983E-2</v>
          </cell>
          <cell r="S91">
            <v>6.5199582980000004E-2</v>
          </cell>
          <cell r="T91">
            <v>5.3837383199999998E-2</v>
          </cell>
          <cell r="U91">
            <v>9.0250351099999987E-2</v>
          </cell>
          <cell r="V91">
            <v>0.12426899716000001</v>
          </cell>
          <cell r="W91">
            <v>0.17505677574</v>
          </cell>
          <cell r="X91">
            <v>0.1828187506</v>
          </cell>
          <cell r="Y91">
            <v>0.16993659522000001</v>
          </cell>
          <cell r="Z91">
            <v>0.16105562209999999</v>
          </cell>
          <cell r="AA91">
            <v>0.15088623463999998</v>
          </cell>
          <cell r="AB91">
            <v>1.8579560309021736</v>
          </cell>
          <cell r="AC91">
            <v>1.7196784488167327</v>
          </cell>
          <cell r="AD91">
            <v>2.6550810549890116</v>
          </cell>
          <cell r="AE91">
            <v>4.3078660984752126</v>
          </cell>
          <cell r="AF91">
            <v>6.1826970135249315</v>
          </cell>
          <cell r="AG91">
            <v>7.9196344473302069</v>
          </cell>
          <cell r="AH91">
            <v>9.0515963243242687</v>
          </cell>
          <cell r="AI91">
            <v>12.303683205588417</v>
          </cell>
          <cell r="AJ91">
            <v>15.99788038945046</v>
          </cell>
          <cell r="AK91">
            <v>16.432970423508756</v>
          </cell>
          <cell r="AL91">
            <v>27.739052000000001</v>
          </cell>
          <cell r="AM91">
            <v>43.437575000000002</v>
          </cell>
          <cell r="AN91">
            <v>43.464932999999995</v>
          </cell>
          <cell r="AO91">
            <v>41.873730000000002</v>
          </cell>
          <cell r="AP91">
            <v>44.254117999999998</v>
          </cell>
          <cell r="AQ91">
            <v>43.930020999999996</v>
          </cell>
          <cell r="AR91">
            <v>42.852334999999989</v>
          </cell>
          <cell r="AS91">
            <v>47.814157999999999</v>
          </cell>
          <cell r="AT91">
            <v>57.514769999999999</v>
          </cell>
          <cell r="AU91">
            <v>70.159841999999998</v>
          </cell>
          <cell r="AV91">
            <v>89.647012000000004</v>
          </cell>
          <cell r="AW91">
            <v>119.976377</v>
          </cell>
          <cell r="AX91">
            <v>134.60791500000002</v>
          </cell>
          <cell r="AY91">
            <v>144.78207799999998</v>
          </cell>
          <cell r="AZ91">
            <v>130.88418099999998</v>
          </cell>
          <cell r="BA91">
            <v>143.30416400000001</v>
          </cell>
        </row>
        <row r="94">
          <cell r="B94">
            <v>2.658288665953613E-3</v>
          </cell>
          <cell r="C94">
            <v>3.3581889284492964E-3</v>
          </cell>
          <cell r="D94">
            <v>5.6021315563605425E-3</v>
          </cell>
          <cell r="E94">
            <v>7.6230088203742856E-3</v>
          </cell>
          <cell r="F94">
            <v>9.6648598440594556E-3</v>
          </cell>
          <cell r="G94">
            <v>1.0833900041948315E-2</v>
          </cell>
          <cell r="H94">
            <v>1.2027598050130456E-2</v>
          </cell>
          <cell r="I94">
            <v>1.4140222537809851E-2</v>
          </cell>
          <cell r="J94">
            <v>1.7080016674625206E-2</v>
          </cell>
          <cell r="K94">
            <v>1.8699120956398189E-2</v>
          </cell>
          <cell r="L94">
            <v>3.0879311249999999E-2</v>
          </cell>
          <cell r="M94">
            <v>2.3274924540000002E-2</v>
          </cell>
          <cell r="N94">
            <v>1.524463878E-2</v>
          </cell>
          <cell r="O94">
            <v>1.2917226419999999E-2</v>
          </cell>
          <cell r="P94">
            <v>4.712315789999999E-2</v>
          </cell>
          <cell r="Q94">
            <v>4.3212236340000008E-2</v>
          </cell>
          <cell r="R94">
            <v>3.5807992080000003E-2</v>
          </cell>
          <cell r="S94">
            <v>3.7541670460000003E-2</v>
          </cell>
          <cell r="T94">
            <v>5.4928517600000018E-2</v>
          </cell>
          <cell r="U94">
            <v>5.083252873999998E-2</v>
          </cell>
          <cell r="V94">
            <v>4.7154517479999991E-2</v>
          </cell>
          <cell r="W94">
            <v>8.4529364779999991E-2</v>
          </cell>
          <cell r="X94">
            <v>9.6516000059999996E-2</v>
          </cell>
          <cell r="Y94">
            <v>0.12368824073639997</v>
          </cell>
          <cell r="Z94">
            <v>0.12913104805999998</v>
          </cell>
          <cell r="AA94">
            <v>0.11716571884000004</v>
          </cell>
          <cell r="AB94">
            <v>1.912178047958226</v>
          </cell>
          <cell r="AC94">
            <v>1.7698650154694373</v>
          </cell>
          <cell r="AD94">
            <v>2.7325661234483065</v>
          </cell>
          <cell r="AE94">
            <v>4.4335855370311892</v>
          </cell>
          <cell r="AF94">
            <v>6.3631309405630061</v>
          </cell>
          <cell r="AG94">
            <v>8.1507586219277748</v>
          </cell>
          <cell r="AH94">
            <v>9.3157553260008008</v>
          </cell>
          <cell r="AI94">
            <v>12.662750110041339</v>
          </cell>
          <cell r="AJ94">
            <v>16.464757607699948</v>
          </cell>
          <cell r="AK94">
            <v>16.912545175421716</v>
          </cell>
          <cell r="AL94">
            <v>23.734708999999999</v>
          </cell>
          <cell r="AM94">
            <v>17.884588999999998</v>
          </cell>
          <cell r="AN94">
            <v>11.682296999999998</v>
          </cell>
          <cell r="AO94">
            <v>9.9340519999999994</v>
          </cell>
          <cell r="AP94">
            <v>15.889573000000002</v>
          </cell>
          <cell r="AQ94">
            <v>13.683160999999998</v>
          </cell>
          <cell r="AR94">
            <v>14.648170999999998</v>
          </cell>
          <cell r="AS94">
            <v>14.565942999999999</v>
          </cell>
          <cell r="AT94">
            <v>21.176987</v>
          </cell>
          <cell r="AU94">
            <v>19.059957999999998</v>
          </cell>
          <cell r="AV94">
            <v>18.166699999999999</v>
          </cell>
          <cell r="AW94">
            <v>32.487130000000001</v>
          </cell>
          <cell r="AX94">
            <v>40.003233999999999</v>
          </cell>
          <cell r="AY94">
            <v>46.657014999999994</v>
          </cell>
          <cell r="AZ94">
            <v>52.991236999999998</v>
          </cell>
          <cell r="BA94">
            <v>59.332747999999995</v>
          </cell>
        </row>
        <row r="110">
          <cell r="B110">
            <v>3.1920493950284815E-3</v>
          </cell>
          <cell r="C110">
            <v>4.0324834073663298E-3</v>
          </cell>
          <cell r="D110">
            <v>6.7269897638959734E-3</v>
          </cell>
          <cell r="E110">
            <v>9.1536412147487697E-3</v>
          </cell>
          <cell r="F110">
            <v>1.1605477769735709E-2</v>
          </cell>
          <cell r="G110">
            <v>1.3009250845334499E-2</v>
          </cell>
          <cell r="H110">
            <v>1.4442632800298977E-2</v>
          </cell>
          <cell r="I110">
            <v>1.697945350159788E-2</v>
          </cell>
          <cell r="J110">
            <v>2.0509532163150389E-2</v>
          </cell>
          <cell r="K110">
            <v>2.2453738189122913E-2</v>
          </cell>
          <cell r="L110">
            <v>0.71850230750000055</v>
          </cell>
          <cell r="M110">
            <v>0.66145826347999992</v>
          </cell>
          <cell r="N110">
            <v>0.50688258683999998</v>
          </cell>
          <cell r="O110">
            <v>0.44590966391999992</v>
          </cell>
          <cell r="P110">
            <v>0.60908944963999967</v>
          </cell>
          <cell r="Q110">
            <v>0.66797492229999988</v>
          </cell>
          <cell r="R110">
            <v>0.66960374264</v>
          </cell>
          <cell r="S110">
            <v>0.62911926055999989</v>
          </cell>
          <cell r="T110">
            <v>0.23538417399999986</v>
          </cell>
          <cell r="U110">
            <v>0.31577798734000007</v>
          </cell>
          <cell r="V110">
            <v>0.27126780338000012</v>
          </cell>
          <cell r="W110">
            <v>0.16608826458000012</v>
          </cell>
          <cell r="X110">
            <v>0.14368623006000003</v>
          </cell>
          <cell r="Y110">
            <v>0.11399833126</v>
          </cell>
          <cell r="Z110">
            <v>0.10634492610000004</v>
          </cell>
          <cell r="AA110">
            <v>0.12331842584000005</v>
          </cell>
          <cell r="AB110">
            <v>3.6246576527266727</v>
          </cell>
          <cell r="AC110">
            <v>3.3548940588793195</v>
          </cell>
          <cell r="AD110">
            <v>5.1797565198044486</v>
          </cell>
          <cell r="AE110">
            <v>8.4041492699792109</v>
          </cell>
          <cell r="AF110">
            <v>12.061727872904353</v>
          </cell>
          <cell r="AG110">
            <v>15.450292218365558</v>
          </cell>
          <cell r="AH110">
            <v>17.658619117279883</v>
          </cell>
          <cell r="AI110">
            <v>24.003065059728979</v>
          </cell>
          <cell r="AJ110">
            <v>31.210017146030481</v>
          </cell>
          <cell r="AK110">
            <v>32.058827556688442</v>
          </cell>
          <cell r="AL110">
            <v>209.93739500000001</v>
          </cell>
          <cell r="AM110">
            <v>231.197191</v>
          </cell>
          <cell r="AN110">
            <v>175.15961100000001</v>
          </cell>
          <cell r="AO110">
            <v>140.91318700000002</v>
          </cell>
          <cell r="AP110">
            <v>220.85258699999997</v>
          </cell>
          <cell r="AQ110">
            <v>187.44535699999997</v>
          </cell>
          <cell r="AR110">
            <v>182.98612900000001</v>
          </cell>
          <cell r="AS110">
            <v>173.26802699999999</v>
          </cell>
          <cell r="AT110">
            <v>82.780903999999992</v>
          </cell>
          <cell r="AU110">
            <v>40.582057000000006</v>
          </cell>
          <cell r="AV110">
            <v>34.082944999999995</v>
          </cell>
          <cell r="AW110">
            <v>30.119554999999998</v>
          </cell>
          <cell r="AX110">
            <v>34.302475000000001</v>
          </cell>
          <cell r="AY110">
            <v>27.396259000000001</v>
          </cell>
          <cell r="AZ110">
            <v>24.512867000000007</v>
          </cell>
          <cell r="BA110">
            <v>36.888418999999999</v>
          </cell>
        </row>
        <row r="111">
          <cell r="B111">
            <v>1.4220316040441914E-2</v>
          </cell>
          <cell r="C111">
            <v>1.7964380053108683E-2</v>
          </cell>
          <cell r="D111">
            <v>2.9968183008823694E-2</v>
          </cell>
          <cell r="E111">
            <v>4.0778714514027974E-2</v>
          </cell>
          <cell r="F111">
            <v>5.1701443575089857E-2</v>
          </cell>
          <cell r="G111">
            <v>5.7955136520809414E-2</v>
          </cell>
          <cell r="H111">
            <v>6.4340734575152644E-2</v>
          </cell>
          <cell r="I111">
            <v>7.5642060978995465E-2</v>
          </cell>
          <cell r="J111">
            <v>9.1368269443400818E-2</v>
          </cell>
          <cell r="K111">
            <v>0.10002954648382524</v>
          </cell>
          <cell r="L111">
            <v>0.276872444785</v>
          </cell>
          <cell r="M111">
            <v>0.39909330075999999</v>
          </cell>
          <cell r="N111">
            <v>0.52921231585999995</v>
          </cell>
          <cell r="O111">
            <v>0.59458281973999993</v>
          </cell>
          <cell r="P111">
            <v>0.55893632004000005</v>
          </cell>
          <cell r="Q111">
            <v>0.61150447106000005</v>
          </cell>
          <cell r="R111">
            <v>0.66796885120000005</v>
          </cell>
          <cell r="S111">
            <v>0.74149322435999998</v>
          </cell>
          <cell r="T111">
            <v>0.95191518559999988</v>
          </cell>
          <cell r="U111">
            <v>1.1115937516599996</v>
          </cell>
          <cell r="V111">
            <v>1.1538986845400001</v>
          </cell>
          <cell r="W111">
            <v>1.2724790558199999</v>
          </cell>
          <cell r="X111">
            <v>1.1203648367400003</v>
          </cell>
          <cell r="Y111">
            <v>1.1573497170600002</v>
          </cell>
          <cell r="Z111">
            <v>1.2896136162000003</v>
          </cell>
          <cell r="AA111">
            <v>1.2650323781866664</v>
          </cell>
          <cell r="AB111">
            <v>11.66407899880147</v>
          </cell>
          <cell r="AC111">
            <v>10.795984913483064</v>
          </cell>
          <cell r="AD111">
            <v>16.668357409176807</v>
          </cell>
          <cell r="AE111">
            <v>27.044391607305592</v>
          </cell>
          <cell r="AF111">
            <v>38.814409594177206</v>
          </cell>
          <cell r="AG111">
            <v>49.718744845879918</v>
          </cell>
          <cell r="AH111">
            <v>56.825098568620689</v>
          </cell>
          <cell r="AI111">
            <v>77.241404263224155</v>
          </cell>
          <cell r="AJ111">
            <v>100.43323823186428</v>
          </cell>
          <cell r="AK111">
            <v>103.16469389843512</v>
          </cell>
          <cell r="AL111">
            <v>178.549238</v>
          </cell>
          <cell r="AM111">
            <v>262.57256100000001</v>
          </cell>
          <cell r="AN111">
            <v>369.99990199999996</v>
          </cell>
          <cell r="AO111">
            <v>435.471497</v>
          </cell>
          <cell r="AP111">
            <v>468.53057799999999</v>
          </cell>
          <cell r="AQ111">
            <v>410.99540400000001</v>
          </cell>
          <cell r="AR111">
            <v>403.85524800000002</v>
          </cell>
          <cell r="AS111">
            <v>392.29382300000003</v>
          </cell>
          <cell r="AT111">
            <v>452.21636899999999</v>
          </cell>
          <cell r="AU111">
            <v>495.46433500000001</v>
          </cell>
          <cell r="AV111">
            <v>469.62276499999996</v>
          </cell>
          <cell r="AW111">
            <v>526.39571899999987</v>
          </cell>
          <cell r="AX111">
            <v>508.03348799999992</v>
          </cell>
          <cell r="AY111">
            <v>505.09576499999997</v>
          </cell>
          <cell r="AZ111">
            <v>654.529538</v>
          </cell>
          <cell r="BA111">
            <v>782.55183900000009</v>
          </cell>
        </row>
        <row r="113">
          <cell r="B113">
            <v>5.4921428292587545E-4</v>
          </cell>
          <cell r="C113">
            <v>6.9381679570388634E-4</v>
          </cell>
          <cell r="D113">
            <v>1.1574253409680918E-3</v>
          </cell>
          <cell r="E113">
            <v>1.5749475881384751E-3</v>
          </cell>
          <cell r="F113">
            <v>1.9968031075097803E-3</v>
          </cell>
          <cell r="G113">
            <v>2.2383320212873699E-3</v>
          </cell>
          <cell r="H113">
            <v>2.4849553485393849E-3</v>
          </cell>
          <cell r="I113">
            <v>2.9214329809173017E-3</v>
          </cell>
          <cell r="J113">
            <v>3.5288075484274633E-3</v>
          </cell>
          <cell r="K113">
            <v>3.8633217072865668E-3</v>
          </cell>
          <cell r="L113">
            <v>7.4393475800000001E-3</v>
          </cell>
          <cell r="M113">
            <v>1.5875215299999999E-2</v>
          </cell>
          <cell r="N113">
            <v>1.172803086E-2</v>
          </cell>
          <cell r="O113">
            <v>1.1954883779999998E-2</v>
          </cell>
          <cell r="P113">
            <v>4.183320833999999E-2</v>
          </cell>
          <cell r="Q113">
            <v>2.8486340260000007E-2</v>
          </cell>
          <cell r="R113">
            <v>4.4481820880000002E-2</v>
          </cell>
          <cell r="S113">
            <v>8.0344971279999983E-2</v>
          </cell>
          <cell r="T113">
            <v>8.8227942000000031E-2</v>
          </cell>
          <cell r="U113">
            <v>0.16179682455999997</v>
          </cell>
          <cell r="V113">
            <v>0.24939289073999993</v>
          </cell>
          <cell r="W113">
            <v>0.30398530749999997</v>
          </cell>
          <cell r="X113">
            <v>0.27711941813999996</v>
          </cell>
          <cell r="Y113">
            <v>0.20301450131999996</v>
          </cell>
          <cell r="Z113">
            <v>6.1622708419999991E-2</v>
          </cell>
          <cell r="AA113">
            <v>0</v>
          </cell>
          <cell r="AB113">
            <v>0.52998286303549313</v>
          </cell>
          <cell r="AC113">
            <v>0.49053911537496192</v>
          </cell>
          <cell r="AD113">
            <v>0.75736316452607366</v>
          </cell>
          <cell r="AE113">
            <v>1.2288209034391535</v>
          </cell>
          <cell r="AF113">
            <v>1.7636173353993996</v>
          </cell>
          <cell r="AG113">
            <v>2.2590795846511482</v>
          </cell>
          <cell r="AH113">
            <v>2.581972261570439</v>
          </cell>
          <cell r="AI113">
            <v>3.5096316289105967</v>
          </cell>
          <cell r="AJ113">
            <v>4.5634031754687658</v>
          </cell>
          <cell r="AK113">
            <v>4.68751281966549</v>
          </cell>
          <cell r="AL113">
            <v>6.810918</v>
          </cell>
          <cell r="AM113">
            <v>10.762017999999999</v>
          </cell>
          <cell r="AN113">
            <v>19.026629000000003</v>
          </cell>
          <cell r="AO113">
            <v>19.920448</v>
          </cell>
          <cell r="AP113">
            <v>20.254998000000001</v>
          </cell>
          <cell r="AQ113">
            <v>22.258058000000002</v>
          </cell>
          <cell r="AR113">
            <v>36.784360999999997</v>
          </cell>
          <cell r="AS113">
            <v>53.771990999999993</v>
          </cell>
          <cell r="AT113">
            <v>70.688934000000003</v>
          </cell>
          <cell r="AU113">
            <v>95.202235999999999</v>
          </cell>
          <cell r="AV113">
            <v>118.95073299999999</v>
          </cell>
          <cell r="AW113">
            <v>173.16217400000002</v>
          </cell>
          <cell r="AX113">
            <v>176.33405700000003</v>
          </cell>
          <cell r="AY113">
            <v>124.801834</v>
          </cell>
          <cell r="AZ113">
            <v>35.295168999999994</v>
          </cell>
          <cell r="BA113">
            <v>0</v>
          </cell>
        </row>
        <row r="118">
          <cell r="B118">
            <v>7.7942927399128972E-4</v>
          </cell>
          <cell r="C118">
            <v>9.8464504323794049E-4</v>
          </cell>
          <cell r="D118">
            <v>1.642585091567323E-3</v>
          </cell>
          <cell r="E118">
            <v>2.2351207777361855E-3</v>
          </cell>
          <cell r="F118">
            <v>2.8338061204427087E-3</v>
          </cell>
          <cell r="G118">
            <v>3.1765770784568854E-3</v>
          </cell>
          <cell r="H118">
            <v>3.5265778830340993E-3</v>
          </cell>
          <cell r="I118">
            <v>4.1460145122225516E-3</v>
          </cell>
          <cell r="J118">
            <v>5.0079832062506916E-3</v>
          </cell>
          <cell r="K118">
            <v>5.482716176759668E-3</v>
          </cell>
          <cell r="L118">
            <v>1.5426079075000002E-2</v>
          </cell>
          <cell r="M118">
            <v>1.4346742060000001E-2</v>
          </cell>
          <cell r="N118">
            <v>1.9457393619999996E-2</v>
          </cell>
          <cell r="O118">
            <v>2.100382172E-2</v>
          </cell>
          <cell r="P118">
            <v>2.0651949499999999E-2</v>
          </cell>
          <cell r="Q118">
            <v>1.627185938E-2</v>
          </cell>
          <cell r="R118">
            <v>5.9155164600000008E-3</v>
          </cell>
          <cell r="S118">
            <v>1.7716084399999998E-2</v>
          </cell>
          <cell r="T118">
            <v>1.1054095999999999E-2</v>
          </cell>
          <cell r="U118">
            <v>1.668408826E-2</v>
          </cell>
          <cell r="V118">
            <v>2.3560514880000001E-2</v>
          </cell>
          <cell r="W118">
            <v>3.8011946559999996E-2</v>
          </cell>
          <cell r="X118">
            <v>3.0372694800000002E-2</v>
          </cell>
          <cell r="Y118">
            <v>2.6398125180000002E-2</v>
          </cell>
          <cell r="Z118">
            <v>1.834248066E-2</v>
          </cell>
          <cell r="AA118">
            <v>1.0018409400000001E-2</v>
          </cell>
          <cell r="AB118">
            <v>0.92887894707550711</v>
          </cell>
          <cell r="AC118">
            <v>0.85974752915422148</v>
          </cell>
          <cell r="AD118">
            <v>1.3273989554859247</v>
          </cell>
          <cell r="AE118">
            <v>2.1537033488090214</v>
          </cell>
          <cell r="AF118">
            <v>3.0910188381698598</v>
          </cell>
          <cell r="AG118">
            <v>3.9593949395492083</v>
          </cell>
          <cell r="AH118">
            <v>4.5253155205229678</v>
          </cell>
          <cell r="AI118">
            <v>6.1511855561017406</v>
          </cell>
          <cell r="AJ118">
            <v>7.9980871691441395</v>
          </cell>
          <cell r="AK118">
            <v>8.2156089866668474</v>
          </cell>
          <cell r="AL118">
            <v>17.673743999999996</v>
          </cell>
          <cell r="AM118">
            <v>16.017530000000001</v>
          </cell>
          <cell r="AN118">
            <v>21.527941999999999</v>
          </cell>
          <cell r="AO118">
            <v>27.362379999999998</v>
          </cell>
          <cell r="AP118">
            <v>29.100581000000002</v>
          </cell>
          <cell r="AQ118">
            <v>22.572443</v>
          </cell>
          <cell r="AR118">
            <v>7.7771140000000001</v>
          </cell>
          <cell r="AS118">
            <v>30.662570999999996</v>
          </cell>
          <cell r="AT118">
            <v>12.956579999999999</v>
          </cell>
          <cell r="AU118">
            <v>17.118122</v>
          </cell>
          <cell r="AV118">
            <v>28.336966</v>
          </cell>
          <cell r="AW118">
            <v>32.574995999999999</v>
          </cell>
          <cell r="AX118">
            <v>27.071746999999998</v>
          </cell>
          <cell r="AY118">
            <v>35.422742</v>
          </cell>
          <cell r="AZ118">
            <v>27.781499</v>
          </cell>
          <cell r="BA118">
            <v>16.775665999999998</v>
          </cell>
        </row>
        <row r="124">
          <cell r="B124">
            <v>1.3397901071973239E-4</v>
          </cell>
          <cell r="C124">
            <v>1.6925431620955727E-4</v>
          </cell>
          <cell r="D124">
            <v>2.8235008991159646E-4</v>
          </cell>
          <cell r="E124">
            <v>3.8420326337853145E-4</v>
          </cell>
          <cell r="F124">
            <v>4.8711352428967126E-4</v>
          </cell>
          <cell r="G124">
            <v>5.4603370523569452E-4</v>
          </cell>
          <cell r="H124">
            <v>6.061966515261743E-4</v>
          </cell>
          <cell r="I124">
            <v>7.1267392862054454E-4</v>
          </cell>
          <cell r="J124">
            <v>8.6084094870934934E-4</v>
          </cell>
          <cell r="K124">
            <v>9.4244457313973399E-4</v>
          </cell>
          <cell r="L124">
            <v>3.5546031149999999E-3</v>
          </cell>
          <cell r="M124">
            <v>4.6500745200000002E-3</v>
          </cell>
          <cell r="N124">
            <v>5.7785642599999989E-3</v>
          </cell>
          <cell r="O124">
            <v>5.5593595399999994E-3</v>
          </cell>
          <cell r="P124">
            <v>5.8282394800000005E-3</v>
          </cell>
          <cell r="Q124">
            <v>5.3892012999999994E-3</v>
          </cell>
          <cell r="R124">
            <v>3.6825908000000006E-3</v>
          </cell>
          <cell r="S124">
            <v>3.7453268999999997E-3</v>
          </cell>
          <cell r="T124">
            <v>2.5872307999999997E-3</v>
          </cell>
          <cell r="U124">
            <v>3.9656995000000002E-3</v>
          </cell>
          <cell r="V124">
            <v>3.7713309199999992E-3</v>
          </cell>
          <cell r="W124">
            <v>3.0668583399999999E-3</v>
          </cell>
          <cell r="X124">
            <v>4.3435161999999996E-3</v>
          </cell>
          <cell r="Y124">
            <v>5.45991438E-3</v>
          </cell>
          <cell r="Z124">
            <v>5.3989727399999998E-3</v>
          </cell>
          <cell r="AA124">
            <v>4.4064019199999997E-3</v>
          </cell>
          <cell r="AB124">
            <v>0.11730916242391945</v>
          </cell>
          <cell r="AC124">
            <v>0.10857847823836785</v>
          </cell>
          <cell r="AD124">
            <v>0.16763870056555544</v>
          </cell>
          <cell r="AE124">
            <v>0.27199360772877895</v>
          </cell>
          <cell r="AF124">
            <v>0.39036823052550818</v>
          </cell>
          <cell r="AG124">
            <v>0.50003642081282573</v>
          </cell>
          <cell r="AH124">
            <v>0.5715071647256954</v>
          </cell>
          <cell r="AI124">
            <v>0.77684011223665872</v>
          </cell>
          <cell r="AJ124">
            <v>1.0100873851859697</v>
          </cell>
          <cell r="AK124">
            <v>1.0375584591110023</v>
          </cell>
          <cell r="AL124">
            <v>2.3215709999999996</v>
          </cell>
          <cell r="AM124">
            <v>2.4323079999999999</v>
          </cell>
          <cell r="AN124">
            <v>2.8245699999999996</v>
          </cell>
          <cell r="AO124">
            <v>3.4254009999999999</v>
          </cell>
          <cell r="AP124">
            <v>4.358028</v>
          </cell>
          <cell r="AQ124">
            <v>3.249743</v>
          </cell>
          <cell r="AR124">
            <v>2.898647</v>
          </cell>
          <cell r="AS124">
            <v>2.5522929999999997</v>
          </cell>
          <cell r="AT124">
            <v>2.6302969999999997</v>
          </cell>
          <cell r="AU124">
            <v>2.4500199999999999</v>
          </cell>
          <cell r="AV124">
            <v>2.2501120000000001</v>
          </cell>
          <cell r="AW124">
            <v>2.6304729999999998</v>
          </cell>
          <cell r="AX124">
            <v>4.6230219999999997</v>
          </cell>
          <cell r="AY124">
            <v>6.4245350000000006</v>
          </cell>
          <cell r="AZ124">
            <v>6.023490999999999</v>
          </cell>
          <cell r="BA124">
            <v>5.0810259999999996</v>
          </cell>
        </row>
        <row r="127">
          <cell r="B127">
            <v>7.2929038885144926E-4</v>
          </cell>
          <cell r="C127">
            <v>9.2130510159883284E-4</v>
          </cell>
          <cell r="D127">
            <v>1.5369213861014326E-3</v>
          </cell>
          <cell r="E127">
            <v>2.0913406200129361E-3</v>
          </cell>
          <cell r="F127">
            <v>2.6515139172593812E-3</v>
          </cell>
          <cell r="G127">
            <v>2.9722352111582503E-3</v>
          </cell>
          <cell r="H127">
            <v>3.2997212722877547E-3</v>
          </cell>
          <cell r="I127">
            <v>3.8793109736808859E-3</v>
          </cell>
          <cell r="J127">
            <v>4.6858312122992057E-3</v>
          </cell>
          <cell r="K127">
            <v>5.1300257071892758E-3</v>
          </cell>
          <cell r="L127">
            <v>1.3880633045E-2</v>
          </cell>
          <cell r="M127">
            <v>1.6106237699999994E-2</v>
          </cell>
          <cell r="N127">
            <v>2.0201290480000002E-2</v>
          </cell>
          <cell r="O127">
            <v>2.3250351879999999E-2</v>
          </cell>
          <cell r="P127">
            <v>3.1844655079999999E-2</v>
          </cell>
          <cell r="Q127">
            <v>4.4576390459999983E-2</v>
          </cell>
          <cell r="R127">
            <v>5.8620417380000005E-2</v>
          </cell>
          <cell r="S127">
            <v>0.12382647381999996</v>
          </cell>
          <cell r="T127">
            <v>9.9976809599999994E-2</v>
          </cell>
          <cell r="U127">
            <v>8.3938849120000006E-2</v>
          </cell>
          <cell r="V127">
            <v>5.2132391499999979E-2</v>
          </cell>
          <cell r="W127">
            <v>0.10149970950000001</v>
          </cell>
          <cell r="X127">
            <v>0.13762055045999999</v>
          </cell>
          <cell r="Y127">
            <v>0.14042731543999989</v>
          </cell>
          <cell r="Z127">
            <v>0.1156161874</v>
          </cell>
          <cell r="AA127">
            <v>0.17269735177999998</v>
          </cell>
          <cell r="AB127">
            <v>0.45311846818592527</v>
          </cell>
          <cell r="AC127">
            <v>0.41939532020131748</v>
          </cell>
          <cell r="AD127">
            <v>0.64752138400278214</v>
          </cell>
          <cell r="AE127">
            <v>1.0506027350622182</v>
          </cell>
          <cell r="AF127">
            <v>1.5078366513688601</v>
          </cell>
          <cell r="AG127">
            <v>1.93144109423529</v>
          </cell>
          <cell r="AH127">
            <v>2.2075040490186475</v>
          </cell>
          <cell r="AI127">
            <v>3.0006232625720615</v>
          </cell>
          <cell r="AJ127">
            <v>3.9015643727422105</v>
          </cell>
          <cell r="AK127">
            <v>4.007674165695561</v>
          </cell>
          <cell r="AL127">
            <v>6.4420809999999999</v>
          </cell>
          <cell r="AM127">
            <v>9.6405939999999983</v>
          </cell>
          <cell r="AN127">
            <v>9.2398980000000002</v>
          </cell>
          <cell r="AO127">
            <v>10.491489999999999</v>
          </cell>
          <cell r="AP127">
            <v>14.577772</v>
          </cell>
          <cell r="AQ127">
            <v>16.796132999999998</v>
          </cell>
          <cell r="AR127">
            <v>20.502261000000001</v>
          </cell>
          <cell r="AS127">
            <v>32.832736999999995</v>
          </cell>
          <cell r="AT127">
            <v>31.511139999999997</v>
          </cell>
          <cell r="AU127">
            <v>26.447566999999999</v>
          </cell>
          <cell r="AV127">
            <v>12.545247999999999</v>
          </cell>
          <cell r="AW127">
            <v>28.532386000000002</v>
          </cell>
          <cell r="AX127">
            <v>40.991909999999997</v>
          </cell>
          <cell r="AY127">
            <v>37.495310000000003</v>
          </cell>
          <cell r="AZ127">
            <v>30.107872</v>
          </cell>
          <cell r="BA127">
            <v>45.842222000000007</v>
          </cell>
        </row>
        <row r="130">
          <cell r="B130">
            <v>3.4062290095314899E-3</v>
          </cell>
          <cell r="C130">
            <v>4.3030543274230962E-3</v>
          </cell>
          <cell r="D130">
            <v>7.178356236056743E-3</v>
          </cell>
          <cell r="E130">
            <v>9.7678307538352251E-3</v>
          </cell>
          <cell r="F130">
            <v>1.2384180241795372E-2</v>
          </cell>
          <cell r="G130">
            <v>1.3882143456384406E-2</v>
          </cell>
          <cell r="H130">
            <v>1.5411702242142293E-2</v>
          </cell>
          <cell r="I130">
            <v>1.8118738128931017E-2</v>
          </cell>
          <cell r="J130">
            <v>2.1885677438089474E-2</v>
          </cell>
          <cell r="K130">
            <v>2.3960335485827624E-2</v>
          </cell>
          <cell r="L130">
            <v>4.9134216674999995E-2</v>
          </cell>
          <cell r="M130">
            <v>1.9413670079999997E-2</v>
          </cell>
          <cell r="N130">
            <v>0.18636084144000001</v>
          </cell>
          <cell r="O130">
            <v>0.26838039774</v>
          </cell>
          <cell r="P130">
            <v>0.23111937436000002</v>
          </cell>
          <cell r="Q130">
            <v>0.17065129479999996</v>
          </cell>
          <cell r="R130">
            <v>0.13572869940000001</v>
          </cell>
          <cell r="S130">
            <v>0.17742812933999999</v>
          </cell>
          <cell r="T130">
            <v>0.23498396280000003</v>
          </cell>
          <cell r="U130">
            <v>0.47102713000000007</v>
          </cell>
          <cell r="V130">
            <v>0.33500801950000003</v>
          </cell>
          <cell r="W130">
            <v>0.52582923973999995</v>
          </cell>
          <cell r="X130">
            <v>0.49770901031999992</v>
          </cell>
          <cell r="Y130">
            <v>0.52661333679999989</v>
          </cell>
          <cell r="Z130">
            <v>0.4977648878999999</v>
          </cell>
          <cell r="AA130">
            <v>0.62349305586000003</v>
          </cell>
          <cell r="AB130">
            <v>4.3184193080640902</v>
          </cell>
          <cell r="AC130">
            <v>3.9970228000637209</v>
          </cell>
          <cell r="AD130">
            <v>6.1711650338529598</v>
          </cell>
          <cell r="AE130">
            <v>10.012708496216071</v>
          </cell>
          <cell r="AF130">
            <v>14.370349844151965</v>
          </cell>
          <cell r="AG130">
            <v>18.407487443905495</v>
          </cell>
          <cell r="AH130">
            <v>21.038489439808487</v>
          </cell>
          <cell r="AI130">
            <v>28.597266152481122</v>
          </cell>
          <cell r="AJ130">
            <v>37.183633203825948</v>
          </cell>
          <cell r="AK130">
            <v>38.194906437730879</v>
          </cell>
          <cell r="AL130">
            <v>67.275353999999993</v>
          </cell>
          <cell r="AM130">
            <v>15.401404999999999</v>
          </cell>
          <cell r="AN130">
            <v>137.490565</v>
          </cell>
          <cell r="AO130">
            <v>202.79585699999998</v>
          </cell>
          <cell r="AP130">
            <v>167.88181499999996</v>
          </cell>
          <cell r="AQ130">
            <v>129.13300299999997</v>
          </cell>
          <cell r="AR130">
            <v>77.518709999999999</v>
          </cell>
          <cell r="AS130">
            <v>75.925807999999989</v>
          </cell>
          <cell r="AT130">
            <v>115.22017099999999</v>
          </cell>
          <cell r="AU130">
            <v>200.92384699999999</v>
          </cell>
          <cell r="AV130">
            <v>129.86242199999998</v>
          </cell>
          <cell r="AW130">
            <v>203.011392</v>
          </cell>
          <cell r="AX130">
            <v>191.71746399999998</v>
          </cell>
          <cell r="AY130">
            <v>185.92040699999998</v>
          </cell>
          <cell r="AZ130">
            <v>180.53689899999998</v>
          </cell>
          <cell r="BA130">
            <v>220.04151499999998</v>
          </cell>
        </row>
        <row r="135">
          <cell r="B135">
            <v>6.984182036904365E-4</v>
          </cell>
          <cell r="C135">
            <v>8.8230458531458737E-4</v>
          </cell>
          <cell r="D135">
            <v>1.4718607157087114E-3</v>
          </cell>
          <cell r="E135">
            <v>2.0028103776804302E-3</v>
          </cell>
          <cell r="F135">
            <v>2.5392705230477129E-3</v>
          </cell>
          <cell r="G135">
            <v>2.846415102757439E-3</v>
          </cell>
          <cell r="H135">
            <v>3.1600380848290071E-3</v>
          </cell>
          <cell r="I135">
            <v>3.7150927027322757E-3</v>
          </cell>
          <cell r="J135">
            <v>4.4874714765467854E-3</v>
          </cell>
          <cell r="K135">
            <v>4.9128624126578268E-3</v>
          </cell>
          <cell r="L135">
            <v>3.6853000275000006E-2</v>
          </cell>
          <cell r="M135">
            <v>4.0907786500000001E-2</v>
          </cell>
          <cell r="N135">
            <v>3.7631628299999997E-2</v>
          </cell>
          <cell r="O135">
            <v>2.2798323239999998E-2</v>
          </cell>
          <cell r="P135">
            <v>2.9701635879999994E-2</v>
          </cell>
          <cell r="Q135">
            <v>3.1819891319999995E-2</v>
          </cell>
          <cell r="R135">
            <v>4.6118736160000007E-2</v>
          </cell>
          <cell r="S135">
            <v>6.0762968139999998E-2</v>
          </cell>
          <cell r="T135">
            <v>5.9945666800000033E-2</v>
          </cell>
          <cell r="U135">
            <v>6.7407393060000001E-2</v>
          </cell>
          <cell r="V135">
            <v>6.5705196479999978E-2</v>
          </cell>
          <cell r="W135">
            <v>7.707822513999997E-2</v>
          </cell>
          <cell r="X135">
            <v>8.1894780800000025E-2</v>
          </cell>
          <cell r="Y135">
            <v>9.3291822619999978E-2</v>
          </cell>
          <cell r="Z135">
            <v>8.7697352400000025E-2</v>
          </cell>
          <cell r="AA135">
            <v>8.5749192760000023E-2</v>
          </cell>
          <cell r="AB135">
            <v>0.35364216400110271</v>
          </cell>
          <cell r="AC135">
            <v>0.32732249736303354</v>
          </cell>
          <cell r="AD135">
            <v>0.50536643185722574</v>
          </cell>
          <cell r="AE135">
            <v>0.8199564811832597</v>
          </cell>
          <cell r="AF135">
            <v>1.1768105998527989</v>
          </cell>
          <cell r="AG135">
            <v>1.5074181613929685</v>
          </cell>
          <cell r="AH135">
            <v>1.7228750619271271</v>
          </cell>
          <cell r="AI135">
            <v>2.3418752013714417</v>
          </cell>
          <cell r="AJ135">
            <v>3.0450263333782566</v>
          </cell>
          <cell r="AK135">
            <v>3.1278410925116988</v>
          </cell>
          <cell r="AL135">
            <v>10.234172000000001</v>
          </cell>
          <cell r="AM135">
            <v>13.285768999999998</v>
          </cell>
          <cell r="AN135">
            <v>10.800635</v>
          </cell>
          <cell r="AO135">
            <v>9.0390370000000004</v>
          </cell>
          <cell r="AP135">
            <v>10.211290999999999</v>
          </cell>
          <cell r="AQ135">
            <v>9.7462609999999987</v>
          </cell>
          <cell r="AR135">
            <v>13.219172</v>
          </cell>
          <cell r="AS135">
            <v>15.515319</v>
          </cell>
          <cell r="AT135">
            <v>18.876421999999998</v>
          </cell>
          <cell r="AU135">
            <v>18.751435000000001</v>
          </cell>
          <cell r="AV135">
            <v>16.975292</v>
          </cell>
          <cell r="AW135">
            <v>24.869266000000003</v>
          </cell>
          <cell r="AX135">
            <v>27.819951999999997</v>
          </cell>
          <cell r="AY135">
            <v>29.947344999999999</v>
          </cell>
          <cell r="AZ135">
            <v>28.902172999999994</v>
          </cell>
          <cell r="BA135">
            <v>31.249652999999999</v>
          </cell>
        </row>
        <row r="147">
          <cell r="B147">
            <v>1.0015521192824227E-7</v>
          </cell>
          <cell r="C147">
            <v>1.265250565642615E-7</v>
          </cell>
          <cell r="D147">
            <v>2.110691289713285E-7</v>
          </cell>
          <cell r="E147">
            <v>2.8720886249633864E-7</v>
          </cell>
          <cell r="F147">
            <v>3.6413881544775196E-7</v>
          </cell>
          <cell r="G147">
            <v>4.0818424598047805E-7</v>
          </cell>
          <cell r="H147">
            <v>4.5315869834865782E-7</v>
          </cell>
          <cell r="I147">
            <v>5.3275515301450952E-7</v>
          </cell>
          <cell r="J147">
            <v>6.4351652688980407E-7</v>
          </cell>
          <cell r="K147">
            <v>7.0451883057179521E-7</v>
          </cell>
          <cell r="L147">
            <v>8.4168320000000004E-4</v>
          </cell>
          <cell r="M147">
            <v>2.4047771999999999E-3</v>
          </cell>
          <cell r="N147">
            <v>2.1207255999999998E-4</v>
          </cell>
          <cell r="O147">
            <v>6.6525059999999992E-4</v>
          </cell>
          <cell r="P147">
            <v>1.4690129999999999E-3</v>
          </cell>
          <cell r="Q147">
            <v>2.2540505400000001E-3</v>
          </cell>
          <cell r="R147">
            <v>5.7671072199999996E-3</v>
          </cell>
          <cell r="S147">
            <v>4.0030648E-3</v>
          </cell>
          <cell r="T147">
            <v>4.0244384000000001E-3</v>
          </cell>
          <cell r="U147">
            <v>9.7440018200000023E-3</v>
          </cell>
          <cell r="V147">
            <v>1.2289640999999999E-2</v>
          </cell>
          <cell r="W147">
            <v>2.7571441799999995E-2</v>
          </cell>
          <cell r="X147">
            <v>7.6331837199999988E-3</v>
          </cell>
          <cell r="Y147">
            <v>1.047531332E-2</v>
          </cell>
          <cell r="Z147">
            <v>1.5867081299999999E-2</v>
          </cell>
          <cell r="AA147">
            <v>8.6887279999999997E-3</v>
          </cell>
          <cell r="AB147">
            <v>2.6586483006373085E-4</v>
          </cell>
          <cell r="AC147">
            <v>2.4607795392064038E-4</v>
          </cell>
          <cell r="AD147">
            <v>3.7992969787736157E-4</v>
          </cell>
          <cell r="AE147">
            <v>6.164355179343441E-4</v>
          </cell>
          <cell r="AF147">
            <v>8.8471506510203878E-4</v>
          </cell>
          <cell r="AG147">
            <v>1.1332626991629692E-3</v>
          </cell>
          <cell r="AH147">
            <v>1.2952411567045694E-3</v>
          </cell>
          <cell r="AI147">
            <v>1.7605995998857824E-3</v>
          </cell>
          <cell r="AJ147">
            <v>2.2892219624034175E-3</v>
          </cell>
          <cell r="AK147">
            <v>2.3514813141014036E-3</v>
          </cell>
          <cell r="AL147">
            <v>0.19934299999999999</v>
          </cell>
          <cell r="AM147">
            <v>0.72171399999999997</v>
          </cell>
          <cell r="AN147">
            <v>0.41245599999999999</v>
          </cell>
          <cell r="AO147">
            <v>0.83868900000000002</v>
          </cell>
          <cell r="AP147">
            <v>1.2299369999999998</v>
          </cell>
          <cell r="AQ147">
            <v>1.5510899999999999</v>
          </cell>
          <cell r="AR147">
            <v>2.5412179999999998</v>
          </cell>
          <cell r="AS147">
            <v>1.7013319999999998</v>
          </cell>
          <cell r="AT147">
            <v>1.6063909999999999</v>
          </cell>
          <cell r="AU147">
            <v>2.7349169999999998</v>
          </cell>
          <cell r="AV147">
            <v>3.2072659999999997</v>
          </cell>
          <cell r="AW147">
            <v>8.0036439999999995</v>
          </cell>
          <cell r="AX147">
            <v>3.958793</v>
          </cell>
          <cell r="AY147">
            <v>4.898969000000001</v>
          </cell>
          <cell r="AZ147">
            <v>6.2471289999999993</v>
          </cell>
          <cell r="BA147">
            <v>4.5570750000000002</v>
          </cell>
        </row>
        <row r="149">
          <cell r="B149">
            <v>6.0271693357159542E-5</v>
          </cell>
          <cell r="C149">
            <v>7.6140614795983978E-5</v>
          </cell>
          <cell r="D149">
            <v>1.2701779142194994E-4</v>
          </cell>
          <cell r="E149">
            <v>1.7283738066712232E-4</v>
          </cell>
          <cell r="F149">
            <v>2.1913251044619291E-4</v>
          </cell>
          <cell r="G149">
            <v>2.4563829713210728E-4</v>
          </cell>
          <cell r="H149">
            <v>2.7270315326743478E-4</v>
          </cell>
          <cell r="I149">
            <v>3.2060293816704082E-4</v>
          </cell>
          <cell r="J149">
            <v>3.8725723836274524E-4</v>
          </cell>
          <cell r="K149">
            <v>4.2396738125810975E-4</v>
          </cell>
          <cell r="L149">
            <v>1.24002209E-3</v>
          </cell>
          <cell r="M149">
            <v>9.0571474000000003E-4</v>
          </cell>
          <cell r="N149">
            <v>1.4282724399999995E-3</v>
          </cell>
          <cell r="O149">
            <v>2.0620609799999992E-3</v>
          </cell>
          <cell r="P149">
            <v>2.7953826599999999E-3</v>
          </cell>
          <cell r="Q149">
            <v>4.4006953200000009E-3</v>
          </cell>
          <cell r="R149">
            <v>4.1568041200000004E-3</v>
          </cell>
          <cell r="S149">
            <v>5.239940020000001E-3</v>
          </cell>
          <cell r="T149">
            <v>5.9039304000000001E-3</v>
          </cell>
          <cell r="U149">
            <v>9.5957469999999982E-3</v>
          </cell>
          <cell r="V149">
            <v>1.4050623580000001E-2</v>
          </cell>
          <cell r="W149">
            <v>1.7800120100000004E-2</v>
          </cell>
          <cell r="X149">
            <v>2.2140665740000003E-2</v>
          </cell>
          <cell r="Y149">
            <v>3.9641318099999996E-2</v>
          </cell>
          <cell r="Z149">
            <v>5.058492894000001E-2</v>
          </cell>
          <cell r="AA149">
            <v>4.6167677933333331E-2</v>
          </cell>
          <cell r="AB149">
            <v>5.1599710651412882E-2</v>
          </cell>
          <cell r="AC149">
            <v>4.7759424279446835E-2</v>
          </cell>
          <cell r="AD149">
            <v>7.3737705260418257E-2</v>
          </cell>
          <cell r="AE149">
            <v>0.11963934587753211</v>
          </cell>
          <cell r="AF149">
            <v>0.17170771085919123</v>
          </cell>
          <cell r="AG149">
            <v>0.21994645683233471</v>
          </cell>
          <cell r="AH149">
            <v>0.25138364067837116</v>
          </cell>
          <cell r="AI149">
            <v>0.34170157032550241</v>
          </cell>
          <cell r="AJ149">
            <v>0.44429791954265052</v>
          </cell>
          <cell r="AK149">
            <v>0.45638137011484736</v>
          </cell>
          <cell r="AL149">
            <v>1.096344</v>
          </cell>
          <cell r="AM149">
            <v>0.71767300000000001</v>
          </cell>
          <cell r="AN149">
            <v>1.3196610000000002</v>
          </cell>
          <cell r="AO149">
            <v>1.535458</v>
          </cell>
          <cell r="AP149">
            <v>1.8310739999999996</v>
          </cell>
          <cell r="AQ149">
            <v>4.2798639999999999</v>
          </cell>
          <cell r="AR149">
            <v>2.1656499999999999</v>
          </cell>
          <cell r="AS149">
            <v>2.4008919999999998</v>
          </cell>
          <cell r="AT149">
            <v>3.3576129999999997</v>
          </cell>
          <cell r="AU149">
            <v>4.1220470000000002</v>
          </cell>
          <cell r="AV149">
            <v>4.9990540000000001</v>
          </cell>
          <cell r="AW149">
            <v>7.7331269999999996</v>
          </cell>
          <cell r="AX149">
            <v>11.915051</v>
          </cell>
          <cell r="AY149">
            <v>17.875024999999997</v>
          </cell>
          <cell r="AZ149">
            <v>18.721269999999997</v>
          </cell>
          <cell r="BA149">
            <v>21.969254999999997</v>
          </cell>
        </row>
        <row r="152">
          <cell r="B152">
            <v>1.1542558716795947E-5</v>
          </cell>
          <cell r="C152">
            <v>1.4581596568187179E-5</v>
          </cell>
          <cell r="D152">
            <v>2.4325022807600309E-5</v>
          </cell>
          <cell r="E152">
            <v>3.309987663670797E-5</v>
          </cell>
          <cell r="F152">
            <v>4.1965800655302598E-5</v>
          </cell>
          <cell r="G152">
            <v>4.7041891637914637E-5</v>
          </cell>
          <cell r="H152">
            <v>5.222504933106983E-5</v>
          </cell>
          <cell r="I152">
            <v>6.1398278900866253E-5</v>
          </cell>
          <cell r="J152">
            <v>7.4163162893369367E-5</v>
          </cell>
          <cell r="K152">
            <v>8.119347772724621E-5</v>
          </cell>
          <cell r="L152">
            <v>4.5531230499999995E-4</v>
          </cell>
          <cell r="M152">
            <v>6.7845904000000013E-4</v>
          </cell>
          <cell r="N152">
            <v>1.0466843799999998E-3</v>
          </cell>
          <cell r="O152">
            <v>9.6582975999999975E-4</v>
          </cell>
          <cell r="P152">
            <v>1.9938990399999998E-3</v>
          </cell>
          <cell r="Q152">
            <v>1.7799772200000001E-3</v>
          </cell>
          <cell r="R152">
            <v>1.91269442E-3</v>
          </cell>
          <cell r="S152">
            <v>4.3050427559999993E-2</v>
          </cell>
          <cell r="T152">
            <v>6.5392247600000009E-2</v>
          </cell>
          <cell r="U152">
            <v>8.4308152040000015E-2</v>
          </cell>
          <cell r="V152">
            <v>6.6793918800000004E-2</v>
          </cell>
          <cell r="W152">
            <v>0.10885076271999999</v>
          </cell>
          <cell r="X152">
            <v>0.12762886814000002</v>
          </cell>
          <cell r="Y152">
            <v>9.7002245400000006E-2</v>
          </cell>
          <cell r="Z152">
            <v>0.12578173747999999</v>
          </cell>
          <cell r="AA152">
            <v>9.8484758619999974E-2</v>
          </cell>
          <cell r="AB152">
            <v>1.5355552328589428E-2</v>
          </cell>
          <cell r="AC152">
            <v>1.4212721921266614E-2</v>
          </cell>
          <cell r="AD152">
            <v>2.1943595757071419E-2</v>
          </cell>
          <cell r="AE152">
            <v>3.5603460038595214E-2</v>
          </cell>
          <cell r="AF152">
            <v>5.1098479158786098E-2</v>
          </cell>
          <cell r="AG152">
            <v>6.5453842371193074E-2</v>
          </cell>
          <cell r="AH152">
            <v>7.4809230521961326E-2</v>
          </cell>
          <cell r="AI152">
            <v>0.1016869334663752</v>
          </cell>
          <cell r="AJ152">
            <v>0.13221856996660844</v>
          </cell>
          <cell r="AK152">
            <v>0.13581448271939076</v>
          </cell>
          <cell r="AL152">
            <v>0.24879600000000002</v>
          </cell>
          <cell r="AM152">
            <v>0.26940199999999997</v>
          </cell>
          <cell r="AN152">
            <v>0.79102399999999995</v>
          </cell>
          <cell r="AO152">
            <v>0.48489699999999997</v>
          </cell>
          <cell r="AP152">
            <v>0.71746199999999993</v>
          </cell>
          <cell r="AQ152">
            <v>0.819967</v>
          </cell>
          <cell r="AR152">
            <v>0.93510899999999997</v>
          </cell>
          <cell r="AS152">
            <v>7.2176330000000002</v>
          </cell>
          <cell r="AT152">
            <v>12.365713999999999</v>
          </cell>
          <cell r="AU152">
            <v>22.159716999999997</v>
          </cell>
          <cell r="AV152">
            <v>12.300469</v>
          </cell>
          <cell r="AW152">
            <v>24.370760000000001</v>
          </cell>
          <cell r="AX152">
            <v>33.176325000000006</v>
          </cell>
          <cell r="AY152">
            <v>32.032387</v>
          </cell>
          <cell r="AZ152">
            <v>35.520084999999995</v>
          </cell>
          <cell r="BA152">
            <v>32.851555999999995</v>
          </cell>
        </row>
        <row r="154">
          <cell r="B154">
            <v>3.641304164038895E-4</v>
          </cell>
          <cell r="C154">
            <v>4.6000223698072681E-4</v>
          </cell>
          <cell r="D154">
            <v>7.6737583938618452E-4</v>
          </cell>
          <cell r="E154">
            <v>1.0441941131391966E-3</v>
          </cell>
          <cell r="F154">
            <v>1.3238853569877921E-3</v>
          </cell>
          <cell r="G154">
            <v>1.4840196191174655E-3</v>
          </cell>
          <cell r="H154">
            <v>1.6475314898735821E-3</v>
          </cell>
          <cell r="I154">
            <v>1.9369172305029917E-3</v>
          </cell>
          <cell r="J154">
            <v>2.3396080582112301E-3</v>
          </cell>
          <cell r="K154">
            <v>2.5613917658552678E-3</v>
          </cell>
          <cell r="L154">
            <v>8.5657240749999995E-3</v>
          </cell>
          <cell r="M154">
            <v>7.4777033799999981E-3</v>
          </cell>
          <cell r="N154">
            <v>8.0469034799999992E-3</v>
          </cell>
          <cell r="O154">
            <v>1.1226169359999998E-2</v>
          </cell>
          <cell r="P154">
            <v>2.5193390319999995E-2</v>
          </cell>
          <cell r="Q154">
            <v>3.4161476159999989E-2</v>
          </cell>
          <cell r="R154">
            <v>4.0837391699999996E-2</v>
          </cell>
          <cell r="S154">
            <v>6.7178797280000008E-2</v>
          </cell>
          <cell r="T154">
            <v>8.4211109999999992E-2</v>
          </cell>
          <cell r="U154">
            <v>0.13360562669999998</v>
          </cell>
          <cell r="V154">
            <v>0.15822029496000006</v>
          </cell>
          <cell r="W154">
            <v>0.34017947516000002</v>
          </cell>
          <cell r="X154">
            <v>0.31209045583999995</v>
          </cell>
          <cell r="Y154">
            <v>0.49245753951999993</v>
          </cell>
          <cell r="Z154">
            <v>0.62313421239999989</v>
          </cell>
          <cell r="AA154">
            <v>0.64567262855999996</v>
          </cell>
          <cell r="AB154">
            <v>0.21610937886173481</v>
          </cell>
          <cell r="AC154">
            <v>0.20002553087073757</v>
          </cell>
          <cell r="AD154">
            <v>0.30882750080076915</v>
          </cell>
          <cell r="AE154">
            <v>0.50107228119330094</v>
          </cell>
          <cell r="AF154">
            <v>0.71914447331371067</v>
          </cell>
          <cell r="AG154">
            <v>0.92117749438530461</v>
          </cell>
          <cell r="AH154">
            <v>1.0528423852996311</v>
          </cell>
          <cell r="AI154">
            <v>1.4311110118037405</v>
          </cell>
          <cell r="AJ154">
            <v>1.8608039892040391</v>
          </cell>
          <cell r="AK154">
            <v>1.9114117729434703</v>
          </cell>
          <cell r="AL154">
            <v>3.8327399999999994</v>
          </cell>
          <cell r="AM154">
            <v>4.5744579999999999</v>
          </cell>
          <cell r="AN154">
            <v>4.9033619999999996</v>
          </cell>
          <cell r="AO154">
            <v>6.1461629999999996</v>
          </cell>
          <cell r="AP154">
            <v>11.985555</v>
          </cell>
          <cell r="AQ154">
            <v>14.292995999999999</v>
          </cell>
          <cell r="AR154">
            <v>16.608812</v>
          </cell>
          <cell r="AS154">
            <v>26.588981</v>
          </cell>
          <cell r="AT154">
            <v>32.332553999999995</v>
          </cell>
          <cell r="AU154">
            <v>38.809702000000001</v>
          </cell>
          <cell r="AV154">
            <v>45.152960999999998</v>
          </cell>
          <cell r="AW154">
            <v>87.633246</v>
          </cell>
          <cell r="AX154">
            <v>99.845971000000006</v>
          </cell>
          <cell r="AY154">
            <v>134.84634199999999</v>
          </cell>
          <cell r="AZ154">
            <v>154.93363799999997</v>
          </cell>
          <cell r="BA154">
            <v>170.824895</v>
          </cell>
        </row>
        <row r="160">
          <cell r="B160">
            <v>1.3642316029450886E-3</v>
          </cell>
          <cell r="C160">
            <v>1.7234198541065358E-3</v>
          </cell>
          <cell r="D160">
            <v>2.8750094039547663E-3</v>
          </cell>
          <cell r="E160">
            <v>3.9121219886603656E-3</v>
          </cell>
          <cell r="F160">
            <v>4.9599982899415215E-3</v>
          </cell>
          <cell r="G160">
            <v>5.5599487782008713E-3</v>
          </cell>
          <cell r="H160">
            <v>6.1725536348485564E-3</v>
          </cell>
          <cell r="I160">
            <v>7.2567508208656005E-3</v>
          </cell>
          <cell r="J160">
            <v>8.7654508047920899E-3</v>
          </cell>
          <cell r="K160">
            <v>9.5963738185145409E-3</v>
          </cell>
          <cell r="L160">
            <v>1.2675971074999999E-2</v>
          </cell>
          <cell r="M160">
            <v>1.8002770659999997E-2</v>
          </cell>
          <cell r="N160">
            <v>2.1940561579999997E-2</v>
          </cell>
          <cell r="O160">
            <v>1.6563034599999998E-2</v>
          </cell>
          <cell r="P160">
            <v>1.47349657E-2</v>
          </cell>
          <cell r="Q160">
            <v>1.6082130819999998E-2</v>
          </cell>
          <cell r="R160">
            <v>1.8648563220000001E-2</v>
          </cell>
          <cell r="S160">
            <v>2.5034847459999999E-2</v>
          </cell>
          <cell r="T160">
            <v>2.5530833199999999E-2</v>
          </cell>
          <cell r="U160">
            <v>3.7621367700000005E-2</v>
          </cell>
          <cell r="V160">
            <v>4.7060779220000001E-2</v>
          </cell>
          <cell r="W160">
            <v>5.7922186840000001E-2</v>
          </cell>
          <cell r="X160">
            <v>6.4841383725999985E-2</v>
          </cell>
          <cell r="Y160">
            <v>6.9174398559999989E-2</v>
          </cell>
          <cell r="Z160">
            <v>6.6093715939999992E-2</v>
          </cell>
          <cell r="AA160">
            <v>6.206856626666666E-2</v>
          </cell>
          <cell r="AB160">
            <v>1.4301370286785018</v>
          </cell>
          <cell r="AC160">
            <v>1.3236996926558107</v>
          </cell>
          <cell r="AD160">
            <v>2.043713450548549</v>
          </cell>
          <cell r="AE160">
            <v>3.3159228310837121</v>
          </cell>
          <cell r="AF160">
            <v>4.7590490781681769</v>
          </cell>
          <cell r="AG160">
            <v>6.0960336457612785</v>
          </cell>
          <cell r="AH160">
            <v>6.9673462970921882</v>
          </cell>
          <cell r="AI160">
            <v>9.4705970694568489</v>
          </cell>
          <cell r="AJ160">
            <v>12.314156387335631</v>
          </cell>
          <cell r="AK160">
            <v>12.649061174190903</v>
          </cell>
          <cell r="AL160">
            <v>16.27365</v>
          </cell>
          <cell r="AM160">
            <v>21.948036000000002</v>
          </cell>
          <cell r="AN160">
            <v>23.870215999999999</v>
          </cell>
          <cell r="AO160">
            <v>20.109824000000003</v>
          </cell>
          <cell r="AP160">
            <v>19.458742999999998</v>
          </cell>
          <cell r="AQ160">
            <v>18.303026999999997</v>
          </cell>
          <cell r="AR160">
            <v>19.020109999999999</v>
          </cell>
          <cell r="AS160">
            <v>26.170180999999996</v>
          </cell>
          <cell r="AT160">
            <v>27.692487</v>
          </cell>
          <cell r="AU160">
            <v>30.884698999999998</v>
          </cell>
          <cell r="AV160">
            <v>35.143459999999997</v>
          </cell>
          <cell r="AW160">
            <v>49.251064999999997</v>
          </cell>
          <cell r="AX160">
            <v>56.767338000000002</v>
          </cell>
          <cell r="AY160">
            <v>63.389749999999999</v>
          </cell>
          <cell r="AZ160">
            <v>62.149571999999992</v>
          </cell>
          <cell r="BA160">
            <v>70.458494000000002</v>
          </cell>
        </row>
        <row r="166">
          <cell r="B166">
            <v>7.7832460153867317E-5</v>
          </cell>
          <cell r="C166">
            <v>9.8324952180813799E-5</v>
          </cell>
          <cell r="D166">
            <v>1.6402570823915305E-4</v>
          </cell>
          <cell r="E166">
            <v>2.2319529773547707E-4</v>
          </cell>
          <cell r="F166">
            <v>2.829789813047326E-4</v>
          </cell>
          <cell r="G166">
            <v>3.172074967349081E-4</v>
          </cell>
          <cell r="H166">
            <v>3.5215797214697476E-4</v>
          </cell>
          <cell r="I166">
            <v>4.1401384331828876E-4</v>
          </cell>
          <cell r="J166">
            <v>5.000885472978779E-4</v>
          </cell>
          <cell r="K166">
            <v>5.4749456121579989E-4</v>
          </cell>
          <cell r="L166">
            <v>5.3129829599999996E-3</v>
          </cell>
          <cell r="M166">
            <v>6.6497603199999998E-3</v>
          </cell>
          <cell r="N166">
            <v>1.19311122E-2</v>
          </cell>
          <cell r="O166">
            <v>1.1385665619999999E-2</v>
          </cell>
          <cell r="P166">
            <v>1.5505396619999999E-2</v>
          </cell>
          <cell r="Q166">
            <v>1.4333956280000001E-2</v>
          </cell>
          <cell r="R166">
            <v>8.9172322400000014E-3</v>
          </cell>
          <cell r="S166">
            <v>1.0878878359999997E-2</v>
          </cell>
          <cell r="T166">
            <v>1.4053370000000001E-2</v>
          </cell>
          <cell r="U166">
            <v>2.5144823619999999E-2</v>
          </cell>
          <cell r="V166">
            <v>3.0047324020000002E-2</v>
          </cell>
          <cell r="W166">
            <v>3.9333824320000002E-2</v>
          </cell>
          <cell r="X166">
            <v>3.9604394280000003E-2</v>
          </cell>
          <cell r="Y166">
            <v>3.5326401260000001E-2</v>
          </cell>
          <cell r="Z166">
            <v>3.1063504359999997E-2</v>
          </cell>
          <cell r="AA166">
            <v>5.4150868140000009E-2</v>
          </cell>
          <cell r="AB166">
            <v>9.665962370007411E-2</v>
          </cell>
          <cell r="AC166">
            <v>8.9465772592604839E-2</v>
          </cell>
          <cell r="AD166">
            <v>0.13812982191177936</v>
          </cell>
          <cell r="AE166">
            <v>0.22411548449116389</v>
          </cell>
          <cell r="AF166">
            <v>0.32165301914529432</v>
          </cell>
          <cell r="AG166">
            <v>0.41201668542681907</v>
          </cell>
          <cell r="AH166">
            <v>0.47090667380826995</v>
          </cell>
          <cell r="AI166">
            <v>0.64009555070020718</v>
          </cell>
          <cell r="AJ166">
            <v>0.83228508787272593</v>
          </cell>
          <cell r="AK166">
            <v>0.85492052071841407</v>
          </cell>
          <cell r="AL166">
            <v>2.5809319999999998</v>
          </cell>
          <cell r="AM166">
            <v>4.4854439999999993</v>
          </cell>
          <cell r="AN166">
            <v>9.1442469999999982</v>
          </cell>
          <cell r="AO166">
            <v>10.137432999999998</v>
          </cell>
          <cell r="AP166">
            <v>13.700676999999999</v>
          </cell>
          <cell r="AQ166">
            <v>12.331498999999999</v>
          </cell>
          <cell r="AR166">
            <v>6.3488430000000005</v>
          </cell>
          <cell r="AS166">
            <v>7.5579419999999997</v>
          </cell>
          <cell r="AT166">
            <v>11.087386999999998</v>
          </cell>
          <cell r="AU166">
            <v>20.969090999999999</v>
          </cell>
          <cell r="AV166">
            <v>23.276852000000002</v>
          </cell>
          <cell r="AW166">
            <v>31.294553999999998</v>
          </cell>
          <cell r="AX166">
            <v>37.156339999999993</v>
          </cell>
          <cell r="AY166">
            <v>34.003025999999998</v>
          </cell>
          <cell r="AZ166">
            <v>32.231805999999999</v>
          </cell>
          <cell r="BA166">
            <v>42.931173999999999</v>
          </cell>
        </row>
        <row r="193">
          <cell r="B193">
            <v>5.0801820394583846E-4</v>
          </cell>
          <cell r="C193">
            <v>6.4177420977326669E-4</v>
          </cell>
          <cell r="D193">
            <v>1.0706078869390364E-3</v>
          </cell>
          <cell r="E193">
            <v>1.4568121585849646E-3</v>
          </cell>
          <cell r="F193">
            <v>1.8470246675057742E-3</v>
          </cell>
          <cell r="G193">
            <v>2.0704367104785177E-3</v>
          </cell>
          <cell r="H193">
            <v>2.2985610394640134E-3</v>
          </cell>
          <cell r="I193">
            <v>2.7022988695908534E-3</v>
          </cell>
          <cell r="J193">
            <v>3.2641148064690589E-3</v>
          </cell>
          <cell r="K193">
            <v>3.5735373532985457E-3</v>
          </cell>
          <cell r="L193">
            <v>1.239707529E-2</v>
          </cell>
          <cell r="M193">
            <v>1.05537852E-2</v>
          </cell>
          <cell r="N193">
            <v>1.5425212320000003E-2</v>
          </cell>
          <cell r="O193">
            <v>1.6482789539999997E-2</v>
          </cell>
          <cell r="P193">
            <v>2.5913433139999994E-2</v>
          </cell>
          <cell r="Q193">
            <v>3.3935329119999996E-2</v>
          </cell>
          <cell r="R193">
            <v>5.3633808060000003E-2</v>
          </cell>
          <cell r="S193">
            <v>6.1562944519999996E-2</v>
          </cell>
          <cell r="T193">
            <v>8.4986022000000036E-2</v>
          </cell>
          <cell r="U193">
            <v>0.11238786957999998</v>
          </cell>
          <cell r="V193">
            <v>0.1226862539</v>
          </cell>
          <cell r="W193">
            <v>0.14031101237999999</v>
          </cell>
          <cell r="X193">
            <v>0.17527139185999999</v>
          </cell>
          <cell r="Y193">
            <v>4.64792412E-2</v>
          </cell>
          <cell r="Z193">
            <v>0.27040060991999998</v>
          </cell>
          <cell r="AA193">
            <v>0.23873711946666679</v>
          </cell>
          <cell r="AB193">
            <v>0.42961223618274824</v>
          </cell>
          <cell r="AC193">
            <v>0.39763852945039679</v>
          </cell>
          <cell r="AD193">
            <v>0.61393019549897954</v>
          </cell>
          <cell r="AE193">
            <v>0.99610106857218317</v>
          </cell>
          <cell r="AF193">
            <v>1.4296152575424963</v>
          </cell>
          <cell r="AG193">
            <v>1.8312445548107794</v>
          </cell>
          <cell r="AH193">
            <v>2.0929863103532416</v>
          </cell>
          <cell r="AI193">
            <v>2.8449612193838165</v>
          </cell>
          <cell r="AJ193">
            <v>3.6991645948470899</v>
          </cell>
          <cell r="AK193">
            <v>3.7997697756822091</v>
          </cell>
          <cell r="AL193">
            <v>7.8908469999999999</v>
          </cell>
          <cell r="AM193">
            <v>6.275294999999999</v>
          </cell>
          <cell r="AN193">
            <v>8.6090319999999991</v>
          </cell>
          <cell r="AO193">
            <v>8.9476960000000005</v>
          </cell>
          <cell r="AP193">
            <v>12.504258</v>
          </cell>
          <cell r="AQ193">
            <v>14.082186999999999</v>
          </cell>
          <cell r="AR193">
            <v>19.270288000000001</v>
          </cell>
          <cell r="AS193">
            <v>21.930591</v>
          </cell>
          <cell r="AT193">
            <v>36.293593000000001</v>
          </cell>
          <cell r="AU193">
            <v>36.826431999999997</v>
          </cell>
          <cell r="AV193">
            <v>44.757459999999995</v>
          </cell>
          <cell r="AW193">
            <v>63.077367999999993</v>
          </cell>
          <cell r="AX193">
            <v>86.539075999999994</v>
          </cell>
          <cell r="AY193">
            <v>43.628206999999996</v>
          </cell>
          <cell r="AZ193">
            <v>114.21842599999998</v>
          </cell>
          <cell r="BA193">
            <v>122.68686299999999</v>
          </cell>
        </row>
        <row r="194">
          <cell r="B194">
            <v>6.2344708569313755E-4</v>
          </cell>
          <cell r="C194">
            <v>7.875943374635781E-4</v>
          </cell>
          <cell r="D194">
            <v>1.3138650580784925E-3</v>
          </cell>
          <cell r="E194">
            <v>1.7878203726119949E-3</v>
          </cell>
          <cell r="F194">
            <v>2.2666946523093087E-3</v>
          </cell>
          <cell r="G194">
            <v>2.5408690539710193E-3</v>
          </cell>
          <cell r="H194">
            <v>2.8208264393108418E-3</v>
          </cell>
          <cell r="I194">
            <v>3.3162991834400756E-3</v>
          </cell>
          <cell r="J194">
            <v>4.0057676037095575E-3</v>
          </cell>
          <cell r="K194">
            <v>4.3854953055325399E-3</v>
          </cell>
          <cell r="L194">
            <v>3.9907202950000012E-2</v>
          </cell>
          <cell r="M194">
            <v>6.0044857179999994E-2</v>
          </cell>
          <cell r="N194">
            <v>4.6327867180000003E-2</v>
          </cell>
          <cell r="O194">
            <v>6.5346491699999995E-2</v>
          </cell>
          <cell r="P194">
            <v>5.6394468200000006E-2</v>
          </cell>
          <cell r="Q194">
            <v>2.4972576299999993E-2</v>
          </cell>
          <cell r="R194">
            <v>7.977536700000001E-3</v>
          </cell>
          <cell r="S194">
            <v>1.2382372659999998E-2</v>
          </cell>
          <cell r="T194">
            <v>1.5227543599999999E-2</v>
          </cell>
          <cell r="U194">
            <v>2.4017977060000004E-2</v>
          </cell>
          <cell r="V194">
            <v>4.0179114919999995E-2</v>
          </cell>
          <cell r="W194">
            <v>9.0362547520000003E-2</v>
          </cell>
          <cell r="X194">
            <v>8.8633400900399992E-2</v>
          </cell>
          <cell r="Y194">
            <v>0.10361447162</v>
          </cell>
          <cell r="Z194">
            <v>9.8552177054799989E-2</v>
          </cell>
          <cell r="AA194">
            <v>8.9448204986666696E-2</v>
          </cell>
          <cell r="AB194">
            <v>0.90617058487991531</v>
          </cell>
          <cell r="AC194">
            <v>0.83872922709207753</v>
          </cell>
          <cell r="AD194">
            <v>1.294947949513481</v>
          </cell>
          <cell r="AE194">
            <v>2.1010516272250692</v>
          </cell>
          <cell r="AF194">
            <v>3.015452505709046</v>
          </cell>
          <cell r="AG194">
            <v>3.8625993617769327</v>
          </cell>
          <cell r="AH194">
            <v>4.4146848466198643</v>
          </cell>
          <cell r="AI194">
            <v>6.0008071349091496</v>
          </cell>
          <cell r="AJ194">
            <v>7.8025574277492407</v>
          </cell>
          <cell r="AK194">
            <v>8.014761475681734</v>
          </cell>
          <cell r="AL194">
            <v>30.246845</v>
          </cell>
          <cell r="AM194">
            <v>36.539362999999994</v>
          </cell>
          <cell r="AN194">
            <v>45.995736999999998</v>
          </cell>
          <cell r="AO194">
            <v>80.27826499999999</v>
          </cell>
          <cell r="AP194">
            <v>61.286149999999999</v>
          </cell>
          <cell r="AQ194">
            <v>23.854230999999999</v>
          </cell>
          <cell r="AR194">
            <v>4.3378899999999998</v>
          </cell>
          <cell r="AS194">
            <v>8.1466649999999987</v>
          </cell>
          <cell r="AT194">
            <v>15.676375</v>
          </cell>
          <cell r="AU194">
            <v>14.357137</v>
          </cell>
          <cell r="AV194">
            <v>19.006171999999999</v>
          </cell>
          <cell r="AW194">
            <v>46.514268999999999</v>
          </cell>
          <cell r="AX194">
            <v>57.592540999999997</v>
          </cell>
          <cell r="AY194">
            <v>69.596406999999999</v>
          </cell>
          <cell r="AZ194">
            <v>50.494744999999995</v>
          </cell>
          <cell r="BA194">
            <v>52.724582999999996</v>
          </cell>
        </row>
        <row r="200">
          <cell r="B200">
            <v>2.7787365098670795E-3</v>
          </cell>
          <cell r="C200">
            <v>3.5103494597965158E-3</v>
          </cell>
          <cell r="D200">
            <v>5.8559657903643064E-3</v>
          </cell>
          <cell r="E200">
            <v>7.9684095995699641E-3</v>
          </cell>
          <cell r="F200">
            <v>1.0102777495687106E-2</v>
          </cell>
          <cell r="G200">
            <v>1.1324787249925247E-2</v>
          </cell>
          <cell r="H200">
            <v>1.2572572067117559E-2</v>
          </cell>
          <cell r="I200">
            <v>1.4780920193767701E-2</v>
          </cell>
          <cell r="J200">
            <v>1.7853917270453337E-2</v>
          </cell>
          <cell r="K200">
            <v>1.9546383645029981E-2</v>
          </cell>
          <cell r="L200">
            <v>3.465392992E-2</v>
          </cell>
          <cell r="M200">
            <v>3.7988881979999993E-2</v>
          </cell>
          <cell r="N200">
            <v>5.546376402E-2</v>
          </cell>
          <cell r="O200">
            <v>7.3497003860000007E-2</v>
          </cell>
          <cell r="P200">
            <v>0.12441937732</v>
          </cell>
          <cell r="Q200">
            <v>0.17458827497999999</v>
          </cell>
          <cell r="R200">
            <v>0.16998107966000001</v>
          </cell>
          <cell r="S200">
            <v>0.20526101399999996</v>
          </cell>
          <cell r="T200">
            <v>0.18691191199999999</v>
          </cell>
          <cell r="U200">
            <v>0.26970545854</v>
          </cell>
          <cell r="V200">
            <v>0.28250826366000004</v>
          </cell>
          <cell r="W200">
            <v>2.6598091800000001E-3</v>
          </cell>
          <cell r="X200">
            <v>4.5962969479999997E-2</v>
          </cell>
          <cell r="Y200">
            <v>0.11534325562</v>
          </cell>
          <cell r="Z200">
            <v>0.12137989107999998</v>
          </cell>
          <cell r="AA200">
            <v>0.10926251324</v>
          </cell>
          <cell r="AB200">
            <v>2.0178396327148933</v>
          </cell>
          <cell r="AC200">
            <v>1.8676627820213365</v>
          </cell>
          <cell r="AD200">
            <v>2.8835600475571144</v>
          </cell>
          <cell r="AE200">
            <v>4.6785730132221053</v>
          </cell>
          <cell r="AF200">
            <v>6.7147396727686584</v>
          </cell>
          <cell r="AG200">
            <v>8.6011466356807578</v>
          </cell>
          <cell r="AH200">
            <v>9.8305177833993884</v>
          </cell>
          <cell r="AI200">
            <v>13.362458092482241</v>
          </cell>
          <cell r="AJ200">
            <v>17.374553838925163</v>
          </cell>
          <cell r="AK200">
            <v>17.847084889132955</v>
          </cell>
          <cell r="AL200">
            <v>25.303619999999999</v>
          </cell>
          <cell r="AM200">
            <v>34.916668999999999</v>
          </cell>
          <cell r="AN200">
            <v>54.971144999999993</v>
          </cell>
          <cell r="AO200">
            <v>66.870488000000009</v>
          </cell>
          <cell r="AP200">
            <v>103.671684</v>
          </cell>
          <cell r="AQ200">
            <v>136.89525599999999</v>
          </cell>
          <cell r="AR200">
            <v>126.20202399999999</v>
          </cell>
          <cell r="AS200">
            <v>147.55256500000002</v>
          </cell>
          <cell r="AT200">
            <v>150.11681099999998</v>
          </cell>
          <cell r="AU200">
            <v>170.02162999999999</v>
          </cell>
          <cell r="AV200">
            <v>169.447261</v>
          </cell>
          <cell r="AW200">
            <v>3.9616359999999995</v>
          </cell>
          <cell r="AX200">
            <v>32.228444000000003</v>
          </cell>
          <cell r="AY200">
            <v>87.638964000000001</v>
          </cell>
          <cell r="AZ200">
            <v>91.380751999999987</v>
          </cell>
          <cell r="BA200">
            <v>90.482606999999987</v>
          </cell>
        </row>
        <row r="202">
          <cell r="B202">
            <v>7.4625813136700307E-4</v>
          </cell>
          <cell r="C202">
            <v>9.4274027746453232E-4</v>
          </cell>
          <cell r="D202">
            <v>1.5726795514970952E-3</v>
          </cell>
          <cell r="E202">
            <v>2.1399979582901944E-3</v>
          </cell>
          <cell r="F202">
            <v>2.7132043030264541E-3</v>
          </cell>
          <cell r="G202">
            <v>3.0413875303572195E-3</v>
          </cell>
          <cell r="H202">
            <v>3.376492914663915E-3</v>
          </cell>
          <cell r="I202">
            <v>3.9695674075313908E-3</v>
          </cell>
          <cell r="J202">
            <v>4.7948522260093333E-3</v>
          </cell>
          <cell r="K202">
            <v>5.2493813940712123E-3</v>
          </cell>
          <cell r="L202">
            <v>3.9693856055000011E-2</v>
          </cell>
          <cell r="M202">
            <v>4.1784841840000003E-2</v>
          </cell>
          <cell r="N202">
            <v>3.3182564520000013E-2</v>
          </cell>
          <cell r="O202">
            <v>2.3793371139999998E-2</v>
          </cell>
          <cell r="P202">
            <v>3.7560371379999999E-2</v>
          </cell>
          <cell r="Q202">
            <v>3.9107112379999996E-2</v>
          </cell>
          <cell r="R202">
            <v>6.4929277280000003E-2</v>
          </cell>
          <cell r="S202">
            <v>7.7856274580000023E-2</v>
          </cell>
          <cell r="T202">
            <v>9.8312315999999986E-3</v>
          </cell>
          <cell r="U202">
            <v>6.2851478200000005E-2</v>
          </cell>
          <cell r="V202">
            <v>8.0965417679999985E-2</v>
          </cell>
          <cell r="W202">
            <v>0.12905458397999997</v>
          </cell>
          <cell r="X202">
            <v>0.15576825038</v>
          </cell>
          <cell r="Y202">
            <v>0.21170299900563994</v>
          </cell>
          <cell r="Z202">
            <v>0.21119941765999997</v>
          </cell>
          <cell r="AA202">
            <v>0.20582023333999999</v>
          </cell>
          <cell r="AB202">
            <v>0.47553031354826347</v>
          </cell>
          <cell r="AC202">
            <v>0.44013917356856413</v>
          </cell>
          <cell r="AD202">
            <v>0.67954865754379989</v>
          </cell>
          <cell r="AE202">
            <v>1.1025669512411151</v>
          </cell>
          <cell r="AF202">
            <v>1.582416268477467</v>
          </cell>
          <cell r="AG202">
            <v>2.0269727535467457</v>
          </cell>
          <cell r="AH202">
            <v>2.3166901512347264</v>
          </cell>
          <cell r="AI202">
            <v>3.1490381016772413</v>
          </cell>
          <cell r="AJ202">
            <v>4.0945409639263666</v>
          </cell>
          <cell r="AK202">
            <v>4.2058990891329158</v>
          </cell>
          <cell r="AL202">
            <v>11.651229000000001</v>
          </cell>
          <cell r="AM202">
            <v>12.403290999999999</v>
          </cell>
          <cell r="AN202">
            <v>10.790989999999999</v>
          </cell>
          <cell r="AO202">
            <v>10.833285</v>
          </cell>
          <cell r="AP202">
            <v>13.293964000000001</v>
          </cell>
          <cell r="AQ202">
            <v>11.325646000000001</v>
          </cell>
          <cell r="AR202">
            <v>17.011676999999999</v>
          </cell>
          <cell r="AS202">
            <v>20.564454000000001</v>
          </cell>
          <cell r="AT202">
            <v>4.3691820000000003</v>
          </cell>
          <cell r="AU202">
            <v>22.295506</v>
          </cell>
          <cell r="AV202">
            <v>25.704953</v>
          </cell>
          <cell r="AW202">
            <v>48.865728999999995</v>
          </cell>
          <cell r="AX202">
            <v>62.980866999999996</v>
          </cell>
          <cell r="AY202">
            <v>74.783340999999993</v>
          </cell>
          <cell r="AZ202">
            <v>73.520184999999998</v>
          </cell>
          <cell r="BA202">
            <v>89.259874999999994</v>
          </cell>
        </row>
        <row r="227">
          <cell r="B227">
            <v>1.3397456303762371E-3</v>
          </cell>
          <cell r="C227">
            <v>1.6924869749816375E-3</v>
          </cell>
          <cell r="D227">
            <v>2.8234071677593485E-3</v>
          </cell>
          <cell r="E227">
            <v>3.8419050903759819E-3</v>
          </cell>
          <cell r="F227">
            <v>4.8709735365148523E-3</v>
          </cell>
          <cell r="G227">
            <v>5.460155786326657E-3</v>
          </cell>
          <cell r="H227">
            <v>6.0617652770239882E-3</v>
          </cell>
          <cell r="I227">
            <v>7.1265027008578881E-3</v>
          </cell>
          <cell r="J227">
            <v>8.6081237149516175E-3</v>
          </cell>
          <cell r="K227">
            <v>9.4241328694166567E-3</v>
          </cell>
          <cell r="L227">
            <v>2.9783940504999992E-2</v>
          </cell>
          <cell r="M227">
            <v>1.8540646039999997E-2</v>
          </cell>
          <cell r="N227">
            <v>2.3373060899999999E-2</v>
          </cell>
          <cell r="O227">
            <v>3.4761467999999992E-3</v>
          </cell>
          <cell r="P227">
            <v>4.9267381800000001E-3</v>
          </cell>
          <cell r="Q227">
            <v>3.7362775799999982E-3</v>
          </cell>
          <cell r="R227">
            <v>3.5098176399999993E-3</v>
          </cell>
          <cell r="S227">
            <v>2.5048651040000001E-2</v>
          </cell>
          <cell r="T227">
            <v>5.3358156000000004E-2</v>
          </cell>
          <cell r="U227">
            <v>5.4054077700000015E-2</v>
          </cell>
          <cell r="V227">
            <v>5.7556439079999966E-2</v>
          </cell>
          <cell r="W227">
            <v>9.0412434000000014E-2</v>
          </cell>
          <cell r="X227">
            <v>9.0489006719999973E-2</v>
          </cell>
          <cell r="Y227">
            <v>0.10284125769999998</v>
          </cell>
          <cell r="Z227">
            <v>0.13017383008000005</v>
          </cell>
          <cell r="AA227">
            <v>0.25810952009999993</v>
          </cell>
          <cell r="AB227">
            <v>0.99840494033502103</v>
          </cell>
          <cell r="AC227">
            <v>0.92409908013409447</v>
          </cell>
          <cell r="AD227">
            <v>1.4267539157015299</v>
          </cell>
          <cell r="AE227">
            <v>2.3149066627432284</v>
          </cell>
          <cell r="AF227">
            <v>3.3223796151411125</v>
          </cell>
          <cell r="AG227">
            <v>4.255753110595661</v>
          </cell>
          <cell r="AH227">
            <v>4.8640324839848148</v>
          </cell>
          <cell r="AI227">
            <v>6.6115978486378362</v>
          </cell>
          <cell r="AJ227">
            <v>8.5967388625232104</v>
          </cell>
          <cell r="AK227">
            <v>8.8305420485347792</v>
          </cell>
          <cell r="AL227">
            <v>14.935758</v>
          </cell>
          <cell r="AM227">
            <v>11.016608999999999</v>
          </cell>
          <cell r="AN227">
            <v>4.7963909999999998</v>
          </cell>
          <cell r="AO227">
            <v>1.5492069999999998</v>
          </cell>
          <cell r="AP227">
            <v>1.9298570000000002</v>
          </cell>
          <cell r="AQ227">
            <v>2.4011219999999995</v>
          </cell>
          <cell r="AR227">
            <v>2.055933</v>
          </cell>
          <cell r="AS227">
            <v>4.7973079999999992</v>
          </cell>
          <cell r="AT227">
            <v>9.0071019999999997</v>
          </cell>
          <cell r="AU227">
            <v>8.1529620000000005</v>
          </cell>
          <cell r="AV227">
            <v>8.7177389999999999</v>
          </cell>
          <cell r="AW227">
            <v>16.242659000000003</v>
          </cell>
          <cell r="AX227">
            <v>18.172740999999998</v>
          </cell>
          <cell r="AY227">
            <v>19.000363</v>
          </cell>
          <cell r="AZ227">
            <v>24.596623999999998</v>
          </cell>
          <cell r="BA227">
            <v>58.969681000000001</v>
          </cell>
        </row>
        <row r="228">
          <cell r="B228">
            <v>5.7325680511559716E-8</v>
          </cell>
          <cell r="C228">
            <v>7.2418946849281248E-8</v>
          </cell>
          <cell r="D228">
            <v>1.2080930408227355E-7</v>
          </cell>
          <cell r="E228">
            <v>1.6438928313935171E-7</v>
          </cell>
          <cell r="F228">
            <v>2.0842155884180537E-7</v>
          </cell>
          <cell r="G228">
            <v>2.3363177237040521E-7</v>
          </cell>
          <cell r="H228">
            <v>2.5937372866008705E-7</v>
          </cell>
          <cell r="I228">
            <v>3.0493222573856799E-7</v>
          </cell>
          <cell r="J228">
            <v>3.6832853841719047E-7</v>
          </cell>
          <cell r="K228">
            <v>4.0324433065622489E-7</v>
          </cell>
          <cell r="L228">
            <v>5.7025000000000695E-7</v>
          </cell>
          <cell r="M228">
            <v>4.6234999999999994E-5</v>
          </cell>
          <cell r="N228">
            <v>2.2507316999999995E-3</v>
          </cell>
          <cell r="O228">
            <v>2.1089459999999999E-5</v>
          </cell>
          <cell r="P228">
            <v>4.89202E-5</v>
          </cell>
          <cell r="Q228">
            <v>3.0000609799999997E-3</v>
          </cell>
          <cell r="R228">
            <v>5.009055842E-2</v>
          </cell>
          <cell r="S228">
            <v>9.9185750299999986E-2</v>
          </cell>
          <cell r="T228">
            <v>0.12203132839999999</v>
          </cell>
          <cell r="U228">
            <v>0.14332040869999998</v>
          </cell>
          <cell r="V228">
            <v>0.17593447031999998</v>
          </cell>
          <cell r="W228">
            <v>0.11363747738</v>
          </cell>
          <cell r="X228">
            <v>7.2675172859999998E-2</v>
          </cell>
          <cell r="Y228">
            <v>7.4673405799999981E-2</v>
          </cell>
          <cell r="Z228">
            <v>6.4147691719999997E-2</v>
          </cell>
          <cell r="AA228">
            <v>5.1374309339999986E-2</v>
          </cell>
          <cell r="AB228">
            <v>1.7289932338283357E-4</v>
          </cell>
          <cell r="AC228">
            <v>1.6003136526975714E-4</v>
          </cell>
          <cell r="AD228">
            <v>2.4707889223367249E-4</v>
          </cell>
          <cell r="AE228">
            <v>4.0088523154584198E-4</v>
          </cell>
          <cell r="AF228">
            <v>5.7535491289342116E-4</v>
          </cell>
          <cell r="AG228">
            <v>7.3699238012531383E-4</v>
          </cell>
          <cell r="AH228">
            <v>8.4233149438433163E-4</v>
          </cell>
          <cell r="AI228">
            <v>1.1449670853244094E-3</v>
          </cell>
          <cell r="AJ228">
            <v>1.488744969681753E-3</v>
          </cell>
          <cell r="AK228">
            <v>1.5292339647107504E-3</v>
          </cell>
          <cell r="AL228">
            <v>2.0590000000000053E-3</v>
          </cell>
          <cell r="AM228">
            <v>0.10787799999999999</v>
          </cell>
          <cell r="AN228">
            <v>2.2125029999999999</v>
          </cell>
          <cell r="AO228">
            <v>4.1138999999999995E-2</v>
          </cell>
          <cell r="AP228">
            <v>0.11992</v>
          </cell>
          <cell r="AQ228">
            <v>0.59180099999999991</v>
          </cell>
          <cell r="AR228">
            <v>8.1036129999999993</v>
          </cell>
          <cell r="AS228">
            <v>15.071758999999998</v>
          </cell>
          <cell r="AT228">
            <v>19.341080999999999</v>
          </cell>
          <cell r="AU228">
            <v>21.510693999999997</v>
          </cell>
          <cell r="AV228">
            <v>26.187082</v>
          </cell>
          <cell r="AW228">
            <v>19.866595</v>
          </cell>
          <cell r="AX228">
            <v>15.389441999999999</v>
          </cell>
          <cell r="AY228">
            <v>15.490245999999999</v>
          </cell>
          <cell r="AZ228">
            <v>13.673292999999999</v>
          </cell>
          <cell r="BA228">
            <v>11.395754</v>
          </cell>
        </row>
        <row r="237">
          <cell r="B237">
            <v>1.684946711725689E-5</v>
          </cell>
          <cell r="C237">
            <v>2.128575976271719E-5</v>
          </cell>
          <cell r="D237">
            <v>3.5508909417699525E-5</v>
          </cell>
          <cell r="E237">
            <v>4.8318167285033706E-5</v>
          </cell>
          <cell r="F237">
            <v>6.1260366573830189E-5</v>
          </cell>
          <cell r="G237">
            <v>6.867028582953813E-5</v>
          </cell>
          <cell r="H237">
            <v>7.6236497729096741E-5</v>
          </cell>
          <cell r="I237">
            <v>8.9627292074411383E-5</v>
          </cell>
          <cell r="J237">
            <v>1.0826107149580675E-4</v>
          </cell>
          <cell r="K237">
            <v>1.1852370576293856E-4</v>
          </cell>
          <cell r="L237">
            <v>5.0337812500000001E-4</v>
          </cell>
          <cell r="M237">
            <v>6.2576667999999992E-4</v>
          </cell>
          <cell r="N237">
            <v>1.0914477E-3</v>
          </cell>
          <cell r="O237">
            <v>2.4764709200000004E-3</v>
          </cell>
          <cell r="P237">
            <v>8.2025567399999985E-3</v>
          </cell>
          <cell r="Q237">
            <v>1.2990008780000001E-2</v>
          </cell>
          <cell r="R237">
            <v>1.6129996399999996E-2</v>
          </cell>
          <cell r="S237">
            <v>0.11966887267999998</v>
          </cell>
          <cell r="T237">
            <v>0.23816954399999996</v>
          </cell>
          <cell r="U237">
            <v>0.24487224145999997</v>
          </cell>
          <cell r="V237">
            <v>0.27339781518</v>
          </cell>
          <cell r="W237">
            <v>0.25724667905999998</v>
          </cell>
          <cell r="X237">
            <v>0.29218642519999993</v>
          </cell>
          <cell r="Y237">
            <v>0.26024295757999993</v>
          </cell>
          <cell r="Z237">
            <v>9.398903107999998E-2</v>
          </cell>
          <cell r="AA237">
            <v>8.2139777000000039E-2</v>
          </cell>
          <cell r="AB237">
            <v>2.1467414928722096E-2</v>
          </cell>
          <cell r="AC237">
            <v>1.9869711764278975E-2</v>
          </cell>
          <cell r="AD237">
            <v>3.0677650993259382E-2</v>
          </cell>
          <cell r="AE237">
            <v>4.9774455076010277E-2</v>
          </cell>
          <cell r="AF237">
            <v>7.143684778345491E-2</v>
          </cell>
          <cell r="AG237">
            <v>9.1505975349741725E-2</v>
          </cell>
          <cell r="AH237">
            <v>0.10458502291209282</v>
          </cell>
          <cell r="AI237">
            <v>0.14216066910779504</v>
          </cell>
          <cell r="AJ237">
            <v>0.1848445983587875</v>
          </cell>
          <cell r="AK237">
            <v>0.18987176699848127</v>
          </cell>
          <cell r="AL237">
            <v>0.81772099999999992</v>
          </cell>
          <cell r="AM237">
            <v>0.78067500000000001</v>
          </cell>
          <cell r="AN237">
            <v>1.0396519999999998</v>
          </cell>
          <cell r="AO237">
            <v>1.4778769999999999</v>
          </cell>
          <cell r="AP237">
            <v>3.8211189999999999</v>
          </cell>
          <cell r="AQ237">
            <v>5.036149</v>
          </cell>
          <cell r="AR237">
            <v>4.6815309999999997</v>
          </cell>
          <cell r="AS237">
            <v>18.164606999999997</v>
          </cell>
          <cell r="AT237">
            <v>35.994828000000005</v>
          </cell>
          <cell r="AU237">
            <v>34.161113999999998</v>
          </cell>
          <cell r="AV237">
            <v>39.688093000000002</v>
          </cell>
          <cell r="AW237">
            <v>48.237622999999999</v>
          </cell>
          <cell r="AX237">
            <v>66.488610999999992</v>
          </cell>
          <cell r="AY237">
            <v>53.131730999999995</v>
          </cell>
          <cell r="AZ237">
            <v>22.867455999999997</v>
          </cell>
          <cell r="BA237">
            <v>22.955932000000001</v>
          </cell>
        </row>
        <row r="239">
          <cell r="B239">
            <v>2.5685426774492942E-3</v>
          </cell>
          <cell r="C239">
            <v>3.2448137375499951E-3</v>
          </cell>
          <cell r="D239">
            <v>5.4129990363689815E-3</v>
          </cell>
          <cell r="E239">
            <v>7.3656498394916699E-3</v>
          </cell>
          <cell r="F239">
            <v>9.3385663110922036E-3</v>
          </cell>
          <cell r="G239">
            <v>1.0468138760611761E-2</v>
          </cell>
          <cell r="H239">
            <v>1.1621536552684187E-2</v>
          </cell>
          <cell r="I239">
            <v>1.3662837118543675E-2</v>
          </cell>
          <cell r="J239">
            <v>1.6503381413087652E-2</v>
          </cell>
          <cell r="K239">
            <v>1.806782341678664E-2</v>
          </cell>
          <cell r="L239">
            <v>8.8340585855000014E-2</v>
          </cell>
          <cell r="M239">
            <v>0.11518611192000001</v>
          </cell>
          <cell r="N239">
            <v>0.14774750423999997</v>
          </cell>
          <cell r="O239">
            <v>0.16051797425999997</v>
          </cell>
          <cell r="P239">
            <v>0.20142180240000004</v>
          </cell>
          <cell r="Q239">
            <v>0.16760137673999995</v>
          </cell>
          <cell r="R239">
            <v>0.14260880115999999</v>
          </cell>
          <cell r="S239">
            <v>0.13521478740000006</v>
          </cell>
          <cell r="T239">
            <v>5.6858351600000002E-2</v>
          </cell>
          <cell r="U239">
            <v>7.943455268000002E-2</v>
          </cell>
          <cell r="V239">
            <v>0.14654382568000002</v>
          </cell>
          <cell r="W239">
            <v>0.13691845244</v>
          </cell>
          <cell r="X239">
            <v>0.12530871199999999</v>
          </cell>
          <cell r="Y239">
            <v>0.10327262919999998</v>
          </cell>
          <cell r="Z239">
            <v>0.10339509040000003</v>
          </cell>
          <cell r="AA239">
            <v>0.10786154093999994</v>
          </cell>
          <cell r="AB239">
            <v>2.4056451979480244</v>
          </cell>
          <cell r="AC239">
            <v>2.2266060841073267</v>
          </cell>
          <cell r="AD239">
            <v>3.4377471177268086</v>
          </cell>
          <cell r="AE239">
            <v>5.577740926499696</v>
          </cell>
          <cell r="AF239">
            <v>8.0052353950118658</v>
          </cell>
          <cell r="AG239">
            <v>10.254188075953879</v>
          </cell>
          <cell r="AH239">
            <v>11.719830216219563</v>
          </cell>
          <cell r="AI239">
            <v>15.930568823109013</v>
          </cell>
          <cell r="AJ239">
            <v>20.713743218961419</v>
          </cell>
          <cell r="AK239">
            <v>21.277089301268408</v>
          </cell>
          <cell r="AL239">
            <v>63.040765</v>
          </cell>
          <cell r="AM239">
            <v>86.864612999999991</v>
          </cell>
          <cell r="AN239">
            <v>83.951962000000009</v>
          </cell>
          <cell r="AO239">
            <v>114.932085</v>
          </cell>
          <cell r="AP239">
            <v>124.06493099999999</v>
          </cell>
          <cell r="AQ239">
            <v>110.221678</v>
          </cell>
          <cell r="AR239">
            <v>71.155409999999989</v>
          </cell>
          <cell r="AS239">
            <v>53.249015</v>
          </cell>
          <cell r="AT239">
            <v>25.366327999999999</v>
          </cell>
          <cell r="AU239">
            <v>26.341387000000001</v>
          </cell>
          <cell r="AV239">
            <v>52.422961999999991</v>
          </cell>
          <cell r="AW239">
            <v>58.286621999999994</v>
          </cell>
          <cell r="AX239">
            <v>44.070152999999991</v>
          </cell>
          <cell r="AY239">
            <v>32.617090999999995</v>
          </cell>
          <cell r="AZ239">
            <v>38.284392999999994</v>
          </cell>
          <cell r="BA239">
            <v>42.780612999999995</v>
          </cell>
        </row>
        <row r="244">
          <cell r="B244">
            <v>1.3746335782944649E-4</v>
          </cell>
          <cell r="C244">
            <v>1.7365605633529288E-4</v>
          </cell>
          <cell r="D244">
            <v>2.896930738194937E-4</v>
          </cell>
          <cell r="E244">
            <v>3.9419510854221982E-4</v>
          </cell>
          <cell r="F244">
            <v>4.9978172202709038E-4</v>
          </cell>
          <cell r="G244">
            <v>5.6023422031954164E-4</v>
          </cell>
          <cell r="H244">
            <v>6.2196180413714595E-4</v>
          </cell>
          <cell r="I244">
            <v>7.3120819999647024E-4</v>
          </cell>
          <cell r="J244">
            <v>8.8322854998693686E-4</v>
          </cell>
          <cell r="K244">
            <v>9.6695441245594203E-4</v>
          </cell>
          <cell r="L244">
            <v>2.9678566814999998E-2</v>
          </cell>
          <cell r="M244">
            <v>1.8965837100000004E-2</v>
          </cell>
          <cell r="N244">
            <v>1.4819129219999999E-2</v>
          </cell>
          <cell r="O244">
            <v>2.7640550279999992E-2</v>
          </cell>
          <cell r="P244">
            <v>1.5310140019999998E-2</v>
          </cell>
          <cell r="Q244">
            <v>5.8002148399999998E-3</v>
          </cell>
          <cell r="R244">
            <v>5.7074354399999994E-3</v>
          </cell>
          <cell r="S244">
            <v>9.3156191599999966E-3</v>
          </cell>
          <cell r="T244">
            <v>1.0838850799999997E-2</v>
          </cell>
          <cell r="U244">
            <v>2.2104521740000001E-2</v>
          </cell>
          <cell r="V244">
            <v>3.6994678839999996E-2</v>
          </cell>
          <cell r="W244">
            <v>8.1268201559999989E-2</v>
          </cell>
          <cell r="X244">
            <v>3.6047647720000006E-2</v>
          </cell>
          <cell r="Y244">
            <v>7.0045118079999982E-2</v>
          </cell>
          <cell r="Z244">
            <v>7.9098282619999988E-2</v>
          </cell>
          <cell r="AA244">
            <v>5.8408406100000011E-2</v>
          </cell>
          <cell r="AB244">
            <v>0.15957744887067918</v>
          </cell>
          <cell r="AC244">
            <v>0.14770096556418999</v>
          </cell>
          <cell r="AD244">
            <v>0.22804148981624983</v>
          </cell>
          <cell r="AE244">
            <v>0.36999706701205348</v>
          </cell>
          <cell r="AF244">
            <v>0.53102387793299932</v>
          </cell>
          <cell r="AG244">
            <v>0.68020719547364139</v>
          </cell>
          <cell r="AH244">
            <v>0.77742994216149819</v>
          </cell>
          <cell r="AI244">
            <v>1.0567474929465634</v>
          </cell>
          <cell r="AJ244">
            <v>1.3740373278086413</v>
          </cell>
          <cell r="AK244">
            <v>1.4114066500688491</v>
          </cell>
          <cell r="AL244">
            <v>7.1325650000000005</v>
          </cell>
          <cell r="AM244">
            <v>9.0805249999999997</v>
          </cell>
          <cell r="AN244">
            <v>11.265386999999999</v>
          </cell>
          <cell r="AO244">
            <v>11.533451000000001</v>
          </cell>
          <cell r="AP244">
            <v>9.5184920000000002</v>
          </cell>
          <cell r="AQ244">
            <v>3.5939579999999998</v>
          </cell>
          <cell r="AR244">
            <v>3.717473</v>
          </cell>
          <cell r="AS244">
            <v>5.0833929999999992</v>
          </cell>
          <cell r="AT244">
            <v>6.0068490000000008</v>
          </cell>
          <cell r="AU244">
            <v>8.1492149999999999</v>
          </cell>
          <cell r="AV244">
            <v>11.534378</v>
          </cell>
          <cell r="AW244">
            <v>27.855004999999998</v>
          </cell>
          <cell r="AX244">
            <v>14.814306999999998</v>
          </cell>
          <cell r="AY244">
            <v>26.013598999999999</v>
          </cell>
          <cell r="AZ244">
            <v>24.377824</v>
          </cell>
          <cell r="BA244">
            <v>23.981398999999996</v>
          </cell>
        </row>
        <row r="245">
          <cell r="B245">
            <v>9.7781994646650478E-4</v>
          </cell>
          <cell r="C245">
            <v>1.2352699540487005E-3</v>
          </cell>
          <cell r="D245">
            <v>2.0606776264359143E-3</v>
          </cell>
          <cell r="E245">
            <v>2.8040333512756844E-3</v>
          </cell>
          <cell r="F245">
            <v>3.5551040247671136E-3</v>
          </cell>
          <cell r="G245">
            <v>3.985121591466103E-3</v>
          </cell>
          <cell r="H245">
            <v>4.4242092411285279E-3</v>
          </cell>
          <cell r="I245">
            <v>5.2013130936574403E-3</v>
          </cell>
          <cell r="J245">
            <v>6.2826814876546849E-3</v>
          </cell>
          <cell r="K245">
            <v>6.8782497878185815E-3</v>
          </cell>
          <cell r="L245">
            <v>3.8119225150000005E-2</v>
          </cell>
          <cell r="M245">
            <v>3.4147510759999992E-2</v>
          </cell>
          <cell r="N245">
            <v>2.074687968E-2</v>
          </cell>
          <cell r="O245">
            <v>2.6422796740000001E-2</v>
          </cell>
          <cell r="P245">
            <v>2.9981576879999999E-2</v>
          </cell>
          <cell r="Q245">
            <v>4.3187936979999994E-2</v>
          </cell>
          <cell r="R245">
            <v>4.6089585499999995E-2</v>
          </cell>
          <cell r="S245">
            <v>5.6347420779999997E-2</v>
          </cell>
          <cell r="T245">
            <v>5.23067896E-2</v>
          </cell>
          <cell r="U245">
            <v>7.5912182920000001E-2</v>
          </cell>
          <cell r="V245">
            <v>9.0471644860000033E-2</v>
          </cell>
          <cell r="W245">
            <v>0.11713291053999998</v>
          </cell>
          <cell r="X245">
            <v>8.5283698380000023E-2</v>
          </cell>
          <cell r="Y245">
            <v>9.2348156720000005E-2</v>
          </cell>
          <cell r="Z245">
            <v>0.11224783087999997</v>
          </cell>
          <cell r="AA245">
            <v>8.8279447439999992E-2</v>
          </cell>
          <cell r="AB245">
            <v>0.94986740151127014</v>
          </cell>
          <cell r="AC245">
            <v>0.87917392685515505</v>
          </cell>
          <cell r="AD245">
            <v>1.3573921559810063</v>
          </cell>
          <cell r="AE245">
            <v>2.2023672837027402</v>
          </cell>
          <cell r="AF245">
            <v>3.1608618551197742</v>
          </cell>
          <cell r="AG245">
            <v>4.0488593208268302</v>
          </cell>
          <cell r="AH245">
            <v>4.6275671421244491</v>
          </cell>
          <cell r="AI245">
            <v>6.2901744719089479</v>
          </cell>
          <cell r="AJ245">
            <v>8.1788076910715226</v>
          </cell>
          <cell r="AK245">
            <v>8.4012445158405828</v>
          </cell>
          <cell r="AL245">
            <v>18.349744000000001</v>
          </cell>
          <cell r="AM245">
            <v>17.669836</v>
          </cell>
          <cell r="AN245">
            <v>17.008626999999997</v>
          </cell>
          <cell r="AO245">
            <v>30.084226999999998</v>
          </cell>
          <cell r="AP245">
            <v>30.734900999999994</v>
          </cell>
          <cell r="AQ245">
            <v>48.185613999999994</v>
          </cell>
          <cell r="AR245">
            <v>56.350653000000001</v>
          </cell>
          <cell r="AS245">
            <v>46.688713999999997</v>
          </cell>
          <cell r="AT245">
            <v>53.364542000000007</v>
          </cell>
          <cell r="AU245">
            <v>58.955655999999998</v>
          </cell>
          <cell r="AV245">
            <v>58.657960999999993</v>
          </cell>
          <cell r="AW245">
            <v>85.102583999999993</v>
          </cell>
          <cell r="AX245">
            <v>82.811999999999998</v>
          </cell>
          <cell r="AY245">
            <v>81.554569999999998</v>
          </cell>
          <cell r="AZ245">
            <v>74.116765000000001</v>
          </cell>
          <cell r="BA245">
            <v>61.056855999999996</v>
          </cell>
        </row>
        <row r="246">
          <cell r="B246">
            <v>1.9588965846103479E-3</v>
          </cell>
          <cell r="C246">
            <v>2.4746540534399597E-3</v>
          </cell>
          <cell r="D246">
            <v>4.1282184710951242E-3</v>
          </cell>
          <cell r="E246">
            <v>5.617405714412476E-3</v>
          </cell>
          <cell r="F246">
            <v>7.1220485501615341E-3</v>
          </cell>
          <cell r="G246">
            <v>7.9835158844832523E-3</v>
          </cell>
          <cell r="H246">
            <v>8.8631535932214549E-3</v>
          </cell>
          <cell r="I246">
            <v>1.0419949492208133E-2</v>
          </cell>
          <cell r="J246">
            <v>1.2586287846586693E-2</v>
          </cell>
          <cell r="K246">
            <v>1.3779408025111513E-2</v>
          </cell>
          <cell r="L246">
            <v>1.8690058255000003E-2</v>
          </cell>
          <cell r="M246">
            <v>1.7983176259999997E-2</v>
          </cell>
          <cell r="N246">
            <v>2.0669583759999999E-2</v>
          </cell>
          <cell r="O246">
            <v>2.2233345399999997E-2</v>
          </cell>
          <cell r="P246">
            <v>2.7345119899999999E-2</v>
          </cell>
          <cell r="Q246">
            <v>2.9301157620000001E-2</v>
          </cell>
          <cell r="R246">
            <v>3.5766476899999997E-2</v>
          </cell>
          <cell r="S246">
            <v>3.4048354619999999E-2</v>
          </cell>
          <cell r="T246">
            <v>3.4410085999999999E-2</v>
          </cell>
          <cell r="U246">
            <v>4.3600509399999994E-2</v>
          </cell>
          <cell r="V246">
            <v>5.6932021439999994E-2</v>
          </cell>
          <cell r="W246">
            <v>0.13616423856000001</v>
          </cell>
          <cell r="X246">
            <v>7.8316888959999997E-2</v>
          </cell>
          <cell r="Y246">
            <v>9.5310127879999984E-2</v>
          </cell>
          <cell r="Z246">
            <v>9.8975411779999981E-2</v>
          </cell>
          <cell r="AA246">
            <v>0.1113614543866667</v>
          </cell>
          <cell r="AB246">
            <v>2.1002491034229736</v>
          </cell>
          <cell r="AC246">
            <v>1.943938963156939</v>
          </cell>
          <cell r="AD246">
            <v>3.0013259261836662</v>
          </cell>
          <cell r="AE246">
            <v>4.8696480220769933</v>
          </cell>
          <cell r="AF246">
            <v>6.9889726362826625</v>
          </cell>
          <cell r="AG246">
            <v>8.952421301039255</v>
          </cell>
          <cell r="AH246">
            <v>10.232000514822564</v>
          </cell>
          <cell r="AI246">
            <v>13.908186841638969</v>
          </cell>
          <cell r="AJ246">
            <v>18.084138368062604</v>
          </cell>
          <cell r="AK246">
            <v>18.575967797145214</v>
          </cell>
          <cell r="AL246">
            <v>24.439228999999997</v>
          </cell>
          <cell r="AM246">
            <v>25.382165000000001</v>
          </cell>
          <cell r="AN246">
            <v>29.921530999999998</v>
          </cell>
          <cell r="AO246">
            <v>32.024884999999998</v>
          </cell>
          <cell r="AP246">
            <v>37.048563999999999</v>
          </cell>
          <cell r="AQ246">
            <v>38.972725999999994</v>
          </cell>
          <cell r="AR246">
            <v>47.974697999999997</v>
          </cell>
          <cell r="AS246">
            <v>41.324319999999993</v>
          </cell>
          <cell r="AT246">
            <v>45.429709000000003</v>
          </cell>
          <cell r="AU246">
            <v>47.550833999999995</v>
          </cell>
          <cell r="AV246">
            <v>46.610749999999996</v>
          </cell>
          <cell r="AW246">
            <v>85.069111000000007</v>
          </cell>
          <cell r="AX246">
            <v>78.167126999999994</v>
          </cell>
          <cell r="AY246">
            <v>89.755642999999992</v>
          </cell>
          <cell r="AZ246">
            <v>84.417074999999997</v>
          </cell>
          <cell r="BA246">
            <v>102.182068</v>
          </cell>
        </row>
        <row r="247">
          <cell r="B247">
            <v>2.4378371607615325E-4</v>
          </cell>
          <cell r="C247">
            <v>3.0796947929260387E-4</v>
          </cell>
          <cell r="D247">
            <v>5.1375475743042898E-4</v>
          </cell>
          <cell r="E247">
            <v>6.9908337710399926E-4</v>
          </cell>
          <cell r="F247">
            <v>8.8633543765074293E-4</v>
          </cell>
          <cell r="G247">
            <v>9.9354462352052196E-4</v>
          </cell>
          <cell r="H247">
            <v>1.1030151035456672E-3</v>
          </cell>
          <cell r="I247">
            <v>1.2967575871503237E-3</v>
          </cell>
          <cell r="J247">
            <v>1.5663573294020334E-3</v>
          </cell>
          <cell r="K247">
            <v>1.7148405485425072E-3</v>
          </cell>
          <cell r="L247">
            <v>2.9666363900000001E-3</v>
          </cell>
          <cell r="M247">
            <v>3.2696790000000002E-3</v>
          </cell>
          <cell r="N247">
            <v>4.1741550199999996E-3</v>
          </cell>
          <cell r="O247">
            <v>5.3712735999999995E-3</v>
          </cell>
          <cell r="P247">
            <v>8.3391615999999988E-3</v>
          </cell>
          <cell r="Q247">
            <v>1.2635467739999998E-2</v>
          </cell>
          <cell r="R247">
            <v>1.5942357479999999E-2</v>
          </cell>
          <cell r="S247">
            <v>3.1569315679999987E-2</v>
          </cell>
          <cell r="T247">
            <v>2.4446234799999994E-2</v>
          </cell>
          <cell r="U247">
            <v>4.3458352699999994E-2</v>
          </cell>
          <cell r="V247">
            <v>8.3320530439999985E-2</v>
          </cell>
          <cell r="W247">
            <v>0.12572273489999999</v>
          </cell>
          <cell r="X247">
            <v>0.14329499938000001</v>
          </cell>
          <cell r="Y247">
            <v>0.11500484074</v>
          </cell>
          <cell r="Z247">
            <v>0.16822808813999995</v>
          </cell>
          <cell r="AA247">
            <v>0.15516705562666666</v>
          </cell>
          <cell r="AB247">
            <v>0.41805780756710653</v>
          </cell>
          <cell r="AC247">
            <v>0.38694403423725543</v>
          </cell>
          <cell r="AD247">
            <v>0.59741853213969287</v>
          </cell>
          <cell r="AE247">
            <v>0.96931091288889426</v>
          </cell>
          <cell r="AF247">
            <v>1.3911657301550118</v>
          </cell>
          <cell r="AG247">
            <v>1.7819932004398042</v>
          </cell>
          <cell r="AH247">
            <v>2.0366954068832461</v>
          </cell>
          <cell r="AI247">
            <v>2.7684459375666193</v>
          </cell>
          <cell r="AJ247">
            <v>3.5996754982877261</v>
          </cell>
          <cell r="AK247">
            <v>3.6975749010224548</v>
          </cell>
          <cell r="AL247">
            <v>5.5310769999999998</v>
          </cell>
          <cell r="AM247">
            <v>5.395575</v>
          </cell>
          <cell r="AN247">
            <v>6.2366939999999991</v>
          </cell>
          <cell r="AO247">
            <v>7.4418600000000001</v>
          </cell>
          <cell r="AP247">
            <v>15.411080999999999</v>
          </cell>
          <cell r="AQ247">
            <v>16.187484999999999</v>
          </cell>
          <cell r="AR247">
            <v>20.744918999999996</v>
          </cell>
          <cell r="AS247">
            <v>22.480785999999998</v>
          </cell>
          <cell r="AT247">
            <v>33.024553999999995</v>
          </cell>
          <cell r="AU247">
            <v>49.550833999999995</v>
          </cell>
          <cell r="AV247">
            <v>71.984051000000008</v>
          </cell>
          <cell r="AW247">
            <v>130.15834699999999</v>
          </cell>
          <cell r="AX247">
            <v>158.98783799999998</v>
          </cell>
          <cell r="AY247">
            <v>155.18429299999997</v>
          </cell>
          <cell r="AZ247">
            <v>177.90854499999998</v>
          </cell>
          <cell r="BA247">
            <v>181.830253</v>
          </cell>
        </row>
        <row r="249">
          <cell r="B249">
            <v>1.8781803791604015E-4</v>
          </cell>
          <cell r="C249">
            <v>2.3726860952719513E-4</v>
          </cell>
          <cell r="D249">
            <v>3.9581154994155555E-4</v>
          </cell>
          <cell r="E249">
            <v>5.3859408799222927E-4</v>
          </cell>
          <cell r="F249">
            <v>6.8285850061870171E-4</v>
          </cell>
          <cell r="G249">
            <v>7.6545556354290425E-4</v>
          </cell>
          <cell r="H249">
            <v>8.4979479299999853E-4</v>
          </cell>
          <cell r="I249">
            <v>9.990596155947946E-4</v>
          </cell>
          <cell r="J249">
            <v>1.2067670680341884E-3</v>
          </cell>
          <cell r="K249">
            <v>1.321162842006678E-3</v>
          </cell>
          <cell r="L249">
            <v>6.8773044300000008E-3</v>
          </cell>
          <cell r="M249">
            <v>7.2274388200000012E-3</v>
          </cell>
          <cell r="N249">
            <v>5.61744988E-3</v>
          </cell>
          <cell r="O249">
            <v>6.5491679399999978E-3</v>
          </cell>
          <cell r="P249">
            <v>6.1085892000000003E-3</v>
          </cell>
          <cell r="Q249">
            <v>4.1556247600000006E-3</v>
          </cell>
          <cell r="R249">
            <v>7.3437246400000003E-3</v>
          </cell>
          <cell r="S249">
            <v>5.46466382E-3</v>
          </cell>
          <cell r="T249">
            <v>5.0720935999999999E-3</v>
          </cell>
          <cell r="U249">
            <v>1.9206295780000004E-2</v>
          </cell>
          <cell r="V249">
            <v>1.1716635419999998E-2</v>
          </cell>
          <cell r="W249">
            <v>2.7733791819999996E-2</v>
          </cell>
          <cell r="X249">
            <v>3.68058645E-2</v>
          </cell>
          <cell r="Y249">
            <v>2.7406694660000001E-2</v>
          </cell>
          <cell r="Z249">
            <v>2.14646782E-2</v>
          </cell>
          <cell r="AA249">
            <v>1.7910899893333332E-2</v>
          </cell>
          <cell r="AB249">
            <v>0.12780003994684155</v>
          </cell>
          <cell r="AC249">
            <v>0.11828857669348834</v>
          </cell>
          <cell r="AD249">
            <v>0.18263051398742383</v>
          </cell>
          <cell r="AE249">
            <v>0.29631780855623724</v>
          </cell>
          <cell r="AF249">
            <v>0.42527859226250314</v>
          </cell>
          <cell r="AG249">
            <v>0.54475433320223399</v>
          </cell>
          <cell r="AH249">
            <v>0.6226166564714759</v>
          </cell>
          <cell r="AI249">
            <v>0.846312387922314</v>
          </cell>
          <cell r="AJ249">
            <v>1.100418803691384</v>
          </cell>
          <cell r="AK249">
            <v>1.1303465968190409</v>
          </cell>
          <cell r="AL249">
            <v>3.5990609999999998</v>
          </cell>
          <cell r="AM249">
            <v>3.7894819999999996</v>
          </cell>
          <cell r="AN249">
            <v>3.9353029999999993</v>
          </cell>
          <cell r="AO249">
            <v>4.9543049999999997</v>
          </cell>
          <cell r="AP249">
            <v>3.8698889999999997</v>
          </cell>
          <cell r="AQ249">
            <v>3.4323379999999997</v>
          </cell>
          <cell r="AR249">
            <v>15.978333999999998</v>
          </cell>
          <cell r="AS249">
            <v>6.224297</v>
          </cell>
          <cell r="AT249">
            <v>7.1410119999999999</v>
          </cell>
          <cell r="AU249">
            <v>26.178149000000001</v>
          </cell>
          <cell r="AV249">
            <v>9.3860920000000014</v>
          </cell>
          <cell r="AW249">
            <v>26.093463</v>
          </cell>
          <cell r="AX249">
            <v>47.108098999999996</v>
          </cell>
          <cell r="AY249">
            <v>31.575502</v>
          </cell>
          <cell r="AZ249">
            <v>25.854412</v>
          </cell>
          <cell r="BA249">
            <v>30.255552000000002</v>
          </cell>
        </row>
        <row r="263">
          <cell r="B263">
            <v>0.32433514273999992</v>
          </cell>
          <cell r="C263">
            <v>0.56911012750000012</v>
          </cell>
          <cell r="D263">
            <v>0.60170702197999981</v>
          </cell>
          <cell r="E263">
            <v>0.77480847809619058</v>
          </cell>
          <cell r="F263">
            <v>1.0469687133800001</v>
          </cell>
          <cell r="G263">
            <v>1.1208868028799996</v>
          </cell>
          <cell r="H263">
            <v>1.4514184779399995</v>
          </cell>
          <cell r="I263">
            <v>1.9058282367799992</v>
          </cell>
          <cell r="J263">
            <v>1.9882109993800001</v>
          </cell>
          <cell r="K263">
            <v>2.1147207727599997</v>
          </cell>
          <cell r="L263">
            <v>2.3543963743250003</v>
          </cell>
          <cell r="M263">
            <v>2.5663353067199988</v>
          </cell>
          <cell r="N263">
            <v>2.7411558747399987</v>
          </cell>
          <cell r="O263">
            <v>2.96073751014</v>
          </cell>
          <cell r="P263">
            <v>3.5253225380400002</v>
          </cell>
          <cell r="Q263">
            <v>3.4624092695599997</v>
          </cell>
          <cell r="R263">
            <v>3.6615286723999998</v>
          </cell>
          <cell r="S263">
            <v>4.3904667974599993</v>
          </cell>
          <cell r="T263">
            <v>4.5700475892000032</v>
          </cell>
          <cell r="U263">
            <v>5.7980745982599977</v>
          </cell>
          <cell r="V263">
            <v>6.3082809781199991</v>
          </cell>
          <cell r="W263">
            <v>7.7790666378599989</v>
          </cell>
          <cell r="X263">
            <v>7.45621377009528</v>
          </cell>
          <cell r="Y263">
            <v>7.2371638464756787</v>
          </cell>
          <cell r="Z263">
            <v>7.5339205461347971</v>
          </cell>
          <cell r="AA263">
            <v>7.5509933399133695</v>
          </cell>
          <cell r="AB263">
            <v>116.65073899999999</v>
          </cell>
          <cell r="AC263">
            <v>160.638656</v>
          </cell>
          <cell r="AD263">
            <v>195.858159</v>
          </cell>
          <cell r="AE263">
            <v>273.320581</v>
          </cell>
          <cell r="AF263">
            <v>386.91464099999996</v>
          </cell>
          <cell r="AG263">
            <v>484.735682</v>
          </cell>
          <cell r="AH263">
            <v>604.19889499999999</v>
          </cell>
          <cell r="AI263">
            <v>821.08806699999991</v>
          </cell>
          <cell r="AJ263">
            <v>1008.5531629999999</v>
          </cell>
          <cell r="AK263">
            <v>997.487345</v>
          </cell>
          <cell r="AL263">
            <v>1117.5165000000002</v>
          </cell>
          <cell r="AM263">
            <v>1319.3373679999995</v>
          </cell>
          <cell r="AN263">
            <v>1569.7460219999996</v>
          </cell>
          <cell r="AO263">
            <v>1844.4765540000003</v>
          </cell>
          <cell r="AP263">
            <v>2103.2745660000023</v>
          </cell>
          <cell r="AQ263">
            <v>1848.2330699999998</v>
          </cell>
          <cell r="AR263">
            <v>1746.764416</v>
          </cell>
          <cell r="AS263">
            <v>1828.4277790000001</v>
          </cell>
          <cell r="AT263">
            <v>2084.3627999999999</v>
          </cell>
          <cell r="AU263">
            <v>2346.1586590000006</v>
          </cell>
          <cell r="AV263">
            <v>2400.7904599999997</v>
          </cell>
          <cell r="AW263">
            <v>3223.9576469999993</v>
          </cell>
          <cell r="AX263">
            <v>3523.9105909999989</v>
          </cell>
          <cell r="AY263">
            <v>3431.7690879999986</v>
          </cell>
          <cell r="AZ263">
            <v>3484.6349970000001</v>
          </cell>
          <cell r="BA263">
            <v>3891.8886049999987</v>
          </cell>
        </row>
        <row r="264">
          <cell r="B264">
            <v>1.5721423907178102E-2</v>
          </cell>
          <cell r="C264">
            <v>1.9860714293646577E-2</v>
          </cell>
          <cell r="D264">
            <v>3.313164823269063E-2</v>
          </cell>
          <cell r="E264">
            <v>4.5083348038227375E-2</v>
          </cell>
          <cell r="F264">
            <v>5.7159089062817921E-2</v>
          </cell>
          <cell r="G264">
            <v>6.4072926807730024E-2</v>
          </cell>
          <cell r="H264">
            <v>7.1132593669400015E-2</v>
          </cell>
          <cell r="I264">
            <v>8.3626897073269771E-2</v>
          </cell>
          <cell r="J264">
            <v>0.10101317660590708</v>
          </cell>
          <cell r="K264">
            <v>0.11058874493665073</v>
          </cell>
          <cell r="L264">
            <v>0.27357184498499998</v>
          </cell>
          <cell r="M264">
            <v>0.27432029899999999</v>
          </cell>
          <cell r="N264">
            <v>0.27730553998000002</v>
          </cell>
          <cell r="O264">
            <v>0.27815807850000002</v>
          </cell>
          <cell r="P264">
            <v>0.31083194772</v>
          </cell>
          <cell r="Q264">
            <v>0.34027641382000007</v>
          </cell>
          <cell r="R264">
            <v>0.38048756046000004</v>
          </cell>
          <cell r="S264">
            <v>0.51861847065999989</v>
          </cell>
          <cell r="T264">
            <v>0.62223221959999986</v>
          </cell>
          <cell r="U264">
            <v>0.78823163258000006</v>
          </cell>
          <cell r="V264">
            <v>0.86604358077999988</v>
          </cell>
          <cell r="W264">
            <v>1.2945691497199994</v>
          </cell>
          <cell r="X264">
            <v>1.4749626066396</v>
          </cell>
          <cell r="Y264">
            <v>1.2679278055939998</v>
          </cell>
          <cell r="Z264">
            <v>1.4957969747399997</v>
          </cell>
          <cell r="AA264">
            <v>1.4392082655200005</v>
          </cell>
          <cell r="AB264">
            <v>12.862534329728165</v>
          </cell>
          <cell r="AC264">
            <v>11.905245719543915</v>
          </cell>
          <cell r="AD264">
            <v>18.380989996530861</v>
          </cell>
          <cell r="AE264">
            <v>29.823136101129325</v>
          </cell>
          <cell r="AF264">
            <v>42.802494388501188</v>
          </cell>
          <cell r="AG264">
            <v>54.82722317611514</v>
          </cell>
          <cell r="AH264">
            <v>62.663737205841521</v>
          </cell>
          <cell r="AI264">
            <v>85.177767924430256</v>
          </cell>
          <cell r="AJ264">
            <v>110.75250559738683</v>
          </cell>
          <cell r="AK264">
            <v>113.76461159264009</v>
          </cell>
          <cell r="AL264">
            <v>187.929824</v>
          </cell>
          <cell r="AM264">
            <v>207.47326800000002</v>
          </cell>
          <cell r="AN264">
            <v>211.27121399999996</v>
          </cell>
          <cell r="AO264">
            <v>207.80764799999997</v>
          </cell>
          <cell r="AP264">
            <v>211.47338199999999</v>
          </cell>
          <cell r="AQ264">
            <v>216.39114899999998</v>
          </cell>
          <cell r="AR264">
            <v>239.73275199999992</v>
          </cell>
          <cell r="AS264">
            <v>292.49015599999996</v>
          </cell>
          <cell r="AT264">
            <v>370.34264100000007</v>
          </cell>
          <cell r="AU264">
            <v>396.27605500000004</v>
          </cell>
          <cell r="AV264">
            <v>457.95658299999991</v>
          </cell>
          <cell r="AW264">
            <v>700.15390999999988</v>
          </cell>
          <cell r="AX264">
            <v>812.14615600000002</v>
          </cell>
          <cell r="AY264">
            <v>829.47122300000001</v>
          </cell>
          <cell r="AZ264">
            <v>896.86805000000015</v>
          </cell>
          <cell r="BA264">
            <v>1041.488053</v>
          </cell>
        </row>
        <row r="265">
          <cell r="B265">
            <v>2.4749575815319582E-2</v>
          </cell>
          <cell r="C265">
            <v>3.1265886414561801E-2</v>
          </cell>
          <cell r="D265">
            <v>5.2157759033969034E-2</v>
          </cell>
          <cell r="E265">
            <v>7.0972816894218901E-2</v>
          </cell>
          <cell r="F265">
            <v>8.9983147623728138E-2</v>
          </cell>
          <cell r="G265">
            <v>0.10086731132625336</v>
          </cell>
          <cell r="H265">
            <v>0.11198104766816477</v>
          </cell>
          <cell r="I265">
            <v>0.13165030353070106</v>
          </cell>
          <cell r="J265">
            <v>0.15902079146995679</v>
          </cell>
          <cell r="K265">
            <v>0.17409520558001126</v>
          </cell>
          <cell r="L265">
            <v>1.2249628450000005</v>
          </cell>
          <cell r="M265">
            <v>1.3036852924400002</v>
          </cell>
          <cell r="N265">
            <v>1.2516888834399995</v>
          </cell>
          <cell r="O265">
            <v>1.3084606667399996</v>
          </cell>
          <cell r="P265">
            <v>1.5358690261199994</v>
          </cell>
          <cell r="Q265">
            <v>1.6960690193599999</v>
          </cell>
          <cell r="R265">
            <v>1.7863446817600002</v>
          </cell>
          <cell r="S265">
            <v>1.9293470453599999</v>
          </cell>
          <cell r="T265">
            <v>1.7168262867999997</v>
          </cell>
          <cell r="U265">
            <v>2.2525633479999994</v>
          </cell>
          <cell r="V265">
            <v>2.3725459180200001</v>
          </cell>
          <cell r="W265">
            <v>2.2904009973199995</v>
          </cell>
          <cell r="X265">
            <v>2.0971874904960397</v>
          </cell>
          <cell r="Y265">
            <v>2.0268027694800006</v>
          </cell>
          <cell r="Z265">
            <v>2.0999195878600005</v>
          </cell>
          <cell r="AA265">
            <v>2.11176467658</v>
          </cell>
          <cell r="AB265">
            <v>20.910048538824825</v>
          </cell>
          <cell r="AC265">
            <v>19.353827129304214</v>
          </cell>
          <cell r="AD265">
            <v>29.881155856727389</v>
          </cell>
          <cell r="AE265">
            <v>48.482142590928447</v>
          </cell>
          <cell r="AF265">
            <v>69.582106628690497</v>
          </cell>
          <cell r="AG265">
            <v>89.130172054186289</v>
          </cell>
          <cell r="AH265">
            <v>101.86964349396617</v>
          </cell>
          <cell r="AI265">
            <v>138.46969936648821</v>
          </cell>
          <cell r="AJ265">
            <v>180.0454100624172</v>
          </cell>
          <cell r="AK265">
            <v>184.94205647363518</v>
          </cell>
          <cell r="AL265">
            <v>481.78692200000006</v>
          </cell>
          <cell r="AM265">
            <v>609.71413900000016</v>
          </cell>
          <cell r="AN265">
            <v>684.09297699999991</v>
          </cell>
          <cell r="AO265">
            <v>751.85781800000018</v>
          </cell>
          <cell r="AP265">
            <v>916.58873899999992</v>
          </cell>
          <cell r="AQ265">
            <v>879.40287899999998</v>
          </cell>
          <cell r="AR265">
            <v>894.16706800000009</v>
          </cell>
          <cell r="AS265">
            <v>897.18666800000005</v>
          </cell>
          <cell r="AT265">
            <v>951.14673400000004</v>
          </cell>
          <cell r="AU265">
            <v>1024.1806770000001</v>
          </cell>
          <cell r="AV265">
            <v>1010.838964</v>
          </cell>
          <cell r="AW265">
            <v>1026.5573789999999</v>
          </cell>
          <cell r="AX265">
            <v>1093.6778629999999</v>
          </cell>
          <cell r="AY265">
            <v>999.06175699999994</v>
          </cell>
          <cell r="AZ265">
            <v>1047.824073</v>
          </cell>
          <cell r="BA265">
            <v>1160.927056</v>
          </cell>
        </row>
        <row r="266">
          <cell r="B266">
            <v>5.7560317157557012E-3</v>
          </cell>
          <cell r="C266">
            <v>7.2715360928342129E-3</v>
          </cell>
          <cell r="D266">
            <v>1.2130378211833309E-2</v>
          </cell>
          <cell r="E266">
            <v>1.6506213603336903E-2</v>
          </cell>
          <cell r="F266">
            <v>2.0927463786474532E-2</v>
          </cell>
          <cell r="G266">
            <v>2.3458803795640797E-2</v>
          </cell>
          <cell r="H266">
            <v>2.6043535725672175E-2</v>
          </cell>
          <cell r="I266">
            <v>3.0618032735838834E-2</v>
          </cell>
          <cell r="J266">
            <v>3.6983612405957753E-2</v>
          </cell>
          <cell r="K266">
            <v>4.0489482824157E-2</v>
          </cell>
          <cell r="L266">
            <v>0.106211078365</v>
          </cell>
          <cell r="M266">
            <v>9.0680451679999982E-2</v>
          </cell>
          <cell r="N266">
            <v>0.28442747346000002</v>
          </cell>
          <cell r="O266">
            <v>0.37193214660000001</v>
          </cell>
          <cell r="P266">
            <v>0.44842234822000004</v>
          </cell>
          <cell r="Q266">
            <v>0.41628775159999998</v>
          </cell>
          <cell r="R266">
            <v>0.41643533568000002</v>
          </cell>
          <cell r="S266">
            <v>0.63189612402000006</v>
          </cell>
          <cell r="T266">
            <v>0.96567589559999989</v>
          </cell>
          <cell r="U266">
            <v>1.2987457680399999</v>
          </cell>
          <cell r="V266">
            <v>1.36496231424</v>
          </cell>
          <cell r="W266">
            <v>1.8536268013199997</v>
          </cell>
          <cell r="X266">
            <v>1.7608201041200002</v>
          </cell>
          <cell r="Y266">
            <v>1.8696893345999996</v>
          </cell>
          <cell r="Z266">
            <v>1.7855127133199997</v>
          </cell>
          <cell r="AA266">
            <v>1.9460860190447997</v>
          </cell>
          <cell r="AB266">
            <v>6.0870658637317163</v>
          </cell>
          <cell r="AC266">
            <v>5.6340385931009171</v>
          </cell>
          <cell r="AD266">
            <v>8.6986198739142075</v>
          </cell>
          <cell r="AE266">
            <v>14.113501201006775</v>
          </cell>
          <cell r="AF266">
            <v>20.255852835521278</v>
          </cell>
          <cell r="AG266">
            <v>25.946435596847422</v>
          </cell>
          <cell r="AH266">
            <v>29.65498756788114</v>
          </cell>
          <cell r="AI266">
            <v>40.309527670867588</v>
          </cell>
          <cell r="AJ266">
            <v>52.412516760906222</v>
          </cell>
          <cell r="AK266">
            <v>53.837965829622945</v>
          </cell>
          <cell r="AL266">
            <v>100.59289699999999</v>
          </cell>
          <cell r="AM266">
            <v>64.782738999999992</v>
          </cell>
          <cell r="AN266">
            <v>203.94272699999999</v>
          </cell>
          <cell r="AO266">
            <v>280.73048499999999</v>
          </cell>
          <cell r="AP266">
            <v>298.6825189999999</v>
          </cell>
          <cell r="AQ266">
            <v>262.09684099999993</v>
          </cell>
          <cell r="AR266">
            <v>215.25823000000003</v>
          </cell>
          <cell r="AS266">
            <v>222.11806100000001</v>
          </cell>
          <cell r="AT266">
            <v>319.20701600000001</v>
          </cell>
          <cell r="AU266">
            <v>423.0406549999999</v>
          </cell>
          <cell r="AV266">
            <v>380.95901599999996</v>
          </cell>
          <cell r="AW266">
            <v>596.96397400000001</v>
          </cell>
          <cell r="AX266">
            <v>641.08138399999996</v>
          </cell>
          <cell r="AY266">
            <v>630.49927400000001</v>
          </cell>
          <cell r="AZ266">
            <v>585.54145399999993</v>
          </cell>
          <cell r="BA266">
            <v>678.06775600000014</v>
          </cell>
        </row>
        <row r="267">
          <cell r="B267">
            <v>3.8869117592375307E-5</v>
          </cell>
          <cell r="C267">
            <v>4.9102959369720417E-5</v>
          </cell>
          <cell r="D267">
            <v>8.1913568312198557E-5</v>
          </cell>
          <cell r="E267">
            <v>1.1146254733044586E-4</v>
          </cell>
          <cell r="F267">
            <v>1.4131820167009973E-4</v>
          </cell>
          <cell r="G267">
            <v>1.5841174064648296E-4</v>
          </cell>
          <cell r="H267">
            <v>1.7586582260682994E-4</v>
          </cell>
          <cell r="I267">
            <v>2.0675631643914081E-4</v>
          </cell>
          <cell r="J267">
            <v>2.4974156686161905E-4</v>
          </cell>
          <cell r="K267">
            <v>2.7341587865799282E-4</v>
          </cell>
          <cell r="L267">
            <v>3.628195065E-3</v>
          </cell>
          <cell r="M267">
            <v>3.2598956600000005E-3</v>
          </cell>
          <cell r="N267">
            <v>6.425465899999999E-3</v>
          </cell>
          <cell r="O267">
            <v>2.8129320799999999E-3</v>
          </cell>
          <cell r="P267">
            <v>1.3903166200000003E-3</v>
          </cell>
          <cell r="Q267">
            <v>7.5761583799999997E-3</v>
          </cell>
          <cell r="R267">
            <v>5.6989805040000001E-2</v>
          </cell>
          <cell r="S267">
            <v>0.11699156363999998</v>
          </cell>
          <cell r="T267">
            <v>0.13889143679999999</v>
          </cell>
          <cell r="U267">
            <v>0.15985642511999998</v>
          </cell>
          <cell r="V267">
            <v>0.19137987193999997</v>
          </cell>
          <cell r="W267">
            <v>0.13794354014000001</v>
          </cell>
          <cell r="X267">
            <v>8.5883881676039997E-2</v>
          </cell>
          <cell r="Y267">
            <v>8.1879452596039987E-2</v>
          </cell>
          <cell r="Z267">
            <v>7.1821809639999998E-2</v>
          </cell>
          <cell r="AA267">
            <v>5.6440833595238077E-2</v>
          </cell>
          <cell r="AB267">
            <v>7.6557507727809768E-2</v>
          </cell>
          <cell r="AC267">
            <v>7.0859747994524477E-2</v>
          </cell>
          <cell r="AD267">
            <v>0.10940322860416771</v>
          </cell>
          <cell r="AE267">
            <v>0.1775066183693508</v>
          </cell>
          <cell r="AF267">
            <v>0.2547594595991618</v>
          </cell>
          <cell r="AG267">
            <v>0.3263303680596274</v>
          </cell>
          <cell r="AH267">
            <v>0.37297311885899853</v>
          </cell>
          <cell r="AI267">
            <v>0.50697611053528424</v>
          </cell>
          <cell r="AJ267">
            <v>0.65919635942580412</v>
          </cell>
          <cell r="AK267">
            <v>0.67712434485209938</v>
          </cell>
          <cell r="AL267">
            <v>2.651294</v>
          </cell>
          <cell r="AM267">
            <v>2.5273379999999999</v>
          </cell>
          <cell r="AN267">
            <v>5.2564019999999996</v>
          </cell>
          <cell r="AO267">
            <v>3.1783369999999991</v>
          </cell>
          <cell r="AP267">
            <v>2.4555739999999999</v>
          </cell>
          <cell r="AQ267">
            <v>3.3948019999999999</v>
          </cell>
          <cell r="AR267">
            <v>11.641333000000001</v>
          </cell>
          <cell r="AS267">
            <v>20.461421999999999</v>
          </cell>
          <cell r="AT267">
            <v>24.616630999999998</v>
          </cell>
          <cell r="AU267">
            <v>27.950143999999995</v>
          </cell>
          <cell r="AV267">
            <v>31.877873000000001</v>
          </cell>
          <cell r="AW267">
            <v>28.539975000000002</v>
          </cell>
          <cell r="AX267">
            <v>23.257833000000002</v>
          </cell>
          <cell r="AY267">
            <v>20.626510999999997</v>
          </cell>
          <cell r="AZ267">
            <v>19.353682999999997</v>
          </cell>
          <cell r="BA267">
            <v>16.595884999999999</v>
          </cell>
        </row>
        <row r="268">
          <cell r="B268">
            <v>2.5901389744792559E-4</v>
          </cell>
          <cell r="C268">
            <v>3.2720961190725085E-4</v>
          </cell>
          <cell r="D268">
            <v>5.4585115116097694E-4</v>
          </cell>
          <cell r="E268">
            <v>7.4275801952334382E-4</v>
          </cell>
          <cell r="F268">
            <v>9.4170849409981757E-4</v>
          </cell>
          <cell r="G268">
            <v>1.0556154831362638E-3</v>
          </cell>
          <cell r="H268">
            <v>1.1719250387669229E-3</v>
          </cell>
          <cell r="I268">
            <v>1.3777714200896487E-3</v>
          </cell>
          <cell r="J268">
            <v>1.6642141781028949E-3</v>
          </cell>
          <cell r="K268">
            <v>1.8219737607124841E-3</v>
          </cell>
          <cell r="L268">
            <v>3.9670444700000002E-3</v>
          </cell>
          <cell r="M268">
            <v>5.87462708E-3</v>
          </cell>
          <cell r="N268">
            <v>4.6373798799999996E-3</v>
          </cell>
          <cell r="O268">
            <v>8.3385523199999995E-3</v>
          </cell>
          <cell r="P268">
            <v>1.2815236559999998E-2</v>
          </cell>
          <cell r="Q268">
            <v>1.9385219139999996E-2</v>
          </cell>
          <cell r="R268">
            <v>3.2289235720000004E-2</v>
          </cell>
          <cell r="S268">
            <v>5.197248111999999E-2</v>
          </cell>
          <cell r="T268">
            <v>5.1218477599999993E-2</v>
          </cell>
          <cell r="U268">
            <v>0.11188078734000001</v>
          </cell>
          <cell r="V268">
            <v>0.23459302860000003</v>
          </cell>
          <cell r="W268">
            <v>0.35256159077999993</v>
          </cell>
          <cell r="X268">
            <v>0.30472222003999999</v>
          </cell>
          <cell r="Y268">
            <v>0.25606991814000002</v>
          </cell>
          <cell r="Z268">
            <v>0.34762917293999984</v>
          </cell>
          <cell r="AA268">
            <v>0.28303935260000002</v>
          </cell>
          <cell r="AB268">
            <v>0.43932102876200335</v>
          </cell>
          <cell r="AC268">
            <v>0.40662474929892017</v>
          </cell>
          <cell r="AD268">
            <v>0.62780438348580792</v>
          </cell>
          <cell r="AE268">
            <v>1.0186119233575852</v>
          </cell>
          <cell r="AF268">
            <v>1.4619230850078999</v>
          </cell>
          <cell r="AG268">
            <v>1.8726287893533575</v>
          </cell>
          <cell r="AH268">
            <v>2.1402856380888609</v>
          </cell>
          <cell r="AI268">
            <v>2.9092544029775742</v>
          </cell>
          <cell r="AJ268">
            <v>3.7827618919981369</v>
          </cell>
          <cell r="AK268">
            <v>3.885640645955394</v>
          </cell>
          <cell r="AL268">
            <v>5.9974889999999998</v>
          </cell>
          <cell r="AM268">
            <v>6.3989229999999999</v>
          </cell>
          <cell r="AN268">
            <v>7.3080299999999987</v>
          </cell>
          <cell r="AO268">
            <v>10.203785</v>
          </cell>
          <cell r="AP268">
            <v>19.029073999999998</v>
          </cell>
          <cell r="AQ268">
            <v>20.476884999999999</v>
          </cell>
          <cell r="AR268">
            <v>28.808120999999996</v>
          </cell>
          <cell r="AS268">
            <v>31.697582999999998</v>
          </cell>
          <cell r="AT268">
            <v>46.528109999999998</v>
          </cell>
          <cell r="AU268">
            <v>72.511348999999996</v>
          </cell>
          <cell r="AV268">
            <v>117.13808900000001</v>
          </cell>
          <cell r="AW268">
            <v>212.069008</v>
          </cell>
          <cell r="AX268">
            <v>238.61065899999997</v>
          </cell>
          <cell r="AY268">
            <v>226.51928099999995</v>
          </cell>
          <cell r="AZ268">
            <v>251.20199299999996</v>
          </cell>
          <cell r="BA268">
            <v>244.897707</v>
          </cell>
        </row>
        <row r="269">
          <cell r="B269">
            <v>4.532286906100143E-5</v>
          </cell>
          <cell r="C269">
            <v>5.7255917702080031E-5</v>
          </cell>
          <cell r="D269">
            <v>9.5514335310288576E-5</v>
          </cell>
          <cell r="E269">
            <v>1.2996956840755368E-4</v>
          </cell>
          <cell r="F269">
            <v>1.6478239659051429E-4</v>
          </cell>
          <cell r="G269">
            <v>1.8471411299685004E-4</v>
          </cell>
          <cell r="H269">
            <v>2.0506623623167163E-4</v>
          </cell>
          <cell r="I269">
            <v>2.4108572661151329E-4</v>
          </cell>
          <cell r="J269">
            <v>2.9120816306308083E-4</v>
          </cell>
          <cell r="K269">
            <v>3.1881331080296294E-4</v>
          </cell>
          <cell r="L269">
            <v>1.0449821499999998E-2</v>
          </cell>
          <cell r="M269">
            <v>1.7166779139999994E-2</v>
          </cell>
          <cell r="N269">
            <v>1.9576101719999996E-2</v>
          </cell>
          <cell r="O269">
            <v>2.2065711919999998E-2</v>
          </cell>
          <cell r="P269">
            <v>2.3843429819999998E-2</v>
          </cell>
          <cell r="Q269">
            <v>2.4364997159999999E-2</v>
          </cell>
          <cell r="R269">
            <v>2.4168533619999998E-2</v>
          </cell>
          <cell r="S269">
            <v>2.3974156079999996E-2</v>
          </cell>
          <cell r="T269">
            <v>2.8071821199999999E-2</v>
          </cell>
          <cell r="U269">
            <v>3.8253821059999998E-2</v>
          </cell>
          <cell r="V269">
            <v>6.4535121139999985E-2</v>
          </cell>
          <cell r="W269">
            <v>0.17711731995999999</v>
          </cell>
          <cell r="X269">
            <v>7.0894105159999984E-2</v>
          </cell>
          <cell r="Y269">
            <v>4.9641674820000009E-2</v>
          </cell>
          <cell r="Z269">
            <v>7.5085163720000014E-2</v>
          </cell>
          <cell r="AA269">
            <v>5.1361216586666661E-2</v>
          </cell>
          <cell r="AB269">
            <v>3.482030853392501E-2</v>
          </cell>
          <cell r="AC269">
            <v>3.222882198017582E-2</v>
          </cell>
          <cell r="AD269">
            <v>4.9759380727866259E-2</v>
          </cell>
          <cell r="AE269">
            <v>8.0734540633292662E-2</v>
          </cell>
          <cell r="AF269">
            <v>0.11587110459130671</v>
          </cell>
          <cell r="AG269">
            <v>0.14842338050273168</v>
          </cell>
          <cell r="AH269">
            <v>0.16963769405483181</v>
          </cell>
          <cell r="AI269">
            <v>0.23058567490116108</v>
          </cell>
          <cell r="AJ269">
            <v>0.29981932929758531</v>
          </cell>
          <cell r="AK269">
            <v>0.30797343465528293</v>
          </cell>
          <cell r="AL269">
            <v>2.6846940000000004</v>
          </cell>
          <cell r="AM269">
            <v>4.4193049999999996</v>
          </cell>
          <cell r="AN269">
            <v>6.9908679999999999</v>
          </cell>
          <cell r="AO269">
            <v>6.9893229999999988</v>
          </cell>
          <cell r="AP269">
            <v>7.9095799999999983</v>
          </cell>
          <cell r="AQ269">
            <v>7.3294769999999989</v>
          </cell>
          <cell r="AR269">
            <v>6.4522439999999994</v>
          </cell>
          <cell r="AS269">
            <v>6.0137330000000002</v>
          </cell>
          <cell r="AT269">
            <v>8.1865570000000005</v>
          </cell>
          <cell r="AU269">
            <v>9.5682589999999976</v>
          </cell>
          <cell r="AV269">
            <v>14.727370999999998</v>
          </cell>
          <cell r="AW269">
            <v>41.652639999999998</v>
          </cell>
          <cell r="AX269">
            <v>25.789943000000001</v>
          </cell>
          <cell r="AY269">
            <v>22.434989999999999</v>
          </cell>
          <cell r="AZ269">
            <v>33.057803</v>
          </cell>
          <cell r="BA269">
            <v>23.267329999999998</v>
          </cell>
        </row>
        <row r="272">
          <cell r="B272">
            <v>2.9641102993709636E-3</v>
          </cell>
          <cell r="C272">
            <v>3.7445302752623618E-3</v>
          </cell>
          <cell r="D272">
            <v>6.2466262815300769E-3</v>
          </cell>
          <cell r="E272">
            <v>8.4999944686448888E-3</v>
          </cell>
          <cell r="F272">
            <v>1.0776749332253808E-2</v>
          </cell>
          <cell r="G272">
            <v>1.2080281238070357E-2</v>
          </cell>
          <cell r="H272">
            <v>1.3411307700962792E-2</v>
          </cell>
          <cell r="I272">
            <v>1.5766978130151262E-2</v>
          </cell>
          <cell r="J272">
            <v>1.9044979571668463E-2</v>
          </cell>
          <cell r="K272">
            <v>2.0850352983076095E-2</v>
          </cell>
          <cell r="L272">
            <v>0.33823855876499992</v>
          </cell>
          <cell r="M272">
            <v>0.36509907280000009</v>
          </cell>
          <cell r="N272">
            <v>0.37139121166</v>
          </cell>
          <cell r="O272">
            <v>0.35918096661999988</v>
          </cell>
          <cell r="P272">
            <v>0.46728361540000007</v>
          </cell>
          <cell r="Q272">
            <v>0.39493029897999998</v>
          </cell>
          <cell r="R272">
            <v>0.48376926262000003</v>
          </cell>
          <cell r="S272">
            <v>0.62395745339999997</v>
          </cell>
          <cell r="T272">
            <v>0.69825280719999994</v>
          </cell>
          <cell r="U272">
            <v>0.73242205175999997</v>
          </cell>
          <cell r="V272">
            <v>0.71219064685999978</v>
          </cell>
          <cell r="W272">
            <v>0.97564410453999961</v>
          </cell>
          <cell r="X272">
            <v>1.0050200028599998</v>
          </cell>
          <cell r="Y272">
            <v>1.0892944292656399</v>
          </cell>
          <cell r="Z272">
            <v>1.1170313160999998</v>
          </cell>
          <cell r="AA272">
            <v>1.1166548713266666</v>
          </cell>
          <cell r="AB272">
            <v>2.0039309650638275</v>
          </cell>
          <cell r="AC272">
            <v>1.8547892610049757</v>
          </cell>
          <cell r="AD272">
            <v>2.86368409819864</v>
          </cell>
          <cell r="AE272">
            <v>4.6463243071965419</v>
          </cell>
          <cell r="AF272">
            <v>6.6684559736293414</v>
          </cell>
          <cell r="AG272">
            <v>8.5418602146816749</v>
          </cell>
          <cell r="AH272">
            <v>9.7627574904254448</v>
          </cell>
          <cell r="AI272">
            <v>13.270352661705475</v>
          </cell>
          <cell r="AJ272">
            <v>17.25479363052543</v>
          </cell>
          <cell r="AK272">
            <v>17.724067594676633</v>
          </cell>
          <cell r="AL272">
            <v>81.728403999999998</v>
          </cell>
          <cell r="AM272">
            <v>104.45725699999998</v>
          </cell>
          <cell r="AN272">
            <v>111.51968699999999</v>
          </cell>
          <cell r="AO272">
            <v>113.83321300000001</v>
          </cell>
          <cell r="AP272">
            <v>139.771252</v>
          </cell>
          <cell r="AQ272">
            <v>103.05349500000003</v>
          </cell>
          <cell r="AR272">
            <v>117.77641599999997</v>
          </cell>
          <cell r="AS272">
            <v>137.93903</v>
          </cell>
          <cell r="AT272">
            <v>166.44493999999997</v>
          </cell>
          <cell r="AU272">
            <v>185.768044</v>
          </cell>
          <cell r="AV272">
            <v>167.91805399999998</v>
          </cell>
          <cell r="AW272">
            <v>276.78486499999997</v>
          </cell>
          <cell r="AX272">
            <v>320.62047899999999</v>
          </cell>
          <cell r="AY272">
            <v>355.98978799999992</v>
          </cell>
          <cell r="AZ272">
            <v>347.38523699999996</v>
          </cell>
          <cell r="BA272">
            <v>415.17210999999998</v>
          </cell>
        </row>
      </sheetData>
      <sheetData sheetId="31"/>
      <sheetData sheetId="32">
        <row r="90">
          <cell r="L90">
            <v>2.4000000000000001E-5</v>
          </cell>
          <cell r="M90">
            <v>9.9999999999999991E-6</v>
          </cell>
          <cell r="N90">
            <v>0</v>
          </cell>
          <cell r="O90">
            <v>1.9879999999999997E-3</v>
          </cell>
          <cell r="P90">
            <v>1.335E-3</v>
          </cell>
          <cell r="Q90">
            <v>0</v>
          </cell>
          <cell r="R90">
            <v>1.142E-3</v>
          </cell>
          <cell r="S90">
            <v>4.7949999999999998E-3</v>
          </cell>
          <cell r="T90">
            <v>0</v>
          </cell>
          <cell r="U90">
            <v>3.1584000000000001E-2</v>
          </cell>
          <cell r="V90">
            <v>2.6012999999999998E-2</v>
          </cell>
          <cell r="W90">
            <v>4.1742999999999995E-2</v>
          </cell>
          <cell r="X90">
            <v>1.7967E-2</v>
          </cell>
          <cell r="Y90">
            <v>1.1047E-2</v>
          </cell>
          <cell r="Z90">
            <v>7.6029999999999995E-3</v>
          </cell>
          <cell r="AA90">
            <v>4.7669999999999995E-3</v>
          </cell>
          <cell r="AL90">
            <v>8.4919999999999995E-3</v>
          </cell>
          <cell r="AM90">
            <v>1.1776E-2</v>
          </cell>
          <cell r="AN90">
            <v>0</v>
          </cell>
          <cell r="AO90">
            <v>0.44677899999999998</v>
          </cell>
          <cell r="AP90">
            <v>0.237509</v>
          </cell>
          <cell r="AQ90">
            <v>0</v>
          </cell>
          <cell r="AR90">
            <v>0.183364</v>
          </cell>
          <cell r="AS90">
            <v>0.60438599999999998</v>
          </cell>
          <cell r="AT90">
            <v>0</v>
          </cell>
          <cell r="AU90">
            <v>2.9654769999999999</v>
          </cell>
          <cell r="AV90">
            <v>2.0773709999999999</v>
          </cell>
          <cell r="AW90">
            <v>3.9346919999999996</v>
          </cell>
          <cell r="AX90">
            <v>2.7855189999999999</v>
          </cell>
          <cell r="AY90">
            <v>1.6718609999999998</v>
          </cell>
          <cell r="AZ90">
            <v>1.139283</v>
          </cell>
          <cell r="BA90">
            <v>0.58177899999999994</v>
          </cell>
        </row>
        <row r="263">
          <cell r="B263">
            <v>1.3697480999999999E-2</v>
          </cell>
          <cell r="C263">
            <v>2.0867E-2</v>
          </cell>
          <cell r="D263">
            <v>3.1292E-2</v>
          </cell>
          <cell r="E263">
            <v>1.0374194999999999E-2</v>
          </cell>
          <cell r="F263">
            <v>8.3639999999999999E-3</v>
          </cell>
          <cell r="G263">
            <v>9.9609999999999994E-3</v>
          </cell>
          <cell r="H263">
            <v>1.5847E-2</v>
          </cell>
          <cell r="I263">
            <v>1.3488E-2</v>
          </cell>
          <cell r="J263">
            <v>4.8690000000000001E-3</v>
          </cell>
          <cell r="K263">
            <v>1.5778999999999998E-2</v>
          </cell>
          <cell r="L263">
            <v>7.509E-3</v>
          </cell>
          <cell r="M263">
            <v>3.8520000000000004E-3</v>
          </cell>
          <cell r="N263">
            <v>6.0226424999999997E-3</v>
          </cell>
          <cell r="O263">
            <v>1.1264711600000001E-2</v>
          </cell>
          <cell r="P263">
            <v>1.2711E-2</v>
          </cell>
          <cell r="Q263">
            <v>1.3412990000000001E-2</v>
          </cell>
          <cell r="R263">
            <v>1.3527415999999999E-2</v>
          </cell>
          <cell r="S263">
            <v>2.5438035999999994E-2</v>
          </cell>
          <cell r="T263">
            <v>0</v>
          </cell>
          <cell r="U263">
            <v>6.7145999999999997E-2</v>
          </cell>
          <cell r="V263">
            <v>6.2845000000000012E-2</v>
          </cell>
          <cell r="W263">
            <v>7.992500000000001E-2</v>
          </cell>
          <cell r="X263">
            <v>4.4692000000000016E-2</v>
          </cell>
          <cell r="Y263">
            <v>2.7902000000000003E-2</v>
          </cell>
          <cell r="Z263">
            <v>3.6709000000000012E-2</v>
          </cell>
          <cell r="AA263">
            <v>3.7481000000000014E-2</v>
          </cell>
          <cell r="AB263">
            <v>0</v>
          </cell>
          <cell r="AC263">
            <v>0</v>
          </cell>
          <cell r="AD263">
            <v>0</v>
          </cell>
          <cell r="AE263">
            <v>0</v>
          </cell>
          <cell r="AF263">
            <v>0</v>
          </cell>
          <cell r="AG263">
            <v>0</v>
          </cell>
          <cell r="AH263">
            <v>0</v>
          </cell>
          <cell r="AI263">
            <v>0</v>
          </cell>
          <cell r="AJ263">
            <v>0</v>
          </cell>
          <cell r="AK263">
            <v>0</v>
          </cell>
          <cell r="AL263">
            <v>1.9471589999999999</v>
          </cell>
          <cell r="AM263">
            <v>1.7320429999999998</v>
          </cell>
          <cell r="AN263">
            <v>3.6038579999999998</v>
          </cell>
          <cell r="AO263">
            <v>3.7035980000000004</v>
          </cell>
          <cell r="AP263">
            <v>3.3840790000000003</v>
          </cell>
          <cell r="AQ263">
            <v>2.7716530000000001</v>
          </cell>
          <cell r="AR263">
            <v>2.61043</v>
          </cell>
          <cell r="AS263">
            <v>3.0683779999999992</v>
          </cell>
          <cell r="AT263">
            <v>2.7457429999999996</v>
          </cell>
          <cell r="AU263">
            <v>8.9015580000000014</v>
          </cell>
          <cell r="AV263">
            <v>8.2712889999999994</v>
          </cell>
          <cell r="AW263">
            <v>10.185398999999999</v>
          </cell>
          <cell r="AX263">
            <v>7.4192219999999969</v>
          </cell>
          <cell r="AY263">
            <v>6.1723680000000005</v>
          </cell>
          <cell r="AZ263">
            <v>8.5835000000000008</v>
          </cell>
          <cell r="BA263">
            <v>10.132819999999999</v>
          </cell>
        </row>
        <row r="264">
          <cell r="B264">
            <v>0</v>
          </cell>
          <cell r="C264">
            <v>0</v>
          </cell>
          <cell r="D264">
            <v>0</v>
          </cell>
          <cell r="E264">
            <v>0</v>
          </cell>
          <cell r="F264">
            <v>0</v>
          </cell>
          <cell r="G264">
            <v>0</v>
          </cell>
          <cell r="H264">
            <v>0</v>
          </cell>
          <cell r="I264">
            <v>0</v>
          </cell>
          <cell r="J264">
            <v>0</v>
          </cell>
          <cell r="K264">
            <v>0</v>
          </cell>
          <cell r="L264">
            <v>4.0500000000000003E-4</v>
          </cell>
          <cell r="M264">
            <v>5.1900000000000004E-4</v>
          </cell>
          <cell r="N264">
            <v>3.5E-4</v>
          </cell>
          <cell r="O264">
            <v>4.7261499999999996E-4</v>
          </cell>
          <cell r="P264">
            <v>7.2999999999999985E-5</v>
          </cell>
          <cell r="Q264">
            <v>1.4699E-4</v>
          </cell>
          <cell r="R264">
            <v>3.2499999999999999E-4</v>
          </cell>
          <cell r="S264">
            <v>1.2180000000000001E-3</v>
          </cell>
          <cell r="T264">
            <v>0</v>
          </cell>
          <cell r="U264">
            <v>8.6299999999999994E-4</v>
          </cell>
          <cell r="V264">
            <v>1.13E-4</v>
          </cell>
          <cell r="W264">
            <v>4.3899999999999999E-4</v>
          </cell>
          <cell r="X264">
            <v>6.6999999999999975E-5</v>
          </cell>
          <cell r="Y264">
            <v>1.2999999999999999E-5</v>
          </cell>
          <cell r="Z264">
            <v>7.3400000000000017E-4</v>
          </cell>
          <cell r="AA264">
            <v>2.4799999999999996E-4</v>
          </cell>
          <cell r="AB264">
            <v>0</v>
          </cell>
          <cell r="AC264">
            <v>0</v>
          </cell>
          <cell r="AD264">
            <v>0</v>
          </cell>
          <cell r="AE264">
            <v>0</v>
          </cell>
          <cell r="AF264">
            <v>0</v>
          </cell>
          <cell r="AG264">
            <v>0</v>
          </cell>
          <cell r="AH264">
            <v>0</v>
          </cell>
          <cell r="AI264">
            <v>0</v>
          </cell>
          <cell r="AJ264">
            <v>0</v>
          </cell>
          <cell r="AK264">
            <v>0</v>
          </cell>
          <cell r="AL264">
            <v>0.14029700000000001</v>
          </cell>
          <cell r="AM264">
            <v>0.458341</v>
          </cell>
          <cell r="AN264">
            <v>0.34370999999999996</v>
          </cell>
          <cell r="AO264">
            <v>0.134876</v>
          </cell>
          <cell r="AP264">
            <v>1.6364999999999998E-2</v>
          </cell>
          <cell r="AQ264">
            <v>2.6577E-2</v>
          </cell>
          <cell r="AR264">
            <v>6.3297000000000006E-2</v>
          </cell>
          <cell r="AS264">
            <v>0.24326500000000001</v>
          </cell>
          <cell r="AT264">
            <v>0.12489399999999999</v>
          </cell>
          <cell r="AU264">
            <v>0.172457</v>
          </cell>
          <cell r="AV264">
            <v>2.1894E-2</v>
          </cell>
          <cell r="AW264">
            <v>6.7339999999999983E-2</v>
          </cell>
          <cell r="AX264">
            <v>1.526E-3</v>
          </cell>
          <cell r="AY264">
            <v>6.159999999999999E-4</v>
          </cell>
          <cell r="AZ264">
            <v>0.31157099999999999</v>
          </cell>
          <cell r="BA264">
            <v>7.8208E-2</v>
          </cell>
        </row>
        <row r="265">
          <cell r="B265">
            <v>0</v>
          </cell>
          <cell r="C265">
            <v>0</v>
          </cell>
          <cell r="D265">
            <v>0</v>
          </cell>
          <cell r="E265">
            <v>0</v>
          </cell>
          <cell r="F265">
            <v>0</v>
          </cell>
          <cell r="G265">
            <v>0</v>
          </cell>
          <cell r="H265">
            <v>0</v>
          </cell>
          <cell r="I265">
            <v>0</v>
          </cell>
          <cell r="J265">
            <v>0</v>
          </cell>
          <cell r="K265">
            <v>0</v>
          </cell>
          <cell r="L265">
            <v>3.421E-3</v>
          </cell>
          <cell r="M265">
            <v>1.8579999999999998E-3</v>
          </cell>
          <cell r="N265">
            <v>3.8753099999999994E-3</v>
          </cell>
          <cell r="O265">
            <v>3.1040966E-3</v>
          </cell>
          <cell r="P265">
            <v>7.5120000000000004E-3</v>
          </cell>
          <cell r="Q265">
            <v>9.0790000000000003E-3</v>
          </cell>
          <cell r="R265">
            <v>6.1824159999999996E-3</v>
          </cell>
          <cell r="S265">
            <v>1.1943035999999999E-2</v>
          </cell>
          <cell r="T265">
            <v>0</v>
          </cell>
          <cell r="U265">
            <v>3.2733999999999992E-2</v>
          </cell>
          <cell r="V265">
            <v>3.5518999999999995E-2</v>
          </cell>
          <cell r="W265">
            <v>2.6299999999999997E-2</v>
          </cell>
          <cell r="X265">
            <v>1.9550000000000001E-2</v>
          </cell>
          <cell r="Y265">
            <v>1.2145999999999999E-2</v>
          </cell>
          <cell r="Z265">
            <v>1.5032999999999998E-2</v>
          </cell>
          <cell r="AA265">
            <v>1.1422999999999999E-2</v>
          </cell>
          <cell r="AB265">
            <v>0</v>
          </cell>
          <cell r="AC265">
            <v>0</v>
          </cell>
          <cell r="AD265">
            <v>0</v>
          </cell>
          <cell r="AE265">
            <v>0</v>
          </cell>
          <cell r="AF265">
            <v>0</v>
          </cell>
          <cell r="AG265">
            <v>0</v>
          </cell>
          <cell r="AH265">
            <v>0</v>
          </cell>
          <cell r="AI265">
            <v>0</v>
          </cell>
          <cell r="AJ265">
            <v>0</v>
          </cell>
          <cell r="AK265">
            <v>0</v>
          </cell>
          <cell r="AL265">
            <v>0.61919400000000002</v>
          </cell>
          <cell r="AM265">
            <v>0.74762799999999996</v>
          </cell>
          <cell r="AN265">
            <v>2.5264689999999996</v>
          </cell>
          <cell r="AO265">
            <v>1.5634379999999999</v>
          </cell>
          <cell r="AP265">
            <v>2.0603760000000002</v>
          </cell>
          <cell r="AQ265">
            <v>1.667133</v>
          </cell>
          <cell r="AR265">
            <v>0.89241300000000001</v>
          </cell>
          <cell r="AS265">
            <v>1.2092829999999999</v>
          </cell>
          <cell r="AT265">
            <v>1.430796</v>
          </cell>
          <cell r="AU265">
            <v>5.3242719999999997</v>
          </cell>
          <cell r="AV265">
            <v>6.0225650000000011</v>
          </cell>
          <cell r="AW265">
            <v>4.3681599999999996</v>
          </cell>
          <cell r="AX265">
            <v>3.1569219999999993</v>
          </cell>
          <cell r="AY265">
            <v>2.7323009999999996</v>
          </cell>
          <cell r="AZ265">
            <v>3.036556</v>
          </cell>
          <cell r="BA265">
            <v>2.4844209999999998</v>
          </cell>
        </row>
        <row r="266">
          <cell r="B266">
            <v>0</v>
          </cell>
          <cell r="C266">
            <v>0</v>
          </cell>
          <cell r="D266">
            <v>0</v>
          </cell>
          <cell r="E266">
            <v>0</v>
          </cell>
          <cell r="F266">
            <v>0</v>
          </cell>
          <cell r="G266">
            <v>0</v>
          </cell>
          <cell r="H266">
            <v>0</v>
          </cell>
          <cell r="I266">
            <v>0</v>
          </cell>
          <cell r="J266">
            <v>0</v>
          </cell>
          <cell r="K266">
            <v>0</v>
          </cell>
          <cell r="L266">
            <v>8.740000000000001E-4</v>
          </cell>
          <cell r="M266">
            <v>1.4299999999999998E-4</v>
          </cell>
          <cell r="N266">
            <v>4.0699999999999997E-4</v>
          </cell>
          <cell r="O266">
            <v>2.3799999999999997E-3</v>
          </cell>
          <cell r="P266">
            <v>1.5E-3</v>
          </cell>
          <cell r="Q266">
            <v>1.8579999999999998E-3</v>
          </cell>
          <cell r="R266">
            <v>1.2329999999999999E-3</v>
          </cell>
          <cell r="S266">
            <v>2.0100000000000001E-4</v>
          </cell>
          <cell r="T266">
            <v>0</v>
          </cell>
          <cell r="U266">
            <v>7.4200000000000004E-4</v>
          </cell>
          <cell r="V266">
            <v>1.1999999999999999E-3</v>
          </cell>
          <cell r="W266">
            <v>1.0841999999999997E-2</v>
          </cell>
          <cell r="X266">
            <v>6.8069999999999997E-3</v>
          </cell>
          <cell r="Y266">
            <v>4.4740000000000005E-3</v>
          </cell>
          <cell r="Z266">
            <v>1.0853999999999999E-2</v>
          </cell>
          <cell r="AA266">
            <v>2.035E-2</v>
          </cell>
          <cell r="AB266">
            <v>0</v>
          </cell>
          <cell r="AC266">
            <v>0</v>
          </cell>
          <cell r="AD266">
            <v>0</v>
          </cell>
          <cell r="AE266">
            <v>0</v>
          </cell>
          <cell r="AF266">
            <v>0</v>
          </cell>
          <cell r="AG266">
            <v>0</v>
          </cell>
          <cell r="AH266">
            <v>0</v>
          </cell>
          <cell r="AI266">
            <v>0</v>
          </cell>
          <cell r="AJ266">
            <v>0</v>
          </cell>
          <cell r="AK266">
            <v>0</v>
          </cell>
          <cell r="AL266">
            <v>0.37312499999999998</v>
          </cell>
          <cell r="AM266">
            <v>3.9316000000000004E-2</v>
          </cell>
          <cell r="AN266">
            <v>0.11885799999999999</v>
          </cell>
          <cell r="AO266">
            <v>0.78752</v>
          </cell>
          <cell r="AP266">
            <v>0.43471699999999991</v>
          </cell>
          <cell r="AQ266">
            <v>0.52320600000000006</v>
          </cell>
          <cell r="AR266">
            <v>0.31872100000000003</v>
          </cell>
          <cell r="AS266">
            <v>3.3748E-2</v>
          </cell>
          <cell r="AT266">
            <v>5.9484000000000002E-2</v>
          </cell>
          <cell r="AU266">
            <v>0.11741</v>
          </cell>
          <cell r="AV266">
            <v>0.14945900000000001</v>
          </cell>
          <cell r="AW266">
            <v>1.747125</v>
          </cell>
          <cell r="AX266">
            <v>1.4299829999999996</v>
          </cell>
          <cell r="AY266">
            <v>1.76355</v>
          </cell>
          <cell r="AZ266">
            <v>3.738353</v>
          </cell>
          <cell r="BA266">
            <v>6.9234399999999994</v>
          </cell>
        </row>
        <row r="267">
          <cell r="B267">
            <v>0</v>
          </cell>
          <cell r="C267">
            <v>0</v>
          </cell>
          <cell r="D267">
            <v>0</v>
          </cell>
          <cell r="E267">
            <v>0</v>
          </cell>
          <cell r="F267">
            <v>0</v>
          </cell>
          <cell r="G267">
            <v>0</v>
          </cell>
          <cell r="H267">
            <v>0</v>
          </cell>
          <cell r="I267">
            <v>0</v>
          </cell>
          <cell r="J267">
            <v>0</v>
          </cell>
          <cell r="K267">
            <v>0</v>
          </cell>
          <cell r="L267">
            <v>3.5E-4</v>
          </cell>
          <cell r="M267">
            <v>7.2999999999999999E-5</v>
          </cell>
          <cell r="N267">
            <v>5.3000000000000001E-5</v>
          </cell>
          <cell r="O267">
            <v>1.601E-3</v>
          </cell>
          <cell r="P267">
            <v>5.1E-5</v>
          </cell>
          <cell r="Q267">
            <v>6.8899999999999994E-4</v>
          </cell>
          <cell r="R267">
            <v>5.7200000000000003E-4</v>
          </cell>
          <cell r="S267">
            <v>5.1E-5</v>
          </cell>
          <cell r="T267">
            <v>0</v>
          </cell>
          <cell r="U267">
            <v>0</v>
          </cell>
          <cell r="V267">
            <v>0</v>
          </cell>
          <cell r="W267">
            <v>3.0000000000000001E-6</v>
          </cell>
          <cell r="X267">
            <v>6.9999999999999999E-6</v>
          </cell>
          <cell r="Y267">
            <v>0</v>
          </cell>
          <cell r="Z267">
            <v>3.0000000000000001E-6</v>
          </cell>
          <cell r="AA267">
            <v>3.0000000000000001E-6</v>
          </cell>
          <cell r="AB267">
            <v>0</v>
          </cell>
          <cell r="AC267">
            <v>0</v>
          </cell>
          <cell r="AD267">
            <v>0</v>
          </cell>
          <cell r="AE267">
            <v>0</v>
          </cell>
          <cell r="AF267">
            <v>0</v>
          </cell>
          <cell r="AG267">
            <v>0</v>
          </cell>
          <cell r="AH267">
            <v>0</v>
          </cell>
          <cell r="AI267">
            <v>0</v>
          </cell>
          <cell r="AJ267">
            <v>0</v>
          </cell>
          <cell r="AK267">
            <v>0</v>
          </cell>
          <cell r="AL267">
            <v>0.11643300000000001</v>
          </cell>
          <cell r="AM267">
            <v>9.9031999999999995E-2</v>
          </cell>
          <cell r="AN267">
            <v>3.6738E-2</v>
          </cell>
          <cell r="AO267">
            <v>0.14621299999999998</v>
          </cell>
          <cell r="AP267">
            <v>1.5040999999999999E-2</v>
          </cell>
          <cell r="AQ267">
            <v>0.15678399999999998</v>
          </cell>
          <cell r="AR267">
            <v>0.14133799999999999</v>
          </cell>
          <cell r="AS267">
            <v>1.2579999999999999E-2</v>
          </cell>
          <cell r="AT267">
            <v>0.33263799999999999</v>
          </cell>
          <cell r="AU267">
            <v>0</v>
          </cell>
          <cell r="AV267">
            <v>0</v>
          </cell>
          <cell r="AW267">
            <v>7.9999999999999996E-6</v>
          </cell>
          <cell r="AX267">
            <v>1.5700000000000002E-4</v>
          </cell>
          <cell r="AY267">
            <v>0</v>
          </cell>
          <cell r="AZ267">
            <v>1.5664000000000001E-2</v>
          </cell>
          <cell r="BA267">
            <v>1.4599999999999997E-4</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1.17E-4</v>
          </cell>
          <cell r="Q268">
            <v>0</v>
          </cell>
          <cell r="R268">
            <v>3.0000000000000001E-6</v>
          </cell>
          <cell r="S268">
            <v>2.9599999999999998E-4</v>
          </cell>
          <cell r="T268">
            <v>0</v>
          </cell>
          <cell r="U268">
            <v>0</v>
          </cell>
          <cell r="V268">
            <v>0</v>
          </cell>
          <cell r="W268">
            <v>3.48E-4</v>
          </cell>
          <cell r="X268">
            <v>9.0000000000000002E-6</v>
          </cell>
          <cell r="Y268">
            <v>1.5E-5</v>
          </cell>
          <cell r="Z268">
            <v>2.0999999999999999E-5</v>
          </cell>
          <cell r="AA268">
            <v>1.16E-4</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2.0185999999999999E-2</v>
          </cell>
          <cell r="AQ268">
            <v>0</v>
          </cell>
          <cell r="AR268">
            <v>8.4999999999999995E-4</v>
          </cell>
          <cell r="AS268">
            <v>2.2508999999999998E-2</v>
          </cell>
          <cell r="AT268">
            <v>0</v>
          </cell>
          <cell r="AU268">
            <v>0</v>
          </cell>
          <cell r="AV268">
            <v>0</v>
          </cell>
          <cell r="AW268">
            <v>6.6810000000000003E-3</v>
          </cell>
          <cell r="AX268">
            <v>3.5109999999999998E-3</v>
          </cell>
          <cell r="AY268">
            <v>2.3779999999999999E-3</v>
          </cell>
          <cell r="AZ268">
            <v>6.8499999999999993E-3</v>
          </cell>
          <cell r="BA268">
            <v>1.5545999999999999E-2</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3.0000000000000001E-6</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5.8E-5</v>
          </cell>
          <cell r="AX269">
            <v>0</v>
          </cell>
          <cell r="AY269">
            <v>0</v>
          </cell>
          <cell r="AZ269">
            <v>0</v>
          </cell>
          <cell r="BA269">
            <v>0</v>
          </cell>
        </row>
        <row r="272">
          <cell r="B272">
            <v>0</v>
          </cell>
          <cell r="C272">
            <v>0</v>
          </cell>
          <cell r="D272">
            <v>0</v>
          </cell>
          <cell r="E272">
            <v>0</v>
          </cell>
          <cell r="F272">
            <v>0</v>
          </cell>
          <cell r="G272">
            <v>0</v>
          </cell>
          <cell r="H272">
            <v>0</v>
          </cell>
          <cell r="I272">
            <v>0</v>
          </cell>
          <cell r="J272">
            <v>0</v>
          </cell>
          <cell r="K272">
            <v>0</v>
          </cell>
          <cell r="L272">
            <v>2.24E-4</v>
          </cell>
          <cell r="M272">
            <v>9.9999999999999991E-6</v>
          </cell>
          <cell r="N272">
            <v>0</v>
          </cell>
          <cell r="O272">
            <v>1.9899999999999996E-3</v>
          </cell>
          <cell r="P272">
            <v>1.335E-3</v>
          </cell>
          <cell r="Q272">
            <v>0</v>
          </cell>
          <cell r="R272">
            <v>1.1609999999999999E-3</v>
          </cell>
          <cell r="S272">
            <v>4.7949999999999998E-3</v>
          </cell>
          <cell r="T272">
            <v>0</v>
          </cell>
          <cell r="U272">
            <v>3.1614000000000003E-2</v>
          </cell>
          <cell r="V272">
            <v>2.6012999999999998E-2</v>
          </cell>
          <cell r="W272">
            <v>4.1742999999999995E-2</v>
          </cell>
          <cell r="X272">
            <v>1.8097000000000002E-2</v>
          </cell>
          <cell r="Y272">
            <v>1.1047E-2</v>
          </cell>
          <cell r="Z272">
            <v>8.2799999999999992E-3</v>
          </cell>
          <cell r="AA272">
            <v>4.7909999999999993E-3</v>
          </cell>
          <cell r="AB272">
            <v>0</v>
          </cell>
          <cell r="AC272">
            <v>0</v>
          </cell>
          <cell r="AD272">
            <v>0</v>
          </cell>
          <cell r="AE272">
            <v>0</v>
          </cell>
          <cell r="AF272">
            <v>0</v>
          </cell>
          <cell r="AG272">
            <v>0</v>
          </cell>
          <cell r="AH272">
            <v>0</v>
          </cell>
          <cell r="AI272">
            <v>0</v>
          </cell>
          <cell r="AJ272">
            <v>0</v>
          </cell>
          <cell r="AK272">
            <v>0</v>
          </cell>
          <cell r="AL272">
            <v>0.13850199999999999</v>
          </cell>
          <cell r="AM272">
            <v>1.1776E-2</v>
          </cell>
          <cell r="AN272">
            <v>0</v>
          </cell>
          <cell r="AO272">
            <v>0.44708300000000001</v>
          </cell>
          <cell r="AP272">
            <v>0.237509</v>
          </cell>
          <cell r="AQ272">
            <v>0</v>
          </cell>
          <cell r="AR272">
            <v>0.19894200000000001</v>
          </cell>
          <cell r="AS272">
            <v>0.60438599999999998</v>
          </cell>
          <cell r="AT272">
            <v>0</v>
          </cell>
          <cell r="AU272">
            <v>2.9859059999999999</v>
          </cell>
          <cell r="AV272">
            <v>2.0773709999999999</v>
          </cell>
          <cell r="AW272">
            <v>3.9346919999999996</v>
          </cell>
          <cell r="AX272">
            <v>2.7897599999999998</v>
          </cell>
          <cell r="AY272">
            <v>1.6718609999999998</v>
          </cell>
          <cell r="AZ272">
            <v>1.3276829999999999</v>
          </cell>
          <cell r="BA272">
            <v>0.59406399999999993</v>
          </cell>
        </row>
      </sheetData>
      <sheetData sheetId="33">
        <row r="110">
          <cell r="L110">
            <v>2.7992029519999999E-3</v>
          </cell>
          <cell r="M110">
            <v>2.4465593879999998E-3</v>
          </cell>
          <cell r="N110">
            <v>3.316204892E-3</v>
          </cell>
          <cell r="O110">
            <v>1.603549584E-3</v>
          </cell>
          <cell r="P110">
            <v>6.706489972E-3</v>
          </cell>
          <cell r="Q110">
            <v>7.3885902999999992E-3</v>
          </cell>
          <cell r="R110">
            <v>1.2085256820000001E-2</v>
          </cell>
          <cell r="S110">
            <v>2.3308373452E-2</v>
          </cell>
          <cell r="T110">
            <v>3.43252E-2</v>
          </cell>
          <cell r="U110">
            <v>9.8314579999999999E-2</v>
          </cell>
          <cell r="V110">
            <v>0.21075222131599999</v>
          </cell>
          <cell r="W110">
            <v>0.21298550000000002</v>
          </cell>
          <cell r="X110">
            <v>0.19802691999999997</v>
          </cell>
          <cell r="Y110">
            <v>0.19180434000000002</v>
          </cell>
          <cell r="Z110">
            <v>0.21890414</v>
          </cell>
          <cell r="AA110">
            <v>0.19105935484999997</v>
          </cell>
          <cell r="AL110">
            <v>0.55618199999999995</v>
          </cell>
          <cell r="AM110">
            <v>0.95583399999999996</v>
          </cell>
          <cell r="AN110">
            <v>1.1131949999999999</v>
          </cell>
          <cell r="AO110">
            <v>0.47845899999999997</v>
          </cell>
          <cell r="AP110">
            <v>2.0691440000000001</v>
          </cell>
          <cell r="AQ110">
            <v>1.8097759999999998</v>
          </cell>
          <cell r="AR110">
            <v>2.6606030000000001</v>
          </cell>
          <cell r="AS110">
            <v>4.0952489999999999</v>
          </cell>
          <cell r="AT110">
            <v>4.4597969999999991</v>
          </cell>
          <cell r="AU110">
            <v>8.4149739999999991</v>
          </cell>
          <cell r="AV110">
            <v>13.095720999999999</v>
          </cell>
          <cell r="AW110">
            <v>17.712904999999999</v>
          </cell>
          <cell r="AX110">
            <v>17.794613999999999</v>
          </cell>
          <cell r="AY110">
            <v>21.565631</v>
          </cell>
          <cell r="AZ110">
            <v>22.943382999999997</v>
          </cell>
          <cell r="BA110">
            <v>20.917026999999997</v>
          </cell>
        </row>
        <row r="111">
          <cell r="L111">
            <v>2.5981704840000001E-2</v>
          </cell>
          <cell r="M111">
            <v>1.2943082152000001E-2</v>
          </cell>
          <cell r="N111">
            <v>1.3306321149333332E-2</v>
          </cell>
          <cell r="O111">
            <v>1.7770892533333336E-2</v>
          </cell>
          <cell r="P111">
            <v>1.3356171919999998E-2</v>
          </cell>
          <cell r="Q111">
            <v>4.4830760519999988E-3</v>
          </cell>
          <cell r="R111">
            <v>1.2357229248000002E-2</v>
          </cell>
          <cell r="S111">
            <v>6.8620265350000003E-3</v>
          </cell>
          <cell r="T111">
            <v>0</v>
          </cell>
          <cell r="U111">
            <v>0.15493333928800004</v>
          </cell>
          <cell r="V111">
            <v>0.20319934726</v>
          </cell>
          <cell r="W111">
            <v>0.30519262592000007</v>
          </cell>
          <cell r="X111">
            <v>0.23593501568000003</v>
          </cell>
          <cell r="Y111">
            <v>0.232522378088</v>
          </cell>
          <cell r="Z111">
            <v>5.7340920000000004E-2</v>
          </cell>
          <cell r="AA111">
            <v>7.1796432707999999E-2</v>
          </cell>
          <cell r="AL111">
            <v>4.05185</v>
          </cell>
          <cell r="AM111">
            <v>2.4829749999999997</v>
          </cell>
          <cell r="AN111">
            <v>2.8776299999999999</v>
          </cell>
          <cell r="AO111">
            <v>3.2186539999999999</v>
          </cell>
          <cell r="AP111">
            <v>2.5741839999999998</v>
          </cell>
          <cell r="AQ111">
            <v>0.91007699999999991</v>
          </cell>
          <cell r="AR111">
            <v>2.270197</v>
          </cell>
          <cell r="AS111">
            <v>1.315509</v>
          </cell>
          <cell r="AT111">
            <v>0</v>
          </cell>
          <cell r="AU111">
            <v>14.830886</v>
          </cell>
          <cell r="AV111">
            <v>18.304890999999998</v>
          </cell>
          <cell r="AW111">
            <v>36.126218999999999</v>
          </cell>
          <cell r="AX111">
            <v>28.563029</v>
          </cell>
          <cell r="AY111">
            <v>11.620918999999999</v>
          </cell>
          <cell r="AZ111">
            <v>7.7340899999999992</v>
          </cell>
          <cell r="BA111">
            <v>12.833976999999999</v>
          </cell>
        </row>
        <row r="263">
          <cell r="B263">
            <v>5.0858589600000004E-2</v>
          </cell>
          <cell r="C263">
            <v>0.29923049738399998</v>
          </cell>
          <cell r="D263">
            <v>0.27878880483999996</v>
          </cell>
          <cell r="E263">
            <v>0.14906249236666666</v>
          </cell>
          <cell r="F263">
            <v>0.10735620422799999</v>
          </cell>
          <cell r="G263">
            <v>0.22525312591600002</v>
          </cell>
          <cell r="H263">
            <v>8.9370295560000007E-2</v>
          </cell>
          <cell r="I263">
            <v>8.8923367988000004E-2</v>
          </cell>
          <cell r="J263">
            <v>5.1610275807999997E-2</v>
          </cell>
          <cell r="K263">
            <v>6.8930456140000013E-2</v>
          </cell>
          <cell r="L263">
            <v>7.1542324944999999E-2</v>
          </cell>
          <cell r="M263">
            <v>5.0773353539999996E-2</v>
          </cell>
          <cell r="N263">
            <v>4.6557289324000002E-2</v>
          </cell>
          <cell r="O263">
            <v>4.9716611429333334E-2</v>
          </cell>
          <cell r="P263">
            <v>5.0386314159999994E-2</v>
          </cell>
          <cell r="Q263">
            <v>4.0698330035999986E-2</v>
          </cell>
          <cell r="R263">
            <v>4.7061719796000018E-2</v>
          </cell>
          <cell r="S263">
            <v>5.8960796804000001E-2</v>
          </cell>
          <cell r="T263">
            <v>5.4510819999999988E-2</v>
          </cell>
          <cell r="U263">
            <v>0.34817453361599998</v>
          </cell>
          <cell r="V263">
            <v>0.51345631233866651</v>
          </cell>
          <cell r="W263">
            <v>0.71488984852133308</v>
          </cell>
          <cell r="X263">
            <v>0.5795250042400002</v>
          </cell>
          <cell r="Y263">
            <v>0.48450029082000007</v>
          </cell>
          <cell r="Z263">
            <v>0.33513454520000013</v>
          </cell>
          <cell r="AA263">
            <v>0.33864460080966646</v>
          </cell>
          <cell r="AB263">
            <v>0</v>
          </cell>
          <cell r="AC263">
            <v>0</v>
          </cell>
          <cell r="AD263">
            <v>0</v>
          </cell>
          <cell r="AE263">
            <v>0</v>
          </cell>
          <cell r="AF263">
            <v>0</v>
          </cell>
          <cell r="AG263">
            <v>0</v>
          </cell>
          <cell r="AH263">
            <v>0</v>
          </cell>
          <cell r="AI263">
            <v>0</v>
          </cell>
          <cell r="AJ263">
            <v>0</v>
          </cell>
          <cell r="AK263">
            <v>0</v>
          </cell>
          <cell r="AL263">
            <v>14.896578999999996</v>
          </cell>
          <cell r="AM263">
            <v>14.077767999999995</v>
          </cell>
          <cell r="AN263">
            <v>12.587600999999998</v>
          </cell>
          <cell r="AO263">
            <v>14.028713999999997</v>
          </cell>
          <cell r="AP263">
            <v>13.609291000000001</v>
          </cell>
          <cell r="AQ263">
            <v>10.086908999999999</v>
          </cell>
          <cell r="AR263">
            <v>10.460754999999997</v>
          </cell>
          <cell r="AS263">
            <v>11.315909000000001</v>
          </cell>
          <cell r="AT263">
            <v>7.7956119999999958</v>
          </cell>
          <cell r="AU263">
            <v>35.154344000000009</v>
          </cell>
          <cell r="AV263">
            <v>46.072201999999976</v>
          </cell>
          <cell r="AW263">
            <v>84.595270999999926</v>
          </cell>
          <cell r="AX263">
            <v>73.979987999999977</v>
          </cell>
          <cell r="AY263">
            <v>46.430015000000019</v>
          </cell>
          <cell r="AZ263">
            <v>42.597080999999989</v>
          </cell>
          <cell r="BA263">
            <v>51.654008999999981</v>
          </cell>
        </row>
        <row r="264">
          <cell r="B264">
            <v>0</v>
          </cell>
          <cell r="C264">
            <v>0</v>
          </cell>
          <cell r="D264">
            <v>0</v>
          </cell>
          <cell r="E264">
            <v>0</v>
          </cell>
          <cell r="F264">
            <v>0</v>
          </cell>
          <cell r="G264">
            <v>0</v>
          </cell>
          <cell r="H264">
            <v>0</v>
          </cell>
          <cell r="I264">
            <v>0</v>
          </cell>
          <cell r="J264">
            <v>0</v>
          </cell>
          <cell r="K264">
            <v>0</v>
          </cell>
          <cell r="L264">
            <v>1.3007049692000002E-2</v>
          </cell>
          <cell r="M264">
            <v>8.1999743279999992E-3</v>
          </cell>
          <cell r="N264">
            <v>6.5967575613333331E-3</v>
          </cell>
          <cell r="O264">
            <v>3.7402870960000006E-3</v>
          </cell>
          <cell r="P264">
            <v>9.5802033599999992E-4</v>
          </cell>
          <cell r="Q264">
            <v>3.4773320399999997E-4</v>
          </cell>
          <cell r="R264">
            <v>7.7467426400000007E-4</v>
          </cell>
          <cell r="S264">
            <v>6.0400729479999984E-3</v>
          </cell>
          <cell r="T264">
            <v>1.4141399999999997E-3</v>
          </cell>
          <cell r="U264">
            <v>1.6934607143999997E-2</v>
          </cell>
          <cell r="V264">
            <v>1.7741738559999994E-2</v>
          </cell>
          <cell r="W264">
            <v>3.2292140243999998E-2</v>
          </cell>
          <cell r="X264">
            <v>2.8724548943999999E-2</v>
          </cell>
          <cell r="Y264">
            <v>2.5990317444000002E-2</v>
          </cell>
          <cell r="Z264">
            <v>2.0640800907999999E-2</v>
          </cell>
          <cell r="AA264">
            <v>1.6151484166999998E-2</v>
          </cell>
          <cell r="AB264">
            <v>0</v>
          </cell>
          <cell r="AC264">
            <v>0</v>
          </cell>
          <cell r="AD264">
            <v>0</v>
          </cell>
          <cell r="AE264">
            <v>0</v>
          </cell>
          <cell r="AF264">
            <v>0</v>
          </cell>
          <cell r="AG264">
            <v>0</v>
          </cell>
          <cell r="AH264">
            <v>0</v>
          </cell>
          <cell r="AI264">
            <v>0</v>
          </cell>
          <cell r="AJ264">
            <v>0</v>
          </cell>
          <cell r="AK264">
            <v>0</v>
          </cell>
          <cell r="AL264">
            <v>2.8783839999999987</v>
          </cell>
          <cell r="AM264">
            <v>2.1606469999999995</v>
          </cell>
          <cell r="AN264">
            <v>1.611639</v>
          </cell>
          <cell r="AO264">
            <v>1.0820110000000001</v>
          </cell>
          <cell r="AP264">
            <v>0.44993200000000005</v>
          </cell>
          <cell r="AQ264">
            <v>0.18694999999999998</v>
          </cell>
          <cell r="AR264">
            <v>0.30441200000000002</v>
          </cell>
          <cell r="AS264">
            <v>1.1619750000000002</v>
          </cell>
          <cell r="AT264">
            <v>0.54980300000000004</v>
          </cell>
          <cell r="AU264">
            <v>2.9305580000000004</v>
          </cell>
          <cell r="AV264">
            <v>3.0661139999999989</v>
          </cell>
          <cell r="AW264">
            <v>5.6496699999999986</v>
          </cell>
          <cell r="AX264">
            <v>5.9464169999999985</v>
          </cell>
          <cell r="AY264">
            <v>6.4496030000000006</v>
          </cell>
          <cell r="AZ264">
            <v>5.1273879999999989</v>
          </cell>
          <cell r="BA264">
            <v>4.468909</v>
          </cell>
        </row>
        <row r="265">
          <cell r="B265">
            <v>0</v>
          </cell>
          <cell r="C265">
            <v>0</v>
          </cell>
          <cell r="D265">
            <v>0</v>
          </cell>
          <cell r="E265">
            <v>0</v>
          </cell>
          <cell r="F265">
            <v>0</v>
          </cell>
          <cell r="G265">
            <v>0</v>
          </cell>
          <cell r="H265">
            <v>0</v>
          </cell>
          <cell r="I265">
            <v>0</v>
          </cell>
          <cell r="J265">
            <v>0</v>
          </cell>
          <cell r="K265">
            <v>0</v>
          </cell>
          <cell r="L265">
            <v>3.9419940559999998E-2</v>
          </cell>
          <cell r="M265">
            <v>2.1932862951999997E-2</v>
          </cell>
          <cell r="N265">
            <v>1.8856217865333331E-2</v>
          </cell>
          <cell r="O265">
            <v>2.0412201021333336E-2</v>
          </cell>
          <cell r="P265">
            <v>2.4295424971999997E-2</v>
          </cell>
          <cell r="Q265">
            <v>1.3375429703999998E-2</v>
          </cell>
          <cell r="R265">
            <v>2.9167319271999999E-2</v>
          </cell>
          <cell r="S265">
            <v>3.6506870491000001E-2</v>
          </cell>
          <cell r="T265">
            <v>4.3221359999999986E-2</v>
          </cell>
          <cell r="U265">
            <v>0.28989053620800004</v>
          </cell>
          <cell r="V265">
            <v>0.44609005046666667</v>
          </cell>
          <cell r="W265">
            <v>0.62060442710933339</v>
          </cell>
          <cell r="X265">
            <v>0.52150029167599998</v>
          </cell>
          <cell r="Y265">
            <v>0.44417381808800005</v>
          </cell>
          <cell r="Z265">
            <v>0.29316196</v>
          </cell>
          <cell r="AA265">
            <v>0.30358370851899996</v>
          </cell>
          <cell r="AB265">
            <v>0</v>
          </cell>
          <cell r="AC265">
            <v>0</v>
          </cell>
          <cell r="AD265">
            <v>0</v>
          </cell>
          <cell r="AE265">
            <v>0</v>
          </cell>
          <cell r="AF265">
            <v>0</v>
          </cell>
          <cell r="AG265">
            <v>0</v>
          </cell>
          <cell r="AH265">
            <v>0</v>
          </cell>
          <cell r="AI265">
            <v>0</v>
          </cell>
          <cell r="AJ265">
            <v>0</v>
          </cell>
          <cell r="AK265">
            <v>0</v>
          </cell>
          <cell r="AL265">
            <v>6.1445069999999991</v>
          </cell>
          <cell r="AM265">
            <v>4.0595600000000003</v>
          </cell>
          <cell r="AN265">
            <v>4.7384089999999999</v>
          </cell>
          <cell r="AO265">
            <v>4.1346989999999995</v>
          </cell>
          <cell r="AP265">
            <v>5.2503810000000009</v>
          </cell>
          <cell r="AQ265">
            <v>3.3043939999999994</v>
          </cell>
          <cell r="AR265">
            <v>6.0247909999999996</v>
          </cell>
          <cell r="AS265">
            <v>6.2866430000000006</v>
          </cell>
          <cell r="AT265">
            <v>5.6593839999999984</v>
          </cell>
          <cell r="AU265">
            <v>27.553141</v>
          </cell>
          <cell r="AV265">
            <v>37.105220000000003</v>
          </cell>
          <cell r="AW265">
            <v>69.640784999999994</v>
          </cell>
          <cell r="AX265">
            <v>63.150918999999995</v>
          </cell>
          <cell r="AY265">
            <v>37.005133000000001</v>
          </cell>
          <cell r="AZ265">
            <v>33.479778999999986</v>
          </cell>
          <cell r="BA265">
            <v>41.407975999999998</v>
          </cell>
        </row>
        <row r="266">
          <cell r="B266">
            <v>0</v>
          </cell>
          <cell r="C266">
            <v>0</v>
          </cell>
          <cell r="D266">
            <v>0</v>
          </cell>
          <cell r="E266">
            <v>0</v>
          </cell>
          <cell r="F266">
            <v>0</v>
          </cell>
          <cell r="G266">
            <v>0</v>
          </cell>
          <cell r="H266">
            <v>0</v>
          </cell>
          <cell r="I266">
            <v>0</v>
          </cell>
          <cell r="J266">
            <v>0</v>
          </cell>
          <cell r="K266">
            <v>0</v>
          </cell>
          <cell r="L266">
            <v>2.1159643049999998E-3</v>
          </cell>
          <cell r="M266">
            <v>1.1704037799999999E-3</v>
          </cell>
          <cell r="N266">
            <v>9.6338533199999995E-4</v>
          </cell>
          <cell r="O266">
            <v>2.4789896040000002E-3</v>
          </cell>
          <cell r="P266">
            <v>1.3055653520000002E-3</v>
          </cell>
          <cell r="Q266">
            <v>7.5030672079999996E-3</v>
          </cell>
          <cell r="R266">
            <v>4.5511549720000004E-3</v>
          </cell>
          <cell r="S266">
            <v>2.3821008120000001E-3</v>
          </cell>
          <cell r="T266">
            <v>3.07216E-3</v>
          </cell>
          <cell r="U266">
            <v>6.2581952159999994E-3</v>
          </cell>
          <cell r="V266">
            <v>6.0472553959999998E-3</v>
          </cell>
          <cell r="W266">
            <v>1.2812961616E-2</v>
          </cell>
          <cell r="X266">
            <v>7.2618000000000005E-3</v>
          </cell>
          <cell r="Y266">
            <v>2.69542E-3</v>
          </cell>
          <cell r="Z266">
            <v>3.9171896400000007E-3</v>
          </cell>
          <cell r="AA266">
            <v>3.7571139666666663E-3</v>
          </cell>
          <cell r="AB266">
            <v>0</v>
          </cell>
          <cell r="AC266">
            <v>0</v>
          </cell>
          <cell r="AD266">
            <v>0</v>
          </cell>
          <cell r="AE266">
            <v>0</v>
          </cell>
          <cell r="AF266">
            <v>0</v>
          </cell>
          <cell r="AG266">
            <v>0</v>
          </cell>
          <cell r="AH266">
            <v>0</v>
          </cell>
          <cell r="AI266">
            <v>0</v>
          </cell>
          <cell r="AJ266">
            <v>0</v>
          </cell>
          <cell r="AK266">
            <v>0</v>
          </cell>
          <cell r="AL266">
            <v>0.69952199999999987</v>
          </cell>
          <cell r="AM266">
            <v>0.27811399999999997</v>
          </cell>
          <cell r="AN266">
            <v>0.38436700000000001</v>
          </cell>
          <cell r="AO266">
            <v>0.59365299999999999</v>
          </cell>
          <cell r="AP266">
            <v>0.27866299999999999</v>
          </cell>
          <cell r="AQ266">
            <v>1.0529229999999998</v>
          </cell>
          <cell r="AR266">
            <v>0.63954599999999995</v>
          </cell>
          <cell r="AS266">
            <v>0.33926500000000004</v>
          </cell>
          <cell r="AT266">
            <v>0.58465499999999992</v>
          </cell>
          <cell r="AU266">
            <v>0.81091100000000005</v>
          </cell>
          <cell r="AV266">
            <v>0.74283600000000005</v>
          </cell>
          <cell r="AW266">
            <v>2.0387259999999996</v>
          </cell>
          <cell r="AX266">
            <v>0.98819400000000002</v>
          </cell>
          <cell r="AY266">
            <v>0.44821299999999997</v>
          </cell>
          <cell r="AZ266">
            <v>0.7000789999999999</v>
          </cell>
          <cell r="BA266">
            <v>0.77305599999999997</v>
          </cell>
        </row>
        <row r="267">
          <cell r="B267">
            <v>0</v>
          </cell>
          <cell r="C267">
            <v>0</v>
          </cell>
          <cell r="D267">
            <v>0</v>
          </cell>
          <cell r="E267">
            <v>0</v>
          </cell>
          <cell r="F267">
            <v>0</v>
          </cell>
          <cell r="G267">
            <v>0</v>
          </cell>
          <cell r="H267">
            <v>0</v>
          </cell>
          <cell r="I267">
            <v>0</v>
          </cell>
          <cell r="J267">
            <v>0</v>
          </cell>
          <cell r="K267">
            <v>0</v>
          </cell>
          <cell r="L267">
            <v>1.7243735600000001E-3</v>
          </cell>
          <cell r="M267">
            <v>9.8461999999999985E-4</v>
          </cell>
          <cell r="N267">
            <v>1.1102E-3</v>
          </cell>
          <cell r="O267">
            <v>8.7359999999999998E-4</v>
          </cell>
          <cell r="P267">
            <v>7.5348000000000006E-4</v>
          </cell>
          <cell r="Q267">
            <v>2.275E-4</v>
          </cell>
          <cell r="R267">
            <v>9.6460000000000008E-5</v>
          </cell>
          <cell r="S267">
            <v>6.0970000000000013E-4</v>
          </cell>
          <cell r="T267">
            <v>0</v>
          </cell>
          <cell r="U267">
            <v>1.3886600000000001E-3</v>
          </cell>
          <cell r="V267">
            <v>3.6399999999999996E-4</v>
          </cell>
          <cell r="W267">
            <v>2.9288997920000003E-3</v>
          </cell>
          <cell r="X267">
            <v>2.2214956399999999E-4</v>
          </cell>
          <cell r="Y267">
            <v>2.0202000000000002E-4</v>
          </cell>
          <cell r="Z267">
            <v>5.2415999999999997E-4</v>
          </cell>
          <cell r="AA267">
            <v>3.3763654166666664E-4</v>
          </cell>
          <cell r="AB267">
            <v>0</v>
          </cell>
          <cell r="AC267">
            <v>0</v>
          </cell>
          <cell r="AD267">
            <v>0</v>
          </cell>
          <cell r="AE267">
            <v>0</v>
          </cell>
          <cell r="AF267">
            <v>0</v>
          </cell>
          <cell r="AG267">
            <v>0</v>
          </cell>
          <cell r="AH267">
            <v>0</v>
          </cell>
          <cell r="AI267">
            <v>0</v>
          </cell>
          <cell r="AJ267">
            <v>0</v>
          </cell>
          <cell r="AK267">
            <v>0</v>
          </cell>
          <cell r="AL267">
            <v>0.31009099999999995</v>
          </cell>
          <cell r="AM267">
            <v>0.20136199999999999</v>
          </cell>
          <cell r="AN267">
            <v>0.23974699999999999</v>
          </cell>
          <cell r="AO267">
            <v>0.19187399999999999</v>
          </cell>
          <cell r="AP267">
            <v>0.16425999999999999</v>
          </cell>
          <cell r="AQ267">
            <v>4.9475999999999992E-2</v>
          </cell>
          <cell r="AR267">
            <v>1.2742999999999999E-2</v>
          </cell>
          <cell r="AS267">
            <v>0.18562399999999998</v>
          </cell>
          <cell r="AT267">
            <v>0.26844400000000002</v>
          </cell>
          <cell r="AU267">
            <v>0.27074799999999999</v>
          </cell>
          <cell r="AV267">
            <v>7.4247999999999995E-2</v>
          </cell>
          <cell r="AW267">
            <v>0.490201</v>
          </cell>
          <cell r="AX267">
            <v>1.3008999999999998E-2</v>
          </cell>
          <cell r="AY267">
            <v>0.12492299999999996</v>
          </cell>
          <cell r="AZ267">
            <v>0.17654199999999998</v>
          </cell>
          <cell r="BA267">
            <v>0.46865999999999997</v>
          </cell>
        </row>
        <row r="268">
          <cell r="B268">
            <v>0</v>
          </cell>
          <cell r="C268">
            <v>0</v>
          </cell>
          <cell r="D268">
            <v>0</v>
          </cell>
          <cell r="E268">
            <v>0</v>
          </cell>
          <cell r="F268">
            <v>0</v>
          </cell>
          <cell r="G268">
            <v>0</v>
          </cell>
          <cell r="H268">
            <v>0</v>
          </cell>
          <cell r="I268">
            <v>0</v>
          </cell>
          <cell r="J268">
            <v>0</v>
          </cell>
          <cell r="K268">
            <v>0</v>
          </cell>
          <cell r="L268">
            <v>4.5863999999999998E-6</v>
          </cell>
          <cell r="M268">
            <v>6.1483239999999999E-6</v>
          </cell>
          <cell r="N268">
            <v>1.0919999999999999E-5</v>
          </cell>
          <cell r="O268">
            <v>9.0999999999999993E-6</v>
          </cell>
          <cell r="P268">
            <v>2.73E-5</v>
          </cell>
          <cell r="Q268">
            <v>6.1879999999999997E-5</v>
          </cell>
          <cell r="R268">
            <v>3.1795399999999997E-5</v>
          </cell>
          <cell r="S268">
            <v>3.2089876E-5</v>
          </cell>
          <cell r="T268">
            <v>1.8199999999999999E-6</v>
          </cell>
          <cell r="U268">
            <v>1.6016000000000001E-4</v>
          </cell>
          <cell r="V268">
            <v>2.6963518399999997E-4</v>
          </cell>
          <cell r="W268">
            <v>5.4816397999999994E-4</v>
          </cell>
          <cell r="X268">
            <v>1.2976585439999999E-3</v>
          </cell>
          <cell r="Y268">
            <v>5.2779999999999993E-4</v>
          </cell>
          <cell r="Z268">
            <v>1.51424E-3</v>
          </cell>
          <cell r="AA268">
            <v>4.2183347266666659E-4</v>
          </cell>
          <cell r="AB268">
            <v>0</v>
          </cell>
          <cell r="AC268">
            <v>0</v>
          </cell>
          <cell r="AD268">
            <v>0</v>
          </cell>
          <cell r="AE268">
            <v>0</v>
          </cell>
          <cell r="AF268">
            <v>0</v>
          </cell>
          <cell r="AG268">
            <v>0</v>
          </cell>
          <cell r="AH268">
            <v>0</v>
          </cell>
          <cell r="AI268">
            <v>0</v>
          </cell>
          <cell r="AJ268">
            <v>0</v>
          </cell>
          <cell r="AK268">
            <v>0</v>
          </cell>
          <cell r="AL268">
            <v>6.0980000000000001E-3</v>
          </cell>
          <cell r="AM268">
            <v>5.1479999999999998E-3</v>
          </cell>
          <cell r="AN268">
            <v>1.1654999999999999E-2</v>
          </cell>
          <cell r="AO268">
            <v>4.7000000000000002E-3</v>
          </cell>
          <cell r="AP268">
            <v>1.1401999999999999E-2</v>
          </cell>
          <cell r="AQ268">
            <v>4.2380000000000001E-2</v>
          </cell>
          <cell r="AR268">
            <v>9.8149999999999991E-3</v>
          </cell>
          <cell r="AS268">
            <v>3.1862000000000001E-2</v>
          </cell>
          <cell r="AT268">
            <v>1.5759999999999999E-3</v>
          </cell>
          <cell r="AU268">
            <v>4.1453999999999998E-2</v>
          </cell>
          <cell r="AV268">
            <v>5.6071999999999997E-2</v>
          </cell>
          <cell r="AW268">
            <v>0.11555299999999999</v>
          </cell>
          <cell r="AX268">
            <v>9.4788999999999984E-2</v>
          </cell>
          <cell r="AY268">
            <v>7.4360999999999997E-2</v>
          </cell>
          <cell r="AZ268">
            <v>7.490999999999999E-2</v>
          </cell>
          <cell r="BA268">
            <v>0.144789</v>
          </cell>
        </row>
        <row r="269">
          <cell r="B269">
            <v>0</v>
          </cell>
          <cell r="C269">
            <v>0</v>
          </cell>
          <cell r="D269">
            <v>0</v>
          </cell>
          <cell r="E269">
            <v>0</v>
          </cell>
          <cell r="F269">
            <v>0</v>
          </cell>
          <cell r="G269">
            <v>0</v>
          </cell>
          <cell r="H269">
            <v>0</v>
          </cell>
          <cell r="I269">
            <v>0</v>
          </cell>
          <cell r="J269">
            <v>0</v>
          </cell>
          <cell r="K269">
            <v>0</v>
          </cell>
          <cell r="L269">
            <v>0</v>
          </cell>
          <cell r="M269">
            <v>7.0980000000000001E-5</v>
          </cell>
          <cell r="N269">
            <v>0</v>
          </cell>
          <cell r="O269">
            <v>1.3103999999999999E-4</v>
          </cell>
          <cell r="P269">
            <v>0</v>
          </cell>
          <cell r="Q269">
            <v>3.6399999999999999E-6</v>
          </cell>
          <cell r="R269">
            <v>6.7033511999999994E-5</v>
          </cell>
          <cell r="S269">
            <v>0</v>
          </cell>
          <cell r="T269">
            <v>0</v>
          </cell>
          <cell r="U269">
            <v>0</v>
          </cell>
          <cell r="V269">
            <v>9.8280000000000001E-5</v>
          </cell>
          <cell r="W269">
            <v>6.4526279999999991E-5</v>
          </cell>
          <cell r="X269">
            <v>3.8237835999999993E-5</v>
          </cell>
          <cell r="Y269">
            <v>1.8199999999999999E-6</v>
          </cell>
          <cell r="Z269">
            <v>7.2799999999999998E-6</v>
          </cell>
          <cell r="AA269">
            <v>9.9217300000000011E-7</v>
          </cell>
          <cell r="AB269">
            <v>0</v>
          </cell>
          <cell r="AC269">
            <v>0</v>
          </cell>
          <cell r="AD269">
            <v>0</v>
          </cell>
          <cell r="AE269">
            <v>0</v>
          </cell>
          <cell r="AF269">
            <v>0</v>
          </cell>
          <cell r="AG269">
            <v>0</v>
          </cell>
          <cell r="AH269">
            <v>0</v>
          </cell>
          <cell r="AI269">
            <v>0</v>
          </cell>
          <cell r="AJ269">
            <v>0</v>
          </cell>
          <cell r="AK269">
            <v>0</v>
          </cell>
          <cell r="AL269">
            <v>0</v>
          </cell>
          <cell r="AM269">
            <v>1.2463E-2</v>
          </cell>
          <cell r="AN269">
            <v>0</v>
          </cell>
          <cell r="AO269">
            <v>1.03E-2</v>
          </cell>
          <cell r="AP269">
            <v>0</v>
          </cell>
          <cell r="AQ269">
            <v>1.5899999999999998E-3</v>
          </cell>
          <cell r="AR269">
            <v>2.9207999999999998E-2</v>
          </cell>
          <cell r="AS269">
            <v>0</v>
          </cell>
          <cell r="AT269">
            <v>0</v>
          </cell>
          <cell r="AU269">
            <v>0</v>
          </cell>
          <cell r="AV269">
            <v>1.5054999999999999E-2</v>
          </cell>
          <cell r="AW269">
            <v>2.931E-3</v>
          </cell>
          <cell r="AX269">
            <v>5.9699999999999998E-4</v>
          </cell>
          <cell r="AY269">
            <v>1.35E-4</v>
          </cell>
          <cell r="AZ269">
            <v>5.8799999999999998E-4</v>
          </cell>
          <cell r="BA269">
            <v>3.8999999999999994E-4</v>
          </cell>
        </row>
        <row r="272">
          <cell r="B272">
            <v>0</v>
          </cell>
          <cell r="C272">
            <v>0</v>
          </cell>
          <cell r="D272">
            <v>0</v>
          </cell>
          <cell r="E272">
            <v>0</v>
          </cell>
          <cell r="F272">
            <v>0</v>
          </cell>
          <cell r="G272">
            <v>0</v>
          </cell>
          <cell r="H272">
            <v>0</v>
          </cell>
          <cell r="I272">
            <v>0</v>
          </cell>
          <cell r="J272">
            <v>0</v>
          </cell>
          <cell r="K272">
            <v>0</v>
          </cell>
          <cell r="L272">
            <v>4.858526400000001E-4</v>
          </cell>
          <cell r="M272">
            <v>8.4675973199999988E-4</v>
          </cell>
          <cell r="N272">
            <v>8.7391619466666676E-4</v>
          </cell>
          <cell r="O272">
            <v>5.1735356399999993E-4</v>
          </cell>
          <cell r="P272">
            <v>6.1890119199999993E-4</v>
          </cell>
          <cell r="Q272">
            <v>1.899434264E-3</v>
          </cell>
          <cell r="R272">
            <v>1.0795115239999999E-3</v>
          </cell>
          <cell r="S272">
            <v>6.3524089719999999E-3</v>
          </cell>
          <cell r="T272">
            <v>1.183E-4</v>
          </cell>
          <cell r="U272">
            <v>2.3227942191999997E-2</v>
          </cell>
          <cell r="V272">
            <v>1.7244974292E-2</v>
          </cell>
          <cell r="W272">
            <v>6.9487174119999993E-3</v>
          </cell>
          <cell r="X272">
            <v>1.4484619240000001E-3</v>
          </cell>
          <cell r="Y272">
            <v>3.4762000000000009E-4</v>
          </cell>
          <cell r="Z272">
            <v>8.0625999999999994E-4</v>
          </cell>
          <cell r="AA272">
            <v>1.8759959399999998E-3</v>
          </cell>
          <cell r="AB272">
            <v>0</v>
          </cell>
          <cell r="AC272">
            <v>0</v>
          </cell>
          <cell r="AD272">
            <v>0</v>
          </cell>
          <cell r="AE272">
            <v>0</v>
          </cell>
          <cell r="AF272">
            <v>0</v>
          </cell>
          <cell r="AG272">
            <v>0</v>
          </cell>
          <cell r="AH272">
            <v>0</v>
          </cell>
          <cell r="AI272">
            <v>0</v>
          </cell>
          <cell r="AJ272">
            <v>0</v>
          </cell>
          <cell r="AK272">
            <v>0</v>
          </cell>
          <cell r="AL272">
            <v>0.24434099999999997</v>
          </cell>
          <cell r="AM272">
            <v>0.27622699999999994</v>
          </cell>
          <cell r="AN272">
            <v>0.23617299999999999</v>
          </cell>
          <cell r="AO272">
            <v>0.22166499999999997</v>
          </cell>
          <cell r="AP272">
            <v>0.26813899999999996</v>
          </cell>
          <cell r="AQ272">
            <v>0.41253899999999999</v>
          </cell>
          <cell r="AR272">
            <v>0.24201899999999996</v>
          </cell>
          <cell r="AS272">
            <v>0.78752699999999998</v>
          </cell>
          <cell r="AT272">
            <v>4.1887000000000001E-2</v>
          </cell>
          <cell r="AU272">
            <v>1.447913</v>
          </cell>
          <cell r="AV272">
            <v>1.1122910000000001</v>
          </cell>
          <cell r="AW272">
            <v>0.63488299999999998</v>
          </cell>
          <cell r="AX272">
            <v>0.15973899999999996</v>
          </cell>
          <cell r="AY272">
            <v>0.10241900000000001</v>
          </cell>
          <cell r="AZ272">
            <v>0.12601799999999999</v>
          </cell>
          <cell r="BA272">
            <v>0.64480599999999999</v>
          </cell>
        </row>
      </sheetData>
      <sheetData sheetId="34">
        <row r="263">
          <cell r="B263">
            <v>0</v>
          </cell>
          <cell r="C263">
            <v>0</v>
          </cell>
          <cell r="D263">
            <v>0</v>
          </cell>
          <cell r="E263">
            <v>0</v>
          </cell>
          <cell r="F263">
            <v>0</v>
          </cell>
          <cell r="G263">
            <v>0</v>
          </cell>
          <cell r="H263">
            <v>0</v>
          </cell>
          <cell r="I263">
            <v>0</v>
          </cell>
          <cell r="J263">
            <v>0</v>
          </cell>
          <cell r="K263">
            <v>0</v>
          </cell>
          <cell r="L263">
            <v>3.4075634739999992E-2</v>
          </cell>
          <cell r="M263">
            <v>3.1221986739999999E-2</v>
          </cell>
          <cell r="N263">
            <v>3.3359070640000002E-2</v>
          </cell>
          <cell r="O263">
            <v>2.9087570820000002E-2</v>
          </cell>
          <cell r="P263">
            <v>7.889697788000001E-2</v>
          </cell>
          <cell r="Q263">
            <v>3.1700143019999995E-2</v>
          </cell>
          <cell r="R263">
            <v>3.1986500000000001E-2</v>
          </cell>
          <cell r="S263">
            <v>3.4367346300000004E-2</v>
          </cell>
          <cell r="T263">
            <v>4.2909599999999978E-2</v>
          </cell>
          <cell r="U263">
            <v>4.9520975280000004E-2</v>
          </cell>
          <cell r="V263">
            <v>6.512024470000001E-2</v>
          </cell>
          <cell r="W263">
            <v>8.933474073999996E-2</v>
          </cell>
          <cell r="X263">
            <v>0.15394559999999996</v>
          </cell>
          <cell r="Y263">
            <v>8.282470879999998E-2</v>
          </cell>
          <cell r="Z263">
            <v>5.9161948439999973E-2</v>
          </cell>
          <cell r="AA263">
            <v>6.6875160519047613E-2</v>
          </cell>
          <cell r="AB263">
            <v>0</v>
          </cell>
          <cell r="AC263">
            <v>0</v>
          </cell>
          <cell r="AD263">
            <v>0</v>
          </cell>
          <cell r="AE263">
            <v>0</v>
          </cell>
          <cell r="AF263">
            <v>0</v>
          </cell>
          <cell r="AG263">
            <v>0</v>
          </cell>
          <cell r="AH263">
            <v>0</v>
          </cell>
          <cell r="AI263">
            <v>0</v>
          </cell>
          <cell r="AJ263">
            <v>0</v>
          </cell>
          <cell r="AK263">
            <v>0</v>
          </cell>
          <cell r="AL263">
            <v>25.171158000000002</v>
          </cell>
          <cell r="AM263">
            <v>25.184779999999996</v>
          </cell>
          <cell r="AN263">
            <v>27.781259999999996</v>
          </cell>
          <cell r="AO263">
            <v>23.797704000000003</v>
          </cell>
          <cell r="AP263">
            <v>26.711380999999989</v>
          </cell>
          <cell r="AQ263">
            <v>25.885360999999996</v>
          </cell>
          <cell r="AR263">
            <v>25.915467999999986</v>
          </cell>
          <cell r="AS263">
            <v>29.532040999999996</v>
          </cell>
          <cell r="AT263">
            <v>28.549971999999986</v>
          </cell>
          <cell r="AU263">
            <v>28.450892</v>
          </cell>
          <cell r="AV263">
            <v>29.029883999999996</v>
          </cell>
          <cell r="AW263">
            <v>41.460649999999994</v>
          </cell>
          <cell r="AX263">
            <v>60.614164999999986</v>
          </cell>
          <cell r="AY263">
            <v>41.186645999999996</v>
          </cell>
          <cell r="AZ263">
            <v>35.197498999999986</v>
          </cell>
          <cell r="BA263">
            <v>31.661052000000005</v>
          </cell>
        </row>
        <row r="264">
          <cell r="B264">
            <v>0</v>
          </cell>
          <cell r="C264">
            <v>0</v>
          </cell>
          <cell r="D264">
            <v>0</v>
          </cell>
          <cell r="E264">
            <v>0</v>
          </cell>
          <cell r="F264">
            <v>0</v>
          </cell>
          <cell r="G264">
            <v>0</v>
          </cell>
          <cell r="H264">
            <v>0</v>
          </cell>
          <cell r="I264">
            <v>0</v>
          </cell>
          <cell r="J264">
            <v>0</v>
          </cell>
          <cell r="K264">
            <v>0</v>
          </cell>
          <cell r="L264">
            <v>1.2055420580000004E-2</v>
          </cell>
          <cell r="M264">
            <v>1.1045570199999997E-2</v>
          </cell>
          <cell r="N264">
            <v>1.154371106E-2</v>
          </cell>
          <cell r="O264">
            <v>9.8600800199999984E-3</v>
          </cell>
          <cell r="P264">
            <v>1.221941224E-2</v>
          </cell>
          <cell r="Q264">
            <v>1.3514278959999997E-2</v>
          </cell>
          <cell r="R264">
            <v>1.159784472E-2</v>
          </cell>
          <cell r="S264">
            <v>1.2914159019999998E-2</v>
          </cell>
          <cell r="T264">
            <v>1.9148200000000001E-2</v>
          </cell>
          <cell r="U264">
            <v>1.3859916700000001E-2</v>
          </cell>
          <cell r="V264">
            <v>1.3242134359999999E-2</v>
          </cell>
          <cell r="W264">
            <v>1.6457451920000001E-2</v>
          </cell>
          <cell r="X264">
            <v>3.5155699999999991E-2</v>
          </cell>
          <cell r="Y264">
            <v>2.2659308800000003E-2</v>
          </cell>
          <cell r="Z264">
            <v>1.8709368019999999E-2</v>
          </cell>
          <cell r="AA264">
            <v>1.9665103142857139E-2</v>
          </cell>
          <cell r="AB264">
            <v>0</v>
          </cell>
          <cell r="AC264">
            <v>0</v>
          </cell>
          <cell r="AD264">
            <v>0</v>
          </cell>
          <cell r="AE264">
            <v>0</v>
          </cell>
          <cell r="AF264">
            <v>0</v>
          </cell>
          <cell r="AG264">
            <v>0</v>
          </cell>
          <cell r="AH264">
            <v>0</v>
          </cell>
          <cell r="AI264">
            <v>0</v>
          </cell>
          <cell r="AJ264">
            <v>0</v>
          </cell>
          <cell r="AK264">
            <v>0</v>
          </cell>
          <cell r="AL264">
            <v>11.485617</v>
          </cell>
          <cell r="AM264">
            <v>11.565907999999999</v>
          </cell>
          <cell r="AN264">
            <v>12.695857000000002</v>
          </cell>
          <cell r="AO264">
            <v>9.6683139999999987</v>
          </cell>
          <cell r="AP264">
            <v>12.420770999999998</v>
          </cell>
          <cell r="AQ264">
            <v>11.941825000000001</v>
          </cell>
          <cell r="AR264">
            <v>10.159256000000001</v>
          </cell>
          <cell r="AS264">
            <v>12.162129</v>
          </cell>
          <cell r="AT264">
            <v>13.540533000000002</v>
          </cell>
          <cell r="AU264">
            <v>10.046744</v>
          </cell>
          <cell r="AV264">
            <v>8.4362680000000001</v>
          </cell>
          <cell r="AW264">
            <v>15.171763000000002</v>
          </cell>
          <cell r="AX264">
            <v>25.533106999999994</v>
          </cell>
          <cell r="AY264">
            <v>18.050383999999998</v>
          </cell>
          <cell r="AZ264">
            <v>11.891557999999998</v>
          </cell>
          <cell r="BA264">
            <v>9.2115690000000008</v>
          </cell>
        </row>
        <row r="265">
          <cell r="B265">
            <v>0</v>
          </cell>
          <cell r="C265">
            <v>0</v>
          </cell>
          <cell r="D265">
            <v>0</v>
          </cell>
          <cell r="E265">
            <v>0</v>
          </cell>
          <cell r="F265">
            <v>0</v>
          </cell>
          <cell r="G265">
            <v>0</v>
          </cell>
          <cell r="H265">
            <v>0</v>
          </cell>
          <cell r="I265">
            <v>0</v>
          </cell>
          <cell r="J265">
            <v>0</v>
          </cell>
          <cell r="K265">
            <v>0</v>
          </cell>
          <cell r="L265">
            <v>4.4940939399999999E-3</v>
          </cell>
          <cell r="M265">
            <v>4.4467220000000002E-3</v>
          </cell>
          <cell r="N265">
            <v>5.1444479799999995E-3</v>
          </cell>
          <cell r="O265">
            <v>5.4371463999999987E-3</v>
          </cell>
          <cell r="P265">
            <v>5.334888552E-2</v>
          </cell>
          <cell r="Q265">
            <v>5.6015370599999999E-3</v>
          </cell>
          <cell r="R265">
            <v>7.1624356999999981E-3</v>
          </cell>
          <cell r="S265">
            <v>1.0181987899999998E-2</v>
          </cell>
          <cell r="T265">
            <v>9.3004999999999963E-3</v>
          </cell>
          <cell r="U265">
            <v>1.0008470779999995E-2</v>
          </cell>
          <cell r="V265">
            <v>7.6849501399999997E-3</v>
          </cell>
          <cell r="W265">
            <v>1.037253434E-2</v>
          </cell>
          <cell r="X265">
            <v>1.2703400000000004E-2</v>
          </cell>
          <cell r="Y265">
            <v>1.0733099999999999E-2</v>
          </cell>
          <cell r="Z265">
            <v>6.7975555199999982E-3</v>
          </cell>
          <cell r="AA265">
            <v>6.858835333333332E-3</v>
          </cell>
          <cell r="AB265">
            <v>0</v>
          </cell>
          <cell r="AC265">
            <v>0</v>
          </cell>
          <cell r="AD265">
            <v>0</v>
          </cell>
          <cell r="AE265">
            <v>0</v>
          </cell>
          <cell r="AF265">
            <v>0</v>
          </cell>
          <cell r="AG265">
            <v>0</v>
          </cell>
          <cell r="AH265">
            <v>0</v>
          </cell>
          <cell r="AI265">
            <v>0</v>
          </cell>
          <cell r="AJ265">
            <v>0</v>
          </cell>
          <cell r="AK265">
            <v>0</v>
          </cell>
          <cell r="AL265">
            <v>3.4258760000000001</v>
          </cell>
          <cell r="AM265">
            <v>3.950186</v>
          </cell>
          <cell r="AN265">
            <v>4.6095379999999997</v>
          </cell>
          <cell r="AO265">
            <v>4.8959249999999992</v>
          </cell>
          <cell r="AP265">
            <v>4.5433889999999995</v>
          </cell>
          <cell r="AQ265">
            <v>4.687519</v>
          </cell>
          <cell r="AR265">
            <v>6.3781670000000004</v>
          </cell>
          <cell r="AS265">
            <v>8.0990660000000005</v>
          </cell>
          <cell r="AT265">
            <v>6.2374039999999997</v>
          </cell>
          <cell r="AU265">
            <v>5.9211130000000001</v>
          </cell>
          <cell r="AV265">
            <v>4.7536950000000004</v>
          </cell>
          <cell r="AW265">
            <v>6.4492079999999996</v>
          </cell>
          <cell r="AX265">
            <v>9.9347259999999977</v>
          </cell>
          <cell r="AY265">
            <v>9.3242409999999989</v>
          </cell>
          <cell r="AZ265">
            <v>8.0794519999999999</v>
          </cell>
          <cell r="BA265">
            <v>5.1149899999999988</v>
          </cell>
        </row>
        <row r="266">
          <cell r="B266">
            <v>0</v>
          </cell>
          <cell r="C266">
            <v>0</v>
          </cell>
          <cell r="D266">
            <v>0</v>
          </cell>
          <cell r="E266">
            <v>0</v>
          </cell>
          <cell r="F266">
            <v>0</v>
          </cell>
          <cell r="G266">
            <v>0</v>
          </cell>
          <cell r="H266">
            <v>0</v>
          </cell>
          <cell r="I266">
            <v>0</v>
          </cell>
          <cell r="J266">
            <v>0</v>
          </cell>
          <cell r="K266">
            <v>0</v>
          </cell>
          <cell r="L266">
            <v>1.2989008759999999E-2</v>
          </cell>
          <cell r="M266">
            <v>1.21591393E-2</v>
          </cell>
          <cell r="N266">
            <v>1.1929059939999997E-2</v>
          </cell>
          <cell r="O266">
            <v>9.2093429400000003E-3</v>
          </cell>
          <cell r="P266">
            <v>7.5684607599999995E-3</v>
          </cell>
          <cell r="Q266">
            <v>7.2521707999999999E-3</v>
          </cell>
          <cell r="R266">
            <v>7.5499258799999998E-3</v>
          </cell>
          <cell r="S266">
            <v>5.655761159999999E-3</v>
          </cell>
          <cell r="T266">
            <v>8.853999999999999E-3</v>
          </cell>
          <cell r="U266">
            <v>1.9958421560000002E-2</v>
          </cell>
          <cell r="V266">
            <v>3.8667377279999998E-2</v>
          </cell>
          <cell r="W266">
            <v>5.7093231859999989E-2</v>
          </cell>
          <cell r="X266">
            <v>9.7627700000000012E-2</v>
          </cell>
          <cell r="Y266">
            <v>4.2920999999999994E-2</v>
          </cell>
          <cell r="Z266">
            <v>2.9870398179999993E-2</v>
          </cell>
          <cell r="AA266">
            <v>3.3722443866666667E-2</v>
          </cell>
          <cell r="AB266">
            <v>0</v>
          </cell>
          <cell r="AC266">
            <v>0</v>
          </cell>
          <cell r="AD266">
            <v>0</v>
          </cell>
          <cell r="AE266">
            <v>0</v>
          </cell>
          <cell r="AF266">
            <v>0</v>
          </cell>
          <cell r="AG266">
            <v>0</v>
          </cell>
          <cell r="AH266">
            <v>0</v>
          </cell>
          <cell r="AI266">
            <v>0</v>
          </cell>
          <cell r="AJ266">
            <v>0</v>
          </cell>
          <cell r="AK266">
            <v>0</v>
          </cell>
          <cell r="AL266">
            <v>6.5862590000000001</v>
          </cell>
          <cell r="AM266">
            <v>6.5034970000000003</v>
          </cell>
          <cell r="AN266">
            <v>5.8536949999999983</v>
          </cell>
          <cell r="AO266">
            <v>4.5901140000000007</v>
          </cell>
          <cell r="AP266">
            <v>3.8378200000000002</v>
          </cell>
          <cell r="AQ266">
            <v>4.0235300000000001</v>
          </cell>
          <cell r="AR266">
            <v>3.9800979999999999</v>
          </cell>
          <cell r="AS266">
            <v>3.1754349999999998</v>
          </cell>
          <cell r="AT266">
            <v>3.987625</v>
          </cell>
          <cell r="AU266">
            <v>6.7551819999999996</v>
          </cell>
          <cell r="AV266">
            <v>10.140661</v>
          </cell>
          <cell r="AW266">
            <v>14.145576</v>
          </cell>
          <cell r="AX266">
            <v>16.403898999999999</v>
          </cell>
          <cell r="AY266">
            <v>8.1469319999999996</v>
          </cell>
          <cell r="AZ266">
            <v>8.4634539999999987</v>
          </cell>
          <cell r="BA266">
            <v>9.5510979999999996</v>
          </cell>
        </row>
        <row r="267">
          <cell r="B267">
            <v>0</v>
          </cell>
          <cell r="C267">
            <v>0</v>
          </cell>
          <cell r="D267">
            <v>0</v>
          </cell>
          <cell r="E267">
            <v>0</v>
          </cell>
          <cell r="F267">
            <v>0</v>
          </cell>
          <cell r="G267">
            <v>0</v>
          </cell>
          <cell r="H267">
            <v>0</v>
          </cell>
          <cell r="I267">
            <v>0</v>
          </cell>
          <cell r="J267">
            <v>0</v>
          </cell>
          <cell r="K267">
            <v>0</v>
          </cell>
          <cell r="L267">
            <v>1.09406598E-3</v>
          </cell>
          <cell r="M267">
            <v>7.3300289999999983E-4</v>
          </cell>
          <cell r="N267">
            <v>7.0600389999999984E-4</v>
          </cell>
          <cell r="O267">
            <v>6.7736367999999994E-4</v>
          </cell>
          <cell r="P267">
            <v>8.8592629999999987E-4</v>
          </cell>
          <cell r="Q267">
            <v>1.1749033799999999E-3</v>
          </cell>
          <cell r="R267">
            <v>2.9049593999999997E-4</v>
          </cell>
          <cell r="S267">
            <v>1.0840643799999998E-3</v>
          </cell>
          <cell r="T267">
            <v>0</v>
          </cell>
          <cell r="U267">
            <v>1.7315589199999998E-3</v>
          </cell>
          <cell r="V267">
            <v>2.1468673799999996E-3</v>
          </cell>
          <cell r="W267">
            <v>9.9037651999999972E-4</v>
          </cell>
          <cell r="X267">
            <v>6.3649999999999991E-4</v>
          </cell>
          <cell r="Y267">
            <v>3.7999999999999995E-5</v>
          </cell>
          <cell r="Z267">
            <v>1.4910364E-4</v>
          </cell>
          <cell r="AA267">
            <v>2.2869268571428569E-4</v>
          </cell>
          <cell r="AB267">
            <v>0</v>
          </cell>
          <cell r="AC267">
            <v>0</v>
          </cell>
          <cell r="AD267">
            <v>0</v>
          </cell>
          <cell r="AE267">
            <v>0</v>
          </cell>
          <cell r="AF267">
            <v>0</v>
          </cell>
          <cell r="AG267">
            <v>0</v>
          </cell>
          <cell r="AH267">
            <v>0</v>
          </cell>
          <cell r="AI267">
            <v>0</v>
          </cell>
          <cell r="AJ267">
            <v>0</v>
          </cell>
          <cell r="AK267">
            <v>0</v>
          </cell>
          <cell r="AL267">
            <v>0.88695999999999986</v>
          </cell>
          <cell r="AM267">
            <v>0.59908499999999998</v>
          </cell>
          <cell r="AN267">
            <v>0.67485799999999996</v>
          </cell>
          <cell r="AO267">
            <v>0.70400299999999993</v>
          </cell>
          <cell r="AP267">
            <v>0.96065699999999998</v>
          </cell>
          <cell r="AQ267">
            <v>0.96773999999999982</v>
          </cell>
          <cell r="AR267">
            <v>0.289269</v>
          </cell>
          <cell r="AS267">
            <v>1.369899</v>
          </cell>
          <cell r="AT267">
            <v>0.47066799999999998</v>
          </cell>
          <cell r="AU267">
            <v>1.4119159999999999</v>
          </cell>
          <cell r="AV267">
            <v>2.0714930000000003</v>
          </cell>
          <cell r="AW267">
            <v>1.0390109999999999</v>
          </cell>
          <cell r="AX267">
            <v>0.49438499999999996</v>
          </cell>
          <cell r="AY267">
            <v>1.2754E-2</v>
          </cell>
          <cell r="AZ267">
            <v>0.14685700000000002</v>
          </cell>
          <cell r="BA267">
            <v>0.23245500000000002</v>
          </cell>
        </row>
        <row r="268">
          <cell r="B268">
            <v>0</v>
          </cell>
          <cell r="C268">
            <v>0</v>
          </cell>
          <cell r="D268">
            <v>0</v>
          </cell>
          <cell r="E268">
            <v>0</v>
          </cell>
          <cell r="F268">
            <v>0</v>
          </cell>
          <cell r="G268">
            <v>0</v>
          </cell>
          <cell r="H268">
            <v>0</v>
          </cell>
          <cell r="I268">
            <v>0</v>
          </cell>
          <cell r="J268">
            <v>0</v>
          </cell>
          <cell r="K268">
            <v>0</v>
          </cell>
          <cell r="L268">
            <v>0</v>
          </cell>
          <cell r="M268">
            <v>5.969305999999999E-5</v>
          </cell>
          <cell r="N268">
            <v>2.6209245999999996E-4</v>
          </cell>
          <cell r="O268">
            <v>1.7805773999999999E-4</v>
          </cell>
          <cell r="P268">
            <v>3.4697305999999996E-4</v>
          </cell>
          <cell r="Q268">
            <v>3.0527490000000005E-4</v>
          </cell>
          <cell r="R268">
            <v>8.6601619999999996E-5</v>
          </cell>
          <cell r="S268">
            <v>4.1136899999999992E-4</v>
          </cell>
          <cell r="T268">
            <v>4.1419999999999998E-4</v>
          </cell>
          <cell r="U268">
            <v>1.7826787999999997E-4</v>
          </cell>
          <cell r="V268">
            <v>1.21828E-4</v>
          </cell>
          <cell r="W268">
            <v>1.3367298E-4</v>
          </cell>
          <cell r="X268">
            <v>7.0299999999999988E-5</v>
          </cell>
          <cell r="Y268">
            <v>1.292E-4</v>
          </cell>
          <cell r="Z268">
            <v>1.6066400000000001E-4</v>
          </cell>
          <cell r="AA268">
            <v>8.1688057142857145E-5</v>
          </cell>
          <cell r="AB268">
            <v>0</v>
          </cell>
          <cell r="AC268">
            <v>0</v>
          </cell>
          <cell r="AD268">
            <v>0</v>
          </cell>
          <cell r="AE268">
            <v>0</v>
          </cell>
          <cell r="AF268">
            <v>0</v>
          </cell>
          <cell r="AG268">
            <v>0</v>
          </cell>
          <cell r="AH268">
            <v>0</v>
          </cell>
          <cell r="AI268">
            <v>0</v>
          </cell>
          <cell r="AJ268">
            <v>0</v>
          </cell>
          <cell r="AK268">
            <v>0</v>
          </cell>
          <cell r="AL268">
            <v>0</v>
          </cell>
          <cell r="AM268">
            <v>0.11495999999999999</v>
          </cell>
          <cell r="AN268">
            <v>0.26339699999999999</v>
          </cell>
          <cell r="AO268">
            <v>0.20122499999999999</v>
          </cell>
          <cell r="AP268">
            <v>0.50794799999999996</v>
          </cell>
          <cell r="AQ268">
            <v>0.39361099999999999</v>
          </cell>
          <cell r="AR268">
            <v>0.11463899999999999</v>
          </cell>
          <cell r="AS268">
            <v>0.464335</v>
          </cell>
          <cell r="AT268">
            <v>0.292881</v>
          </cell>
          <cell r="AU268">
            <v>0.25526300000000002</v>
          </cell>
          <cell r="AV268">
            <v>0.24005699999999999</v>
          </cell>
          <cell r="AW268">
            <v>0.32117899999999999</v>
          </cell>
          <cell r="AX268">
            <v>0.174148</v>
          </cell>
          <cell r="AY268">
            <v>0.161109</v>
          </cell>
          <cell r="AZ268">
            <v>0.35543800000000003</v>
          </cell>
          <cell r="BA268">
            <v>0.12673700000000002</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7.261799999999999E-7</v>
          </cell>
          <cell r="W269">
            <v>4.7826799999999986E-6</v>
          </cell>
          <cell r="X269">
            <v>0</v>
          </cell>
          <cell r="Y269">
            <v>1.1399999999999998E-5</v>
          </cell>
          <cell r="Z269">
            <v>1.9899459999999995E-5</v>
          </cell>
          <cell r="AA269">
            <v>2.0907599999999996E-5</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5.0000000000000001E-4</v>
          </cell>
          <cell r="AW269">
            <v>1.1949999999999999E-3</v>
          </cell>
          <cell r="AX269">
            <v>0</v>
          </cell>
          <cell r="AY269">
            <v>1.7575999999999998E-2</v>
          </cell>
          <cell r="AZ269">
            <v>4.0011999999999999E-2</v>
          </cell>
          <cell r="BA269">
            <v>4.9743999999999997E-2</v>
          </cell>
        </row>
        <row r="272">
          <cell r="B272">
            <v>0</v>
          </cell>
          <cell r="C272">
            <v>0</v>
          </cell>
          <cell r="D272">
            <v>0</v>
          </cell>
          <cell r="E272">
            <v>0</v>
          </cell>
          <cell r="F272">
            <v>0</v>
          </cell>
          <cell r="G272">
            <v>0</v>
          </cell>
          <cell r="H272">
            <v>0</v>
          </cell>
          <cell r="I272">
            <v>0</v>
          </cell>
          <cell r="J272">
            <v>0</v>
          </cell>
          <cell r="K272">
            <v>0</v>
          </cell>
          <cell r="L272">
            <v>2.2088906E-4</v>
          </cell>
          <cell r="M272">
            <v>2.8014056E-4</v>
          </cell>
          <cell r="N272">
            <v>2.1687777999999998E-4</v>
          </cell>
          <cell r="O272">
            <v>1.1620475999999997E-4</v>
          </cell>
          <cell r="P272">
            <v>2.9901857999999998E-4</v>
          </cell>
          <cell r="Q272">
            <v>2.4752629999999997E-4</v>
          </cell>
          <cell r="R272">
            <v>2.7783965999999996E-4</v>
          </cell>
          <cell r="S272">
            <v>1.3554827999999998E-4</v>
          </cell>
          <cell r="T272">
            <v>1.1589999999999998E-4</v>
          </cell>
          <cell r="U272">
            <v>1.3789173999999998E-4</v>
          </cell>
          <cell r="V272">
            <v>1.9074327999999999E-4</v>
          </cell>
          <cell r="W272">
            <v>3.1919467999999996E-4</v>
          </cell>
          <cell r="X272">
            <v>5.3009999999999993E-4</v>
          </cell>
          <cell r="Y272">
            <v>7.1630000000000001E-4</v>
          </cell>
          <cell r="Z272">
            <v>4.4262931999999996E-4</v>
          </cell>
          <cell r="AA272">
            <v>1.2639705666666666E-3</v>
          </cell>
          <cell r="AB272">
            <v>0</v>
          </cell>
          <cell r="AC272">
            <v>0</v>
          </cell>
          <cell r="AD272">
            <v>0</v>
          </cell>
          <cell r="AE272">
            <v>0</v>
          </cell>
          <cell r="AF272">
            <v>0</v>
          </cell>
          <cell r="AG272">
            <v>0</v>
          </cell>
          <cell r="AH272">
            <v>0</v>
          </cell>
          <cell r="AI272">
            <v>0</v>
          </cell>
          <cell r="AJ272">
            <v>0</v>
          </cell>
          <cell r="AK272">
            <v>0</v>
          </cell>
          <cell r="AL272">
            <v>0.15203700000000001</v>
          </cell>
          <cell r="AM272">
            <v>0.23576900000000001</v>
          </cell>
          <cell r="AN272">
            <v>0.23644300000000001</v>
          </cell>
          <cell r="AO272">
            <v>0.18348699999999998</v>
          </cell>
          <cell r="AP272">
            <v>0.31842199999999998</v>
          </cell>
          <cell r="AQ272">
            <v>0.20917299999999997</v>
          </cell>
          <cell r="AR272">
            <v>0.22751200000000002</v>
          </cell>
          <cell r="AS272">
            <v>0.17013900000000001</v>
          </cell>
          <cell r="AT272">
            <v>0.11697199999999999</v>
          </cell>
          <cell r="AU272">
            <v>0.20555999999999999</v>
          </cell>
          <cell r="AV272">
            <v>0.19997500000000001</v>
          </cell>
          <cell r="AW272">
            <v>0.43194299999999997</v>
          </cell>
          <cell r="AX272">
            <v>0.51090499999999994</v>
          </cell>
          <cell r="AY272">
            <v>0.76554100000000003</v>
          </cell>
          <cell r="AZ272">
            <v>1.031741</v>
          </cell>
          <cell r="BA272">
            <v>1.3114159999999999</v>
          </cell>
        </row>
      </sheetData>
      <sheetData sheetId="35">
        <row r="263">
          <cell r="B263">
            <v>0</v>
          </cell>
          <cell r="C263">
            <v>0</v>
          </cell>
          <cell r="D263">
            <v>0</v>
          </cell>
          <cell r="E263">
            <v>0</v>
          </cell>
          <cell r="F263">
            <v>0</v>
          </cell>
          <cell r="G263">
            <v>0</v>
          </cell>
          <cell r="H263">
            <v>0</v>
          </cell>
          <cell r="I263">
            <v>0</v>
          </cell>
          <cell r="J263">
            <v>0</v>
          </cell>
          <cell r="K263">
            <v>0</v>
          </cell>
          <cell r="L263">
            <v>3.6373674759999981E-2</v>
          </cell>
          <cell r="M263">
            <v>3.5215519420000015E-2</v>
          </cell>
          <cell r="N263">
            <v>4.0329383886666667E-2</v>
          </cell>
          <cell r="O263">
            <v>4.6310549219999962E-2</v>
          </cell>
          <cell r="P263">
            <v>5.2396461919999977E-2</v>
          </cell>
          <cell r="Q263">
            <v>5.1974934479999978E-2</v>
          </cell>
          <cell r="R263">
            <v>4.678844184E-2</v>
          </cell>
          <cell r="S263">
            <v>7.90449840542857E-2</v>
          </cell>
          <cell r="T263">
            <v>2.2753900000000001E-2</v>
          </cell>
          <cell r="U263">
            <v>0.12508984424</v>
          </cell>
          <cell r="V263">
            <v>9.0489455219999987E-2</v>
          </cell>
          <cell r="W263">
            <v>0.15656413996000001</v>
          </cell>
          <cell r="X263">
            <v>0.39808605528000007</v>
          </cell>
          <cell r="Y263">
            <v>0.30472671499166665</v>
          </cell>
          <cell r="Z263">
            <v>0.22163790978</v>
          </cell>
          <cell r="AA263">
            <v>0.25690576799999998</v>
          </cell>
          <cell r="AB263">
            <v>0</v>
          </cell>
          <cell r="AC263">
            <v>0</v>
          </cell>
          <cell r="AD263">
            <v>0</v>
          </cell>
          <cell r="AE263">
            <v>0</v>
          </cell>
          <cell r="AF263">
            <v>0</v>
          </cell>
          <cell r="AG263">
            <v>0</v>
          </cell>
          <cell r="AH263">
            <v>0</v>
          </cell>
          <cell r="AI263">
            <v>0</v>
          </cell>
          <cell r="AJ263">
            <v>0</v>
          </cell>
          <cell r="AK263">
            <v>0</v>
          </cell>
          <cell r="AL263">
            <v>12.912377000000005</v>
          </cell>
          <cell r="AM263">
            <v>14.401302000000001</v>
          </cell>
          <cell r="AN263">
            <v>14.050428000000002</v>
          </cell>
          <cell r="AO263">
            <v>16.615143999999997</v>
          </cell>
          <cell r="AP263">
            <v>18.020475000000001</v>
          </cell>
          <cell r="AQ263">
            <v>14.171620000000006</v>
          </cell>
          <cell r="AR263">
            <v>13.538458</v>
          </cell>
          <cell r="AS263">
            <v>15.487917999999997</v>
          </cell>
          <cell r="AT263">
            <v>7.1457499999999996</v>
          </cell>
          <cell r="AU263">
            <v>27.040654</v>
          </cell>
          <cell r="AV263">
            <v>20.681399999999996</v>
          </cell>
          <cell r="AW263">
            <v>43.484642999999991</v>
          </cell>
          <cell r="AX263">
            <v>96.032758999999956</v>
          </cell>
          <cell r="AY263">
            <v>113.01959799999997</v>
          </cell>
          <cell r="AZ263">
            <v>64.616249999999994</v>
          </cell>
          <cell r="BA263">
            <v>82.824408999999989</v>
          </cell>
        </row>
        <row r="264">
          <cell r="B264">
            <v>0</v>
          </cell>
          <cell r="C264">
            <v>0</v>
          </cell>
          <cell r="D264">
            <v>0</v>
          </cell>
          <cell r="E264">
            <v>0</v>
          </cell>
          <cell r="F264">
            <v>0</v>
          </cell>
          <cell r="G264">
            <v>0</v>
          </cell>
          <cell r="H264">
            <v>0</v>
          </cell>
          <cell r="I264">
            <v>0</v>
          </cell>
          <cell r="J264">
            <v>0</v>
          </cell>
          <cell r="K264">
            <v>0</v>
          </cell>
          <cell r="L264">
            <v>4.5318845799999993E-3</v>
          </cell>
          <cell r="M264">
            <v>2.8845656999999998E-3</v>
          </cell>
          <cell r="N264">
            <v>2.5682036133333331E-3</v>
          </cell>
          <cell r="O264">
            <v>2.1909477999999998E-3</v>
          </cell>
          <cell r="P264">
            <v>2.9845706199999994E-3</v>
          </cell>
          <cell r="Q264">
            <v>3.0481876999999993E-3</v>
          </cell>
          <cell r="R264">
            <v>4.7761027200000005E-3</v>
          </cell>
          <cell r="S264">
            <v>1.135632465142857E-2</v>
          </cell>
          <cell r="T264">
            <v>3.0014999999999994E-3</v>
          </cell>
          <cell r="U264">
            <v>3.489078839999999E-2</v>
          </cell>
          <cell r="V264">
            <v>2.7163926439999996E-2</v>
          </cell>
          <cell r="W264">
            <v>5.7897876080000008E-2</v>
          </cell>
          <cell r="X264">
            <v>0.1335472</v>
          </cell>
          <cell r="Y264">
            <v>0.13728257729166665</v>
          </cell>
          <cell r="Z264">
            <v>8.9293566080000025E-2</v>
          </cell>
          <cell r="AA264">
            <v>0.12604420899999999</v>
          </cell>
          <cell r="AB264">
            <v>0</v>
          </cell>
          <cell r="AC264">
            <v>0</v>
          </cell>
          <cell r="AD264">
            <v>0</v>
          </cell>
          <cell r="AE264">
            <v>0</v>
          </cell>
          <cell r="AF264">
            <v>0</v>
          </cell>
          <cell r="AG264">
            <v>0</v>
          </cell>
          <cell r="AH264">
            <v>0</v>
          </cell>
          <cell r="AI264">
            <v>0</v>
          </cell>
          <cell r="AJ264">
            <v>0</v>
          </cell>
          <cell r="AK264">
            <v>0</v>
          </cell>
          <cell r="AL264">
            <v>1.8763809999999999</v>
          </cell>
          <cell r="AM264">
            <v>1.0488359999999997</v>
          </cell>
          <cell r="AN264">
            <v>1.455292</v>
          </cell>
          <cell r="AO264">
            <v>0.89917300000000011</v>
          </cell>
          <cell r="AP264">
            <v>0.94680900000000012</v>
          </cell>
          <cell r="AQ264">
            <v>1.1041409999999998</v>
          </cell>
          <cell r="AR264">
            <v>2.0616479999999995</v>
          </cell>
          <cell r="AS264">
            <v>3.0618379999999998</v>
          </cell>
          <cell r="AT264">
            <v>0.787721</v>
          </cell>
          <cell r="AU264">
            <v>7.7883510000000014</v>
          </cell>
          <cell r="AV264">
            <v>6.0847290000000003</v>
          </cell>
          <cell r="AW264">
            <v>17.642357999999998</v>
          </cell>
          <cell r="AX264">
            <v>45.685084999999994</v>
          </cell>
          <cell r="AY264">
            <v>51.103695000000002</v>
          </cell>
          <cell r="AZ264">
            <v>29.830898999999999</v>
          </cell>
          <cell r="BA264">
            <v>42.751368999999997</v>
          </cell>
        </row>
        <row r="265">
          <cell r="B265">
            <v>0</v>
          </cell>
          <cell r="C265">
            <v>0</v>
          </cell>
          <cell r="D265">
            <v>0</v>
          </cell>
          <cell r="E265">
            <v>0</v>
          </cell>
          <cell r="F265">
            <v>0</v>
          </cell>
          <cell r="G265">
            <v>0</v>
          </cell>
          <cell r="H265">
            <v>0</v>
          </cell>
          <cell r="I265">
            <v>0</v>
          </cell>
          <cell r="J265">
            <v>0</v>
          </cell>
          <cell r="K265">
            <v>0</v>
          </cell>
          <cell r="L265">
            <v>1.0425526019999999E-2</v>
          </cell>
          <cell r="M265">
            <v>8.8616161800000003E-3</v>
          </cell>
          <cell r="N265">
            <v>1.4226467073333334E-2</v>
          </cell>
          <cell r="O265">
            <v>1.4298972579999998E-2</v>
          </cell>
          <cell r="P265">
            <v>1.3409061639999997E-2</v>
          </cell>
          <cell r="Q265">
            <v>1.5371849439999996E-2</v>
          </cell>
          <cell r="R265">
            <v>7.8226937599999991E-3</v>
          </cell>
          <cell r="S265">
            <v>8.257884251428569E-3</v>
          </cell>
          <cell r="T265">
            <v>3.5580999999999998E-3</v>
          </cell>
          <cell r="U265">
            <v>4.7299019759999991E-2</v>
          </cell>
          <cell r="V265">
            <v>3.366018811999999E-2</v>
          </cell>
          <cell r="W265">
            <v>3.5581696439999998E-2</v>
          </cell>
          <cell r="X265">
            <v>0.11178968207999999</v>
          </cell>
          <cell r="Y265">
            <v>3.4615291333333333E-2</v>
          </cell>
          <cell r="Z265">
            <v>5.7819750599999989E-3</v>
          </cell>
          <cell r="AA265">
            <v>6.8691033333333328E-3</v>
          </cell>
          <cell r="AB265">
            <v>0</v>
          </cell>
          <cell r="AC265">
            <v>0</v>
          </cell>
          <cell r="AD265">
            <v>0</v>
          </cell>
          <cell r="AE265">
            <v>0</v>
          </cell>
          <cell r="AF265">
            <v>0</v>
          </cell>
          <cell r="AG265">
            <v>0</v>
          </cell>
          <cell r="AH265">
            <v>0</v>
          </cell>
          <cell r="AI265">
            <v>0</v>
          </cell>
          <cell r="AJ265">
            <v>0</v>
          </cell>
          <cell r="AK265">
            <v>0</v>
          </cell>
          <cell r="AL265">
            <v>2.8730130000000003</v>
          </cell>
          <cell r="AM265">
            <v>3.4983420000000001</v>
          </cell>
          <cell r="AN265">
            <v>5.2211679999999987</v>
          </cell>
          <cell r="AO265">
            <v>4.7901610000000003</v>
          </cell>
          <cell r="AP265">
            <v>4.1901720000000005</v>
          </cell>
          <cell r="AQ265">
            <v>3.4884749999999993</v>
          </cell>
          <cell r="AR265">
            <v>2.2075549999999997</v>
          </cell>
          <cell r="AS265">
            <v>2.0418819999999998</v>
          </cell>
          <cell r="AT265">
            <v>1.1801819999999998</v>
          </cell>
          <cell r="AU265">
            <v>9.5076509999999992</v>
          </cell>
          <cell r="AV265">
            <v>7.2324750000000009</v>
          </cell>
          <cell r="AW265">
            <v>8.3908240000000003</v>
          </cell>
          <cell r="AX265">
            <v>11.596214999999999</v>
          </cell>
          <cell r="AY265">
            <v>9.6394800000000007</v>
          </cell>
          <cell r="AZ265">
            <v>1.887276</v>
          </cell>
          <cell r="BA265">
            <v>2.1289510000000003</v>
          </cell>
        </row>
        <row r="266">
          <cell r="B266">
            <v>0</v>
          </cell>
          <cell r="C266">
            <v>0</v>
          </cell>
          <cell r="D266">
            <v>0</v>
          </cell>
          <cell r="E266">
            <v>0</v>
          </cell>
          <cell r="F266">
            <v>0</v>
          </cell>
          <cell r="G266">
            <v>0</v>
          </cell>
          <cell r="H266">
            <v>0</v>
          </cell>
          <cell r="I266">
            <v>0</v>
          </cell>
          <cell r="J266">
            <v>0</v>
          </cell>
          <cell r="K266">
            <v>0</v>
          </cell>
          <cell r="L266">
            <v>6.087197019999999E-3</v>
          </cell>
          <cell r="M266">
            <v>5.8317677599999986E-3</v>
          </cell>
          <cell r="N266">
            <v>3.1205256133333328E-3</v>
          </cell>
          <cell r="O266">
            <v>3.1421831799999995E-3</v>
          </cell>
          <cell r="P266">
            <v>5.7144971999999981E-3</v>
          </cell>
          <cell r="Q266">
            <v>5.8838144599999993E-3</v>
          </cell>
          <cell r="R266">
            <v>6.3114405799999992E-3</v>
          </cell>
          <cell r="S266">
            <v>8.092348059999999E-3</v>
          </cell>
          <cell r="T266">
            <v>5.7844999999999997E-3</v>
          </cell>
          <cell r="U266">
            <v>1.9247912939999993E-2</v>
          </cell>
          <cell r="V266">
            <v>1.6991731159999995E-2</v>
          </cell>
          <cell r="W266">
            <v>2.5606833799999992E-2</v>
          </cell>
          <cell r="X266">
            <v>1.8912899999999996E-2</v>
          </cell>
          <cell r="Y266">
            <v>2.6321199999999999E-2</v>
          </cell>
          <cell r="Z266">
            <v>2.5659992779999995E-2</v>
          </cell>
          <cell r="AA266">
            <v>2.4186914999999996E-2</v>
          </cell>
          <cell r="AB266">
            <v>0</v>
          </cell>
          <cell r="AC266">
            <v>0</v>
          </cell>
          <cell r="AD266">
            <v>0</v>
          </cell>
          <cell r="AE266">
            <v>0</v>
          </cell>
          <cell r="AF266">
            <v>0</v>
          </cell>
          <cell r="AG266">
            <v>0</v>
          </cell>
          <cell r="AH266">
            <v>0</v>
          </cell>
          <cell r="AI266">
            <v>0</v>
          </cell>
          <cell r="AJ266">
            <v>0</v>
          </cell>
          <cell r="AK266">
            <v>0</v>
          </cell>
          <cell r="AL266">
            <v>2.5394749999999999</v>
          </cell>
          <cell r="AM266">
            <v>2.0374799999999995</v>
          </cell>
          <cell r="AN266">
            <v>1.01434</v>
          </cell>
          <cell r="AO266">
            <v>1.4115570000000002</v>
          </cell>
          <cell r="AP266">
            <v>1.9331359999999997</v>
          </cell>
          <cell r="AQ266">
            <v>1.6878160000000002</v>
          </cell>
          <cell r="AR266">
            <v>1.758435</v>
          </cell>
          <cell r="AS266">
            <v>1.9725829999999998</v>
          </cell>
          <cell r="AT266">
            <v>3.13476</v>
          </cell>
          <cell r="AU266">
            <v>4.7368540000000001</v>
          </cell>
          <cell r="AV266">
            <v>3.4175439999999995</v>
          </cell>
          <cell r="AW266">
            <v>6.6084310000000004</v>
          </cell>
          <cell r="AX266">
            <v>6.9745679999999997</v>
          </cell>
          <cell r="AY266">
            <v>9.3422920000000005</v>
          </cell>
          <cell r="AZ266">
            <v>8.0951000000000004</v>
          </cell>
          <cell r="BA266">
            <v>9.3060399999999994</v>
          </cell>
        </row>
        <row r="267">
          <cell r="B267">
            <v>0</v>
          </cell>
          <cell r="C267">
            <v>0</v>
          </cell>
          <cell r="D267">
            <v>0</v>
          </cell>
          <cell r="E267">
            <v>0</v>
          </cell>
          <cell r="F267">
            <v>0</v>
          </cell>
          <cell r="G267">
            <v>0</v>
          </cell>
          <cell r="H267">
            <v>0</v>
          </cell>
          <cell r="I267">
            <v>0</v>
          </cell>
          <cell r="J267">
            <v>0</v>
          </cell>
          <cell r="K267">
            <v>0</v>
          </cell>
          <cell r="L267">
            <v>0</v>
          </cell>
          <cell r="M267">
            <v>3.2360999999999998E-6</v>
          </cell>
          <cell r="N267">
            <v>7.3415999999999985E-7</v>
          </cell>
          <cell r="O267">
            <v>1.119916E-5</v>
          </cell>
          <cell r="P267">
            <v>1.1729999999999998E-4</v>
          </cell>
          <cell r="Q267">
            <v>5.1935379999999989E-5</v>
          </cell>
          <cell r="R267">
            <v>0</v>
          </cell>
          <cell r="S267">
            <v>3.2232199999999992E-6</v>
          </cell>
          <cell r="T267">
            <v>0</v>
          </cell>
          <cell r="U267">
            <v>6.6699999999999995E-4</v>
          </cell>
          <cell r="V267">
            <v>0</v>
          </cell>
          <cell r="W267">
            <v>6.4635059999999998E-5</v>
          </cell>
          <cell r="X267">
            <v>8.4179999999999997E-4</v>
          </cell>
          <cell r="Y267">
            <v>1.2475928333333332E-3</v>
          </cell>
          <cell r="Z267">
            <v>7.2787869999999986E-4</v>
          </cell>
          <cell r="AA267">
            <v>4.1426066666666659E-4</v>
          </cell>
          <cell r="AB267">
            <v>0</v>
          </cell>
          <cell r="AC267">
            <v>0</v>
          </cell>
          <cell r="AD267">
            <v>0</v>
          </cell>
          <cell r="AE267">
            <v>0</v>
          </cell>
          <cell r="AF267">
            <v>0</v>
          </cell>
          <cell r="AG267">
            <v>0</v>
          </cell>
          <cell r="AH267">
            <v>0</v>
          </cell>
          <cell r="AI267">
            <v>0</v>
          </cell>
          <cell r="AJ267">
            <v>0</v>
          </cell>
          <cell r="AK267">
            <v>0</v>
          </cell>
          <cell r="AL267">
            <v>0</v>
          </cell>
          <cell r="AM267">
            <v>2.7379999999999995E-3</v>
          </cell>
          <cell r="AN267">
            <v>1.58E-3</v>
          </cell>
          <cell r="AO267">
            <v>1.7099999999999997E-3</v>
          </cell>
          <cell r="AP267">
            <v>5.1339999999999997E-2</v>
          </cell>
          <cell r="AQ267">
            <v>2.4761999999999999E-2</v>
          </cell>
          <cell r="AR267">
            <v>0</v>
          </cell>
          <cell r="AS267">
            <v>6.6799999999999997E-4</v>
          </cell>
          <cell r="AT267">
            <v>8.3352000000000009E-2</v>
          </cell>
          <cell r="AU267">
            <v>0.17848900000000001</v>
          </cell>
          <cell r="AV267">
            <v>0</v>
          </cell>
          <cell r="AW267">
            <v>1.3387E-2</v>
          </cell>
          <cell r="AX267">
            <v>0.15287500000000001</v>
          </cell>
          <cell r="AY267">
            <v>0.41306899999999996</v>
          </cell>
          <cell r="AZ267">
            <v>0.21212099999999998</v>
          </cell>
          <cell r="BA267">
            <v>0.27757199999999999</v>
          </cell>
        </row>
        <row r="268">
          <cell r="B268">
            <v>0</v>
          </cell>
          <cell r="C268">
            <v>0</v>
          </cell>
          <cell r="D268">
            <v>0</v>
          </cell>
          <cell r="E268">
            <v>0</v>
          </cell>
          <cell r="F268">
            <v>0</v>
          </cell>
          <cell r="G268">
            <v>0</v>
          </cell>
          <cell r="H268">
            <v>0</v>
          </cell>
          <cell r="I268">
            <v>0</v>
          </cell>
          <cell r="J268">
            <v>0</v>
          </cell>
          <cell r="K268">
            <v>0</v>
          </cell>
          <cell r="L268">
            <v>0</v>
          </cell>
          <cell r="M268">
            <v>9.6921999999999968E-6</v>
          </cell>
          <cell r="N268">
            <v>2.8368199999999998E-6</v>
          </cell>
          <cell r="O268">
            <v>9.4292639999999988E-5</v>
          </cell>
          <cell r="P268">
            <v>1.8754199999999997E-5</v>
          </cell>
          <cell r="Q268">
            <v>2.0382599999999997E-5</v>
          </cell>
          <cell r="R268">
            <v>5.1601419999999998E-5</v>
          </cell>
          <cell r="S268">
            <v>7.2236099999999998E-5</v>
          </cell>
          <cell r="T268">
            <v>7.5210000000000001E-4</v>
          </cell>
          <cell r="U268">
            <v>9.9837985999999997E-3</v>
          </cell>
          <cell r="V268">
            <v>4.7983280799999998E-3</v>
          </cell>
          <cell r="W268">
            <v>1.3701945479999998E-2</v>
          </cell>
          <cell r="X268">
            <v>8.9279099999999986E-2</v>
          </cell>
          <cell r="Y268">
            <v>1.1566925208333332E-2</v>
          </cell>
          <cell r="Z268">
            <v>3.0500640399999994E-2</v>
          </cell>
          <cell r="AA268">
            <v>1.6390873333333333E-2</v>
          </cell>
          <cell r="AB268">
            <v>0</v>
          </cell>
          <cell r="AC268">
            <v>0</v>
          </cell>
          <cell r="AD268">
            <v>0</v>
          </cell>
          <cell r="AE268">
            <v>0</v>
          </cell>
          <cell r="AF268">
            <v>0</v>
          </cell>
          <cell r="AG268">
            <v>0</v>
          </cell>
          <cell r="AH268">
            <v>0</v>
          </cell>
          <cell r="AI268">
            <v>0</v>
          </cell>
          <cell r="AJ268">
            <v>0</v>
          </cell>
          <cell r="AK268">
            <v>0</v>
          </cell>
          <cell r="AL268">
            <v>0</v>
          </cell>
          <cell r="AM268">
            <v>5.4419999999999998E-3</v>
          </cell>
          <cell r="AN268">
            <v>3.5999999999999997E-4</v>
          </cell>
          <cell r="AO268">
            <v>3.6165999999999997E-2</v>
          </cell>
          <cell r="AP268">
            <v>6.7999999999999996E-3</v>
          </cell>
          <cell r="AQ268">
            <v>1.4904999999999998E-2</v>
          </cell>
          <cell r="AR268">
            <v>1.3999999999999999E-2</v>
          </cell>
          <cell r="AS268">
            <v>3.9948999999999998E-2</v>
          </cell>
          <cell r="AT268">
            <v>0.14791599999999999</v>
          </cell>
          <cell r="AU268">
            <v>1.8215329999999998</v>
          </cell>
          <cell r="AV268">
            <v>0.89573599999999998</v>
          </cell>
          <cell r="AW268">
            <v>2.97743</v>
          </cell>
          <cell r="AX268">
            <v>19.715184999999998</v>
          </cell>
          <cell r="AY268">
            <v>3.60311</v>
          </cell>
          <cell r="AZ268">
            <v>2.955908</v>
          </cell>
          <cell r="BA268">
            <v>4.0050109999999997</v>
          </cell>
        </row>
        <row r="272">
          <cell r="B272">
            <v>0</v>
          </cell>
          <cell r="C272">
            <v>0</v>
          </cell>
          <cell r="D272">
            <v>0</v>
          </cell>
          <cell r="E272">
            <v>0</v>
          </cell>
          <cell r="F272">
            <v>0</v>
          </cell>
          <cell r="G272">
            <v>0</v>
          </cell>
          <cell r="H272">
            <v>0</v>
          </cell>
          <cell r="I272">
            <v>0</v>
          </cell>
          <cell r="J272">
            <v>0</v>
          </cell>
          <cell r="K272">
            <v>0</v>
          </cell>
          <cell r="L272">
            <v>5.7127252799999998E-3</v>
          </cell>
          <cell r="M272">
            <v>7.1968890599999986E-3</v>
          </cell>
          <cell r="N272">
            <v>6.0591784199999993E-3</v>
          </cell>
          <cell r="O272">
            <v>6.0075889599999982E-3</v>
          </cell>
          <cell r="P272">
            <v>6.9148051E-3</v>
          </cell>
          <cell r="Q272">
            <v>5.1486567199999994E-3</v>
          </cell>
          <cell r="R272">
            <v>5.4536988200000001E-3</v>
          </cell>
          <cell r="S272">
            <v>2.2294877959999997E-2</v>
          </cell>
          <cell r="T272">
            <v>2.2149000000000001E-3</v>
          </cell>
          <cell r="U272">
            <v>5.7211800799999981E-3</v>
          </cell>
          <cell r="V272">
            <v>4.0317661399999994E-3</v>
          </cell>
          <cell r="W272">
            <v>1.5249110399999998E-2</v>
          </cell>
          <cell r="X272">
            <v>3.417532831999999E-2</v>
          </cell>
          <cell r="Y272">
            <v>3.2009873374999998E-2</v>
          </cell>
          <cell r="Z272">
            <v>4.8553199179999992E-2</v>
          </cell>
          <cell r="AA272">
            <v>5.0973324499999993E-2</v>
          </cell>
          <cell r="AB272">
            <v>0</v>
          </cell>
          <cell r="AC272">
            <v>0</v>
          </cell>
          <cell r="AD272">
            <v>0</v>
          </cell>
          <cell r="AE272">
            <v>0</v>
          </cell>
          <cell r="AF272">
            <v>0</v>
          </cell>
          <cell r="AG272">
            <v>0</v>
          </cell>
          <cell r="AH272">
            <v>0</v>
          </cell>
          <cell r="AI272">
            <v>0</v>
          </cell>
          <cell r="AJ272">
            <v>0</v>
          </cell>
          <cell r="AK272">
            <v>0</v>
          </cell>
          <cell r="AL272">
            <v>1.2820969999999998</v>
          </cell>
          <cell r="AM272">
            <v>2.1818619999999997</v>
          </cell>
          <cell r="AN272">
            <v>1.4577469999999995</v>
          </cell>
          <cell r="AO272">
            <v>1.3351440000000001</v>
          </cell>
          <cell r="AP272">
            <v>1.2941380000000002</v>
          </cell>
          <cell r="AQ272">
            <v>0.951739</v>
          </cell>
          <cell r="AR272">
            <v>0.94294199999999995</v>
          </cell>
          <cell r="AS272">
            <v>2.3918250000000003</v>
          </cell>
          <cell r="AT272">
            <v>0.63245799999999985</v>
          </cell>
          <cell r="AU272">
            <v>1.3913759999999999</v>
          </cell>
          <cell r="AV272">
            <v>1.2185080000000001</v>
          </cell>
          <cell r="AW272">
            <v>4.1863799999999998</v>
          </cell>
          <cell r="AX272">
            <v>8.0635890000000003</v>
          </cell>
          <cell r="AY272">
            <v>11.728765000000001</v>
          </cell>
          <cell r="AZ272">
            <v>14.296925999999999</v>
          </cell>
          <cell r="BA272">
            <v>14.758054</v>
          </cell>
        </row>
      </sheetData>
      <sheetData sheetId="36"/>
      <sheetData sheetId="37"/>
      <sheetData sheetId="38">
        <row r="5">
          <cell r="B5">
            <v>0</v>
          </cell>
          <cell r="C5">
            <v>0</v>
          </cell>
          <cell r="D5">
            <v>0</v>
          </cell>
          <cell r="E5">
            <v>0</v>
          </cell>
          <cell r="F5">
            <v>0</v>
          </cell>
          <cell r="G5">
            <v>0</v>
          </cell>
          <cell r="H5">
            <v>0</v>
          </cell>
          <cell r="I5">
            <v>0</v>
          </cell>
          <cell r="J5">
            <v>0</v>
          </cell>
          <cell r="K5">
            <v>0</v>
          </cell>
          <cell r="L5">
            <v>4.7745216399999992E-2</v>
          </cell>
          <cell r="M5">
            <v>5.0920250919999993E-2</v>
          </cell>
          <cell r="N5">
            <v>4.8414502639999996E-2</v>
          </cell>
          <cell r="O5">
            <v>6.6868444720000003E-2</v>
          </cell>
          <cell r="P5">
            <v>0.11282756156000001</v>
          </cell>
          <cell r="Q5">
            <v>0.11218039391999998</v>
          </cell>
          <cell r="R5">
            <v>0.12883201407999997</v>
          </cell>
          <cell r="S5">
            <v>0.15160725636</v>
          </cell>
          <cell r="T5">
            <v>0.16307119999999997</v>
          </cell>
          <cell r="U5">
            <v>0.14616700167999999</v>
          </cell>
          <cell r="V5">
            <v>0.14979773815999997</v>
          </cell>
          <cell r="W5">
            <v>0.15718472615999998</v>
          </cell>
          <cell r="X5">
            <v>0.1769674</v>
          </cell>
          <cell r="Y5">
            <v>0.1787456</v>
          </cell>
          <cell r="Z5">
            <v>0.17554706539999998</v>
          </cell>
          <cell r="AA5">
            <v>0.17736139999999997</v>
          </cell>
          <cell r="AB5">
            <v>0</v>
          </cell>
          <cell r="AC5">
            <v>0</v>
          </cell>
          <cell r="AD5">
            <v>0</v>
          </cell>
          <cell r="AE5">
            <v>0</v>
          </cell>
          <cell r="AF5">
            <v>0</v>
          </cell>
          <cell r="AG5">
            <v>0</v>
          </cell>
          <cell r="AH5">
            <v>0</v>
          </cell>
          <cell r="AI5">
            <v>0</v>
          </cell>
          <cell r="AJ5">
            <v>0</v>
          </cell>
          <cell r="AK5">
            <v>0</v>
          </cell>
          <cell r="AL5">
            <v>6.8676810000000001</v>
          </cell>
          <cell r="AM5">
            <v>8.0543599999999991</v>
          </cell>
          <cell r="AN5">
            <v>7.6741519999999994</v>
          </cell>
          <cell r="AO5">
            <v>11.621479999999998</v>
          </cell>
          <cell r="AP5">
            <v>19.309069999999998</v>
          </cell>
          <cell r="AQ5">
            <v>16.494630999999998</v>
          </cell>
          <cell r="AR5">
            <v>18.63336</v>
          </cell>
          <cell r="AS5">
            <v>21.512245999999998</v>
          </cell>
          <cell r="AT5">
            <v>23.644687999999999</v>
          </cell>
          <cell r="AU5">
            <v>21.188711999999999</v>
          </cell>
          <cell r="AV5">
            <v>21.203873000000002</v>
          </cell>
          <cell r="AW5">
            <v>27.524746999999998</v>
          </cell>
          <cell r="AX5">
            <v>30.799163999999998</v>
          </cell>
          <cell r="AY5">
            <v>28.236733999999998</v>
          </cell>
          <cell r="AZ5">
            <v>28.382928999999997</v>
          </cell>
          <cell r="BA5">
            <v>30.164379999999998</v>
          </cell>
        </row>
        <row r="6">
          <cell r="B6">
            <v>0</v>
          </cell>
          <cell r="C6">
            <v>0</v>
          </cell>
          <cell r="D6">
            <v>0</v>
          </cell>
          <cell r="E6">
            <v>0</v>
          </cell>
          <cell r="F6">
            <v>0</v>
          </cell>
          <cell r="G6">
            <v>0</v>
          </cell>
          <cell r="H6">
            <v>0</v>
          </cell>
          <cell r="I6">
            <v>0</v>
          </cell>
          <cell r="J6">
            <v>0</v>
          </cell>
          <cell r="K6">
            <v>0</v>
          </cell>
          <cell r="L6">
            <v>6.5885226399999986E-3</v>
          </cell>
          <cell r="M6">
            <v>7.2760662799999992E-3</v>
          </cell>
          <cell r="N6">
            <v>1.0575831279999998E-2</v>
          </cell>
          <cell r="O6">
            <v>1.0228201480000001E-2</v>
          </cell>
          <cell r="P6">
            <v>2.5478614839999997E-2</v>
          </cell>
          <cell r="Q6">
            <v>5.5393052959999994E-2</v>
          </cell>
          <cell r="R6">
            <v>7.789156647999998E-2</v>
          </cell>
          <cell r="S6">
            <v>7.5402884759999997E-2</v>
          </cell>
          <cell r="T6">
            <v>0.21283760000000002</v>
          </cell>
          <cell r="U6">
            <v>0.18299144192</v>
          </cell>
          <cell r="V6">
            <v>0.18213037416</v>
          </cell>
          <cell r="W6">
            <v>0.18704600684</v>
          </cell>
          <cell r="X6">
            <v>0.25602459999999994</v>
          </cell>
          <cell r="Y6">
            <v>0.21664539999999999</v>
          </cell>
          <cell r="Z6">
            <v>0.20040977627999998</v>
          </cell>
          <cell r="AA6">
            <v>0.17774894999999999</v>
          </cell>
          <cell r="AB6">
            <v>0</v>
          </cell>
          <cell r="AC6">
            <v>0</v>
          </cell>
          <cell r="AD6">
            <v>0</v>
          </cell>
          <cell r="AE6">
            <v>0</v>
          </cell>
          <cell r="AF6">
            <v>0</v>
          </cell>
          <cell r="AG6">
            <v>0</v>
          </cell>
          <cell r="AH6">
            <v>0</v>
          </cell>
          <cell r="AI6">
            <v>0</v>
          </cell>
          <cell r="AJ6">
            <v>0</v>
          </cell>
          <cell r="AK6">
            <v>0</v>
          </cell>
          <cell r="AL6">
            <v>2.1421609999999998</v>
          </cell>
          <cell r="AM6">
            <v>3.4245679999999998</v>
          </cell>
          <cell r="AN6">
            <v>5.297606</v>
          </cell>
          <cell r="AO6">
            <v>4.6967189999999999</v>
          </cell>
          <cell r="AP6">
            <v>7.6512899999999995</v>
          </cell>
          <cell r="AQ6">
            <v>12.051680000000001</v>
          </cell>
          <cell r="AR6">
            <v>15.813510999999998</v>
          </cell>
          <cell r="AS6">
            <v>13.630541000000001</v>
          </cell>
          <cell r="AT6">
            <v>36.201322000000005</v>
          </cell>
          <cell r="AU6">
            <v>31.949243999999997</v>
          </cell>
          <cell r="AV6">
            <v>31.832912</v>
          </cell>
          <cell r="AW6">
            <v>36.002578</v>
          </cell>
          <cell r="AX6">
            <v>49.621617000000001</v>
          </cell>
          <cell r="AY6">
            <v>42.223922999999999</v>
          </cell>
          <cell r="AZ6">
            <v>42.908524999999997</v>
          </cell>
          <cell r="BA6">
            <v>38.096235</v>
          </cell>
        </row>
        <row r="17">
          <cell r="B17">
            <v>0</v>
          </cell>
          <cell r="C17">
            <v>0</v>
          </cell>
          <cell r="D17">
            <v>0</v>
          </cell>
          <cell r="E17">
            <v>0</v>
          </cell>
          <cell r="F17">
            <v>0</v>
          </cell>
          <cell r="G17">
            <v>0</v>
          </cell>
          <cell r="H17">
            <v>0</v>
          </cell>
          <cell r="I17">
            <v>0</v>
          </cell>
          <cell r="J17">
            <v>0</v>
          </cell>
          <cell r="K17">
            <v>0</v>
          </cell>
          <cell r="L17">
            <v>6.2019686679999991E-2</v>
          </cell>
          <cell r="M17">
            <v>0.10646689619999999</v>
          </cell>
          <cell r="N17">
            <v>8.599043935999999E-2</v>
          </cell>
          <cell r="O17">
            <v>0.10377947104</v>
          </cell>
          <cell r="P17">
            <v>0.11470559184</v>
          </cell>
          <cell r="Q17">
            <v>6.9673682959999997E-2</v>
          </cell>
          <cell r="R17">
            <v>4.6312150080000003E-2</v>
          </cell>
          <cell r="S17">
            <v>5.5887746040000005E-2</v>
          </cell>
          <cell r="T17">
            <v>0</v>
          </cell>
          <cell r="U17">
            <v>9.9201556439999991E-2</v>
          </cell>
          <cell r="V17">
            <v>0.12824886144</v>
          </cell>
          <cell r="W17">
            <v>0.16564539347999996</v>
          </cell>
          <cell r="X17">
            <v>9.4210600000000005E-2</v>
          </cell>
          <cell r="Y17">
            <v>6.9908600000000001E-2</v>
          </cell>
          <cell r="Z17">
            <v>6.8856659759999994E-2</v>
          </cell>
          <cell r="AA17">
            <v>4.4540400000000001E-2</v>
          </cell>
          <cell r="AB17">
            <v>0</v>
          </cell>
          <cell r="AC17">
            <v>0</v>
          </cell>
          <cell r="AD17">
            <v>0</v>
          </cell>
          <cell r="AE17">
            <v>0</v>
          </cell>
          <cell r="AF17">
            <v>0</v>
          </cell>
          <cell r="AG17">
            <v>0</v>
          </cell>
          <cell r="AH17">
            <v>0</v>
          </cell>
          <cell r="AI17">
            <v>0</v>
          </cell>
          <cell r="AJ17">
            <v>0</v>
          </cell>
          <cell r="AK17">
            <v>0</v>
          </cell>
          <cell r="AL17">
            <v>16.153455000000001</v>
          </cell>
          <cell r="AM17">
            <v>28.789814999999997</v>
          </cell>
          <cell r="AN17">
            <v>25.265056999999999</v>
          </cell>
          <cell r="AO17">
            <v>29.853083999999996</v>
          </cell>
          <cell r="AP17">
            <v>29.307856999999998</v>
          </cell>
          <cell r="AQ17">
            <v>18.413450999999998</v>
          </cell>
          <cell r="AR17">
            <v>9.4321659999999987</v>
          </cell>
          <cell r="AS17">
            <v>10.060551</v>
          </cell>
          <cell r="AT17">
            <v>0</v>
          </cell>
          <cell r="AU17">
            <v>16.325931999999998</v>
          </cell>
          <cell r="AV17">
            <v>20.415429</v>
          </cell>
          <cell r="AW17">
            <v>31.588400999999998</v>
          </cell>
          <cell r="AX17">
            <v>20.860447999999998</v>
          </cell>
          <cell r="AY17">
            <v>16.522625999999999</v>
          </cell>
          <cell r="AZ17">
            <v>15.947412</v>
          </cell>
          <cell r="BA17">
            <v>10.970889</v>
          </cell>
        </row>
        <row r="34">
          <cell r="B34">
            <v>0</v>
          </cell>
          <cell r="C34">
            <v>0</v>
          </cell>
          <cell r="D34">
            <v>0</v>
          </cell>
          <cell r="E34">
            <v>0</v>
          </cell>
          <cell r="F34">
            <v>0</v>
          </cell>
          <cell r="G34">
            <v>0</v>
          </cell>
          <cell r="H34">
            <v>0</v>
          </cell>
          <cell r="I34">
            <v>0</v>
          </cell>
          <cell r="J34">
            <v>0</v>
          </cell>
          <cell r="K34">
            <v>0</v>
          </cell>
          <cell r="L34">
            <v>3.5470727039999997E-2</v>
          </cell>
          <cell r="M34">
            <v>3.0337761719999995E-2</v>
          </cell>
          <cell r="N34">
            <v>2.8733070239999998E-2</v>
          </cell>
          <cell r="O34">
            <v>3.3523391720000004E-2</v>
          </cell>
          <cell r="P34">
            <v>5.1089791199999998E-2</v>
          </cell>
          <cell r="Q34">
            <v>5.5132211959999997E-2</v>
          </cell>
          <cell r="R34">
            <v>5.2654071679999997E-2</v>
          </cell>
          <cell r="S34">
            <v>6.4493382519999989E-2</v>
          </cell>
          <cell r="T34">
            <v>0</v>
          </cell>
          <cell r="U34">
            <v>0.12453718759999997</v>
          </cell>
          <cell r="V34">
            <v>9.4820641999999997E-2</v>
          </cell>
          <cell r="W34">
            <v>0.12673739540000001</v>
          </cell>
          <cell r="X34">
            <v>0.25151499999999993</v>
          </cell>
          <cell r="Y34">
            <v>0.17808859999999999</v>
          </cell>
          <cell r="Z34">
            <v>0.16364010487999997</v>
          </cell>
          <cell r="AA34">
            <v>0.13643139066666668</v>
          </cell>
          <cell r="AB34">
            <v>0</v>
          </cell>
          <cell r="AC34">
            <v>0</v>
          </cell>
          <cell r="AD34">
            <v>0</v>
          </cell>
          <cell r="AE34">
            <v>0</v>
          </cell>
          <cell r="AF34">
            <v>0</v>
          </cell>
          <cell r="AG34">
            <v>0</v>
          </cell>
          <cell r="AH34">
            <v>0</v>
          </cell>
          <cell r="AI34">
            <v>0</v>
          </cell>
          <cell r="AJ34">
            <v>0</v>
          </cell>
          <cell r="AK34">
            <v>0</v>
          </cell>
          <cell r="AL34">
            <v>7.7530509999999992</v>
          </cell>
          <cell r="AM34">
            <v>7.437301999999999</v>
          </cell>
          <cell r="AN34">
            <v>6.6775109999999991</v>
          </cell>
          <cell r="AO34">
            <v>7.7147819999999996</v>
          </cell>
          <cell r="AP34">
            <v>10.166077999999999</v>
          </cell>
          <cell r="AQ34">
            <v>9.100498</v>
          </cell>
          <cell r="AR34">
            <v>9.6220730000000003</v>
          </cell>
          <cell r="AS34">
            <v>10.993948</v>
          </cell>
          <cell r="AT34">
            <v>0</v>
          </cell>
          <cell r="AU34">
            <v>19.187460000000002</v>
          </cell>
          <cell r="AV34">
            <v>16.053283</v>
          </cell>
          <cell r="AW34">
            <v>26.228292</v>
          </cell>
          <cell r="AX34">
            <v>53.199093999999995</v>
          </cell>
          <cell r="AY34">
            <v>43.127924999999998</v>
          </cell>
          <cell r="AZ34">
            <v>35.954656999999997</v>
          </cell>
          <cell r="BA34">
            <v>38.240299999999998</v>
          </cell>
        </row>
        <row r="39">
          <cell r="B39">
            <v>0</v>
          </cell>
          <cell r="C39">
            <v>0</v>
          </cell>
          <cell r="D39">
            <v>0</v>
          </cell>
          <cell r="E39">
            <v>0</v>
          </cell>
          <cell r="F39">
            <v>0</v>
          </cell>
          <cell r="G39">
            <v>0</v>
          </cell>
          <cell r="H39">
            <v>0</v>
          </cell>
          <cell r="I39">
            <v>0</v>
          </cell>
          <cell r="J39">
            <v>0</v>
          </cell>
          <cell r="K39">
            <v>0</v>
          </cell>
          <cell r="L39">
            <v>0</v>
          </cell>
          <cell r="M39">
            <v>2.7492639999999998E-5</v>
          </cell>
          <cell r="N39">
            <v>0</v>
          </cell>
          <cell r="O39">
            <v>2.8784952000000005E-4</v>
          </cell>
          <cell r="P39">
            <v>1.4730987599999999E-3</v>
          </cell>
          <cell r="Q39">
            <v>2.8646326799999997E-3</v>
          </cell>
          <cell r="R39">
            <v>6.86273392E-3</v>
          </cell>
          <cell r="S39">
            <v>1.3425246240000001E-2</v>
          </cell>
          <cell r="T39">
            <v>2.1786399999999997E-2</v>
          </cell>
          <cell r="U39">
            <v>5.5415083079999997E-2</v>
          </cell>
          <cell r="V39">
            <v>0.13341914459999998</v>
          </cell>
          <cell r="W39">
            <v>0.18562033812000003</v>
          </cell>
          <cell r="X39">
            <v>0.13590440000000001</v>
          </cell>
          <cell r="Y39">
            <v>0.11556340000000001</v>
          </cell>
          <cell r="Z39">
            <v>0.15328397503999996</v>
          </cell>
          <cell r="AA39">
            <v>0.10811663383333334</v>
          </cell>
          <cell r="AB39">
            <v>0</v>
          </cell>
          <cell r="AC39">
            <v>0</v>
          </cell>
          <cell r="AD39">
            <v>0</v>
          </cell>
          <cell r="AE39">
            <v>0</v>
          </cell>
          <cell r="AF39">
            <v>0</v>
          </cell>
          <cell r="AG39">
            <v>0</v>
          </cell>
          <cell r="AH39">
            <v>0</v>
          </cell>
          <cell r="AI39">
            <v>0</v>
          </cell>
          <cell r="AJ39">
            <v>0</v>
          </cell>
          <cell r="AK39">
            <v>0</v>
          </cell>
          <cell r="AL39">
            <v>0</v>
          </cell>
          <cell r="AM39">
            <v>1.5542E-2</v>
          </cell>
          <cell r="AN39">
            <v>0</v>
          </cell>
          <cell r="AO39">
            <v>0.159277</v>
          </cell>
          <cell r="AP39">
            <v>0.767814</v>
          </cell>
          <cell r="AQ39">
            <v>1.261544</v>
          </cell>
          <cell r="AR39">
            <v>2.5817129999999997</v>
          </cell>
          <cell r="AS39">
            <v>5.0205759999999993</v>
          </cell>
          <cell r="AT39">
            <v>8.645211999999999</v>
          </cell>
          <cell r="AU39">
            <v>16.505717999999998</v>
          </cell>
          <cell r="AV39">
            <v>35.555549999999997</v>
          </cell>
          <cell r="AW39">
            <v>55.853685999999996</v>
          </cell>
          <cell r="AX39">
            <v>50.424652000000002</v>
          </cell>
          <cell r="AY39">
            <v>43.724893999999999</v>
          </cell>
          <cell r="AZ39">
            <v>51.262261000000002</v>
          </cell>
          <cell r="BA39">
            <v>41.703574999999994</v>
          </cell>
        </row>
        <row r="75">
          <cell r="B75">
            <v>0</v>
          </cell>
          <cell r="C75">
            <v>0</v>
          </cell>
          <cell r="D75">
            <v>0</v>
          </cell>
          <cell r="E75">
            <v>0</v>
          </cell>
          <cell r="F75">
            <v>0</v>
          </cell>
          <cell r="G75">
            <v>0</v>
          </cell>
          <cell r="H75">
            <v>0</v>
          </cell>
          <cell r="I75">
            <v>0</v>
          </cell>
          <cell r="J75">
            <v>0</v>
          </cell>
          <cell r="K75">
            <v>0</v>
          </cell>
          <cell r="L75">
            <v>2.3116903599999998E-3</v>
          </cell>
          <cell r="M75">
            <v>1.2396423760000001E-2</v>
          </cell>
          <cell r="N75">
            <v>1.6887541999999998E-2</v>
          </cell>
          <cell r="O75">
            <v>6.9279498399999993E-3</v>
          </cell>
          <cell r="P75">
            <v>4.7193690319999995E-2</v>
          </cell>
          <cell r="Q75">
            <v>1.2578166999999999E-2</v>
          </cell>
          <cell r="R75">
            <v>2.0042172639999994E-2</v>
          </cell>
          <cell r="S75">
            <v>6.4693016079999999E-2</v>
          </cell>
          <cell r="T75">
            <v>8.9746599999999996E-2</v>
          </cell>
          <cell r="U75">
            <v>0.11013772868</v>
          </cell>
          <cell r="V75">
            <v>0.22089585195999997</v>
          </cell>
          <cell r="W75">
            <v>0.26592377447999999</v>
          </cell>
          <cell r="X75">
            <v>0.1507288</v>
          </cell>
          <cell r="Y75">
            <v>0.15078720000000001</v>
          </cell>
          <cell r="Z75">
            <v>0.16261960763999997</v>
          </cell>
          <cell r="AA75">
            <v>0.15074460000000001</v>
          </cell>
          <cell r="AB75">
            <v>0</v>
          </cell>
          <cell r="AC75">
            <v>0</v>
          </cell>
          <cell r="AD75">
            <v>0</v>
          </cell>
          <cell r="AE75">
            <v>0</v>
          </cell>
          <cell r="AF75">
            <v>0</v>
          </cell>
          <cell r="AG75">
            <v>0</v>
          </cell>
          <cell r="AH75">
            <v>0</v>
          </cell>
          <cell r="AI75">
            <v>0</v>
          </cell>
          <cell r="AJ75">
            <v>0</v>
          </cell>
          <cell r="AK75">
            <v>0</v>
          </cell>
          <cell r="AL75">
            <v>0.56577099999999991</v>
          </cell>
          <cell r="AM75">
            <v>2.0407169999999999</v>
          </cell>
          <cell r="AN75">
            <v>3.1601759999999999</v>
          </cell>
          <cell r="AO75">
            <v>1.8721809999999999</v>
          </cell>
          <cell r="AP75">
            <v>7.8241679999999993</v>
          </cell>
          <cell r="AQ75">
            <v>3.2513619999999999</v>
          </cell>
          <cell r="AR75">
            <v>3.8126209999999996</v>
          </cell>
          <cell r="AS75">
            <v>9.039059</v>
          </cell>
          <cell r="AT75">
            <v>13.578801000000002</v>
          </cell>
          <cell r="AU75">
            <v>16.190563999999998</v>
          </cell>
          <cell r="AV75">
            <v>34.448672000000002</v>
          </cell>
          <cell r="AW75">
            <v>52.551535000000001</v>
          </cell>
          <cell r="AX75">
            <v>42.039164999999997</v>
          </cell>
          <cell r="AY75">
            <v>36.819761</v>
          </cell>
          <cell r="AZ75">
            <v>35.850093999999999</v>
          </cell>
          <cell r="BA75">
            <v>37.112646999999996</v>
          </cell>
        </row>
        <row r="90">
          <cell r="B90">
            <v>0</v>
          </cell>
          <cell r="C90">
            <v>0</v>
          </cell>
          <cell r="D90">
            <v>0</v>
          </cell>
          <cell r="E90">
            <v>0</v>
          </cell>
          <cell r="F90">
            <v>0</v>
          </cell>
          <cell r="G90">
            <v>0</v>
          </cell>
          <cell r="H90">
            <v>0</v>
          </cell>
          <cell r="I90">
            <v>0</v>
          </cell>
          <cell r="J90">
            <v>0</v>
          </cell>
          <cell r="K90">
            <v>0</v>
          </cell>
          <cell r="L90">
            <v>0.15644255759999998</v>
          </cell>
          <cell r="M90">
            <v>0.17964378011999999</v>
          </cell>
          <cell r="N90">
            <v>0.20002656967999999</v>
          </cell>
          <cell r="O90">
            <v>0.17937944695999999</v>
          </cell>
          <cell r="P90">
            <v>0.22597761507999997</v>
          </cell>
          <cell r="Q90">
            <v>0.16530612867999997</v>
          </cell>
          <cell r="R90">
            <v>0.17438210496000001</v>
          </cell>
          <cell r="S90">
            <v>0.22872792347999996</v>
          </cell>
          <cell r="T90">
            <v>0</v>
          </cell>
          <cell r="U90">
            <v>0.26876907511999992</v>
          </cell>
          <cell r="V90">
            <v>0.24056276915999997</v>
          </cell>
          <cell r="W90">
            <v>0.3231758824</v>
          </cell>
          <cell r="X90">
            <v>0.31729419999999997</v>
          </cell>
          <cell r="Y90">
            <v>0.29494459999999995</v>
          </cell>
          <cell r="Z90">
            <v>0.28960161579999999</v>
          </cell>
          <cell r="AA90">
            <v>0.3276239113333333</v>
          </cell>
          <cell r="AB90">
            <v>0</v>
          </cell>
          <cell r="AC90">
            <v>0</v>
          </cell>
          <cell r="AD90">
            <v>0</v>
          </cell>
          <cell r="AE90">
            <v>0</v>
          </cell>
          <cell r="AF90">
            <v>0</v>
          </cell>
          <cell r="AG90">
            <v>0</v>
          </cell>
          <cell r="AH90">
            <v>0</v>
          </cell>
          <cell r="AI90">
            <v>0</v>
          </cell>
          <cell r="AJ90">
            <v>0</v>
          </cell>
          <cell r="AK90">
            <v>0</v>
          </cell>
          <cell r="AL90">
            <v>28.172387999999998</v>
          </cell>
          <cell r="AM90">
            <v>35.075249999999997</v>
          </cell>
          <cell r="AN90">
            <v>41.396085999999997</v>
          </cell>
          <cell r="AO90">
            <v>38.476239999999997</v>
          </cell>
          <cell r="AP90">
            <v>44.791155000000003</v>
          </cell>
          <cell r="AQ90">
            <v>27.211523</v>
          </cell>
          <cell r="AR90">
            <v>27.226800999999995</v>
          </cell>
          <cell r="AS90">
            <v>33.964201000000003</v>
          </cell>
          <cell r="AT90">
            <v>0</v>
          </cell>
          <cell r="AU90">
            <v>41.154221</v>
          </cell>
          <cell r="AV90">
            <v>36.234403999999998</v>
          </cell>
          <cell r="AW90">
            <v>59.131366</v>
          </cell>
          <cell r="AX90">
            <v>68.458983999999987</v>
          </cell>
          <cell r="AY90">
            <v>63.750978000000003</v>
          </cell>
          <cell r="AZ90">
            <v>61.273884999999993</v>
          </cell>
          <cell r="BA90">
            <v>71.434607</v>
          </cell>
        </row>
        <row r="110">
          <cell r="B110">
            <v>0</v>
          </cell>
          <cell r="C110">
            <v>0</v>
          </cell>
          <cell r="D110">
            <v>0</v>
          </cell>
          <cell r="E110">
            <v>0</v>
          </cell>
          <cell r="F110">
            <v>0</v>
          </cell>
          <cell r="G110">
            <v>0</v>
          </cell>
          <cell r="H110">
            <v>0</v>
          </cell>
          <cell r="I110">
            <v>0</v>
          </cell>
          <cell r="J110">
            <v>0</v>
          </cell>
          <cell r="K110">
            <v>0</v>
          </cell>
          <cell r="L110">
            <v>0.63173232276000002</v>
          </cell>
          <cell r="M110">
            <v>0.54066216595999994</v>
          </cell>
          <cell r="N110">
            <v>0.44058053647999995</v>
          </cell>
          <cell r="O110">
            <v>0.37537492803999994</v>
          </cell>
          <cell r="P110">
            <v>0.47865875343999997</v>
          </cell>
          <cell r="Q110">
            <v>0.54698179367999999</v>
          </cell>
          <cell r="R110">
            <v>0.52933528060000001</v>
          </cell>
          <cell r="S110">
            <v>0.60083701215999985</v>
          </cell>
          <cell r="T110">
            <v>0.22098380000000004</v>
          </cell>
          <cell r="U110">
            <v>0.30891718088000009</v>
          </cell>
          <cell r="V110">
            <v>0.26548975291999999</v>
          </cell>
          <cell r="W110">
            <v>0.15595926892</v>
          </cell>
          <cell r="X110">
            <v>0.119184</v>
          </cell>
          <cell r="Y110">
            <v>0.10076359999999998</v>
          </cell>
          <cell r="Z110">
            <v>9.2570229640000029E-2</v>
          </cell>
          <cell r="AA110">
            <v>8.6637870500000005E-2</v>
          </cell>
          <cell r="AB110">
            <v>0</v>
          </cell>
          <cell r="AC110">
            <v>0</v>
          </cell>
          <cell r="AD110">
            <v>0</v>
          </cell>
          <cell r="AE110">
            <v>0</v>
          </cell>
          <cell r="AF110">
            <v>0</v>
          </cell>
          <cell r="AG110">
            <v>0</v>
          </cell>
          <cell r="AH110">
            <v>0</v>
          </cell>
          <cell r="AI110">
            <v>0</v>
          </cell>
          <cell r="AJ110">
            <v>0</v>
          </cell>
          <cell r="AK110">
            <v>0</v>
          </cell>
          <cell r="AL110">
            <v>147.390512</v>
          </cell>
          <cell r="AM110">
            <v>136.44224400000002</v>
          </cell>
          <cell r="AN110">
            <v>120.76577899999999</v>
          </cell>
          <cell r="AO110">
            <v>94.865740000000002</v>
          </cell>
          <cell r="AP110">
            <v>117.720952</v>
          </cell>
          <cell r="AQ110">
            <v>117.352418</v>
          </cell>
          <cell r="AR110">
            <v>119.023439</v>
          </cell>
          <cell r="AS110">
            <v>146.89469</v>
          </cell>
          <cell r="AT110">
            <v>65.422389999999993</v>
          </cell>
          <cell r="AU110">
            <v>34.252402000000004</v>
          </cell>
          <cell r="AV110">
            <v>29.795354</v>
          </cell>
          <cell r="AW110">
            <v>23.320050999999999</v>
          </cell>
          <cell r="AX110">
            <v>23.321699999999996</v>
          </cell>
          <cell r="AY110">
            <v>17.945011000000001</v>
          </cell>
          <cell r="AZ110">
            <v>16.772375</v>
          </cell>
          <cell r="BA110">
            <v>16.588194999999999</v>
          </cell>
        </row>
        <row r="111">
          <cell r="B111">
            <v>0</v>
          </cell>
          <cell r="C111">
            <v>0</v>
          </cell>
          <cell r="D111">
            <v>0</v>
          </cell>
          <cell r="E111">
            <v>0</v>
          </cell>
          <cell r="F111">
            <v>0</v>
          </cell>
          <cell r="G111">
            <v>0</v>
          </cell>
          <cell r="H111">
            <v>0</v>
          </cell>
          <cell r="I111">
            <v>0</v>
          </cell>
          <cell r="J111">
            <v>0</v>
          </cell>
          <cell r="K111">
            <v>0</v>
          </cell>
          <cell r="L111">
            <v>0.12468858583999999</v>
          </cell>
          <cell r="M111">
            <v>0.16847433344000001</v>
          </cell>
          <cell r="N111">
            <v>0.20102386668</v>
          </cell>
          <cell r="O111">
            <v>0.21804553455999998</v>
          </cell>
          <cell r="P111">
            <v>0.19618583376000001</v>
          </cell>
          <cell r="Q111">
            <v>0.17925258091999999</v>
          </cell>
          <cell r="R111">
            <v>0.19045574127999998</v>
          </cell>
          <cell r="S111">
            <v>0.24285478699999993</v>
          </cell>
          <cell r="T111">
            <v>0</v>
          </cell>
          <cell r="U111">
            <v>0.39172137116</v>
          </cell>
          <cell r="V111">
            <v>0.42232482040000002</v>
          </cell>
          <cell r="W111">
            <v>0.5068626262</v>
          </cell>
          <cell r="X111">
            <v>0.45214019999999994</v>
          </cell>
          <cell r="Y111">
            <v>0.5885726</v>
          </cell>
          <cell r="Z111">
            <v>0.6736442235600002</v>
          </cell>
          <cell r="AA111">
            <v>0.70121190266666644</v>
          </cell>
          <cell r="AB111">
            <v>0</v>
          </cell>
          <cell r="AC111">
            <v>0</v>
          </cell>
          <cell r="AD111">
            <v>0</v>
          </cell>
          <cell r="AE111">
            <v>0</v>
          </cell>
          <cell r="AF111">
            <v>0</v>
          </cell>
          <cell r="AG111">
            <v>0</v>
          </cell>
          <cell r="AH111">
            <v>0</v>
          </cell>
          <cell r="AI111">
            <v>0</v>
          </cell>
          <cell r="AJ111">
            <v>0</v>
          </cell>
          <cell r="AK111">
            <v>0</v>
          </cell>
          <cell r="AL111">
            <v>32.573042999999998</v>
          </cell>
          <cell r="AM111">
            <v>48.422946999999994</v>
          </cell>
          <cell r="AN111">
            <v>58.671285999999995</v>
          </cell>
          <cell r="AO111">
            <v>61.950736999999997</v>
          </cell>
          <cell r="AP111">
            <v>49.086703</v>
          </cell>
          <cell r="AQ111">
            <v>38.728823999999996</v>
          </cell>
          <cell r="AR111">
            <v>37.482351999999999</v>
          </cell>
          <cell r="AS111">
            <v>43.377490000000002</v>
          </cell>
          <cell r="AT111">
            <v>0</v>
          </cell>
          <cell r="AU111">
            <v>67.701750000000004</v>
          </cell>
          <cell r="AV111">
            <v>67.767050999999995</v>
          </cell>
          <cell r="AW111">
            <v>95.415586999999988</v>
          </cell>
          <cell r="AX111">
            <v>103.61120200000001</v>
          </cell>
          <cell r="AY111">
            <v>117.4605</v>
          </cell>
          <cell r="AZ111">
            <v>155.470225</v>
          </cell>
          <cell r="BA111">
            <v>166.712063</v>
          </cell>
        </row>
        <row r="113">
          <cell r="B113">
            <v>0</v>
          </cell>
          <cell r="C113">
            <v>0</v>
          </cell>
          <cell r="D113">
            <v>0</v>
          </cell>
          <cell r="E113">
            <v>0</v>
          </cell>
          <cell r="F113">
            <v>0</v>
          </cell>
          <cell r="G113">
            <v>0</v>
          </cell>
          <cell r="H113">
            <v>0</v>
          </cell>
          <cell r="I113">
            <v>0</v>
          </cell>
          <cell r="J113">
            <v>0</v>
          </cell>
          <cell r="K113">
            <v>0</v>
          </cell>
          <cell r="L113">
            <v>7.2717567999999993E-4</v>
          </cell>
          <cell r="M113">
            <v>8.1839105600000003E-3</v>
          </cell>
          <cell r="N113">
            <v>3.8691855999999997E-4</v>
          </cell>
          <cell r="O113">
            <v>6.0160211999999997E-4</v>
          </cell>
          <cell r="P113">
            <v>2.7103609679999998E-2</v>
          </cell>
          <cell r="Q113">
            <v>1.3147611679999999E-2</v>
          </cell>
          <cell r="R113">
            <v>1.6123964079999997E-2</v>
          </cell>
          <cell r="S113">
            <v>3.4544973399999998E-2</v>
          </cell>
          <cell r="T113">
            <v>3.0281199999999998E-2</v>
          </cell>
          <cell r="U113">
            <v>7.041410431999999E-2</v>
          </cell>
          <cell r="V113">
            <v>0.12713177623999999</v>
          </cell>
          <cell r="W113">
            <v>0.11955814415999999</v>
          </cell>
          <cell r="X113">
            <v>9.2338799999999999E-2</v>
          </cell>
          <cell r="Y113">
            <v>7.3256199999999994E-2</v>
          </cell>
          <cell r="Z113">
            <v>2.6619874119999998E-2</v>
          </cell>
          <cell r="AA113">
            <v>0</v>
          </cell>
          <cell r="AB113">
            <v>0</v>
          </cell>
          <cell r="AC113">
            <v>0</v>
          </cell>
          <cell r="AD113">
            <v>0</v>
          </cell>
          <cell r="AE113">
            <v>0</v>
          </cell>
          <cell r="AF113">
            <v>0</v>
          </cell>
          <cell r="AG113">
            <v>0</v>
          </cell>
          <cell r="AH113">
            <v>0</v>
          </cell>
          <cell r="AI113">
            <v>0</v>
          </cell>
          <cell r="AJ113">
            <v>0</v>
          </cell>
          <cell r="AK113">
            <v>0</v>
          </cell>
          <cell r="AL113">
            <v>0.152778</v>
          </cell>
          <cell r="AM113">
            <v>0.98091699999999993</v>
          </cell>
          <cell r="AN113">
            <v>0.12124099999999999</v>
          </cell>
          <cell r="AO113">
            <v>0.17416399999999999</v>
          </cell>
          <cell r="AP113">
            <v>3.4865469999999998</v>
          </cell>
          <cell r="AQ113">
            <v>1.8965589999999999</v>
          </cell>
          <cell r="AR113">
            <v>2.0255009999999998</v>
          </cell>
          <cell r="AS113">
            <v>4.3441330000000002</v>
          </cell>
          <cell r="AT113">
            <v>4.0816029999999994</v>
          </cell>
          <cell r="AU113">
            <v>9.8680219999999998</v>
          </cell>
          <cell r="AV113">
            <v>18.691063</v>
          </cell>
          <cell r="AW113">
            <v>23.630688999999997</v>
          </cell>
          <cell r="AX113">
            <v>21.868671999999997</v>
          </cell>
          <cell r="AY113">
            <v>17.815307999999998</v>
          </cell>
          <cell r="AZ113">
            <v>6.0915339999999993</v>
          </cell>
          <cell r="BA113">
            <v>0</v>
          </cell>
        </row>
        <row r="118">
          <cell r="B118">
            <v>0</v>
          </cell>
          <cell r="C118">
            <v>0</v>
          </cell>
          <cell r="D118">
            <v>0</v>
          </cell>
          <cell r="E118">
            <v>0</v>
          </cell>
          <cell r="F118">
            <v>0</v>
          </cell>
          <cell r="G118">
            <v>0</v>
          </cell>
          <cell r="H118">
            <v>0</v>
          </cell>
          <cell r="I118">
            <v>0</v>
          </cell>
          <cell r="J118">
            <v>0</v>
          </cell>
          <cell r="K118">
            <v>0</v>
          </cell>
          <cell r="L118">
            <v>4.3960893199999993E-3</v>
          </cell>
          <cell r="M118">
            <v>3.5331550799999997E-3</v>
          </cell>
          <cell r="N118">
            <v>4.2131462799999998E-3</v>
          </cell>
          <cell r="O118">
            <v>2.2352509200000001E-3</v>
          </cell>
          <cell r="P118">
            <v>2.2272504799999999E-3</v>
          </cell>
          <cell r="Q118">
            <v>3.1333301999999998E-3</v>
          </cell>
          <cell r="R118">
            <v>4.1620487999999994E-4</v>
          </cell>
          <cell r="S118">
            <v>1.6788830799999998E-3</v>
          </cell>
          <cell r="T118">
            <v>1.0188E-3</v>
          </cell>
          <cell r="U118">
            <v>3.7515805599999999E-3</v>
          </cell>
          <cell r="V118">
            <v>3.78841148E-3</v>
          </cell>
          <cell r="W118">
            <v>9.1246696800000009E-3</v>
          </cell>
          <cell r="X118">
            <v>6.7292000000000003E-3</v>
          </cell>
          <cell r="Y118">
            <v>5.4217999999999992E-3</v>
          </cell>
          <cell r="Z118">
            <v>2.6134180799999998E-3</v>
          </cell>
          <cell r="AA118">
            <v>2.8284300000000002E-4</v>
          </cell>
          <cell r="AB118">
            <v>0</v>
          </cell>
          <cell r="AC118">
            <v>0</v>
          </cell>
          <cell r="AD118">
            <v>0</v>
          </cell>
          <cell r="AE118">
            <v>0</v>
          </cell>
          <cell r="AF118">
            <v>0</v>
          </cell>
          <cell r="AG118">
            <v>0</v>
          </cell>
          <cell r="AH118">
            <v>0</v>
          </cell>
          <cell r="AI118">
            <v>0</v>
          </cell>
          <cell r="AJ118">
            <v>0</v>
          </cell>
          <cell r="AK118">
            <v>0</v>
          </cell>
          <cell r="AL118">
            <v>1.8560729999999999</v>
          </cell>
          <cell r="AM118">
            <v>1.5899019999999999</v>
          </cell>
          <cell r="AN118">
            <v>2.2967679999999997</v>
          </cell>
          <cell r="AO118">
            <v>1.0389550000000001</v>
          </cell>
          <cell r="AP118">
            <v>1.1306750000000001</v>
          </cell>
          <cell r="AQ118">
            <v>1.2581979999999999</v>
          </cell>
          <cell r="AR118">
            <v>0.174183</v>
          </cell>
          <cell r="AS118">
            <v>0.56692399999999998</v>
          </cell>
          <cell r="AT118">
            <v>0.32111500000000004</v>
          </cell>
          <cell r="AU118">
            <v>0.98220299999999994</v>
          </cell>
          <cell r="AV118">
            <v>1.159287</v>
          </cell>
          <cell r="AW118">
            <v>2.5373679999999998</v>
          </cell>
          <cell r="AX118">
            <v>2.4684310000000003</v>
          </cell>
          <cell r="AY118">
            <v>3.5563509999999998</v>
          </cell>
          <cell r="AZ118">
            <v>0.95841499999999991</v>
          </cell>
          <cell r="BA118">
            <v>0.39380199999999999</v>
          </cell>
        </row>
        <row r="127">
          <cell r="B127">
            <v>0</v>
          </cell>
          <cell r="C127">
            <v>0</v>
          </cell>
          <cell r="D127">
            <v>0</v>
          </cell>
          <cell r="E127">
            <v>0</v>
          </cell>
          <cell r="F127">
            <v>0</v>
          </cell>
          <cell r="G127">
            <v>0</v>
          </cell>
          <cell r="H127">
            <v>0</v>
          </cell>
          <cell r="I127">
            <v>0</v>
          </cell>
          <cell r="J127">
            <v>0</v>
          </cell>
          <cell r="K127">
            <v>0</v>
          </cell>
          <cell r="L127">
            <v>6.8691937999999994E-3</v>
          </cell>
          <cell r="M127">
            <v>5.9720807999999988E-3</v>
          </cell>
          <cell r="N127">
            <v>1.2683675479999997E-2</v>
          </cell>
          <cell r="O127">
            <v>1.6215437279999998E-2</v>
          </cell>
          <cell r="P127">
            <v>2.1940797479999996E-2</v>
          </cell>
          <cell r="Q127">
            <v>3.2435556159999997E-2</v>
          </cell>
          <cell r="R127">
            <v>4.3772884120000001E-2</v>
          </cell>
          <cell r="S127">
            <v>0.10334319827999998</v>
          </cell>
          <cell r="T127">
            <v>8.4686600000000001E-2</v>
          </cell>
          <cell r="U127">
            <v>6.5585884560000002E-2</v>
          </cell>
          <cell r="V127">
            <v>4.6903874359999986E-2</v>
          </cell>
          <cell r="W127">
            <v>8.6982854559999989E-2</v>
          </cell>
          <cell r="X127">
            <v>0.12136939999999999</v>
          </cell>
          <cell r="Y127">
            <v>0.13001559999999998</v>
          </cell>
          <cell r="Z127">
            <v>0.10816733759999998</v>
          </cell>
          <cell r="AA127">
            <v>0.16243840000000001</v>
          </cell>
          <cell r="AB127">
            <v>0</v>
          </cell>
          <cell r="AC127">
            <v>0</v>
          </cell>
          <cell r="AD127">
            <v>0</v>
          </cell>
          <cell r="AE127">
            <v>0</v>
          </cell>
          <cell r="AF127">
            <v>0</v>
          </cell>
          <cell r="AG127">
            <v>0</v>
          </cell>
          <cell r="AH127">
            <v>0</v>
          </cell>
          <cell r="AI127">
            <v>0</v>
          </cell>
          <cell r="AJ127">
            <v>0</v>
          </cell>
          <cell r="AK127">
            <v>0</v>
          </cell>
          <cell r="AL127">
            <v>1.2275719999999999</v>
          </cell>
          <cell r="AM127">
            <v>1.1838150000000001</v>
          </cell>
          <cell r="AN127">
            <v>2.4806819999999998</v>
          </cell>
          <cell r="AO127">
            <v>3.716926</v>
          </cell>
          <cell r="AP127">
            <v>5.1001940000000001</v>
          </cell>
          <cell r="AQ127">
            <v>6.3043639999999996</v>
          </cell>
          <cell r="AR127">
            <v>8.1869699999999987</v>
          </cell>
          <cell r="AS127">
            <v>16.884122999999999</v>
          </cell>
          <cell r="AT127">
            <v>15.165099</v>
          </cell>
          <cell r="AU127">
            <v>12.222877</v>
          </cell>
          <cell r="AV127">
            <v>8.3843879999999995</v>
          </cell>
          <cell r="AW127">
            <v>17.312992000000001</v>
          </cell>
          <cell r="AX127">
            <v>27.104191999999998</v>
          </cell>
          <cell r="AY127">
            <v>28.281464</v>
          </cell>
          <cell r="AZ127">
            <v>23.605249999999998</v>
          </cell>
          <cell r="BA127">
            <v>36.255821999999995</v>
          </cell>
        </row>
        <row r="130">
          <cell r="B130">
            <v>0</v>
          </cell>
          <cell r="C130">
            <v>0</v>
          </cell>
          <cell r="D130">
            <v>0</v>
          </cell>
          <cell r="E130">
            <v>0</v>
          </cell>
          <cell r="F130">
            <v>0</v>
          </cell>
          <cell r="G130">
            <v>0</v>
          </cell>
          <cell r="H130">
            <v>0</v>
          </cell>
          <cell r="I130">
            <v>0</v>
          </cell>
          <cell r="J130">
            <v>0</v>
          </cell>
          <cell r="K130">
            <v>0</v>
          </cell>
          <cell r="L130">
            <v>7.2281454000000002E-3</v>
          </cell>
          <cell r="M130">
            <v>1.6783250399999999E-3</v>
          </cell>
          <cell r="N130">
            <v>1.1864224399999998E-2</v>
          </cell>
          <cell r="O130">
            <v>1.8270379119999999E-2</v>
          </cell>
          <cell r="P130">
            <v>2.0927391519999998E-2</v>
          </cell>
          <cell r="Q130">
            <v>1.6681335719999999E-2</v>
          </cell>
          <cell r="R130">
            <v>2.0962561479999999E-2</v>
          </cell>
          <cell r="S130">
            <v>5.1442353480000001E-2</v>
          </cell>
          <cell r="T130">
            <v>6.7682199999999998E-2</v>
          </cell>
          <cell r="U130">
            <v>0.14518584163999998</v>
          </cell>
          <cell r="V130">
            <v>0.12681694367999996</v>
          </cell>
          <cell r="W130">
            <v>0.22304146507999997</v>
          </cell>
          <cell r="X130">
            <v>0.27268700000000001</v>
          </cell>
          <cell r="Y130">
            <v>0.31988859999999997</v>
          </cell>
          <cell r="Z130">
            <v>0.33208388359999996</v>
          </cell>
          <cell r="AA130">
            <v>0.45634540000000007</v>
          </cell>
          <cell r="AB130">
            <v>0</v>
          </cell>
          <cell r="AC130">
            <v>0</v>
          </cell>
          <cell r="AD130">
            <v>0</v>
          </cell>
          <cell r="AE130">
            <v>0</v>
          </cell>
          <cell r="AF130">
            <v>0</v>
          </cell>
          <cell r="AG130">
            <v>0</v>
          </cell>
          <cell r="AH130">
            <v>0</v>
          </cell>
          <cell r="AI130">
            <v>0</v>
          </cell>
          <cell r="AJ130">
            <v>0</v>
          </cell>
          <cell r="AK130">
            <v>0</v>
          </cell>
          <cell r="AL130">
            <v>2.6299950000000001</v>
          </cell>
          <cell r="AM130">
            <v>0.56123000000000001</v>
          </cell>
          <cell r="AN130">
            <v>4.1921419999999996</v>
          </cell>
          <cell r="AO130">
            <v>6.4329660000000004</v>
          </cell>
          <cell r="AP130">
            <v>6.7876049999999992</v>
          </cell>
          <cell r="AQ130">
            <v>4.8271479999999993</v>
          </cell>
          <cell r="AR130">
            <v>4.8780989999999997</v>
          </cell>
          <cell r="AS130">
            <v>9.0140189999999993</v>
          </cell>
          <cell r="AT130">
            <v>11.938704999999999</v>
          </cell>
          <cell r="AU130">
            <v>25.495863999999997</v>
          </cell>
          <cell r="AV130">
            <v>20.241284999999998</v>
          </cell>
          <cell r="AW130">
            <v>41.983102000000002</v>
          </cell>
          <cell r="AX130">
            <v>58.447190999999997</v>
          </cell>
          <cell r="AY130">
            <v>62.489235999999991</v>
          </cell>
          <cell r="AZ130">
            <v>68.262958999999995</v>
          </cell>
          <cell r="BA130">
            <v>93.568004000000002</v>
          </cell>
        </row>
        <row r="135">
          <cell r="B135">
            <v>0</v>
          </cell>
          <cell r="C135">
            <v>0</v>
          </cell>
          <cell r="D135">
            <v>0</v>
          </cell>
          <cell r="E135">
            <v>0</v>
          </cell>
          <cell r="F135">
            <v>0</v>
          </cell>
          <cell r="G135">
            <v>0</v>
          </cell>
          <cell r="H135">
            <v>0</v>
          </cell>
          <cell r="I135">
            <v>0</v>
          </cell>
          <cell r="J135">
            <v>0</v>
          </cell>
          <cell r="K135">
            <v>0</v>
          </cell>
          <cell r="L135">
            <v>2.878661884E-2</v>
          </cell>
          <cell r="M135">
            <v>3.3374196519999996E-2</v>
          </cell>
          <cell r="N135">
            <v>3.1765745479999996E-2</v>
          </cell>
          <cell r="O135">
            <v>1.6790900000000001E-2</v>
          </cell>
          <cell r="P135">
            <v>2.2857740640000002E-2</v>
          </cell>
          <cell r="Q135">
            <v>2.4644182639999998E-2</v>
          </cell>
          <cell r="R135">
            <v>3.5318628799999995E-2</v>
          </cell>
          <cell r="S135">
            <v>4.7609663079999989E-2</v>
          </cell>
          <cell r="T135">
            <v>5.091119999999999E-2</v>
          </cell>
          <cell r="U135">
            <v>4.9888934199999999E-2</v>
          </cell>
          <cell r="V135">
            <v>5.0932484399999998E-2</v>
          </cell>
          <cell r="W135">
            <v>4.9207690559999996E-2</v>
          </cell>
          <cell r="X135">
            <v>6.1661999999999995E-2</v>
          </cell>
          <cell r="Y135">
            <v>7.3724999999999985E-2</v>
          </cell>
          <cell r="Z135">
            <v>6.5538527319999998E-2</v>
          </cell>
          <cell r="AA135">
            <v>6.2058199999999994E-2</v>
          </cell>
          <cell r="AB135">
            <v>0</v>
          </cell>
          <cell r="AC135">
            <v>0</v>
          </cell>
          <cell r="AD135">
            <v>0</v>
          </cell>
          <cell r="AE135">
            <v>0</v>
          </cell>
          <cell r="AF135">
            <v>0</v>
          </cell>
          <cell r="AG135">
            <v>0</v>
          </cell>
          <cell r="AH135">
            <v>0</v>
          </cell>
          <cell r="AI135">
            <v>0</v>
          </cell>
          <cell r="AJ135">
            <v>0</v>
          </cell>
          <cell r="AK135">
            <v>0</v>
          </cell>
          <cell r="AL135">
            <v>5.4561840000000004</v>
          </cell>
          <cell r="AM135">
            <v>7.1513089999999995</v>
          </cell>
          <cell r="AN135">
            <v>7.2737119999999997</v>
          </cell>
          <cell r="AO135">
            <v>4.8347829999999998</v>
          </cell>
          <cell r="AP135">
            <v>5.0748169999999995</v>
          </cell>
          <cell r="AQ135">
            <v>4.936388</v>
          </cell>
          <cell r="AR135">
            <v>6.7646489999999995</v>
          </cell>
          <cell r="AS135">
            <v>8.4538580000000003</v>
          </cell>
          <cell r="AT135">
            <v>10.022132999999998</v>
          </cell>
          <cell r="AU135">
            <v>8.8344950000000004</v>
          </cell>
          <cell r="AV135">
            <v>8.7416479999999996</v>
          </cell>
          <cell r="AW135">
            <v>10.06439</v>
          </cell>
          <cell r="AX135">
            <v>15.418146999999999</v>
          </cell>
          <cell r="AY135">
            <v>17.329017999999998</v>
          </cell>
          <cell r="AZ135">
            <v>15.029481000000001</v>
          </cell>
          <cell r="BA135">
            <v>16.589314999999999</v>
          </cell>
        </row>
        <row r="152">
          <cell r="B152">
            <v>0</v>
          </cell>
          <cell r="C152">
            <v>0</v>
          </cell>
          <cell r="D152">
            <v>0</v>
          </cell>
          <cell r="E152">
            <v>0</v>
          </cell>
          <cell r="F152">
            <v>0</v>
          </cell>
          <cell r="G152">
            <v>0</v>
          </cell>
          <cell r="H152">
            <v>0</v>
          </cell>
          <cell r="I152">
            <v>0</v>
          </cell>
          <cell r="J152">
            <v>0</v>
          </cell>
          <cell r="K152">
            <v>0</v>
          </cell>
          <cell r="L152">
            <v>2.2984808E-4</v>
          </cell>
          <cell r="M152">
            <v>5.5158824000000012E-4</v>
          </cell>
          <cell r="N152">
            <v>6.3242171999999992E-4</v>
          </cell>
          <cell r="O152">
            <v>6.2657364E-4</v>
          </cell>
          <cell r="P152">
            <v>1.5806179200000001E-3</v>
          </cell>
          <cell r="Q152">
            <v>1.1104371599999999E-3</v>
          </cell>
          <cell r="R152">
            <v>1.1433405199999997E-3</v>
          </cell>
          <cell r="S152">
            <v>4.2114934119999989E-2</v>
          </cell>
          <cell r="T152">
            <v>6.4029399999999986E-2</v>
          </cell>
          <cell r="U152">
            <v>7.8990145639999995E-2</v>
          </cell>
          <cell r="V152">
            <v>6.4740421199999995E-2</v>
          </cell>
          <cell r="W152">
            <v>0.1029876092</v>
          </cell>
          <cell r="X152">
            <v>0.1219022</v>
          </cell>
          <cell r="Y152">
            <v>8.9914999999999995E-2</v>
          </cell>
          <cell r="Z152">
            <v>0.11806858055999998</v>
          </cell>
          <cell r="AA152">
            <v>8.7783199999999992E-2</v>
          </cell>
          <cell r="AB152">
            <v>0</v>
          </cell>
          <cell r="AC152">
            <v>0</v>
          </cell>
          <cell r="AD152">
            <v>0</v>
          </cell>
          <cell r="AE152">
            <v>0</v>
          </cell>
          <cell r="AF152">
            <v>0</v>
          </cell>
          <cell r="AG152">
            <v>0</v>
          </cell>
          <cell r="AH152">
            <v>0</v>
          </cell>
          <cell r="AI152">
            <v>0</v>
          </cell>
          <cell r="AJ152">
            <v>0</v>
          </cell>
          <cell r="AK152">
            <v>0</v>
          </cell>
          <cell r="AL152">
            <v>3.5123999999999996E-2</v>
          </cell>
          <cell r="AM152">
            <v>9.676499999999999E-2</v>
          </cell>
          <cell r="AN152">
            <v>0.13378899999999999</v>
          </cell>
          <cell r="AO152">
            <v>0.15781299999999998</v>
          </cell>
          <cell r="AP152">
            <v>0.31822</v>
          </cell>
          <cell r="AQ152">
            <v>0.21931999999999999</v>
          </cell>
          <cell r="AR152">
            <v>0.23946499999999998</v>
          </cell>
          <cell r="AS152">
            <v>6.552924</v>
          </cell>
          <cell r="AT152">
            <v>9.9701129999999978</v>
          </cell>
          <cell r="AU152">
            <v>11.176331000000001</v>
          </cell>
          <cell r="AV152">
            <v>9.6120719999999995</v>
          </cell>
          <cell r="AW152">
            <v>18.383358999999999</v>
          </cell>
          <cell r="AX152">
            <v>26.046565000000001</v>
          </cell>
          <cell r="AY152">
            <v>18.543647999999997</v>
          </cell>
          <cell r="AZ152">
            <v>23.743721999999998</v>
          </cell>
          <cell r="BA152">
            <v>19.534013999999999</v>
          </cell>
        </row>
        <row r="154">
          <cell r="B154">
            <v>0</v>
          </cell>
          <cell r="C154">
            <v>0</v>
          </cell>
          <cell r="D154">
            <v>0</v>
          </cell>
          <cell r="E154">
            <v>0</v>
          </cell>
          <cell r="F154">
            <v>0</v>
          </cell>
          <cell r="G154">
            <v>0</v>
          </cell>
          <cell r="H154">
            <v>0</v>
          </cell>
          <cell r="I154">
            <v>0</v>
          </cell>
          <cell r="J154">
            <v>0</v>
          </cell>
          <cell r="K154">
            <v>0</v>
          </cell>
          <cell r="L154">
            <v>4.9838879999999997E-3</v>
          </cell>
          <cell r="M154">
            <v>3.6122284800000001E-3</v>
          </cell>
          <cell r="N154">
            <v>3.4793234000000004E-3</v>
          </cell>
          <cell r="O154">
            <v>7.1211929599999989E-3</v>
          </cell>
          <cell r="P154">
            <v>1.2309719239999999E-2</v>
          </cell>
          <cell r="Q154">
            <v>2.019583916E-2</v>
          </cell>
          <cell r="R154">
            <v>2.4957062479999997E-2</v>
          </cell>
          <cell r="S154">
            <v>4.5938181799999991E-2</v>
          </cell>
          <cell r="T154">
            <v>6.2653599999999976E-2</v>
          </cell>
          <cell r="U154">
            <v>9.8321247919999993E-2</v>
          </cell>
          <cell r="V154">
            <v>0.11626807108000001</v>
          </cell>
          <cell r="W154">
            <v>0.28539290863999994</v>
          </cell>
          <cell r="X154">
            <v>0.2626194</v>
          </cell>
          <cell r="Y154">
            <v>0.44632439999999995</v>
          </cell>
          <cell r="Z154">
            <v>0.57373697247999988</v>
          </cell>
          <cell r="AA154">
            <v>0.59735840200000001</v>
          </cell>
          <cell r="AB154">
            <v>0</v>
          </cell>
          <cell r="AC154">
            <v>0</v>
          </cell>
          <cell r="AD154">
            <v>0</v>
          </cell>
          <cell r="AE154">
            <v>0</v>
          </cell>
          <cell r="AF154">
            <v>0</v>
          </cell>
          <cell r="AG154">
            <v>0</v>
          </cell>
          <cell r="AH154">
            <v>0</v>
          </cell>
          <cell r="AI154">
            <v>0</v>
          </cell>
          <cell r="AJ154">
            <v>0</v>
          </cell>
          <cell r="AK154">
            <v>0</v>
          </cell>
          <cell r="AL154">
            <v>1.1270339999999999</v>
          </cell>
          <cell r="AM154">
            <v>0.95487699999999998</v>
          </cell>
          <cell r="AN154">
            <v>0.98158400000000001</v>
          </cell>
          <cell r="AO154">
            <v>2.186741</v>
          </cell>
          <cell r="AP154">
            <v>3.2706409999999995</v>
          </cell>
          <cell r="AQ154">
            <v>4.6973380000000002</v>
          </cell>
          <cell r="AR154">
            <v>5.3420930000000002</v>
          </cell>
          <cell r="AS154">
            <v>9.3036630000000002</v>
          </cell>
          <cell r="AT154">
            <v>12.972507</v>
          </cell>
          <cell r="AU154">
            <v>16.894439999999999</v>
          </cell>
          <cell r="AV154">
            <v>21.062946</v>
          </cell>
          <cell r="AW154">
            <v>53.282748999999995</v>
          </cell>
          <cell r="AX154">
            <v>63.712123999999996</v>
          </cell>
          <cell r="AY154">
            <v>97.942825999999997</v>
          </cell>
          <cell r="AZ154">
            <v>122.519116</v>
          </cell>
          <cell r="BA154">
            <v>133.33882199999999</v>
          </cell>
        </row>
        <row r="186">
          <cell r="B186">
            <v>0</v>
          </cell>
          <cell r="C186">
            <v>0</v>
          </cell>
          <cell r="D186">
            <v>0</v>
          </cell>
          <cell r="E186">
            <v>0</v>
          </cell>
          <cell r="F186">
            <v>0</v>
          </cell>
          <cell r="G186">
            <v>0</v>
          </cell>
          <cell r="H186">
            <v>0</v>
          </cell>
          <cell r="I186">
            <v>0</v>
          </cell>
          <cell r="J186">
            <v>0</v>
          </cell>
          <cell r="K186">
            <v>0</v>
          </cell>
          <cell r="L186">
            <v>5.5549871999999991E-3</v>
          </cell>
          <cell r="M186">
            <v>8.0008236E-3</v>
          </cell>
          <cell r="N186">
            <v>1.05065352E-2</v>
          </cell>
          <cell r="O186">
            <v>1.2248384399999998E-2</v>
          </cell>
          <cell r="P186">
            <v>1.3598398799999998E-2</v>
          </cell>
          <cell r="Q186">
            <v>1.4260594319999998E-2</v>
          </cell>
          <cell r="R186">
            <v>1.6262366399999999E-2</v>
          </cell>
          <cell r="S186">
            <v>1.4635242720000002E-2</v>
          </cell>
          <cell r="T186">
            <v>0</v>
          </cell>
          <cell r="U186">
            <v>1.4108630200000003E-2</v>
          </cell>
          <cell r="V186">
            <v>2.821284256E-2</v>
          </cell>
          <cell r="W186">
            <v>7.4375248080000012E-2</v>
          </cell>
          <cell r="X186">
            <v>1.9537800000000001E-2</v>
          </cell>
          <cell r="Y186">
            <v>1.6215E-2</v>
          </cell>
          <cell r="Z186">
            <v>1.9610367839999997E-2</v>
          </cell>
          <cell r="AA186">
            <v>1.2374999999999999E-2</v>
          </cell>
          <cell r="AB186">
            <v>0</v>
          </cell>
          <cell r="AC186">
            <v>0</v>
          </cell>
          <cell r="AD186">
            <v>0</v>
          </cell>
          <cell r="AE186">
            <v>0</v>
          </cell>
          <cell r="AF186">
            <v>0</v>
          </cell>
          <cell r="AG186">
            <v>0</v>
          </cell>
          <cell r="AH186">
            <v>0</v>
          </cell>
          <cell r="AI186">
            <v>0</v>
          </cell>
          <cell r="AJ186">
            <v>0</v>
          </cell>
          <cell r="AK186">
            <v>0</v>
          </cell>
          <cell r="AL186">
            <v>1.2488939999999999</v>
          </cell>
          <cell r="AM186">
            <v>1.650698</v>
          </cell>
          <cell r="AN186">
            <v>2.1880310000000001</v>
          </cell>
          <cell r="AO186">
            <v>2.6736930000000001</v>
          </cell>
          <cell r="AP186">
            <v>3.452115</v>
          </cell>
          <cell r="AQ186">
            <v>3.466602</v>
          </cell>
          <cell r="AR186">
            <v>3.3579629999999998</v>
          </cell>
          <cell r="AS186">
            <v>2.7181479999999998</v>
          </cell>
          <cell r="AT186">
            <v>2.7593569999999996</v>
          </cell>
          <cell r="AU186">
            <v>2.3367779999999998</v>
          </cell>
          <cell r="AV186">
            <v>4.5696849999999998</v>
          </cell>
          <cell r="AW186">
            <v>12.597721</v>
          </cell>
          <cell r="AX186">
            <v>5.621575</v>
          </cell>
          <cell r="AY186">
            <v>4.5631019999999998</v>
          </cell>
          <cell r="AZ186">
            <v>4.1740599999999999</v>
          </cell>
          <cell r="BA186">
            <v>3.4744089999999996</v>
          </cell>
        </row>
        <row r="188">
          <cell r="B188">
            <v>0</v>
          </cell>
          <cell r="C188">
            <v>0</v>
          </cell>
          <cell r="D188">
            <v>0</v>
          </cell>
          <cell r="E188">
            <v>0</v>
          </cell>
          <cell r="F188">
            <v>0</v>
          </cell>
          <cell r="G188">
            <v>0</v>
          </cell>
          <cell r="H188">
            <v>0</v>
          </cell>
          <cell r="I188">
            <v>0</v>
          </cell>
          <cell r="J188">
            <v>0</v>
          </cell>
          <cell r="K188">
            <v>0</v>
          </cell>
          <cell r="L188">
            <v>2.2757727999999999E-4</v>
          </cell>
          <cell r="M188">
            <v>9.0070567999999979E-4</v>
          </cell>
          <cell r="N188">
            <v>1.6961293999999999E-3</v>
          </cell>
          <cell r="O188">
            <v>3.8495855999999989E-3</v>
          </cell>
          <cell r="P188">
            <v>1.6874986800000001E-3</v>
          </cell>
          <cell r="Q188">
            <v>5.9858120000000001E-4</v>
          </cell>
          <cell r="R188">
            <v>3.0835083999999999E-4</v>
          </cell>
          <cell r="S188">
            <v>5.6722959999999989E-5</v>
          </cell>
          <cell r="T188">
            <v>4.8519999999999992E-4</v>
          </cell>
          <cell r="U188">
            <v>7.819005599999998E-4</v>
          </cell>
          <cell r="V188">
            <v>1.1209508799999999E-3</v>
          </cell>
          <cell r="W188">
            <v>1.13483006E-2</v>
          </cell>
          <cell r="X188">
            <v>9.0013999999999997E-3</v>
          </cell>
          <cell r="Y188">
            <v>1.7011999999999999E-2</v>
          </cell>
          <cell r="Z188">
            <v>3.0256723000000003E-2</v>
          </cell>
          <cell r="AA188">
            <v>1.3110908666666664E-2</v>
          </cell>
          <cell r="AB188">
            <v>0</v>
          </cell>
          <cell r="AC188">
            <v>0</v>
          </cell>
          <cell r="AD188">
            <v>0</v>
          </cell>
          <cell r="AE188">
            <v>0</v>
          </cell>
          <cell r="AF188">
            <v>0</v>
          </cell>
          <cell r="AG188">
            <v>0</v>
          </cell>
          <cell r="AH188">
            <v>0</v>
          </cell>
          <cell r="AI188">
            <v>0</v>
          </cell>
          <cell r="AJ188">
            <v>0</v>
          </cell>
          <cell r="AK188">
            <v>0</v>
          </cell>
          <cell r="AL188">
            <v>8.7867000000000001E-2</v>
          </cell>
          <cell r="AM188">
            <v>0.717553</v>
          </cell>
          <cell r="AN188">
            <v>1.1771419999999999</v>
          </cell>
          <cell r="AO188">
            <v>1.2012370000000001</v>
          </cell>
          <cell r="AP188">
            <v>0.74238000000000004</v>
          </cell>
          <cell r="AQ188">
            <v>0.247803</v>
          </cell>
          <cell r="AR188">
            <v>0.111192</v>
          </cell>
          <cell r="AS188">
            <v>3.2249E-2</v>
          </cell>
          <cell r="AT188">
            <v>0.12823299999999999</v>
          </cell>
          <cell r="AU188">
            <v>0.211256</v>
          </cell>
          <cell r="AV188">
            <v>0.29039100000000001</v>
          </cell>
          <cell r="AW188">
            <v>2.5842710000000002</v>
          </cell>
          <cell r="AX188">
            <v>2.9316879999999998</v>
          </cell>
          <cell r="AY188">
            <v>6.0205209999999996</v>
          </cell>
          <cell r="AZ188">
            <v>9.1235529999999994</v>
          </cell>
          <cell r="BA188">
            <v>4.8996339999999998</v>
          </cell>
        </row>
        <row r="193">
          <cell r="B193">
            <v>0</v>
          </cell>
          <cell r="C193">
            <v>0</v>
          </cell>
          <cell r="D193">
            <v>0</v>
          </cell>
          <cell r="E193">
            <v>0</v>
          </cell>
          <cell r="F193">
            <v>0</v>
          </cell>
          <cell r="G193">
            <v>0</v>
          </cell>
          <cell r="H193">
            <v>0</v>
          </cell>
          <cell r="I193">
            <v>0</v>
          </cell>
          <cell r="J193">
            <v>0</v>
          </cell>
          <cell r="K193">
            <v>0</v>
          </cell>
          <cell r="L193">
            <v>6.5888393199999996E-3</v>
          </cell>
          <cell r="M193">
            <v>6.5880449599999991E-3</v>
          </cell>
          <cell r="N193">
            <v>1.0427072319999998E-2</v>
          </cell>
          <cell r="O193">
            <v>1.030977024E-2</v>
          </cell>
          <cell r="P193">
            <v>1.3684940359999996E-2</v>
          </cell>
          <cell r="Q193">
            <v>2.057472732E-2</v>
          </cell>
          <cell r="R193">
            <v>3.4895600040000002E-2</v>
          </cell>
          <cell r="S193">
            <v>3.6644866720000002E-2</v>
          </cell>
          <cell r="T193">
            <v>6.1157799999999984E-2</v>
          </cell>
          <cell r="U193">
            <v>7.5565606479999992E-2</v>
          </cell>
          <cell r="V193">
            <v>8.7089870559999991E-2</v>
          </cell>
          <cell r="W193">
            <v>9.0795246079999975E-2</v>
          </cell>
          <cell r="X193">
            <v>0.12061019999999999</v>
          </cell>
          <cell r="Y193">
            <v>0</v>
          </cell>
          <cell r="Z193">
            <v>0.19427069647999998</v>
          </cell>
          <cell r="AA193">
            <v>0.15895205666666667</v>
          </cell>
          <cell r="AB193">
            <v>0</v>
          </cell>
          <cell r="AC193">
            <v>0</v>
          </cell>
          <cell r="AD193">
            <v>0</v>
          </cell>
          <cell r="AE193">
            <v>0</v>
          </cell>
          <cell r="AF193">
            <v>0</v>
          </cell>
          <cell r="AG193">
            <v>0</v>
          </cell>
          <cell r="AH193">
            <v>0</v>
          </cell>
          <cell r="AI193">
            <v>0</v>
          </cell>
          <cell r="AJ193">
            <v>0</v>
          </cell>
          <cell r="AK193">
            <v>0</v>
          </cell>
          <cell r="AL193">
            <v>1.9135819999999999</v>
          </cell>
          <cell r="AM193">
            <v>2.235474</v>
          </cell>
          <cell r="AN193">
            <v>3.5394079999999999</v>
          </cell>
          <cell r="AO193">
            <v>3.4147539999999998</v>
          </cell>
          <cell r="AP193">
            <v>4.5957359999999996</v>
          </cell>
          <cell r="AQ193">
            <v>5.5911340000000003</v>
          </cell>
          <cell r="AR193">
            <v>7.8053589999999993</v>
          </cell>
          <cell r="AS193">
            <v>8.3356759999999994</v>
          </cell>
          <cell r="AT193">
            <v>16.993378</v>
          </cell>
          <cell r="AU193">
            <v>15.904251</v>
          </cell>
          <cell r="AV193">
            <v>19.302157999999999</v>
          </cell>
          <cell r="AW193">
            <v>24.492920999999999</v>
          </cell>
          <cell r="AX193">
            <v>40.027983999999996</v>
          </cell>
          <cell r="AY193">
            <v>0</v>
          </cell>
          <cell r="AZ193">
            <v>50.256097999999994</v>
          </cell>
          <cell r="BA193">
            <v>52.119109999999999</v>
          </cell>
        </row>
        <row r="194">
          <cell r="B194">
            <v>0</v>
          </cell>
          <cell r="C194">
            <v>0</v>
          </cell>
          <cell r="D194">
            <v>0</v>
          </cell>
          <cell r="E194">
            <v>0</v>
          </cell>
          <cell r="F194">
            <v>0</v>
          </cell>
          <cell r="G194">
            <v>0</v>
          </cell>
          <cell r="H194">
            <v>0</v>
          </cell>
          <cell r="I194">
            <v>0</v>
          </cell>
          <cell r="J194">
            <v>0</v>
          </cell>
          <cell r="K194">
            <v>0</v>
          </cell>
          <cell r="L194">
            <v>2.5179705319999999E-2</v>
          </cell>
          <cell r="M194">
            <v>4.4786509319999994E-2</v>
          </cell>
          <cell r="N194">
            <v>2.6643751399999999E-2</v>
          </cell>
          <cell r="O194">
            <v>3.0467461080000001E-2</v>
          </cell>
          <cell r="P194">
            <v>3.228166256E-2</v>
          </cell>
          <cell r="Q194">
            <v>1.3883659999999996E-2</v>
          </cell>
          <cell r="R194">
            <v>6.0046291199999996E-3</v>
          </cell>
          <cell r="S194">
            <v>7.8922611600000005E-3</v>
          </cell>
          <cell r="T194">
            <v>1.0535199999999998E-2</v>
          </cell>
          <cell r="U194">
            <v>1.7583634879999997E-2</v>
          </cell>
          <cell r="V194">
            <v>3.2428592839999999E-2</v>
          </cell>
          <cell r="W194">
            <v>7.6200248319999983E-2</v>
          </cell>
          <cell r="X194">
            <v>7.1115200000000003E-2</v>
          </cell>
          <cell r="Y194">
            <v>8.795639999999999E-2</v>
          </cell>
          <cell r="Z194">
            <v>8.9382841239999997E-2</v>
          </cell>
          <cell r="AA194">
            <v>8.2149740666666665E-2</v>
          </cell>
          <cell r="AB194">
            <v>0</v>
          </cell>
          <cell r="AC194">
            <v>0</v>
          </cell>
          <cell r="AD194">
            <v>0</v>
          </cell>
          <cell r="AE194">
            <v>0</v>
          </cell>
          <cell r="AF194">
            <v>0</v>
          </cell>
          <cell r="AG194">
            <v>0</v>
          </cell>
          <cell r="AH194">
            <v>0</v>
          </cell>
          <cell r="AI194">
            <v>0</v>
          </cell>
          <cell r="AJ194">
            <v>0</v>
          </cell>
          <cell r="AK194">
            <v>0</v>
          </cell>
          <cell r="AL194">
            <v>7.7533089999999998</v>
          </cell>
          <cell r="AM194">
            <v>13.561475</v>
          </cell>
          <cell r="AN194">
            <v>13.167306999999999</v>
          </cell>
          <cell r="AO194">
            <v>14.838076999999998</v>
          </cell>
          <cell r="AP194">
            <v>13.326992999999998</v>
          </cell>
          <cell r="AQ194">
            <v>5.3476599999999994</v>
          </cell>
          <cell r="AR194">
            <v>1.9645570000000001</v>
          </cell>
          <cell r="AS194">
            <v>2.4619370000000003</v>
          </cell>
          <cell r="AT194">
            <v>3.467835</v>
          </cell>
          <cell r="AU194">
            <v>5.0722659999999999</v>
          </cell>
          <cell r="AV194">
            <v>9.3607519999999997</v>
          </cell>
          <cell r="AW194">
            <v>24.790129</v>
          </cell>
          <cell r="AX194">
            <v>30.686950999999997</v>
          </cell>
          <cell r="AY194">
            <v>37.909168000000001</v>
          </cell>
          <cell r="AZ194">
            <v>31.646100999999998</v>
          </cell>
          <cell r="BA194">
            <v>35.699228999999995</v>
          </cell>
        </row>
        <row r="202">
          <cell r="B202">
            <v>0</v>
          </cell>
          <cell r="C202">
            <v>0</v>
          </cell>
          <cell r="D202">
            <v>0</v>
          </cell>
          <cell r="E202">
            <v>0</v>
          </cell>
          <cell r="F202">
            <v>0</v>
          </cell>
          <cell r="G202">
            <v>0</v>
          </cell>
          <cell r="H202">
            <v>0</v>
          </cell>
          <cell r="I202">
            <v>0</v>
          </cell>
          <cell r="J202">
            <v>0</v>
          </cell>
          <cell r="K202">
            <v>0</v>
          </cell>
          <cell r="L202">
            <v>3.0557207240000002E-2</v>
          </cell>
          <cell r="M202">
            <v>3.4333599719999996E-2</v>
          </cell>
          <cell r="N202">
            <v>2.5810448999999999E-2</v>
          </cell>
          <cell r="O202">
            <v>1.569094716E-2</v>
          </cell>
          <cell r="P202">
            <v>2.8601978440000002E-2</v>
          </cell>
          <cell r="Q202">
            <v>3.1397963519999995E-2</v>
          </cell>
          <cell r="R202">
            <v>5.4767325199999994E-2</v>
          </cell>
          <cell r="S202">
            <v>6.3957388040000007E-2</v>
          </cell>
          <cell r="T202">
            <v>8.4121999999999982E-3</v>
          </cell>
          <cell r="U202">
            <v>3.9163395319999995E-2</v>
          </cell>
          <cell r="V202">
            <v>5.8527337119999995E-2</v>
          </cell>
          <cell r="W202">
            <v>8.6250684239999986E-2</v>
          </cell>
          <cell r="X202">
            <v>0.11595</v>
          </cell>
          <cell r="Y202">
            <v>0.17427348289604</v>
          </cell>
          <cell r="Z202">
            <v>0.17182101047999998</v>
          </cell>
          <cell r="AA202">
            <v>0.15153142099999997</v>
          </cell>
          <cell r="AB202">
            <v>0</v>
          </cell>
          <cell r="AC202">
            <v>0</v>
          </cell>
          <cell r="AD202">
            <v>0</v>
          </cell>
          <cell r="AE202">
            <v>0</v>
          </cell>
          <cell r="AF202">
            <v>0</v>
          </cell>
          <cell r="AG202">
            <v>0</v>
          </cell>
          <cell r="AH202">
            <v>0</v>
          </cell>
          <cell r="AI202">
            <v>0</v>
          </cell>
          <cell r="AJ202">
            <v>0</v>
          </cell>
          <cell r="AK202">
            <v>0</v>
          </cell>
          <cell r="AL202">
            <v>5.6186159999999994</v>
          </cell>
          <cell r="AM202">
            <v>6.7091599999999998</v>
          </cell>
          <cell r="AN202">
            <v>4.9179469999999998</v>
          </cell>
          <cell r="AO202">
            <v>3.6151499999999999</v>
          </cell>
          <cell r="AP202">
            <v>6.1344110000000001</v>
          </cell>
          <cell r="AQ202">
            <v>5.8978439999999992</v>
          </cell>
          <cell r="AR202">
            <v>9.1530519999999989</v>
          </cell>
          <cell r="AS202">
            <v>9.6417019999999987</v>
          </cell>
          <cell r="AT202">
            <v>1.8697319999999999</v>
          </cell>
          <cell r="AU202">
            <v>6.6174289999999996</v>
          </cell>
          <cell r="AV202">
            <v>10.270547000000001</v>
          </cell>
          <cell r="AW202">
            <v>17.654060000000001</v>
          </cell>
          <cell r="AX202">
            <v>29.117896999999999</v>
          </cell>
          <cell r="AY202">
            <v>40.376319999999993</v>
          </cell>
          <cell r="AZ202">
            <v>37.636530999999998</v>
          </cell>
          <cell r="BA202">
            <v>39.992355000000003</v>
          </cell>
        </row>
        <row r="227">
          <cell r="B227">
            <v>0</v>
          </cell>
          <cell r="C227">
            <v>0</v>
          </cell>
          <cell r="D227">
            <v>0</v>
          </cell>
          <cell r="E227">
            <v>0</v>
          </cell>
          <cell r="F227">
            <v>0</v>
          </cell>
          <cell r="G227">
            <v>0</v>
          </cell>
          <cell r="H227">
            <v>0</v>
          </cell>
          <cell r="I227">
            <v>0</v>
          </cell>
          <cell r="J227">
            <v>0</v>
          </cell>
          <cell r="K227">
            <v>0</v>
          </cell>
          <cell r="L227">
            <v>1.6551935680000001E-2</v>
          </cell>
          <cell r="M227">
            <v>1.2293222479999999E-2</v>
          </cell>
          <cell r="N227">
            <v>1.3442001999999999E-3</v>
          </cell>
          <cell r="O227">
            <v>1.4865871999999998E-3</v>
          </cell>
          <cell r="P227">
            <v>6.8850627999999994E-4</v>
          </cell>
          <cell r="Q227">
            <v>4.0784380000000002E-4</v>
          </cell>
          <cell r="R227">
            <v>6.8525043999999985E-4</v>
          </cell>
          <cell r="S227">
            <v>2.0483231439999999E-2</v>
          </cell>
          <cell r="T227">
            <v>4.45136E-2</v>
          </cell>
          <cell r="U227">
            <v>4.4711288439999997E-2</v>
          </cell>
          <cell r="V227">
            <v>5.0318759679999998E-2</v>
          </cell>
          <cell r="W227">
            <v>7.4318236999999995E-2</v>
          </cell>
          <cell r="X227">
            <v>7.6163800000000004E-2</v>
          </cell>
          <cell r="Y227">
            <v>8.8114600000000001E-2</v>
          </cell>
          <cell r="Z227">
            <v>0.11593304464</v>
          </cell>
          <cell r="AA227">
            <v>0.23223433733333332</v>
          </cell>
          <cell r="AB227">
            <v>0</v>
          </cell>
          <cell r="AC227">
            <v>0</v>
          </cell>
          <cell r="AD227">
            <v>0</v>
          </cell>
          <cell r="AE227">
            <v>0</v>
          </cell>
          <cell r="AF227">
            <v>0</v>
          </cell>
          <cell r="AG227">
            <v>0</v>
          </cell>
          <cell r="AH227">
            <v>0</v>
          </cell>
          <cell r="AI227">
            <v>0</v>
          </cell>
          <cell r="AJ227">
            <v>0</v>
          </cell>
          <cell r="AK227">
            <v>0</v>
          </cell>
          <cell r="AL227">
            <v>3.3700709999999994</v>
          </cell>
          <cell r="AM227">
            <v>2.6926009999999998</v>
          </cell>
          <cell r="AN227">
            <v>0.30461499999999997</v>
          </cell>
          <cell r="AO227">
            <v>0.284694</v>
          </cell>
          <cell r="AP227">
            <v>0.13804900000000001</v>
          </cell>
          <cell r="AQ227">
            <v>8.2871E-2</v>
          </cell>
          <cell r="AR227">
            <v>0.11922099999999999</v>
          </cell>
          <cell r="AS227">
            <v>2.9044559999999997</v>
          </cell>
          <cell r="AT227">
            <v>6.5555199999999987</v>
          </cell>
          <cell r="AU227">
            <v>6.4812390000000004</v>
          </cell>
          <cell r="AV227">
            <v>7.2554379999999998</v>
          </cell>
          <cell r="AW227">
            <v>13.253038</v>
          </cell>
          <cell r="AX227">
            <v>15.466969999999998</v>
          </cell>
          <cell r="AY227">
            <v>15.924708000000001</v>
          </cell>
          <cell r="AZ227">
            <v>22.109952</v>
          </cell>
          <cell r="BA227">
            <v>49.541088999999999</v>
          </cell>
        </row>
        <row r="228">
          <cell r="B228">
            <v>0</v>
          </cell>
          <cell r="C228">
            <v>0</v>
          </cell>
          <cell r="D228">
            <v>0</v>
          </cell>
          <cell r="E228">
            <v>0</v>
          </cell>
          <cell r="F228">
            <v>0</v>
          </cell>
          <cell r="G228">
            <v>0</v>
          </cell>
          <cell r="H228">
            <v>0</v>
          </cell>
          <cell r="I228">
            <v>0</v>
          </cell>
          <cell r="J228">
            <v>0</v>
          </cell>
          <cell r="K228">
            <v>0</v>
          </cell>
          <cell r="L228">
            <v>0</v>
          </cell>
          <cell r="M228">
            <v>3.2438000000000002E-6</v>
          </cell>
          <cell r="N228">
            <v>0</v>
          </cell>
          <cell r="O228">
            <v>2.1383599999999999E-6</v>
          </cell>
          <cell r="P228">
            <v>1.1857999999999999E-6</v>
          </cell>
          <cell r="Q228">
            <v>2.9699196799999996E-3</v>
          </cell>
          <cell r="R228">
            <v>5.0028935320000002E-2</v>
          </cell>
          <cell r="S228">
            <v>9.9175294399999989E-2</v>
          </cell>
          <cell r="T228">
            <v>0</v>
          </cell>
          <cell r="U228">
            <v>0.14327519919999998</v>
          </cell>
          <cell r="V228">
            <v>0.17591213891999999</v>
          </cell>
          <cell r="W228">
            <v>0.11360852775999998</v>
          </cell>
          <cell r="X228">
            <v>7.2646199999999994E-2</v>
          </cell>
          <cell r="Y228">
            <v>7.4638200000000002E-2</v>
          </cell>
          <cell r="Z228">
            <v>6.4141423919999982E-2</v>
          </cell>
          <cell r="AA228">
            <v>5.1365827999999995E-2</v>
          </cell>
          <cell r="AB228">
            <v>0</v>
          </cell>
          <cell r="AC228">
            <v>0</v>
          </cell>
          <cell r="AD228">
            <v>0</v>
          </cell>
          <cell r="AE228">
            <v>0</v>
          </cell>
          <cell r="AF228">
            <v>0</v>
          </cell>
          <cell r="AG228">
            <v>0</v>
          </cell>
          <cell r="AH228">
            <v>0</v>
          </cell>
          <cell r="AI228">
            <v>0</v>
          </cell>
          <cell r="AJ228">
            <v>0</v>
          </cell>
          <cell r="AK228">
            <v>0</v>
          </cell>
          <cell r="AL228">
            <v>0</v>
          </cell>
          <cell r="AM228">
            <v>6.9089999999999993E-3</v>
          </cell>
          <cell r="AN228">
            <v>0</v>
          </cell>
          <cell r="AO228">
            <v>5.4559999999999999E-3</v>
          </cell>
          <cell r="AP228">
            <v>3.503E-3</v>
          </cell>
          <cell r="AQ228">
            <v>0.50498799999999999</v>
          </cell>
          <cell r="AR228">
            <v>7.9682489999999992</v>
          </cell>
          <cell r="AS228">
            <v>15.04866</v>
          </cell>
          <cell r="AT228">
            <v>19.286860000000001</v>
          </cell>
          <cell r="AU228">
            <v>21.414576</v>
          </cell>
          <cell r="AV228">
            <v>26.152885000000001</v>
          </cell>
          <cell r="AW228">
            <v>19.822565000000001</v>
          </cell>
          <cell r="AX228">
            <v>15.308149</v>
          </cell>
          <cell r="AY228">
            <v>15.439062999999999</v>
          </cell>
          <cell r="AZ228">
            <v>13.647701</v>
          </cell>
          <cell r="BA228">
            <v>11.366498999999999</v>
          </cell>
        </row>
        <row r="237">
          <cell r="B237">
            <v>0</v>
          </cell>
          <cell r="C237">
            <v>0</v>
          </cell>
          <cell r="D237">
            <v>0</v>
          </cell>
          <cell r="E237">
            <v>0</v>
          </cell>
          <cell r="F237">
            <v>0</v>
          </cell>
          <cell r="G237">
            <v>0</v>
          </cell>
          <cell r="H237">
            <v>0</v>
          </cell>
          <cell r="I237">
            <v>0</v>
          </cell>
          <cell r="J237">
            <v>0</v>
          </cell>
          <cell r="K237">
            <v>0</v>
          </cell>
          <cell r="L237">
            <v>4.1417039999999996E-5</v>
          </cell>
          <cell r="M237">
            <v>3.4655039999999995E-5</v>
          </cell>
          <cell r="N237">
            <v>3.0905028000000002E-4</v>
          </cell>
          <cell r="O237">
            <v>1.13122772E-3</v>
          </cell>
          <cell r="P237">
            <v>5.3338613999999998E-3</v>
          </cell>
          <cell r="Q237">
            <v>7.4407650799999999E-3</v>
          </cell>
          <cell r="R237">
            <v>1.1047394119999998E-2</v>
          </cell>
          <cell r="S237">
            <v>0.11275032916</v>
          </cell>
          <cell r="T237">
            <v>0.23711680000000002</v>
          </cell>
          <cell r="U237">
            <v>0.23808295224000003</v>
          </cell>
          <cell r="V237">
            <v>0.26964411123999998</v>
          </cell>
          <cell r="W237">
            <v>0.24982124272</v>
          </cell>
          <cell r="X237">
            <v>0.29007699999999997</v>
          </cell>
          <cell r="Y237">
            <v>0.25739220000000002</v>
          </cell>
          <cell r="Z237">
            <v>9.211708771999999E-2</v>
          </cell>
          <cell r="AA237">
            <v>7.7143089999999984E-2</v>
          </cell>
          <cell r="AB237">
            <v>0</v>
          </cell>
          <cell r="AC237">
            <v>0</v>
          </cell>
          <cell r="AD237">
            <v>0</v>
          </cell>
          <cell r="AE237">
            <v>0</v>
          </cell>
          <cell r="AF237">
            <v>0</v>
          </cell>
          <cell r="AG237">
            <v>0</v>
          </cell>
          <cell r="AH237">
            <v>0</v>
          </cell>
          <cell r="AI237">
            <v>0</v>
          </cell>
          <cell r="AJ237">
            <v>0</v>
          </cell>
          <cell r="AK237">
            <v>0</v>
          </cell>
          <cell r="AL237">
            <v>2.2660999999999997E-2</v>
          </cell>
          <cell r="AM237">
            <v>3.2895000000000001E-2</v>
          </cell>
          <cell r="AN237">
            <v>0.113121</v>
          </cell>
          <cell r="AO237">
            <v>0.30365899999999996</v>
          </cell>
          <cell r="AP237">
            <v>1.2598229999999999</v>
          </cell>
          <cell r="AQ237">
            <v>1.600371</v>
          </cell>
          <cell r="AR237">
            <v>2.2155039999999997</v>
          </cell>
          <cell r="AS237">
            <v>15.402884999999999</v>
          </cell>
          <cell r="AT237">
            <v>33.670662999999998</v>
          </cell>
          <cell r="AU237">
            <v>30.924810999999998</v>
          </cell>
          <cell r="AV237">
            <v>37.075864000000003</v>
          </cell>
          <cell r="AW237">
            <v>43.138990999999997</v>
          </cell>
          <cell r="AX237">
            <v>63.691513</v>
          </cell>
          <cell r="AY237">
            <v>49.985323000000001</v>
          </cell>
          <cell r="AZ237">
            <v>20.619438999999996</v>
          </cell>
          <cell r="BA237">
            <v>19.031224000000002</v>
          </cell>
        </row>
        <row r="244">
          <cell r="B244">
            <v>0</v>
          </cell>
          <cell r="C244">
            <v>0</v>
          </cell>
          <cell r="D244">
            <v>0</v>
          </cell>
          <cell r="E244">
            <v>0</v>
          </cell>
          <cell r="F244">
            <v>0</v>
          </cell>
          <cell r="G244">
            <v>0</v>
          </cell>
          <cell r="H244">
            <v>0</v>
          </cell>
          <cell r="I244">
            <v>0</v>
          </cell>
          <cell r="J244">
            <v>0</v>
          </cell>
          <cell r="K244">
            <v>0</v>
          </cell>
          <cell r="L244">
            <v>2.7114964799999999E-2</v>
          </cell>
          <cell r="M244">
            <v>1.4152019840000002E-2</v>
          </cell>
          <cell r="N244">
            <v>7.54844412E-3</v>
          </cell>
          <cell r="O244">
            <v>2.2268540279999995E-2</v>
          </cell>
          <cell r="P244">
            <v>1.1935206359999997E-2</v>
          </cell>
          <cell r="Q244">
            <v>3.8717126E-3</v>
          </cell>
          <cell r="R244">
            <v>3.8380498799999996E-3</v>
          </cell>
          <cell r="S244">
            <v>6.8543537999999999E-3</v>
          </cell>
          <cell r="T244">
            <v>8.8204000000000008E-3</v>
          </cell>
          <cell r="U244">
            <v>1.9277227760000001E-2</v>
          </cell>
          <cell r="V244">
            <v>3.4219075240000001E-2</v>
          </cell>
          <cell r="W244">
            <v>7.5625098080000008E-2</v>
          </cell>
          <cell r="X244">
            <v>3.3968199999999997E-2</v>
          </cell>
          <cell r="Y244">
            <v>6.8102999999999997E-2</v>
          </cell>
          <cell r="Z244">
            <v>7.7611457000000009E-2</v>
          </cell>
          <cell r="AA244">
            <v>5.6277008999999989E-2</v>
          </cell>
          <cell r="AB244">
            <v>0</v>
          </cell>
          <cell r="AC244">
            <v>0</v>
          </cell>
          <cell r="AD244">
            <v>0</v>
          </cell>
          <cell r="AE244">
            <v>0</v>
          </cell>
          <cell r="AF244">
            <v>0</v>
          </cell>
          <cell r="AG244">
            <v>0</v>
          </cell>
          <cell r="AH244">
            <v>0</v>
          </cell>
          <cell r="AI244">
            <v>0</v>
          </cell>
          <cell r="AJ244">
            <v>0</v>
          </cell>
          <cell r="AK244">
            <v>0</v>
          </cell>
          <cell r="AL244">
            <v>4.6468229999999995</v>
          </cell>
          <cell r="AM244">
            <v>3.7353429999999994</v>
          </cell>
          <cell r="AN244">
            <v>3.076854</v>
          </cell>
          <cell r="AO244">
            <v>5.5790159999999993</v>
          </cell>
          <cell r="AP244">
            <v>3.2911739999999998</v>
          </cell>
          <cell r="AQ244">
            <v>1.6763119999999998</v>
          </cell>
          <cell r="AR244">
            <v>1.479573</v>
          </cell>
          <cell r="AS244">
            <v>2.4823080000000002</v>
          </cell>
          <cell r="AT244">
            <v>3.2951939999999995</v>
          </cell>
          <cell r="AU244">
            <v>5.3980599999999992</v>
          </cell>
          <cell r="AV244">
            <v>9.0187729999999995</v>
          </cell>
          <cell r="AW244">
            <v>21.486739999999998</v>
          </cell>
          <cell r="AX244">
            <v>12.569702999999999</v>
          </cell>
          <cell r="AY244">
            <v>23.929663999999999</v>
          </cell>
          <cell r="AZ244">
            <v>22.326777</v>
          </cell>
          <cell r="BA244">
            <v>21.000498999999998</v>
          </cell>
        </row>
        <row r="246">
          <cell r="B246">
            <v>0</v>
          </cell>
          <cell r="C246">
            <v>0</v>
          </cell>
          <cell r="D246">
            <v>0</v>
          </cell>
          <cell r="E246">
            <v>0</v>
          </cell>
          <cell r="F246">
            <v>0</v>
          </cell>
          <cell r="G246">
            <v>0</v>
          </cell>
          <cell r="H246">
            <v>0</v>
          </cell>
          <cell r="I246">
            <v>0</v>
          </cell>
          <cell r="J246">
            <v>0</v>
          </cell>
          <cell r="K246">
            <v>0</v>
          </cell>
          <cell r="L246">
            <v>8.24446E-5</v>
          </cell>
          <cell r="M246">
            <v>1.7482191999999998E-4</v>
          </cell>
          <cell r="N246">
            <v>7.1442000000000012E-5</v>
          </cell>
          <cell r="O246">
            <v>4.8605591999999995E-4</v>
          </cell>
          <cell r="P246">
            <v>1.2259623600000002E-3</v>
          </cell>
          <cell r="Q246">
            <v>2.0527668000000002E-4</v>
          </cell>
          <cell r="R246">
            <v>5.1075779999999998E-4</v>
          </cell>
          <cell r="S246">
            <v>2.7372889600000001E-3</v>
          </cell>
          <cell r="T246">
            <v>2.839400000000001E-3</v>
          </cell>
          <cell r="U246">
            <v>6.2451899999999994E-3</v>
          </cell>
          <cell r="V246">
            <v>1.9724203799999999E-2</v>
          </cell>
          <cell r="W246">
            <v>7.8104898759999986E-2</v>
          </cell>
          <cell r="X246">
            <v>2.6430799999999997E-2</v>
          </cell>
          <cell r="Y246">
            <v>4.1120199999999996E-2</v>
          </cell>
          <cell r="Z246">
            <v>5.34370438E-2</v>
          </cell>
          <cell r="AA246">
            <v>6.0895386499999996E-2</v>
          </cell>
          <cell r="AB246">
            <v>0</v>
          </cell>
          <cell r="AC246">
            <v>0</v>
          </cell>
          <cell r="AD246">
            <v>0</v>
          </cell>
          <cell r="AE246">
            <v>0</v>
          </cell>
          <cell r="AF246">
            <v>0</v>
          </cell>
          <cell r="AG246">
            <v>0</v>
          </cell>
          <cell r="AH246">
            <v>0</v>
          </cell>
          <cell r="AI246">
            <v>0</v>
          </cell>
          <cell r="AJ246">
            <v>0</v>
          </cell>
          <cell r="AK246">
            <v>0</v>
          </cell>
          <cell r="AL246">
            <v>8.0936999999999995E-2</v>
          </cell>
          <cell r="AM246">
            <v>0.167764</v>
          </cell>
          <cell r="AN246">
            <v>3.7430999999999999E-2</v>
          </cell>
          <cell r="AO246">
            <v>0.20084899999999997</v>
          </cell>
          <cell r="AP246">
            <v>0.46823699999999996</v>
          </cell>
          <cell r="AQ246">
            <v>6.0427999999999996E-2</v>
          </cell>
          <cell r="AR246">
            <v>0.15126899999999999</v>
          </cell>
          <cell r="AS246">
            <v>0.81715899999999986</v>
          </cell>
          <cell r="AT246">
            <v>0.88533300000000015</v>
          </cell>
          <cell r="AU246">
            <v>1.7307189999999999</v>
          </cell>
          <cell r="AV246">
            <v>3.5877669999999999</v>
          </cell>
          <cell r="AW246">
            <v>15.960130999999999</v>
          </cell>
          <cell r="AX246">
            <v>9.0852520000000005</v>
          </cell>
          <cell r="AY246">
            <v>14.809484999999999</v>
          </cell>
          <cell r="AZ246">
            <v>16.235591999999997</v>
          </cell>
          <cell r="BA246">
            <v>21.681006</v>
          </cell>
        </row>
        <row r="247">
          <cell r="B247">
            <v>0</v>
          </cell>
          <cell r="C247">
            <v>0</v>
          </cell>
          <cell r="D247">
            <v>0</v>
          </cell>
          <cell r="E247">
            <v>0</v>
          </cell>
          <cell r="F247">
            <v>0</v>
          </cell>
          <cell r="G247">
            <v>0</v>
          </cell>
          <cell r="H247">
            <v>0</v>
          </cell>
          <cell r="I247">
            <v>0</v>
          </cell>
          <cell r="J247">
            <v>0</v>
          </cell>
          <cell r="K247">
            <v>0</v>
          </cell>
          <cell r="L247">
            <v>1.3261052E-4</v>
          </cell>
          <cell r="M247">
            <v>2.7473012E-4</v>
          </cell>
          <cell r="N247">
            <v>6.3549639999999988E-5</v>
          </cell>
          <cell r="O247">
            <v>1.2601792000000001E-4</v>
          </cell>
          <cell r="P247">
            <v>1.0978329600000003E-3</v>
          </cell>
          <cell r="Q247">
            <v>3.4425039600000005E-3</v>
          </cell>
          <cell r="R247">
            <v>5.5693808800000005E-3</v>
          </cell>
          <cell r="S247">
            <v>1.7300192280000001E-2</v>
          </cell>
          <cell r="T247">
            <v>1.0468799999999999E-2</v>
          </cell>
          <cell r="U247">
            <v>1.2051618600000001E-2</v>
          </cell>
          <cell r="V247">
            <v>3.7379807920000001E-2</v>
          </cell>
          <cell r="W247">
            <v>4.86577126E-2</v>
          </cell>
          <cell r="X247">
            <v>7.2435799999999995E-2</v>
          </cell>
          <cell r="Y247">
            <v>5.5309199999999996E-2</v>
          </cell>
          <cell r="Z247">
            <v>0.10656181928000001</v>
          </cell>
          <cell r="AA247">
            <v>8.1147789666666664E-2</v>
          </cell>
          <cell r="AB247">
            <v>0</v>
          </cell>
          <cell r="AC247">
            <v>0</v>
          </cell>
          <cell r="AD247">
            <v>0</v>
          </cell>
          <cell r="AE247">
            <v>0</v>
          </cell>
          <cell r="AF247">
            <v>0</v>
          </cell>
          <cell r="AG247">
            <v>0</v>
          </cell>
          <cell r="AH247">
            <v>0</v>
          </cell>
          <cell r="AI247">
            <v>0</v>
          </cell>
          <cell r="AJ247">
            <v>0</v>
          </cell>
          <cell r="AK247">
            <v>0</v>
          </cell>
          <cell r="AL247">
            <v>8.2871E-2</v>
          </cell>
          <cell r="AM247">
            <v>8.4484000000000004E-2</v>
          </cell>
          <cell r="AN247">
            <v>2.1031999999999999E-2</v>
          </cell>
          <cell r="AO247">
            <v>6.2136999999999998E-2</v>
          </cell>
          <cell r="AP247">
            <v>0.53336499999999998</v>
          </cell>
          <cell r="AQ247">
            <v>1.4596629999999999</v>
          </cell>
          <cell r="AR247">
            <v>2.4595319999999998</v>
          </cell>
          <cell r="AS247">
            <v>3.0994249999999997</v>
          </cell>
          <cell r="AT247">
            <v>2.5741349999999992</v>
          </cell>
          <cell r="AU247">
            <v>3.3407239999999998</v>
          </cell>
          <cell r="AV247">
            <v>11.439200999999999</v>
          </cell>
          <cell r="AW247">
            <v>16.533269000000001</v>
          </cell>
          <cell r="AX247">
            <v>28.698925999999997</v>
          </cell>
          <cell r="AY247">
            <v>22.577828</v>
          </cell>
          <cell r="AZ247">
            <v>36.044637999999999</v>
          </cell>
          <cell r="BA247">
            <v>34.902810000000002</v>
          </cell>
        </row>
        <row r="263">
          <cell r="B263">
            <v>0</v>
          </cell>
          <cell r="C263">
            <v>0</v>
          </cell>
          <cell r="D263">
            <v>0</v>
          </cell>
          <cell r="E263">
            <v>0</v>
          </cell>
          <cell r="F263">
            <v>0</v>
          </cell>
          <cell r="G263">
            <v>0</v>
          </cell>
          <cell r="H263">
            <v>0</v>
          </cell>
          <cell r="I263">
            <v>0</v>
          </cell>
          <cell r="J263">
            <v>0</v>
          </cell>
          <cell r="K263">
            <v>0</v>
          </cell>
          <cell r="L263">
            <v>1.3953750960799998</v>
          </cell>
          <cell r="M263">
            <v>1.4624769667199993</v>
          </cell>
          <cell r="N263">
            <v>1.3732662593999991</v>
          </cell>
          <cell r="O263">
            <v>1.3628569161199999</v>
          </cell>
          <cell r="P263">
            <v>1.7753901194399988</v>
          </cell>
          <cell r="Q263">
            <v>1.6739561493199995</v>
          </cell>
          <cell r="R263">
            <v>1.8485899541200004</v>
          </cell>
          <cell r="S263">
            <v>2.5796775712400013</v>
          </cell>
          <cell r="T263">
            <v>1.7826761999999998</v>
          </cell>
          <cell r="U263">
            <v>3.2887481337200013</v>
          </cell>
          <cell r="V263">
            <v>3.8224716129599989</v>
          </cell>
          <cell r="W263">
            <v>4.7879546674400029</v>
          </cell>
          <cell r="X263">
            <v>4.6048427569520802</v>
          </cell>
          <cell r="Y263">
            <v>4.7242721635920795</v>
          </cell>
          <cell r="Z263">
            <v>5.1487847101600028</v>
          </cell>
          <cell r="AA263">
            <v>5.152439145528569</v>
          </cell>
          <cell r="AB263">
            <v>0</v>
          </cell>
          <cell r="AC263">
            <v>0</v>
          </cell>
          <cell r="AD263">
            <v>0</v>
          </cell>
          <cell r="AE263">
            <v>0</v>
          </cell>
          <cell r="AF263">
            <v>0</v>
          </cell>
          <cell r="AG263">
            <v>0</v>
          </cell>
          <cell r="AH263">
            <v>0</v>
          </cell>
          <cell r="AI263">
            <v>0</v>
          </cell>
          <cell r="AJ263">
            <v>0</v>
          </cell>
          <cell r="AK263">
            <v>0</v>
          </cell>
          <cell r="AL263">
            <v>318.68194499999998</v>
          </cell>
          <cell r="AM263">
            <v>363.05232200000017</v>
          </cell>
          <cell r="AN263">
            <v>368.780618</v>
          </cell>
          <cell r="AO263">
            <v>361.99228300000004</v>
          </cell>
          <cell r="AP263">
            <v>422.12935000000004</v>
          </cell>
          <cell r="AQ263">
            <v>356.85751600000015</v>
          </cell>
          <cell r="AR263">
            <v>371.5197550000002</v>
          </cell>
          <cell r="AS263">
            <v>486.06687200000005</v>
          </cell>
          <cell r="AT263">
            <v>388.62144199999983</v>
          </cell>
          <cell r="AU263">
            <v>544.99572199999977</v>
          </cell>
          <cell r="AV263">
            <v>647.82030300000031</v>
          </cell>
          <cell r="AW263">
            <v>978.4448629999996</v>
          </cell>
          <cell r="AX263">
            <v>1122.8682589999992</v>
          </cell>
          <cell r="AY263">
            <v>1109.2362509999998</v>
          </cell>
          <cell r="AZ263">
            <v>1198.8290040000006</v>
          </cell>
          <cell r="BA263">
            <v>1287.0199510000002</v>
          </cell>
        </row>
        <row r="264">
          <cell r="B264">
            <v>0</v>
          </cell>
          <cell r="C264">
            <v>0</v>
          </cell>
          <cell r="D264">
            <v>0</v>
          </cell>
          <cell r="E264">
            <v>0</v>
          </cell>
          <cell r="F264">
            <v>0</v>
          </cell>
          <cell r="G264">
            <v>0</v>
          </cell>
          <cell r="H264">
            <v>0</v>
          </cell>
          <cell r="I264">
            <v>0</v>
          </cell>
          <cell r="J264">
            <v>0</v>
          </cell>
          <cell r="K264">
            <v>0</v>
          </cell>
          <cell r="L264">
            <v>8.6670505600000003E-2</v>
          </cell>
          <cell r="M264">
            <v>8.0274874679999997E-2</v>
          </cell>
          <cell r="N264">
            <v>7.7306279119999988E-2</v>
          </cell>
          <cell r="O264">
            <v>9.1635788160000009E-2</v>
          </cell>
          <cell r="P264">
            <v>0.1150428272</v>
          </cell>
          <cell r="Q264">
            <v>0.12040892528</v>
          </cell>
          <cell r="R264">
            <v>0.12826421999999998</v>
          </cell>
          <cell r="S264">
            <v>0.21394676883999994</v>
          </cell>
          <cell r="T264">
            <v>0.15779319999999994</v>
          </cell>
          <cell r="U264">
            <v>0.37597074283999993</v>
          </cell>
          <cell r="V264">
            <v>0.38720771628000006</v>
          </cell>
          <cell r="W264">
            <v>0.62661906551999991</v>
          </cell>
          <cell r="X264">
            <v>0.78416639999999971</v>
          </cell>
          <cell r="Y264">
            <v>0.58078419999999986</v>
          </cell>
          <cell r="Z264">
            <v>0.78751745128000006</v>
          </cell>
          <cell r="AA264">
            <v>0.66458881780000001</v>
          </cell>
          <cell r="AB264">
            <v>0</v>
          </cell>
          <cell r="AC264">
            <v>0</v>
          </cell>
          <cell r="AD264">
            <v>0</v>
          </cell>
          <cell r="AE264">
            <v>0</v>
          </cell>
          <cell r="AF264">
            <v>0</v>
          </cell>
          <cell r="AG264">
            <v>0</v>
          </cell>
          <cell r="AH264">
            <v>0</v>
          </cell>
          <cell r="AI264">
            <v>0</v>
          </cell>
          <cell r="AJ264">
            <v>0</v>
          </cell>
          <cell r="AK264">
            <v>0</v>
          </cell>
          <cell r="AL264">
            <v>21.501389</v>
          </cell>
          <cell r="AM264">
            <v>21.188520999999998</v>
          </cell>
          <cell r="AN264">
            <v>20.636825999999999</v>
          </cell>
          <cell r="AO264">
            <v>23.044974999999997</v>
          </cell>
          <cell r="AP264">
            <v>24.559139999999989</v>
          </cell>
          <cell r="AQ264">
            <v>22.872948000000004</v>
          </cell>
          <cell r="AR264">
            <v>25.965354999999995</v>
          </cell>
          <cell r="AS264">
            <v>39.64943199999999</v>
          </cell>
          <cell r="AT264">
            <v>34.860594000000006</v>
          </cell>
          <cell r="AU264">
            <v>67.547014999999988</v>
          </cell>
          <cell r="AV264">
            <v>76.649525999999994</v>
          </cell>
          <cell r="AW264">
            <v>136.62707299999997</v>
          </cell>
          <cell r="AX264">
            <v>195.76844400000002</v>
          </cell>
          <cell r="AY264">
            <v>153.35427900000002</v>
          </cell>
          <cell r="AZ264">
            <v>198.326033</v>
          </cell>
          <cell r="BA264">
            <v>201.03498200000004</v>
          </cell>
        </row>
        <row r="265">
          <cell r="B265">
            <v>0</v>
          </cell>
          <cell r="C265">
            <v>0</v>
          </cell>
          <cell r="D265">
            <v>0</v>
          </cell>
          <cell r="E265">
            <v>0</v>
          </cell>
          <cell r="F265">
            <v>0</v>
          </cell>
          <cell r="G265">
            <v>0</v>
          </cell>
          <cell r="H265">
            <v>0</v>
          </cell>
          <cell r="I265">
            <v>0</v>
          </cell>
          <cell r="J265">
            <v>0</v>
          </cell>
          <cell r="K265">
            <v>0</v>
          </cell>
          <cell r="L265">
            <v>0.80674066312000003</v>
          </cell>
          <cell r="M265">
            <v>0.75871813415999978</v>
          </cell>
          <cell r="N265">
            <v>0.65967600384000002</v>
          </cell>
          <cell r="O265">
            <v>0.61075555547999993</v>
          </cell>
          <cell r="P265">
            <v>0.72474854759999996</v>
          </cell>
          <cell r="Q265">
            <v>0.77292453560000007</v>
          </cell>
          <cell r="R265">
            <v>0.77097686455999981</v>
          </cell>
          <cell r="S265">
            <v>0.96521250867999986</v>
          </cell>
          <cell r="T265">
            <v>0.37188960000000004</v>
          </cell>
          <cell r="U265">
            <v>0.92427723192000011</v>
          </cell>
          <cell r="V265">
            <v>1.01602535468</v>
          </cell>
          <cell r="W265">
            <v>0.96880522872000008</v>
          </cell>
          <cell r="X265">
            <v>0.84379611501603979</v>
          </cell>
          <cell r="Y265">
            <v>1.0037186</v>
          </cell>
          <cell r="Z265">
            <v>1.1454101512000003</v>
          </cell>
          <cell r="AA265">
            <v>1.2660757009333332</v>
          </cell>
          <cell r="AB265">
            <v>0</v>
          </cell>
          <cell r="AC265">
            <v>0</v>
          </cell>
          <cell r="AD265">
            <v>0</v>
          </cell>
          <cell r="AE265">
            <v>0</v>
          </cell>
          <cell r="AF265">
            <v>0</v>
          </cell>
          <cell r="AG265">
            <v>0</v>
          </cell>
          <cell r="AH265">
            <v>0</v>
          </cell>
          <cell r="AI265">
            <v>0</v>
          </cell>
          <cell r="AJ265">
            <v>0</v>
          </cell>
          <cell r="AK265">
            <v>0</v>
          </cell>
          <cell r="AL265">
            <v>189.679653</v>
          </cell>
          <cell r="AM265">
            <v>195.24573699999996</v>
          </cell>
          <cell r="AN265">
            <v>184.468771</v>
          </cell>
          <cell r="AO265">
            <v>162.24940799999999</v>
          </cell>
          <cell r="AP265">
            <v>176.22142899999997</v>
          </cell>
          <cell r="AQ265">
            <v>168.79368000000002</v>
          </cell>
          <cell r="AR265">
            <v>168.04549199999997</v>
          </cell>
          <cell r="AS265">
            <v>211.17523299999999</v>
          </cell>
          <cell r="AT265">
            <v>92.469505999999996</v>
          </cell>
          <cell r="AU265">
            <v>140.44150199999996</v>
          </cell>
          <cell r="AV265">
            <v>154.25723499999995</v>
          </cell>
          <cell r="AW265">
            <v>180.98278499999998</v>
          </cell>
          <cell r="AX265">
            <v>191.21752600000002</v>
          </cell>
          <cell r="AY265">
            <v>209.42651600000002</v>
          </cell>
          <cell r="AZ265">
            <v>252.48236200000002</v>
          </cell>
          <cell r="BA265">
            <v>290.87605099999996</v>
          </cell>
        </row>
        <row r="266">
          <cell r="B266">
            <v>0</v>
          </cell>
          <cell r="C266">
            <v>0</v>
          </cell>
          <cell r="D266">
            <v>0</v>
          </cell>
          <cell r="E266">
            <v>0</v>
          </cell>
          <cell r="F266">
            <v>0</v>
          </cell>
          <cell r="G266">
            <v>0</v>
          </cell>
          <cell r="H266">
            <v>0</v>
          </cell>
          <cell r="I266">
            <v>0</v>
          </cell>
          <cell r="J266">
            <v>0</v>
          </cell>
          <cell r="K266">
            <v>0</v>
          </cell>
          <cell r="L266">
            <v>2.9009490999999998E-2</v>
          </cell>
          <cell r="M266">
            <v>3.3712526119999996E-2</v>
          </cell>
          <cell r="N266">
            <v>5.4932556280000003E-2</v>
          </cell>
          <cell r="O266">
            <v>5.8152246319999989E-2</v>
          </cell>
          <cell r="P266">
            <v>0.13081885235999999</v>
          </cell>
          <cell r="Q266">
            <v>0.13044684099999998</v>
          </cell>
          <cell r="R266">
            <v>0.17255153747999999</v>
          </cell>
          <cell r="S266">
            <v>0.37810657583999996</v>
          </cell>
          <cell r="T266">
            <v>0.70255080000000003</v>
          </cell>
          <cell r="U266">
            <v>0.81881385039999999</v>
          </cell>
          <cell r="V266">
            <v>0.99244480635999999</v>
          </cell>
          <cell r="W266">
            <v>1.2878309670799999</v>
          </cell>
          <cell r="X266">
            <v>1.2986049999999998</v>
          </cell>
          <cell r="Y266">
            <v>1.4581776</v>
          </cell>
          <cell r="Z266">
            <v>1.4426678414399998</v>
          </cell>
          <cell r="AA266">
            <v>1.5786359312666667</v>
          </cell>
          <cell r="AB266">
            <v>0</v>
          </cell>
          <cell r="AC266">
            <v>0</v>
          </cell>
          <cell r="AD266">
            <v>0</v>
          </cell>
          <cell r="AE266">
            <v>0</v>
          </cell>
          <cell r="AF266">
            <v>0</v>
          </cell>
          <cell r="AG266">
            <v>0</v>
          </cell>
          <cell r="AH266">
            <v>0</v>
          </cell>
          <cell r="AI266">
            <v>0</v>
          </cell>
          <cell r="AJ266">
            <v>0</v>
          </cell>
          <cell r="AK266">
            <v>0</v>
          </cell>
          <cell r="AL266">
            <v>8.7226109999999988</v>
          </cell>
          <cell r="AM266">
            <v>9.6214440000000003</v>
          </cell>
          <cell r="AN266">
            <v>17.648199999999999</v>
          </cell>
          <cell r="AO266">
            <v>19.607986</v>
          </cell>
          <cell r="AP266">
            <v>32.387557000000001</v>
          </cell>
          <cell r="AQ266">
            <v>30.922324</v>
          </cell>
          <cell r="AR266">
            <v>35.846270000000004</v>
          </cell>
          <cell r="AS266">
            <v>61.927976999999998</v>
          </cell>
          <cell r="AT266">
            <v>117.887658</v>
          </cell>
          <cell r="AU266">
            <v>130.62785199999999</v>
          </cell>
          <cell r="AV266">
            <v>157.48454299999997</v>
          </cell>
          <cell r="AW266">
            <v>242.15736200000001</v>
          </cell>
          <cell r="AX266">
            <v>293.06109499999991</v>
          </cell>
          <cell r="AY266">
            <v>305.52470799999998</v>
          </cell>
          <cell r="AZ266">
            <v>308.76108399999998</v>
          </cell>
          <cell r="BA266">
            <v>348.50821299999996</v>
          </cell>
        </row>
        <row r="267">
          <cell r="B267">
            <v>0</v>
          </cell>
          <cell r="C267">
            <v>0</v>
          </cell>
          <cell r="D267">
            <v>0</v>
          </cell>
          <cell r="E267">
            <v>0</v>
          </cell>
          <cell r="F267">
            <v>0</v>
          </cell>
          <cell r="G267">
            <v>0</v>
          </cell>
          <cell r="H267">
            <v>0</v>
          </cell>
          <cell r="I267">
            <v>0</v>
          </cell>
          <cell r="J267">
            <v>0</v>
          </cell>
          <cell r="K267">
            <v>0</v>
          </cell>
          <cell r="L267">
            <v>1.2636120000000001E-4</v>
          </cell>
          <cell r="M267">
            <v>4.1957999999999997E-6</v>
          </cell>
          <cell r="N267">
            <v>5.9941979999999996E-4</v>
          </cell>
          <cell r="O267">
            <v>9.9277919999999991E-4</v>
          </cell>
          <cell r="P267">
            <v>1.2604675999999999E-4</v>
          </cell>
          <cell r="Q267">
            <v>3.5479488799999995E-3</v>
          </cell>
          <cell r="R267">
            <v>5.501558132E-2</v>
          </cell>
          <cell r="S267">
            <v>0.11435926403999998</v>
          </cell>
          <cell r="T267">
            <v>0</v>
          </cell>
          <cell r="U267">
            <v>0.15673345576</v>
          </cell>
          <cell r="V267">
            <v>0.18890137111999999</v>
          </cell>
          <cell r="W267">
            <v>0.13512885931999996</v>
          </cell>
          <cell r="X267">
            <v>8.3166841936039987E-2</v>
          </cell>
          <cell r="Y267">
            <v>7.950367469604E-2</v>
          </cell>
          <cell r="Z267">
            <v>6.9248809839999981E-2</v>
          </cell>
          <cell r="AA267">
            <v>5.3657571595238089E-2</v>
          </cell>
          <cell r="AB267">
            <v>0</v>
          </cell>
          <cell r="AC267">
            <v>0</v>
          </cell>
          <cell r="AD267">
            <v>0</v>
          </cell>
          <cell r="AE267">
            <v>0</v>
          </cell>
          <cell r="AF267">
            <v>0</v>
          </cell>
          <cell r="AG267">
            <v>0</v>
          </cell>
          <cell r="AH267">
            <v>0</v>
          </cell>
          <cell r="AI267">
            <v>0</v>
          </cell>
          <cell r="AJ267">
            <v>0</v>
          </cell>
          <cell r="AK267">
            <v>0</v>
          </cell>
          <cell r="AL267">
            <v>2.5239999999999999E-2</v>
          </cell>
          <cell r="AM267">
            <v>7.2609999999999992E-3</v>
          </cell>
          <cell r="AN267">
            <v>0.15414600000000001</v>
          </cell>
          <cell r="AO267">
            <v>0.25787199999999999</v>
          </cell>
          <cell r="AP267">
            <v>5.1755999999999996E-2</v>
          </cell>
          <cell r="AQ267">
            <v>0.63331599999999999</v>
          </cell>
          <cell r="AR267">
            <v>8.7348929999999996</v>
          </cell>
          <cell r="AS267">
            <v>17.143820999999999</v>
          </cell>
          <cell r="AT267">
            <v>21.107257000000001</v>
          </cell>
          <cell r="AU267">
            <v>24.191502</v>
          </cell>
          <cell r="AV267">
            <v>28.923542999999999</v>
          </cell>
          <cell r="AW267">
            <v>24.873168</v>
          </cell>
          <cell r="AX267">
            <v>18.706410999999999</v>
          </cell>
          <cell r="AY267">
            <v>17.083645999999998</v>
          </cell>
          <cell r="AZ267">
            <v>15.092886999999999</v>
          </cell>
          <cell r="BA267">
            <v>12.072992999999999</v>
          </cell>
        </row>
        <row r="268">
          <cell r="B268">
            <v>0</v>
          </cell>
          <cell r="C268">
            <v>0</v>
          </cell>
          <cell r="D268">
            <v>0</v>
          </cell>
          <cell r="E268">
            <v>0</v>
          </cell>
          <cell r="F268">
            <v>0</v>
          </cell>
          <cell r="G268">
            <v>0</v>
          </cell>
          <cell r="H268">
            <v>0</v>
          </cell>
          <cell r="I268">
            <v>0</v>
          </cell>
          <cell r="J268">
            <v>0</v>
          </cell>
          <cell r="K268">
            <v>0</v>
          </cell>
          <cell r="L268">
            <v>9.7136731999999991E-4</v>
          </cell>
          <cell r="M268">
            <v>2.5794711599999996E-3</v>
          </cell>
          <cell r="N268">
            <v>6.392763999999999E-5</v>
          </cell>
          <cell r="O268">
            <v>6.6921904000000003E-4</v>
          </cell>
          <cell r="P268">
            <v>3.2766703200000002E-3</v>
          </cell>
          <cell r="Q268">
            <v>7.62603408E-3</v>
          </cell>
          <cell r="R268">
            <v>1.6699593120000002E-2</v>
          </cell>
          <cell r="S268">
            <v>3.367668612E-2</v>
          </cell>
          <cell r="T268">
            <v>3.2255199999999998E-2</v>
          </cell>
          <cell r="U268">
            <v>7.5979957200000003E-2</v>
          </cell>
          <cell r="V268">
            <v>0.18270499743999999</v>
          </cell>
          <cell r="W268">
            <v>0.26072168808000001</v>
          </cell>
          <cell r="X268">
            <v>0.21522079999999999</v>
          </cell>
          <cell r="Y268">
            <v>0.18036140000000001</v>
          </cell>
          <cell r="Z268">
            <v>0.27479162143999997</v>
          </cell>
          <cell r="AA268">
            <v>0.1975301975</v>
          </cell>
          <cell r="AB268">
            <v>0</v>
          </cell>
          <cell r="AC268">
            <v>0</v>
          </cell>
          <cell r="AD268">
            <v>0</v>
          </cell>
          <cell r="AE268">
            <v>0</v>
          </cell>
          <cell r="AF268">
            <v>0</v>
          </cell>
          <cell r="AG268">
            <v>0</v>
          </cell>
          <cell r="AH268">
            <v>0</v>
          </cell>
          <cell r="AI268">
            <v>0</v>
          </cell>
          <cell r="AJ268">
            <v>0</v>
          </cell>
          <cell r="AK268">
            <v>0</v>
          </cell>
          <cell r="AL268">
            <v>0.27798699999999998</v>
          </cell>
          <cell r="AM268">
            <v>0.61281000000000008</v>
          </cell>
          <cell r="AN268">
            <v>2.1203999999999997E-2</v>
          </cell>
          <cell r="AO268">
            <v>0.286717</v>
          </cell>
          <cell r="AP268">
            <v>1.477252</v>
          </cell>
          <cell r="AQ268">
            <v>3.0475889999999999</v>
          </cell>
          <cell r="AR268">
            <v>6.1753359999999997</v>
          </cell>
          <cell r="AS268">
            <v>8.8830409999999986</v>
          </cell>
          <cell r="AT268">
            <v>12.167204999999999</v>
          </cell>
          <cell r="AU268">
            <v>21.777401999999995</v>
          </cell>
          <cell r="AV268">
            <v>49.792819999999992</v>
          </cell>
          <cell r="AW268">
            <v>78.684022999999996</v>
          </cell>
          <cell r="AX268">
            <v>81.833427</v>
          </cell>
          <cell r="AY268">
            <v>70.274872000000002</v>
          </cell>
          <cell r="AZ268">
            <v>92.708413000000007</v>
          </cell>
          <cell r="BA268">
            <v>80.320802999999998</v>
          </cell>
        </row>
        <row r="269">
          <cell r="B269">
            <v>0</v>
          </cell>
          <cell r="C269">
            <v>0</v>
          </cell>
          <cell r="D269">
            <v>0</v>
          </cell>
          <cell r="E269">
            <v>0</v>
          </cell>
          <cell r="F269">
            <v>0</v>
          </cell>
          <cell r="G269">
            <v>0</v>
          </cell>
          <cell r="H269">
            <v>0</v>
          </cell>
          <cell r="I269">
            <v>0</v>
          </cell>
          <cell r="J269">
            <v>0</v>
          </cell>
          <cell r="K269">
            <v>0</v>
          </cell>
          <cell r="L269">
            <v>1.00115946E-2</v>
          </cell>
          <cell r="M269">
            <v>1.6723077839999999E-2</v>
          </cell>
          <cell r="N269">
            <v>1.6380817320000001E-2</v>
          </cell>
          <cell r="O269">
            <v>1.9668451319999999E-2</v>
          </cell>
          <cell r="P269">
            <v>2.1425805519999997E-2</v>
          </cell>
          <cell r="Q269">
            <v>2.2393570359999997E-2</v>
          </cell>
          <cell r="R269">
            <v>2.1981412319999998E-2</v>
          </cell>
          <cell r="S269">
            <v>2.0725090960000001E-2</v>
          </cell>
          <cell r="T269">
            <v>0</v>
          </cell>
          <cell r="U269">
            <v>3.3799169040000007E-2</v>
          </cell>
          <cell r="V269">
            <v>6.2058130959999999E-2</v>
          </cell>
          <cell r="W269">
            <v>0.17222326464000001</v>
          </cell>
          <cell r="X269">
            <v>6.7420999999999995E-2</v>
          </cell>
          <cell r="Y269">
            <v>4.5355199999999998E-2</v>
          </cell>
          <cell r="Z269">
            <v>6.0996729919999992E-2</v>
          </cell>
          <cell r="AA269">
            <v>4.6917292066666665E-2</v>
          </cell>
          <cell r="AB269">
            <v>0</v>
          </cell>
          <cell r="AC269">
            <v>0</v>
          </cell>
          <cell r="AD269">
            <v>0</v>
          </cell>
          <cell r="AE269">
            <v>0</v>
          </cell>
          <cell r="AF269">
            <v>0</v>
          </cell>
          <cell r="AG269">
            <v>0</v>
          </cell>
          <cell r="AH269">
            <v>0</v>
          </cell>
          <cell r="AI269">
            <v>0</v>
          </cell>
          <cell r="AJ269">
            <v>0</v>
          </cell>
          <cell r="AK269">
            <v>0</v>
          </cell>
          <cell r="AL269">
            <v>2.2682509999999998</v>
          </cell>
          <cell r="AM269">
            <v>3.7685430000000002</v>
          </cell>
          <cell r="AN269">
            <v>3.6876440000000001</v>
          </cell>
          <cell r="AO269">
            <v>4.5866419999999994</v>
          </cell>
          <cell r="AP269">
            <v>5.5262650000000004</v>
          </cell>
          <cell r="AQ269">
            <v>5.5326550000000001</v>
          </cell>
          <cell r="AR269">
            <v>4.6678829999999998</v>
          </cell>
          <cell r="AS269">
            <v>4.1210449999999996</v>
          </cell>
          <cell r="AT269">
            <v>5.4895979999999991</v>
          </cell>
          <cell r="AU269">
            <v>6.3907799999999995</v>
          </cell>
          <cell r="AV269">
            <v>11.497273999999997</v>
          </cell>
          <cell r="AW269">
            <v>36.22495</v>
          </cell>
          <cell r="AX269">
            <v>21.074173999999999</v>
          </cell>
          <cell r="AY269">
            <v>15.841669</v>
          </cell>
          <cell r="AZ269">
            <v>17.033209000000003</v>
          </cell>
          <cell r="BA269">
            <v>16.460124</v>
          </cell>
        </row>
        <row r="272">
          <cell r="B272">
            <v>0</v>
          </cell>
          <cell r="C272">
            <v>0</v>
          </cell>
          <cell r="D272">
            <v>0</v>
          </cell>
          <cell r="E272">
            <v>0</v>
          </cell>
          <cell r="F272">
            <v>0</v>
          </cell>
          <cell r="G272">
            <v>0</v>
          </cell>
          <cell r="H272">
            <v>0</v>
          </cell>
          <cell r="I272">
            <v>0</v>
          </cell>
          <cell r="J272">
            <v>0</v>
          </cell>
          <cell r="K272">
            <v>0</v>
          </cell>
          <cell r="L272">
            <v>0.29547449287999994</v>
          </cell>
          <cell r="M272">
            <v>0.31856710227999996</v>
          </cell>
          <cell r="N272">
            <v>0.31902806851999999</v>
          </cell>
          <cell r="O272">
            <v>0.30541415575999997</v>
          </cell>
          <cell r="P272">
            <v>0.41129551232000006</v>
          </cell>
          <cell r="Q272">
            <v>0.34821709215999996</v>
          </cell>
          <cell r="R272">
            <v>0.42979241367999987</v>
          </cell>
          <cell r="S272">
            <v>0.56181085939999986</v>
          </cell>
          <cell r="T272">
            <v>0.35222919999999996</v>
          </cell>
          <cell r="U272">
            <v>0.62861124591999984</v>
          </cell>
          <cell r="V272">
            <v>0.63068545455999991</v>
          </cell>
          <cell r="W272">
            <v>0.83204131275999993</v>
          </cell>
          <cell r="X272">
            <v>0.86681479999999989</v>
          </cell>
          <cell r="Y272">
            <v>0.94519828289603991</v>
          </cell>
          <cell r="Z272">
            <v>0.96831890960000011</v>
          </cell>
          <cell r="AA272">
            <v>0.92280268266666643</v>
          </cell>
          <cell r="AB272">
            <v>0</v>
          </cell>
          <cell r="AC272">
            <v>0</v>
          </cell>
          <cell r="AD272">
            <v>0</v>
          </cell>
          <cell r="AE272">
            <v>0</v>
          </cell>
          <cell r="AF272">
            <v>0</v>
          </cell>
          <cell r="AG272">
            <v>0</v>
          </cell>
          <cell r="AH272">
            <v>0</v>
          </cell>
          <cell r="AI272">
            <v>0</v>
          </cell>
          <cell r="AJ272">
            <v>0</v>
          </cell>
          <cell r="AK272">
            <v>0</v>
          </cell>
          <cell r="AL272">
            <v>51.671723</v>
          </cell>
          <cell r="AM272">
            <v>62.029804999999989</v>
          </cell>
          <cell r="AN272">
            <v>65.771193999999994</v>
          </cell>
          <cell r="AO272">
            <v>65.784385999999984</v>
          </cell>
          <cell r="AP272">
            <v>81.58487199999999</v>
          </cell>
          <cell r="AQ272">
            <v>59.572373999999996</v>
          </cell>
          <cell r="AR272">
            <v>70.398195999999999</v>
          </cell>
          <cell r="AS272">
            <v>87.668487999999996</v>
          </cell>
          <cell r="AT272">
            <v>60.617223999999993</v>
          </cell>
          <cell r="AU272">
            <v>100.70233899999999</v>
          </cell>
          <cell r="AV272">
            <v>102.656944</v>
          </cell>
          <cell r="AW272">
            <v>165.37603200000001</v>
          </cell>
          <cell r="AX272">
            <v>196.25658000000001</v>
          </cell>
          <cell r="AY272">
            <v>213.11249899999999</v>
          </cell>
          <cell r="AZ272">
            <v>208.932526</v>
          </cell>
          <cell r="BA272">
            <v>219.69810299999997</v>
          </cell>
        </row>
      </sheetData>
      <sheetData sheetId="39">
        <row r="17">
          <cell r="B17">
            <v>0</v>
          </cell>
          <cell r="C17">
            <v>0</v>
          </cell>
          <cell r="D17">
            <v>0</v>
          </cell>
          <cell r="E17">
            <v>0</v>
          </cell>
          <cell r="F17">
            <v>0</v>
          </cell>
          <cell r="G17">
            <v>0</v>
          </cell>
          <cell r="H17">
            <v>0</v>
          </cell>
          <cell r="I17">
            <v>0</v>
          </cell>
          <cell r="J17">
            <v>0</v>
          </cell>
          <cell r="K17">
            <v>0</v>
          </cell>
          <cell r="L17">
            <v>8.48927786E-3</v>
          </cell>
          <cell r="M17">
            <v>1.179015852E-2</v>
          </cell>
          <cell r="N17">
            <v>1.5062647320000001E-2</v>
          </cell>
          <cell r="O17">
            <v>2.8773441339999997E-2</v>
          </cell>
          <cell r="P17">
            <v>2.0577214279999999E-2</v>
          </cell>
          <cell r="Q17">
            <v>1.4344661660000001E-2</v>
          </cell>
          <cell r="R17">
            <v>9.7410063800000002E-3</v>
          </cell>
          <cell r="S17">
            <v>6.8020640799999997E-3</v>
          </cell>
          <cell r="T17">
            <v>0</v>
          </cell>
          <cell r="U17">
            <v>6.3556235399999991E-3</v>
          </cell>
          <cell r="V17">
            <v>7.1812306999999992E-3</v>
          </cell>
          <cell r="W17">
            <v>5.7892588599999994E-3</v>
          </cell>
          <cell r="X17">
            <v>4.6236118599999997E-3</v>
          </cell>
          <cell r="Y17">
            <v>5.2403730399999994E-3</v>
          </cell>
          <cell r="Z17">
            <v>5.8942073399999989E-3</v>
          </cell>
          <cell r="AA17">
            <v>7.6266140999999982E-3</v>
          </cell>
          <cell r="AB17">
            <v>0</v>
          </cell>
          <cell r="AC17">
            <v>0</v>
          </cell>
          <cell r="AD17">
            <v>0</v>
          </cell>
          <cell r="AE17">
            <v>0</v>
          </cell>
          <cell r="AF17">
            <v>0</v>
          </cell>
          <cell r="AG17">
            <v>0</v>
          </cell>
          <cell r="AH17">
            <v>0</v>
          </cell>
          <cell r="AI17">
            <v>0</v>
          </cell>
          <cell r="AJ17">
            <v>0</v>
          </cell>
          <cell r="AK17">
            <v>0</v>
          </cell>
          <cell r="AL17">
            <v>11.814488999999998</v>
          </cell>
          <cell r="AM17">
            <v>16.132062999999999</v>
          </cell>
          <cell r="AN17">
            <v>15.227694</v>
          </cell>
          <cell r="AO17">
            <v>36.062449999999998</v>
          </cell>
          <cell r="AP17">
            <v>28.793915999999996</v>
          </cell>
          <cell r="AQ17">
            <v>14.224228999999999</v>
          </cell>
          <cell r="AR17">
            <v>5.621573999999999</v>
          </cell>
          <cell r="AS17">
            <v>3.2370649999999999</v>
          </cell>
          <cell r="AT17">
            <v>0</v>
          </cell>
          <cell r="AU17">
            <v>4.3457499999999998</v>
          </cell>
          <cell r="AV17">
            <v>4.6956530000000001</v>
          </cell>
          <cell r="AW17">
            <v>4.3811289999999996</v>
          </cell>
          <cell r="AX17">
            <v>3.851972</v>
          </cell>
          <cell r="AY17">
            <v>6.6469629999999995</v>
          </cell>
          <cell r="AZ17">
            <v>6.6934649999999998</v>
          </cell>
          <cell r="BA17">
            <v>11.898837</v>
          </cell>
        </row>
        <row r="34">
          <cell r="B34">
            <v>0</v>
          </cell>
          <cell r="C34">
            <v>0</v>
          </cell>
          <cell r="D34">
            <v>0</v>
          </cell>
          <cell r="E34">
            <v>0</v>
          </cell>
          <cell r="F34">
            <v>0</v>
          </cell>
          <cell r="G34">
            <v>0</v>
          </cell>
          <cell r="H34">
            <v>0</v>
          </cell>
          <cell r="I34">
            <v>0</v>
          </cell>
          <cell r="J34">
            <v>0</v>
          </cell>
          <cell r="K34">
            <v>0</v>
          </cell>
          <cell r="L34">
            <v>4.4213219399999995E-3</v>
          </cell>
          <cell r="M34">
            <v>2.9730741599999998E-3</v>
          </cell>
          <cell r="N34">
            <v>1.6148377000000001E-3</v>
          </cell>
          <cell r="O34">
            <v>1.9961783799999997E-3</v>
          </cell>
          <cell r="P34">
            <v>2.18278186E-3</v>
          </cell>
          <cell r="Q34">
            <v>2.5753552999999998E-3</v>
          </cell>
          <cell r="R34">
            <v>4.7274046399999993E-3</v>
          </cell>
          <cell r="S34">
            <v>7.6859910399999995E-3</v>
          </cell>
          <cell r="T34">
            <v>0</v>
          </cell>
          <cell r="U34">
            <v>9.4322268600000002E-3</v>
          </cell>
          <cell r="V34">
            <v>7.4721179399999983E-3</v>
          </cell>
          <cell r="W34">
            <v>1.0224947879999998E-2</v>
          </cell>
          <cell r="X34">
            <v>5.0542480799999996E-3</v>
          </cell>
          <cell r="Y34">
            <v>8.3629919799999997E-3</v>
          </cell>
          <cell r="Z34">
            <v>7.6802469799999995E-3</v>
          </cell>
          <cell r="AA34">
            <v>1.7699581759999999E-2</v>
          </cell>
          <cell r="AB34">
            <v>0</v>
          </cell>
          <cell r="AC34">
            <v>0</v>
          </cell>
          <cell r="AD34">
            <v>0</v>
          </cell>
          <cell r="AE34">
            <v>0</v>
          </cell>
          <cell r="AF34">
            <v>0</v>
          </cell>
          <cell r="AG34">
            <v>0</v>
          </cell>
          <cell r="AH34">
            <v>0</v>
          </cell>
          <cell r="AI34">
            <v>0</v>
          </cell>
          <cell r="AJ34">
            <v>0</v>
          </cell>
          <cell r="AK34">
            <v>0</v>
          </cell>
          <cell r="AL34">
            <v>2.6586339999999997</v>
          </cell>
          <cell r="AM34">
            <v>1.3187309999999999</v>
          </cell>
          <cell r="AN34">
            <v>0.67874199999999996</v>
          </cell>
          <cell r="AO34">
            <v>0.98531499999999994</v>
          </cell>
          <cell r="AP34">
            <v>1.050028</v>
          </cell>
          <cell r="AQ34">
            <v>0.96718599999999988</v>
          </cell>
          <cell r="AR34">
            <v>1.6669349999999998</v>
          </cell>
          <cell r="AS34">
            <v>2.0547459999999997</v>
          </cell>
          <cell r="AT34">
            <v>0</v>
          </cell>
          <cell r="AU34">
            <v>2.8073129999999997</v>
          </cell>
          <cell r="AV34">
            <v>2.6035850000000003</v>
          </cell>
          <cell r="AW34">
            <v>4.6323210000000001</v>
          </cell>
          <cell r="AX34">
            <v>2.9967930000000003</v>
          </cell>
          <cell r="AY34">
            <v>5.371041</v>
          </cell>
          <cell r="AZ34">
            <v>5.408544</v>
          </cell>
          <cell r="BA34">
            <v>9.133640999999999</v>
          </cell>
        </row>
        <row r="66">
          <cell r="B66">
            <v>0</v>
          </cell>
          <cell r="C66">
            <v>0</v>
          </cell>
          <cell r="D66">
            <v>0</v>
          </cell>
          <cell r="E66">
            <v>0</v>
          </cell>
          <cell r="F66">
            <v>0</v>
          </cell>
          <cell r="G66">
            <v>0</v>
          </cell>
          <cell r="H66">
            <v>0</v>
          </cell>
          <cell r="I66">
            <v>0</v>
          </cell>
          <cell r="J66">
            <v>0</v>
          </cell>
          <cell r="K66">
            <v>0</v>
          </cell>
          <cell r="L66">
            <v>5.4683788600000003E-3</v>
          </cell>
          <cell r="M66">
            <v>5.3074949200000009E-3</v>
          </cell>
          <cell r="N66">
            <v>3.62877172E-3</v>
          </cell>
          <cell r="O66">
            <v>3.8664149999999998E-3</v>
          </cell>
          <cell r="P66">
            <v>2.6431439999999998E-5</v>
          </cell>
          <cell r="Q66">
            <v>0</v>
          </cell>
          <cell r="R66">
            <v>0</v>
          </cell>
          <cell r="S66">
            <v>1.0928869699999996E-2</v>
          </cell>
          <cell r="T66">
            <v>0</v>
          </cell>
          <cell r="U66">
            <v>6.1202716400000001E-3</v>
          </cell>
          <cell r="V66">
            <v>6.30697312E-3</v>
          </cell>
          <cell r="W66">
            <v>5.1461099200000009E-3</v>
          </cell>
          <cell r="X66">
            <v>6.8427142000000007E-3</v>
          </cell>
          <cell r="Y66">
            <v>4.9227912999999998E-3</v>
          </cell>
          <cell r="Z66">
            <v>5.8510190199999998E-3</v>
          </cell>
          <cell r="AA66">
            <v>1.17514404E-2</v>
          </cell>
          <cell r="AB66">
            <v>0</v>
          </cell>
          <cell r="AC66">
            <v>0</v>
          </cell>
          <cell r="AD66">
            <v>0</v>
          </cell>
          <cell r="AE66">
            <v>0</v>
          </cell>
          <cell r="AF66">
            <v>0</v>
          </cell>
          <cell r="AG66">
            <v>0</v>
          </cell>
          <cell r="AH66">
            <v>0</v>
          </cell>
          <cell r="AI66">
            <v>0</v>
          </cell>
          <cell r="AJ66">
            <v>0</v>
          </cell>
          <cell r="AK66">
            <v>0</v>
          </cell>
          <cell r="AL66">
            <v>5.3256949999999996</v>
          </cell>
          <cell r="AM66">
            <v>3.4802139999999997</v>
          </cell>
          <cell r="AN66">
            <v>2.8225289999999998</v>
          </cell>
          <cell r="AO66">
            <v>3.7938259999999997</v>
          </cell>
          <cell r="AP66">
            <v>1.1869000000000001E-2</v>
          </cell>
          <cell r="AQ66">
            <v>0</v>
          </cell>
          <cell r="AR66">
            <v>0</v>
          </cell>
          <cell r="AS66">
            <v>5.6054239999999993</v>
          </cell>
          <cell r="AT66">
            <v>0</v>
          </cell>
          <cell r="AU66">
            <v>2.1370169999999997</v>
          </cell>
          <cell r="AV66">
            <v>2.4694020000000001</v>
          </cell>
          <cell r="AW66">
            <v>2.1395179999999998</v>
          </cell>
          <cell r="AX66">
            <v>3.9101929999999996</v>
          </cell>
          <cell r="AY66">
            <v>3.7792999999999997</v>
          </cell>
          <cell r="AZ66">
            <v>4.7696050000000003</v>
          </cell>
          <cell r="BA66">
            <v>11.647385</v>
          </cell>
        </row>
        <row r="111">
          <cell r="B111">
            <v>0</v>
          </cell>
          <cell r="C111">
            <v>0</v>
          </cell>
          <cell r="D111">
            <v>0</v>
          </cell>
          <cell r="E111">
            <v>0</v>
          </cell>
          <cell r="F111">
            <v>0</v>
          </cell>
          <cell r="G111">
            <v>0</v>
          </cell>
          <cell r="H111">
            <v>0</v>
          </cell>
          <cell r="I111">
            <v>0</v>
          </cell>
          <cell r="J111">
            <v>0</v>
          </cell>
          <cell r="K111">
            <v>0</v>
          </cell>
          <cell r="L111">
            <v>2.1871984679999998E-2</v>
          </cell>
          <cell r="M111">
            <v>3.6289511719999994E-2</v>
          </cell>
          <cell r="N111">
            <v>4.539661196E-2</v>
          </cell>
          <cell r="O111">
            <v>5.0405162640000001E-2</v>
          </cell>
          <cell r="P111">
            <v>5.6114124079999994E-2</v>
          </cell>
          <cell r="Q111">
            <v>4.1520433080000002E-2</v>
          </cell>
          <cell r="R111">
            <v>3.11103093E-2</v>
          </cell>
          <cell r="S111">
            <v>2.5413278939999999E-2</v>
          </cell>
          <cell r="T111">
            <v>0</v>
          </cell>
          <cell r="U111">
            <v>9.0568594200000005E-2</v>
          </cell>
          <cell r="V111">
            <v>4.7168863559999996E-2</v>
          </cell>
          <cell r="W111">
            <v>5.7062091520000004E-2</v>
          </cell>
          <cell r="X111">
            <v>2.2779401540000001E-2</v>
          </cell>
          <cell r="Y111">
            <v>1.8710579159999997E-2</v>
          </cell>
          <cell r="Z111">
            <v>2.0989290139999998E-2</v>
          </cell>
          <cell r="AA111">
            <v>4.7595591399999998E-2</v>
          </cell>
          <cell r="AB111">
            <v>0</v>
          </cell>
          <cell r="AC111">
            <v>0</v>
          </cell>
          <cell r="AD111">
            <v>0</v>
          </cell>
          <cell r="AE111">
            <v>0</v>
          </cell>
          <cell r="AF111">
            <v>0</v>
          </cell>
          <cell r="AG111">
            <v>0</v>
          </cell>
          <cell r="AH111">
            <v>0</v>
          </cell>
          <cell r="AI111">
            <v>0</v>
          </cell>
          <cell r="AJ111">
            <v>0</v>
          </cell>
          <cell r="AK111">
            <v>0</v>
          </cell>
          <cell r="AL111">
            <v>15.637069999999998</v>
          </cell>
          <cell r="AM111">
            <v>22.502286999999999</v>
          </cell>
          <cell r="AN111">
            <v>31.061209999999996</v>
          </cell>
          <cell r="AO111">
            <v>39.205288000000003</v>
          </cell>
          <cell r="AP111">
            <v>43.865479999999998</v>
          </cell>
          <cell r="AQ111">
            <v>29.124948999999997</v>
          </cell>
          <cell r="AR111">
            <v>19.527082999999998</v>
          </cell>
          <cell r="AS111">
            <v>14.911466000000001</v>
          </cell>
          <cell r="AT111">
            <v>0</v>
          </cell>
          <cell r="AU111">
            <v>22.906589999999998</v>
          </cell>
          <cell r="AV111">
            <v>21.097517999999997</v>
          </cell>
          <cell r="AW111">
            <v>28.922101000000001</v>
          </cell>
          <cell r="AX111">
            <v>10.273001000000001</v>
          </cell>
          <cell r="AY111">
            <v>7.2816439999999991</v>
          </cell>
          <cell r="AZ111">
            <v>8.6916480000000007</v>
          </cell>
          <cell r="BA111">
            <v>30.130581999999997</v>
          </cell>
        </row>
        <row r="130">
          <cell r="B130">
            <v>0</v>
          </cell>
          <cell r="C130">
            <v>0</v>
          </cell>
          <cell r="D130">
            <v>0</v>
          </cell>
          <cell r="E130">
            <v>0</v>
          </cell>
          <cell r="F130">
            <v>0</v>
          </cell>
          <cell r="G130">
            <v>0</v>
          </cell>
          <cell r="H130">
            <v>0</v>
          </cell>
          <cell r="I130">
            <v>0</v>
          </cell>
          <cell r="J130">
            <v>0</v>
          </cell>
          <cell r="K130">
            <v>0</v>
          </cell>
          <cell r="L130">
            <v>1.0970758959999998E-2</v>
          </cell>
          <cell r="M130">
            <v>1.8531353399999998E-3</v>
          </cell>
          <cell r="N130">
            <v>6.1563556599999996E-3</v>
          </cell>
          <cell r="O130">
            <v>9.7807532200000023E-3</v>
          </cell>
          <cell r="P130">
            <v>1.013515804E-2</v>
          </cell>
          <cell r="Q130">
            <v>5.7955998799999993E-3</v>
          </cell>
          <cell r="R130">
            <v>5.1651702199999993E-3</v>
          </cell>
          <cell r="S130">
            <v>7.0063187599999997E-3</v>
          </cell>
          <cell r="T130">
            <v>0</v>
          </cell>
          <cell r="U130">
            <v>2.0951846859999994E-2</v>
          </cell>
          <cell r="V130">
            <v>2.01943609E-2</v>
          </cell>
          <cell r="W130">
            <v>3.0225787759999991E-2</v>
          </cell>
          <cell r="X130">
            <v>5.9961360199999991E-3</v>
          </cell>
          <cell r="Y130">
            <v>5.6588846999999992E-3</v>
          </cell>
          <cell r="Z130">
            <v>5.3724747999999998E-3</v>
          </cell>
          <cell r="AA130">
            <v>3.6107375500000004E-2</v>
          </cell>
          <cell r="AB130">
            <v>0</v>
          </cell>
          <cell r="AC130">
            <v>0</v>
          </cell>
          <cell r="AD130">
            <v>0</v>
          </cell>
          <cell r="AE130">
            <v>0</v>
          </cell>
          <cell r="AF130">
            <v>0</v>
          </cell>
          <cell r="AG130">
            <v>0</v>
          </cell>
          <cell r="AH130">
            <v>0</v>
          </cell>
          <cell r="AI130">
            <v>0</v>
          </cell>
          <cell r="AJ130">
            <v>0</v>
          </cell>
          <cell r="AK130">
            <v>0</v>
          </cell>
          <cell r="AL130">
            <v>15.672442999999998</v>
          </cell>
          <cell r="AM130">
            <v>2.0151530000000002</v>
          </cell>
          <cell r="AN130">
            <v>3.6187309999999995</v>
          </cell>
          <cell r="AO130">
            <v>6.7785039999999999</v>
          </cell>
          <cell r="AP130">
            <v>6.9863729999999995</v>
          </cell>
          <cell r="AQ130">
            <v>3.7219599999999997</v>
          </cell>
          <cell r="AR130">
            <v>2.2889900000000001</v>
          </cell>
          <cell r="AS130">
            <v>2.6287619999999996</v>
          </cell>
          <cell r="AT130">
            <v>3.2199260000000005</v>
          </cell>
          <cell r="AU130">
            <v>7.6629439999999995</v>
          </cell>
          <cell r="AV130">
            <v>7.9783309999999998</v>
          </cell>
          <cell r="AW130">
            <v>13.783522999999999</v>
          </cell>
          <cell r="AX130">
            <v>2.017846</v>
          </cell>
          <cell r="AY130">
            <v>2.7267890000000001</v>
          </cell>
          <cell r="AZ130">
            <v>2.5180990000000003</v>
          </cell>
          <cell r="BA130">
            <v>19.694482999999998</v>
          </cell>
        </row>
        <row r="193">
          <cell r="B193">
            <v>0</v>
          </cell>
          <cell r="C193">
            <v>0</v>
          </cell>
          <cell r="D193">
            <v>0</v>
          </cell>
          <cell r="E193">
            <v>0</v>
          </cell>
          <cell r="F193">
            <v>0</v>
          </cell>
          <cell r="G193">
            <v>0</v>
          </cell>
          <cell r="H193">
            <v>0</v>
          </cell>
          <cell r="I193">
            <v>0</v>
          </cell>
          <cell r="J193">
            <v>0</v>
          </cell>
          <cell r="K193">
            <v>0</v>
          </cell>
          <cell r="L193">
            <v>1.0028652199999999E-3</v>
          </cell>
          <cell r="M193">
            <v>7.7367653999999995E-4</v>
          </cell>
          <cell r="N193">
            <v>9.5403699999999992E-4</v>
          </cell>
          <cell r="O193">
            <v>2.0599326999999998E-3</v>
          </cell>
          <cell r="P193">
            <v>6.0787652799999996E-3</v>
          </cell>
          <cell r="Q193">
            <v>6.7445111999999991E-3</v>
          </cell>
          <cell r="R193">
            <v>1.0094421820000001E-2</v>
          </cell>
          <cell r="S193">
            <v>1.069891676E-2</v>
          </cell>
          <cell r="T193">
            <v>0</v>
          </cell>
          <cell r="U193">
            <v>1.15284589E-2</v>
          </cell>
          <cell r="V193">
            <v>3.9665284399999995E-3</v>
          </cell>
          <cell r="W193">
            <v>6.9154736000000012E-3</v>
          </cell>
          <cell r="X193">
            <v>6.7125189599999985E-3</v>
          </cell>
          <cell r="Y193">
            <v>0</v>
          </cell>
          <cell r="Z193">
            <v>1.8859911279999995E-2</v>
          </cell>
          <cell r="AA193">
            <v>2.0819563519999997E-2</v>
          </cell>
          <cell r="AB193">
            <v>0</v>
          </cell>
          <cell r="AC193">
            <v>0</v>
          </cell>
          <cell r="AD193">
            <v>0</v>
          </cell>
          <cell r="AE193">
            <v>0</v>
          </cell>
          <cell r="AF193">
            <v>0</v>
          </cell>
          <cell r="AG193">
            <v>0</v>
          </cell>
          <cell r="AH193">
            <v>0</v>
          </cell>
          <cell r="AI193">
            <v>0</v>
          </cell>
          <cell r="AJ193">
            <v>0</v>
          </cell>
          <cell r="AK193">
            <v>0</v>
          </cell>
          <cell r="AL193">
            <v>1.0031129999999999</v>
          </cell>
          <cell r="AM193">
            <v>0.52074900000000002</v>
          </cell>
          <cell r="AN193">
            <v>0.61587999999999998</v>
          </cell>
          <cell r="AO193">
            <v>0.95243199999999995</v>
          </cell>
          <cell r="AP193">
            <v>2.0163169999999999</v>
          </cell>
          <cell r="AQ193">
            <v>2.2580179999999999</v>
          </cell>
          <cell r="AR193">
            <v>2.7428869999999996</v>
          </cell>
          <cell r="AS193">
            <v>2.8192170000000001</v>
          </cell>
          <cell r="AT193">
            <v>3.0322400000000003</v>
          </cell>
          <cell r="AU193">
            <v>3.7642059999999997</v>
          </cell>
          <cell r="AV193">
            <v>1.7989299999999999</v>
          </cell>
          <cell r="AW193">
            <v>2.9470509999999996</v>
          </cell>
          <cell r="AX193">
            <v>2.9662600000000001</v>
          </cell>
          <cell r="AY193">
            <v>0</v>
          </cell>
          <cell r="AZ193">
            <v>8.163551</v>
          </cell>
          <cell r="BA193">
            <v>10.537648999999998</v>
          </cell>
        </row>
        <row r="200">
          <cell r="B200">
            <v>0</v>
          </cell>
          <cell r="C200">
            <v>0</v>
          </cell>
          <cell r="D200">
            <v>0</v>
          </cell>
          <cell r="E200">
            <v>0</v>
          </cell>
          <cell r="F200">
            <v>0</v>
          </cell>
          <cell r="G200">
            <v>0</v>
          </cell>
          <cell r="H200">
            <v>0</v>
          </cell>
          <cell r="I200">
            <v>0</v>
          </cell>
          <cell r="J200">
            <v>0</v>
          </cell>
          <cell r="K200">
            <v>0</v>
          </cell>
          <cell r="L200">
            <v>2.1650935599999994E-3</v>
          </cell>
          <cell r="M200">
            <v>2.2486140599999997E-3</v>
          </cell>
          <cell r="N200">
            <v>4.0052812799999992E-3</v>
          </cell>
          <cell r="O200">
            <v>5.1000380200000002E-3</v>
          </cell>
          <cell r="P200">
            <v>9.0544798399999991E-3</v>
          </cell>
          <cell r="Q200">
            <v>9.7412596399999996E-3</v>
          </cell>
          <cell r="R200">
            <v>1.08031602E-2</v>
          </cell>
          <cell r="S200">
            <v>1.3639234979999998E-2</v>
          </cell>
          <cell r="T200">
            <v>0</v>
          </cell>
          <cell r="U200">
            <v>1.5054953479999997E-2</v>
          </cell>
          <cell r="V200">
            <v>1.4683183759999999E-2</v>
          </cell>
          <cell r="W200">
            <v>4.8448945999999995E-4</v>
          </cell>
          <cell r="X200">
            <v>5.3853127999999994E-4</v>
          </cell>
          <cell r="Y200">
            <v>1.429519E-3</v>
          </cell>
          <cell r="Z200">
            <v>2.9928498599999997E-3</v>
          </cell>
          <cell r="AA200">
            <v>8.0795107400000003E-3</v>
          </cell>
          <cell r="AB200">
            <v>0</v>
          </cell>
          <cell r="AC200">
            <v>0</v>
          </cell>
          <cell r="AD200">
            <v>0</v>
          </cell>
          <cell r="AE200">
            <v>0</v>
          </cell>
          <cell r="AF200">
            <v>0</v>
          </cell>
          <cell r="AG200">
            <v>0</v>
          </cell>
          <cell r="AH200">
            <v>0</v>
          </cell>
          <cell r="AI200">
            <v>0</v>
          </cell>
          <cell r="AJ200">
            <v>0</v>
          </cell>
          <cell r="AK200">
            <v>0</v>
          </cell>
          <cell r="AL200">
            <v>1.434501</v>
          </cell>
          <cell r="AM200">
            <v>1.6179509999999999</v>
          </cell>
          <cell r="AN200">
            <v>3.6348590000000001</v>
          </cell>
          <cell r="AO200">
            <v>3.2466009999999996</v>
          </cell>
          <cell r="AP200">
            <v>9.0354410000000005</v>
          </cell>
          <cell r="AQ200">
            <v>9.2842389999999995</v>
          </cell>
          <cell r="AR200">
            <v>7.5938719999999993</v>
          </cell>
          <cell r="AS200">
            <v>12.109399999999999</v>
          </cell>
          <cell r="AT200">
            <v>17.924788999999997</v>
          </cell>
          <cell r="AU200">
            <v>10.361056</v>
          </cell>
          <cell r="AV200">
            <v>9.6537050000000004</v>
          </cell>
          <cell r="AW200">
            <v>0.80636099999999999</v>
          </cell>
          <cell r="AX200">
            <v>0.923261</v>
          </cell>
          <cell r="AY200">
            <v>3.8606850000000001</v>
          </cell>
          <cell r="AZ200">
            <v>4.2139319999999998</v>
          </cell>
          <cell r="BA200">
            <v>11.697509999999999</v>
          </cell>
        </row>
        <row r="239">
          <cell r="B239">
            <v>0</v>
          </cell>
          <cell r="C239">
            <v>0</v>
          </cell>
          <cell r="D239">
            <v>0</v>
          </cell>
          <cell r="E239">
            <v>0</v>
          </cell>
          <cell r="F239">
            <v>0</v>
          </cell>
          <cell r="G239">
            <v>0</v>
          </cell>
          <cell r="H239">
            <v>0</v>
          </cell>
          <cell r="I239">
            <v>0</v>
          </cell>
          <cell r="J239">
            <v>0</v>
          </cell>
          <cell r="K239">
            <v>0</v>
          </cell>
          <cell r="L239">
            <v>2.1201275479999997E-2</v>
          </cell>
          <cell r="M239">
            <v>2.0996312399999998E-2</v>
          </cell>
          <cell r="N239">
            <v>2.5830481599999996E-2</v>
          </cell>
          <cell r="O239">
            <v>2.8030504179999999E-2</v>
          </cell>
          <cell r="P239">
            <v>2.9886372179999999E-2</v>
          </cell>
          <cell r="Q239">
            <v>3.3208901880000002E-2</v>
          </cell>
          <cell r="R239">
            <v>2.6808009759999998E-2</v>
          </cell>
          <cell r="S239">
            <v>2.3267255199999996E-2</v>
          </cell>
          <cell r="T239">
            <v>0</v>
          </cell>
          <cell r="U239">
            <v>5.4255524400000001E-3</v>
          </cell>
          <cell r="V239">
            <v>1.278856236E-2</v>
          </cell>
          <cell r="W239">
            <v>6.2814694599999986E-3</v>
          </cell>
          <cell r="X239">
            <v>9.080316E-4</v>
          </cell>
          <cell r="Y239">
            <v>3.0458589000000001E-3</v>
          </cell>
          <cell r="Z239">
            <v>1.8550511E-3</v>
          </cell>
          <cell r="AA239">
            <v>3.3638939600000002E-3</v>
          </cell>
          <cell r="AB239">
            <v>0</v>
          </cell>
          <cell r="AC239">
            <v>0</v>
          </cell>
          <cell r="AD239">
            <v>0</v>
          </cell>
          <cell r="AE239">
            <v>0</v>
          </cell>
          <cell r="AF239">
            <v>0</v>
          </cell>
          <cell r="AG239">
            <v>0</v>
          </cell>
          <cell r="AH239">
            <v>0</v>
          </cell>
          <cell r="AI239">
            <v>0</v>
          </cell>
          <cell r="AJ239">
            <v>0</v>
          </cell>
          <cell r="AK239">
            <v>0</v>
          </cell>
          <cell r="AL239">
            <v>22.360172999999996</v>
          </cell>
          <cell r="AM239">
            <v>23.364639</v>
          </cell>
          <cell r="AN239">
            <v>20.559708000000001</v>
          </cell>
          <cell r="AO239">
            <v>34.233882999999999</v>
          </cell>
          <cell r="AP239">
            <v>26.861618</v>
          </cell>
          <cell r="AQ239">
            <v>31.930481999999998</v>
          </cell>
          <cell r="AR239">
            <v>22.501871999999999</v>
          </cell>
          <cell r="AS239">
            <v>17.651073</v>
          </cell>
          <cell r="AT239">
            <v>4.5563499999999983</v>
          </cell>
          <cell r="AU239">
            <v>7.0426219999999997</v>
          </cell>
          <cell r="AV239">
            <v>19.210478999999999</v>
          </cell>
          <cell r="AW239">
            <v>13.531708</v>
          </cell>
          <cell r="AX239">
            <v>1.082608</v>
          </cell>
          <cell r="AY239">
            <v>1.6843329999999999</v>
          </cell>
          <cell r="AZ239">
            <v>1.6184759999999998</v>
          </cell>
          <cell r="BA239">
            <v>4.9829219999999994</v>
          </cell>
        </row>
        <row r="263">
          <cell r="B263">
            <v>0</v>
          </cell>
          <cell r="C263">
            <v>0</v>
          </cell>
          <cell r="D263">
            <v>0</v>
          </cell>
          <cell r="E263">
            <v>0</v>
          </cell>
          <cell r="F263">
            <v>0</v>
          </cell>
          <cell r="G263">
            <v>0</v>
          </cell>
          <cell r="H263">
            <v>0</v>
          </cell>
          <cell r="I263">
            <v>0</v>
          </cell>
          <cell r="J263">
            <v>0</v>
          </cell>
          <cell r="K263">
            <v>0</v>
          </cell>
          <cell r="L263">
            <v>0.1558875133</v>
          </cell>
          <cell r="M263">
            <v>0.17849495146000002</v>
          </cell>
          <cell r="N263">
            <v>0.19271556779999996</v>
          </cell>
          <cell r="O263">
            <v>0.22633568859999995</v>
          </cell>
          <cell r="P263">
            <v>0.26943439837999983</v>
          </cell>
          <cell r="Q263">
            <v>0.24425154404000002</v>
          </cell>
          <cell r="R263">
            <v>0.22973775062000007</v>
          </cell>
          <cell r="S263">
            <v>0.25355257689999999</v>
          </cell>
          <cell r="T263">
            <v>0</v>
          </cell>
          <cell r="U263">
            <v>0.35132918016000003</v>
          </cell>
          <cell r="V263">
            <v>0.26122910599999988</v>
          </cell>
          <cell r="W263">
            <v>0.32258331993999995</v>
          </cell>
          <cell r="X263">
            <v>0.17579812219760005</v>
          </cell>
          <cell r="Y263">
            <v>0.1442266546</v>
          </cell>
          <cell r="Z263">
            <v>0.16211343232000003</v>
          </cell>
          <cell r="AA263">
            <v>0.3361051999400001</v>
          </cell>
          <cell r="AB263">
            <v>0</v>
          </cell>
          <cell r="AC263">
            <v>0</v>
          </cell>
          <cell r="AD263">
            <v>0</v>
          </cell>
          <cell r="AE263">
            <v>0</v>
          </cell>
          <cell r="AF263">
            <v>0</v>
          </cell>
          <cell r="AG263">
            <v>0</v>
          </cell>
          <cell r="AH263">
            <v>0</v>
          </cell>
          <cell r="AI263">
            <v>0</v>
          </cell>
          <cell r="AJ263">
            <v>0</v>
          </cell>
          <cell r="AK263">
            <v>0</v>
          </cell>
          <cell r="AL263">
            <v>128.86905900000005</v>
          </cell>
          <cell r="AM263">
            <v>142.47654200000002</v>
          </cell>
          <cell r="AN263">
            <v>147.19847900000002</v>
          </cell>
          <cell r="AO263">
            <v>211.31153199999991</v>
          </cell>
          <cell r="AP263">
            <v>265.27698200000003</v>
          </cell>
          <cell r="AQ263">
            <v>188.62803100000002</v>
          </cell>
          <cell r="AR263">
            <v>157.04371699999996</v>
          </cell>
          <cell r="AS263">
            <v>153.63663199999996</v>
          </cell>
          <cell r="AT263">
            <v>116.39126799999997</v>
          </cell>
          <cell r="AU263">
            <v>168.96179800000007</v>
          </cell>
          <cell r="AV263">
            <v>166.92979099999988</v>
          </cell>
          <cell r="AW263">
            <v>214.73177899999999</v>
          </cell>
          <cell r="AX263">
            <v>125.75742199999998</v>
          </cell>
          <cell r="AY263">
            <v>116.762624</v>
          </cell>
          <cell r="AZ263">
            <v>127.4733930000001</v>
          </cell>
          <cell r="BA263">
            <v>277.96644099999992</v>
          </cell>
        </row>
        <row r="264">
          <cell r="B264">
            <v>0</v>
          </cell>
          <cell r="C264">
            <v>0</v>
          </cell>
          <cell r="D264">
            <v>0</v>
          </cell>
          <cell r="E264">
            <v>0</v>
          </cell>
          <cell r="F264">
            <v>0</v>
          </cell>
          <cell r="G264">
            <v>0</v>
          </cell>
          <cell r="H264">
            <v>0</v>
          </cell>
          <cell r="I264">
            <v>0</v>
          </cell>
          <cell r="J264">
            <v>0</v>
          </cell>
          <cell r="K264">
            <v>0</v>
          </cell>
          <cell r="L264">
            <v>1.8025329880000003E-2</v>
          </cell>
          <cell r="M264">
            <v>1.9127857980000003E-2</v>
          </cell>
          <cell r="N264">
            <v>1.5857584960000001E-2</v>
          </cell>
          <cell r="O264">
            <v>1.745632728E-2</v>
          </cell>
          <cell r="P264">
            <v>2.1034067600000005E-2</v>
          </cell>
          <cell r="Q264">
            <v>2.613978682E-2</v>
          </cell>
          <cell r="R264">
            <v>3.1038022119999994E-2</v>
          </cell>
          <cell r="S264">
            <v>5.2434630920000003E-2</v>
          </cell>
          <cell r="T264">
            <v>0</v>
          </cell>
          <cell r="U264">
            <v>6.7697402360000006E-2</v>
          </cell>
          <cell r="V264">
            <v>4.5890130160000001E-2</v>
          </cell>
          <cell r="W264">
            <v>7.3864296659999995E-2</v>
          </cell>
          <cell r="X264">
            <v>5.1810578797599975E-2</v>
          </cell>
          <cell r="Y264">
            <v>4.3630264439999997E-2</v>
          </cell>
          <cell r="Z264">
            <v>6.0833716299999986E-2</v>
          </cell>
          <cell r="AA264">
            <v>9.3809907660000011E-2</v>
          </cell>
          <cell r="AB264">
            <v>0</v>
          </cell>
          <cell r="AC264">
            <v>0</v>
          </cell>
          <cell r="AD264">
            <v>0</v>
          </cell>
          <cell r="AE264">
            <v>0</v>
          </cell>
          <cell r="AF264">
            <v>0</v>
          </cell>
          <cell r="AG264">
            <v>0</v>
          </cell>
          <cell r="AH264">
            <v>0</v>
          </cell>
          <cell r="AI264">
            <v>0</v>
          </cell>
          <cell r="AJ264">
            <v>0</v>
          </cell>
          <cell r="AK264">
            <v>0</v>
          </cell>
          <cell r="AL264">
            <v>14.819063999999997</v>
          </cell>
          <cell r="AM264">
            <v>15.080591000000002</v>
          </cell>
          <cell r="AN264">
            <v>12.921129999999998</v>
          </cell>
          <cell r="AO264">
            <v>15.833950999999999</v>
          </cell>
          <cell r="AP264">
            <v>14.889318999999999</v>
          </cell>
          <cell r="AQ264">
            <v>17.147963000000001</v>
          </cell>
          <cell r="AR264">
            <v>17.963200000000001</v>
          </cell>
          <cell r="AS264">
            <v>28.074394999999996</v>
          </cell>
          <cell r="AT264">
            <v>22.159816999999997</v>
          </cell>
          <cell r="AU264">
            <v>32.364440999999999</v>
          </cell>
          <cell r="AV264">
            <v>30.884180000000004</v>
          </cell>
          <cell r="AW264">
            <v>47.855156000000008</v>
          </cell>
          <cell r="AX264">
            <v>36.267966000000001</v>
          </cell>
          <cell r="AY264">
            <v>31.285231000000003</v>
          </cell>
          <cell r="AZ264">
            <v>42.082098999999999</v>
          </cell>
          <cell r="BA264">
            <v>82.711126999999991</v>
          </cell>
        </row>
        <row r="265">
          <cell r="B265">
            <v>0</v>
          </cell>
          <cell r="C265">
            <v>0</v>
          </cell>
          <cell r="D265">
            <v>0</v>
          </cell>
          <cell r="E265">
            <v>0</v>
          </cell>
          <cell r="F265">
            <v>0</v>
          </cell>
          <cell r="G265">
            <v>0</v>
          </cell>
          <cell r="H265">
            <v>0</v>
          </cell>
          <cell r="I265">
            <v>0</v>
          </cell>
          <cell r="J265">
            <v>0</v>
          </cell>
          <cell r="K265">
            <v>0</v>
          </cell>
          <cell r="L265">
            <v>5.3403275239999992E-2</v>
          </cell>
          <cell r="M265">
            <v>7.923680813999999E-2</v>
          </cell>
          <cell r="N265">
            <v>7.7288616439999985E-2</v>
          </cell>
          <cell r="O265">
            <v>8.0889269299999997E-2</v>
          </cell>
          <cell r="P265">
            <v>0.12492503785999998</v>
          </cell>
          <cell r="Q265">
            <v>9.6176098760000009E-2</v>
          </cell>
          <cell r="R265">
            <v>8.9320456819999991E-2</v>
          </cell>
          <cell r="S265">
            <v>7.8219881039999994E-2</v>
          </cell>
          <cell r="T265">
            <v>0</v>
          </cell>
          <cell r="U265">
            <v>0.13695072356000002</v>
          </cell>
          <cell r="V265">
            <v>8.9192016199999974E-2</v>
          </cell>
          <cell r="W265">
            <v>9.1647816819999992E-2</v>
          </cell>
          <cell r="X265">
            <v>5.3733208059999996E-2</v>
          </cell>
          <cell r="Y265">
            <v>3.4085037839999999E-2</v>
          </cell>
          <cell r="Z265">
            <v>3.1806887979999997E-2</v>
          </cell>
          <cell r="AA265">
            <v>7.9894424279999987E-2</v>
          </cell>
          <cell r="AB265">
            <v>0</v>
          </cell>
          <cell r="AC265">
            <v>0</v>
          </cell>
          <cell r="AD265">
            <v>0</v>
          </cell>
          <cell r="AE265">
            <v>0</v>
          </cell>
          <cell r="AF265">
            <v>0</v>
          </cell>
          <cell r="AG265">
            <v>0</v>
          </cell>
          <cell r="AH265">
            <v>0</v>
          </cell>
          <cell r="AI265">
            <v>0</v>
          </cell>
          <cell r="AJ265">
            <v>0</v>
          </cell>
          <cell r="AK265">
            <v>0</v>
          </cell>
          <cell r="AL265">
            <v>32.259761999999995</v>
          </cell>
          <cell r="AM265">
            <v>50.48157599999999</v>
          </cell>
          <cell r="AN265">
            <v>55.623423999999993</v>
          </cell>
          <cell r="AO265">
            <v>63.130520000000004</v>
          </cell>
          <cell r="AP265">
            <v>120.42940199999998</v>
          </cell>
          <cell r="AQ265">
            <v>70.363046999999995</v>
          </cell>
          <cell r="AR265">
            <v>56.997709999999991</v>
          </cell>
          <cell r="AS265">
            <v>49.007114999999999</v>
          </cell>
          <cell r="AT265">
            <v>38.432099999999998</v>
          </cell>
          <cell r="AU265">
            <v>51.200125999999997</v>
          </cell>
          <cell r="AV265">
            <v>49.171347000000004</v>
          </cell>
          <cell r="AW265">
            <v>50.054255000000005</v>
          </cell>
          <cell r="AX265">
            <v>26.736850000000008</v>
          </cell>
          <cell r="AY265">
            <v>21.339404999999996</v>
          </cell>
          <cell r="AZ265">
            <v>18.352181000000002</v>
          </cell>
          <cell r="BA265">
            <v>52.057955000000007</v>
          </cell>
        </row>
        <row r="266">
          <cell r="B266">
            <v>0</v>
          </cell>
          <cell r="C266">
            <v>0</v>
          </cell>
          <cell r="D266">
            <v>0</v>
          </cell>
          <cell r="E266">
            <v>0</v>
          </cell>
          <cell r="F266">
            <v>0</v>
          </cell>
          <cell r="G266">
            <v>0</v>
          </cell>
          <cell r="H266">
            <v>0</v>
          </cell>
          <cell r="I266">
            <v>0</v>
          </cell>
          <cell r="J266">
            <v>0</v>
          </cell>
          <cell r="K266">
            <v>0</v>
          </cell>
          <cell r="L266">
            <v>1.9945840399999998E-2</v>
          </cell>
          <cell r="M266">
            <v>1.0357975179999999E-2</v>
          </cell>
          <cell r="N266">
            <v>1.7862489259999999E-2</v>
          </cell>
          <cell r="O266">
            <v>2.5140829980000001E-2</v>
          </cell>
          <cell r="P266">
            <v>3.0747119760000004E-2</v>
          </cell>
          <cell r="Q266">
            <v>3.6798934060000003E-2</v>
          </cell>
          <cell r="R266">
            <v>3.1972554459999997E-2</v>
          </cell>
          <cell r="S266">
            <v>3.9483603319999998E-2</v>
          </cell>
          <cell r="T266">
            <v>0</v>
          </cell>
          <cell r="U266">
            <v>7.621212242E-2</v>
          </cell>
          <cell r="V266">
            <v>6.5366202999999984E-2</v>
          </cell>
          <cell r="W266">
            <v>8.7233369019999979E-2</v>
          </cell>
          <cell r="X266">
            <v>1.9870373319999995E-2</v>
          </cell>
          <cell r="Y266">
            <v>2.0268741359999995E-2</v>
          </cell>
          <cell r="Z266">
            <v>2.2363830299999995E-2</v>
          </cell>
          <cell r="AA266">
            <v>8.5211465080000007E-2</v>
          </cell>
          <cell r="AB266">
            <v>0</v>
          </cell>
          <cell r="AC266">
            <v>0</v>
          </cell>
          <cell r="AD266">
            <v>0</v>
          </cell>
          <cell r="AE266">
            <v>0</v>
          </cell>
          <cell r="AF266">
            <v>0</v>
          </cell>
          <cell r="AG266">
            <v>0</v>
          </cell>
          <cell r="AH266">
            <v>0</v>
          </cell>
          <cell r="AI266">
            <v>0</v>
          </cell>
          <cell r="AJ266">
            <v>0</v>
          </cell>
          <cell r="AK266">
            <v>0</v>
          </cell>
          <cell r="AL266">
            <v>20.874302</v>
          </cell>
          <cell r="AM266">
            <v>9.365202</v>
          </cell>
          <cell r="AN266">
            <v>11.860916999999997</v>
          </cell>
          <cell r="AO266">
            <v>19.831287</v>
          </cell>
          <cell r="AP266">
            <v>29.033363999999992</v>
          </cell>
          <cell r="AQ266">
            <v>23.397472</v>
          </cell>
          <cell r="AR266">
            <v>24.980068999999993</v>
          </cell>
          <cell r="AS266">
            <v>17.853275</v>
          </cell>
          <cell r="AT266">
            <v>22.552698000000003</v>
          </cell>
          <cell r="AU266">
            <v>31.105322999999999</v>
          </cell>
          <cell r="AV266">
            <v>26.653203999999995</v>
          </cell>
          <cell r="AW266">
            <v>42.653507999999995</v>
          </cell>
          <cell r="AX266">
            <v>12.121528999999999</v>
          </cell>
          <cell r="AY266">
            <v>12.085885000000001</v>
          </cell>
          <cell r="AZ266">
            <v>14.619911000000004</v>
          </cell>
          <cell r="BA266">
            <v>54.655963</v>
          </cell>
        </row>
        <row r="267">
          <cell r="B267">
            <v>0</v>
          </cell>
          <cell r="C267">
            <v>0</v>
          </cell>
          <cell r="D267">
            <v>0</v>
          </cell>
          <cell r="E267">
            <v>0</v>
          </cell>
          <cell r="F267">
            <v>0</v>
          </cell>
          <cell r="G267">
            <v>0</v>
          </cell>
          <cell r="H267">
            <v>0</v>
          </cell>
          <cell r="I267">
            <v>0</v>
          </cell>
          <cell r="J267">
            <v>0</v>
          </cell>
          <cell r="K267">
            <v>0</v>
          </cell>
          <cell r="L267">
            <v>3.1044602399999998E-3</v>
          </cell>
          <cell r="M267">
            <v>2.9946901600000002E-3</v>
          </cell>
          <cell r="N267">
            <v>2.7458339999999999E-3</v>
          </cell>
          <cell r="O267">
            <v>5.0375807999999988E-4</v>
          </cell>
          <cell r="P267">
            <v>2.7770596000000001E-4</v>
          </cell>
          <cell r="Q267">
            <v>2.7095459999999989E-3</v>
          </cell>
          <cell r="R267">
            <v>2.3130701999999996E-4</v>
          </cell>
          <cell r="S267">
            <v>1.2603674999999998E-3</v>
          </cell>
          <cell r="T267">
            <v>0</v>
          </cell>
          <cell r="U267">
            <v>6.8744255999999995E-4</v>
          </cell>
          <cell r="V267">
            <v>9.6335731999999999E-4</v>
          </cell>
          <cell r="W267">
            <v>8.0011189999999982E-4</v>
          </cell>
          <cell r="X267">
            <v>5.4503973999999995E-4</v>
          </cell>
          <cell r="Y267">
            <v>2.7511273999999991E-4</v>
          </cell>
          <cell r="Z267">
            <v>2.4046511999999999E-4</v>
          </cell>
          <cell r="AA267">
            <v>2.4002971999999997E-4</v>
          </cell>
          <cell r="AB267">
            <v>0</v>
          </cell>
          <cell r="AC267">
            <v>0</v>
          </cell>
          <cell r="AD267">
            <v>0</v>
          </cell>
          <cell r="AE267">
            <v>0</v>
          </cell>
          <cell r="AF267">
            <v>0</v>
          </cell>
          <cell r="AG267">
            <v>0</v>
          </cell>
          <cell r="AH267">
            <v>0</v>
          </cell>
          <cell r="AI267">
            <v>0</v>
          </cell>
          <cell r="AJ267">
            <v>0</v>
          </cell>
          <cell r="AK267">
            <v>0</v>
          </cell>
          <cell r="AL267">
            <v>1.7164569999999999</v>
          </cell>
          <cell r="AM267">
            <v>1.9760609999999998</v>
          </cell>
          <cell r="AN267">
            <v>1.868776</v>
          </cell>
          <cell r="AO267">
            <v>0.55704399999999998</v>
          </cell>
          <cell r="AP267">
            <v>0.44670799999999999</v>
          </cell>
          <cell r="AQ267">
            <v>0.75691600000000003</v>
          </cell>
          <cell r="AR267">
            <v>0.23228000000000001</v>
          </cell>
          <cell r="AS267">
            <v>1.1081619999999999</v>
          </cell>
          <cell r="AT267">
            <v>0.61187199999999986</v>
          </cell>
          <cell r="AU267">
            <v>0.39989199999999997</v>
          </cell>
          <cell r="AV267">
            <v>0.70324799999999987</v>
          </cell>
          <cell r="AW267">
            <v>0.91832399999999992</v>
          </cell>
          <cell r="AX267">
            <v>0.76606399999999997</v>
          </cell>
          <cell r="AY267">
            <v>0.39515199999999995</v>
          </cell>
          <cell r="AZ267">
            <v>0.39210699999999998</v>
          </cell>
          <cell r="BA267">
            <v>0.31960399999999994</v>
          </cell>
        </row>
        <row r="268">
          <cell r="B268">
            <v>0</v>
          </cell>
          <cell r="C268">
            <v>0</v>
          </cell>
          <cell r="D268">
            <v>0</v>
          </cell>
          <cell r="E268">
            <v>0</v>
          </cell>
          <cell r="F268">
            <v>0</v>
          </cell>
          <cell r="G268">
            <v>0</v>
          </cell>
          <cell r="H268">
            <v>0</v>
          </cell>
          <cell r="I268">
            <v>0</v>
          </cell>
          <cell r="J268">
            <v>0</v>
          </cell>
          <cell r="K268">
            <v>0</v>
          </cell>
          <cell r="L268">
            <v>3.0241568000000004E-4</v>
          </cell>
          <cell r="M268">
            <v>6.7902519999999984E-5</v>
          </cell>
          <cell r="N268">
            <v>3.3087725999999997E-4</v>
          </cell>
          <cell r="O268">
            <v>1.8963485799999998E-3</v>
          </cell>
          <cell r="P268">
            <v>2.0373137399999999E-3</v>
          </cell>
          <cell r="Q268">
            <v>1.7366333599999999E-3</v>
          </cell>
          <cell r="R268">
            <v>2.6440890000000001E-3</v>
          </cell>
          <cell r="S268">
            <v>4.6179526399999999E-3</v>
          </cell>
          <cell r="T268">
            <v>0</v>
          </cell>
          <cell r="U268">
            <v>5.2369492000000004E-3</v>
          </cell>
          <cell r="V268">
            <v>6.2983429599999998E-3</v>
          </cell>
          <cell r="W268">
            <v>9.8158354000000003E-3</v>
          </cell>
          <cell r="X268">
            <v>1.0580267879999999E-2</v>
          </cell>
          <cell r="Y268">
            <v>1.1838084159999998E-2</v>
          </cell>
          <cell r="Z268">
            <v>1.0720039399999999E-2</v>
          </cell>
          <cell r="AA268">
            <v>2.0007099840000001E-2</v>
          </cell>
          <cell r="AB268">
            <v>0</v>
          </cell>
          <cell r="AC268">
            <v>0</v>
          </cell>
          <cell r="AD268">
            <v>0</v>
          </cell>
          <cell r="AE268">
            <v>0</v>
          </cell>
          <cell r="AF268">
            <v>0</v>
          </cell>
          <cell r="AG268">
            <v>0</v>
          </cell>
          <cell r="AH268">
            <v>0</v>
          </cell>
          <cell r="AI268">
            <v>0</v>
          </cell>
          <cell r="AJ268">
            <v>0</v>
          </cell>
          <cell r="AK268">
            <v>0</v>
          </cell>
          <cell r="AL268">
            <v>0.27137499999999998</v>
          </cell>
          <cell r="AM268">
            <v>7.896099999999999E-2</v>
          </cell>
          <cell r="AN268">
            <v>0.15384600000000001</v>
          </cell>
          <cell r="AO268">
            <v>1.0396429999999999</v>
          </cell>
          <cell r="AP268">
            <v>2.3097240000000001</v>
          </cell>
          <cell r="AQ268">
            <v>0.94815999999999989</v>
          </cell>
          <cell r="AR268">
            <v>1.3838959999999998</v>
          </cell>
          <cell r="AS268">
            <v>2.2775069999999999</v>
          </cell>
          <cell r="AT268">
            <v>3.7975009999999996</v>
          </cell>
          <cell r="AU268">
            <v>3.7635099999999997</v>
          </cell>
          <cell r="AV268">
            <v>8.3592479999999991</v>
          </cell>
          <cell r="AW268">
            <v>13.702755999999999</v>
          </cell>
          <cell r="AX268">
            <v>13.624348000000001</v>
          </cell>
          <cell r="AY268">
            <v>16.244465000000002</v>
          </cell>
          <cell r="AZ268">
            <v>16.003689000000001</v>
          </cell>
          <cell r="BA268">
            <v>24.43844</v>
          </cell>
        </row>
        <row r="269">
          <cell r="B269">
            <v>0</v>
          </cell>
          <cell r="C269">
            <v>0</v>
          </cell>
          <cell r="D269">
            <v>0</v>
          </cell>
          <cell r="E269">
            <v>0</v>
          </cell>
          <cell r="F269">
            <v>0</v>
          </cell>
          <cell r="G269">
            <v>0</v>
          </cell>
          <cell r="H269">
            <v>0</v>
          </cell>
          <cell r="I269">
            <v>0</v>
          </cell>
          <cell r="J269">
            <v>0</v>
          </cell>
          <cell r="K269">
            <v>0</v>
          </cell>
          <cell r="L269">
            <v>0</v>
          </cell>
          <cell r="M269">
            <v>6.4819999999999991E-6</v>
          </cell>
          <cell r="N269">
            <v>9.4396399999999994E-4</v>
          </cell>
          <cell r="O269">
            <v>1.1057935000000001E-3</v>
          </cell>
          <cell r="P269">
            <v>9.5227300000000001E-4</v>
          </cell>
          <cell r="Q269">
            <v>9.2951950000000002E-4</v>
          </cell>
          <cell r="R269">
            <v>9.0600999999999995E-4</v>
          </cell>
          <cell r="S269">
            <v>2.0225958199999996E-3</v>
          </cell>
          <cell r="T269">
            <v>0</v>
          </cell>
          <cell r="U269">
            <v>2.5315826199999998E-3</v>
          </cell>
          <cell r="V269">
            <v>8.4436058000000012E-4</v>
          </cell>
          <cell r="W269">
            <v>5.6807533999999997E-4</v>
          </cell>
          <cell r="X269">
            <v>7.3175885999999992E-4</v>
          </cell>
          <cell r="Y269">
            <v>5.7950101999999998E-4</v>
          </cell>
          <cell r="Z269">
            <v>5.9805367999999997E-4</v>
          </cell>
          <cell r="AA269">
            <v>5.3550503999999998E-4</v>
          </cell>
          <cell r="AB269">
            <v>0</v>
          </cell>
          <cell r="AC269">
            <v>0</v>
          </cell>
          <cell r="AD269">
            <v>0</v>
          </cell>
          <cell r="AE269">
            <v>0</v>
          </cell>
          <cell r="AF269">
            <v>0</v>
          </cell>
          <cell r="AG269">
            <v>0</v>
          </cell>
          <cell r="AH269">
            <v>0</v>
          </cell>
          <cell r="AI269">
            <v>0</v>
          </cell>
          <cell r="AJ269">
            <v>0</v>
          </cell>
          <cell r="AK269">
            <v>0</v>
          </cell>
          <cell r="AL269">
            <v>0</v>
          </cell>
          <cell r="AM269">
            <v>5.77E-3</v>
          </cell>
          <cell r="AN269">
            <v>0.61884499999999998</v>
          </cell>
          <cell r="AO269">
            <v>0.69507000000000008</v>
          </cell>
          <cell r="AP269">
            <v>0.57122499999999998</v>
          </cell>
          <cell r="AQ269">
            <v>0.31544999999999995</v>
          </cell>
          <cell r="AR269">
            <v>0.34774699999999997</v>
          </cell>
          <cell r="AS269">
            <v>0.575986</v>
          </cell>
          <cell r="AT269">
            <v>0.81480399999999986</v>
          </cell>
          <cell r="AU269">
            <v>0.63853199999999999</v>
          </cell>
          <cell r="AV269">
            <v>0.86570699999999989</v>
          </cell>
          <cell r="AW269">
            <v>0.59030699999999992</v>
          </cell>
          <cell r="AX269">
            <v>0.60910699999999995</v>
          </cell>
          <cell r="AY269">
            <v>0.40399299999999999</v>
          </cell>
          <cell r="AZ269">
            <v>0.403389</v>
          </cell>
          <cell r="BA269">
            <v>0.4507509999999999</v>
          </cell>
        </row>
        <row r="272">
          <cell r="B272">
            <v>0</v>
          </cell>
          <cell r="C272">
            <v>0</v>
          </cell>
          <cell r="D272">
            <v>0</v>
          </cell>
          <cell r="E272">
            <v>0</v>
          </cell>
          <cell r="F272">
            <v>0</v>
          </cell>
          <cell r="G272">
            <v>0</v>
          </cell>
          <cell r="H272">
            <v>0</v>
          </cell>
          <cell r="I272">
            <v>0</v>
          </cell>
          <cell r="J272">
            <v>0</v>
          </cell>
          <cell r="K272">
            <v>0</v>
          </cell>
          <cell r="L272">
            <v>1.1655454579999999E-2</v>
          </cell>
          <cell r="M272">
            <v>1.4360080979999999E-2</v>
          </cell>
          <cell r="N272">
            <v>1.6209616499999999E-2</v>
          </cell>
          <cell r="O272">
            <v>1.420382488E-2</v>
          </cell>
          <cell r="P272">
            <v>1.2055905959999997E-2</v>
          </cell>
          <cell r="Q272">
            <v>1.051678474E-2</v>
          </cell>
          <cell r="R272">
            <v>1.4018118799999998E-2</v>
          </cell>
          <cell r="S272">
            <v>2.0317346559999998E-2</v>
          </cell>
          <cell r="T272">
            <v>0</v>
          </cell>
          <cell r="U272">
            <v>2.7485257799999996E-2</v>
          </cell>
          <cell r="V272">
            <v>1.742259862E-2</v>
          </cell>
          <cell r="W272">
            <v>2.7913946340000002E-2</v>
          </cell>
          <cell r="X272">
            <v>1.1616813739999997E-2</v>
          </cell>
          <cell r="Y272">
            <v>1.5347562999999996E-2</v>
          </cell>
          <cell r="Z272">
            <v>1.5238340879999998E-2</v>
          </cell>
          <cell r="AA272">
            <v>3.436814514E-2</v>
          </cell>
          <cell r="AB272">
            <v>0</v>
          </cell>
          <cell r="AC272">
            <v>0</v>
          </cell>
          <cell r="AD272">
            <v>0</v>
          </cell>
          <cell r="AE272">
            <v>0</v>
          </cell>
          <cell r="AF272">
            <v>0</v>
          </cell>
          <cell r="AG272">
            <v>0</v>
          </cell>
          <cell r="AH272">
            <v>0</v>
          </cell>
          <cell r="AI272">
            <v>0</v>
          </cell>
          <cell r="AJ272">
            <v>0</v>
          </cell>
          <cell r="AK272">
            <v>0</v>
          </cell>
          <cell r="AL272">
            <v>5.590484</v>
          </cell>
          <cell r="AM272">
            <v>10.282128</v>
          </cell>
          <cell r="AN272">
            <v>10.472580000000001</v>
          </cell>
          <cell r="AO272">
            <v>9.9138859999999998</v>
          </cell>
          <cell r="AP272">
            <v>11.960127999999997</v>
          </cell>
          <cell r="AQ272">
            <v>7.7840100000000003</v>
          </cell>
          <cell r="AR272">
            <v>7.7837789999999991</v>
          </cell>
          <cell r="AS272">
            <v>9.6380289999999995</v>
          </cell>
          <cell r="AT272">
            <v>5.835718</v>
          </cell>
          <cell r="AU272">
            <v>15.124504</v>
          </cell>
          <cell r="AV272">
            <v>10.520941999999998</v>
          </cell>
          <cell r="AW272">
            <v>14.012968000000001</v>
          </cell>
          <cell r="AX272">
            <v>8.0969099999999994</v>
          </cell>
          <cell r="AY272">
            <v>12.532062</v>
          </cell>
          <cell r="AZ272">
            <v>9.2770149999999987</v>
          </cell>
          <cell r="BA272">
            <v>24.035719</v>
          </cell>
        </row>
      </sheetData>
      <sheetData sheetId="40"/>
      <sheetData sheetId="41"/>
      <sheetData sheetId="42"/>
      <sheetData sheetId="43"/>
      <sheetData sheetId="44">
        <row r="6">
          <cell r="B6">
            <v>6.8894398188313244E-4</v>
          </cell>
          <cell r="C6">
            <v>8.7033589764478963E-4</v>
          </cell>
          <cell r="D6">
            <v>1.4518945481369072E-3</v>
          </cell>
          <cell r="E6">
            <v>1.9756417419606693E-3</v>
          </cell>
          <cell r="F6">
            <v>2.504824668061427E-3</v>
          </cell>
          <cell r="G6">
            <v>2.8078027528835553E-3</v>
          </cell>
          <cell r="H6">
            <v>3.1171713588802824E-3</v>
          </cell>
          <cell r="I6">
            <v>3.6646965187347811E-3</v>
          </cell>
          <cell r="J6">
            <v>4.4265977766659624E-3</v>
          </cell>
          <cell r="K6">
            <v>4.8462181757803488E-3</v>
          </cell>
          <cell r="L6">
            <v>6.0120390000000003E-3</v>
          </cell>
          <cell r="M6">
            <v>6.4942891999999995E-3</v>
          </cell>
          <cell r="N6">
            <v>9.5809643999999992E-3</v>
          </cell>
          <cell r="O6">
            <v>1.13973888E-2</v>
          </cell>
          <cell r="P6">
            <v>3.4985666799999995E-2</v>
          </cell>
          <cell r="Q6">
            <v>4.3482916399999995E-2</v>
          </cell>
          <cell r="R6">
            <v>5.3853421999999998E-2</v>
          </cell>
          <cell r="S6">
            <v>3.8980382000000001E-2</v>
          </cell>
          <cell r="T6">
            <v>1.8039862399999999E-2</v>
          </cell>
          <cell r="U6">
            <v>9.4776359999999994E-3</v>
          </cell>
          <cell r="V6">
            <v>6.5754667999999997E-3</v>
          </cell>
          <cell r="W6">
            <v>8.0865707999999998E-3</v>
          </cell>
          <cell r="X6">
            <v>6.668312E-3</v>
          </cell>
          <cell r="Y6">
            <v>5.5386407999999995E-3</v>
          </cell>
          <cell r="Z6">
            <v>3.4088655999999998E-3</v>
          </cell>
          <cell r="AA6">
            <v>2.7620879999999998E-3</v>
          </cell>
          <cell r="AB6">
            <v>0.44227885529736893</v>
          </cell>
          <cell r="AC6">
            <v>0.40936244086083329</v>
          </cell>
          <cell r="AD6">
            <v>0.63203121612736379</v>
          </cell>
          <cell r="AE6">
            <v>1.0254699546806867</v>
          </cell>
          <cell r="AF6">
            <v>1.4717658073234812</v>
          </cell>
          <cell r="AG6">
            <v>1.8852366791683466</v>
          </cell>
          <cell r="AH6">
            <v>2.1546955871674212</v>
          </cell>
          <cell r="AI6">
            <v>2.9288416052918027</v>
          </cell>
          <cell r="AJ6">
            <v>3.80823017775867</v>
          </cell>
          <cell r="AK6">
            <v>3.9118015858081692</v>
          </cell>
          <cell r="AL6">
            <v>4.8192979999999999</v>
          </cell>
          <cell r="AM6">
            <v>6.8553549999999994</v>
          </cell>
          <cell r="AN6">
            <v>7.8621929999999995</v>
          </cell>
          <cell r="AO6">
            <v>10.260156</v>
          </cell>
          <cell r="AP6">
            <v>22.035951000000001</v>
          </cell>
          <cell r="AQ6">
            <v>27.145999</v>
          </cell>
          <cell r="AR6">
            <v>31.509592999999999</v>
          </cell>
          <cell r="AS6">
            <v>23.940237</v>
          </cell>
          <cell r="AT6">
            <v>13.443019999999999</v>
          </cell>
          <cell r="AU6">
            <v>7.5812789999999994</v>
          </cell>
          <cell r="AV6">
            <v>4.5462530000000001</v>
          </cell>
          <cell r="AW6">
            <v>5.2677749999999994</v>
          </cell>
          <cell r="AX6">
            <v>5.655411</v>
          </cell>
          <cell r="AY6">
            <v>5.7709399999999995</v>
          </cell>
          <cell r="AZ6">
            <v>3.836214</v>
          </cell>
          <cell r="BA6">
            <v>3.7985279999999997</v>
          </cell>
        </row>
        <row r="16">
          <cell r="B16">
            <v>6.9716626354133344E-4</v>
          </cell>
          <cell r="C16">
            <v>8.8072302210753393E-4</v>
          </cell>
          <cell r="D16">
            <v>1.4692223515965698E-3</v>
          </cell>
          <cell r="E16">
            <v>1.9992202668992257E-3</v>
          </cell>
          <cell r="F16">
            <v>2.5347187878546162E-3</v>
          </cell>
          <cell r="G16">
            <v>2.8413127996826828E-3</v>
          </cell>
          <cell r="H16">
            <v>3.154373601099649E-3</v>
          </cell>
          <cell r="I16">
            <v>3.7084332633195941E-3</v>
          </cell>
          <cell r="J16">
            <v>4.4794275199606624E-3</v>
          </cell>
          <cell r="K16">
            <v>4.9040559272756782E-3</v>
          </cell>
          <cell r="L16">
            <v>6.0837903750000002E-3</v>
          </cell>
          <cell r="M16">
            <v>6.7012091999999997E-3</v>
          </cell>
          <cell r="N16">
            <v>7.178528E-3</v>
          </cell>
          <cell r="O16">
            <v>6.9852271999999993E-3</v>
          </cell>
          <cell r="P16">
            <v>6.8484387999999995E-3</v>
          </cell>
          <cell r="Q16">
            <v>6.5719275999999993E-3</v>
          </cell>
          <cell r="R16">
            <v>8.0714087999999989E-3</v>
          </cell>
          <cell r="S16">
            <v>8.2281667999999988E-3</v>
          </cell>
          <cell r="T16">
            <v>9.1958523999999993E-3</v>
          </cell>
          <cell r="U16">
            <v>9.9382584000000003E-3</v>
          </cell>
          <cell r="V16">
            <v>1.2773706399999999E-2</v>
          </cell>
          <cell r="W16">
            <v>1.4344078E-2</v>
          </cell>
          <cell r="X16">
            <v>1.9421519599999999E-2</v>
          </cell>
          <cell r="Y16">
            <v>2.13728088E-2</v>
          </cell>
          <cell r="Z16">
            <v>2.9643851999999998E-2</v>
          </cell>
          <cell r="AA16">
            <v>3.3077962400000001E-2</v>
          </cell>
          <cell r="AB16">
            <v>0.42623372466947029</v>
          </cell>
          <cell r="AC16">
            <v>0.39451146220992928</v>
          </cell>
          <cell r="AD16">
            <v>0.60910219001135202</v>
          </cell>
          <cell r="AE16">
            <v>0.98826763496595771</v>
          </cell>
          <cell r="AF16">
            <v>1.4183726270949069</v>
          </cell>
          <cell r="AG16">
            <v>1.8168434733447851</v>
          </cell>
          <cell r="AH16">
            <v>2.0765268668106378</v>
          </cell>
          <cell r="AI16">
            <v>2.8225881735880987</v>
          </cell>
          <cell r="AJ16">
            <v>3.6700740124087341</v>
          </cell>
          <cell r="AK16">
            <v>3.7698880245267632</v>
          </cell>
          <cell r="AL16">
            <v>4.6444619999999999</v>
          </cell>
          <cell r="AM16">
            <v>5.7418869999999993</v>
          </cell>
          <cell r="AN16">
            <v>5.9114089999999999</v>
          </cell>
          <cell r="AO16">
            <v>6.0752419999999994</v>
          </cell>
          <cell r="AP16">
            <v>7.1677729999999995</v>
          </cell>
          <cell r="AQ16">
            <v>6.4057659999999998</v>
          </cell>
          <cell r="AR16">
            <v>7.3086469999999997</v>
          </cell>
          <cell r="AS16">
            <v>7.4242729999999995</v>
          </cell>
          <cell r="AT16">
            <v>8.9547460000000001</v>
          </cell>
          <cell r="AU16">
            <v>9.8639939999999999</v>
          </cell>
          <cell r="AV16">
            <v>13.042021</v>
          </cell>
          <cell r="AW16">
            <v>13.604512</v>
          </cell>
          <cell r="AX16">
            <v>18.328130999999999</v>
          </cell>
          <cell r="AY16">
            <v>20.932130000000001</v>
          </cell>
          <cell r="AZ16">
            <v>27.621582999999998</v>
          </cell>
          <cell r="BA16">
            <v>33.639324999999999</v>
          </cell>
        </row>
        <row r="23">
          <cell r="B23">
            <v>8.7963192786202427E-4</v>
          </cell>
          <cell r="C23">
            <v>1.1112300327237323E-3</v>
          </cell>
          <cell r="D23">
            <v>1.8537542006523747E-3</v>
          </cell>
          <cell r="E23">
            <v>2.5224656865358119E-3</v>
          </cell>
          <cell r="F23">
            <v>3.1981174226977777E-3</v>
          </cell>
          <cell r="G23">
            <v>3.5849546748696701E-3</v>
          </cell>
          <cell r="H23">
            <v>3.9799512355030275E-3</v>
          </cell>
          <cell r="I23">
            <v>4.6790220229411201E-3</v>
          </cell>
          <cell r="J23">
            <v>5.6518045567584959E-3</v>
          </cell>
          <cell r="K23">
            <v>6.1875687267775236E-3</v>
          </cell>
          <cell r="L23">
            <v>7.6760688749999998E-3</v>
          </cell>
          <cell r="M23">
            <v>8.597427999999999E-3</v>
          </cell>
          <cell r="N23">
            <v>9.7888223999999992E-3</v>
          </cell>
          <cell r="O23">
            <v>8.9056939999999987E-3</v>
          </cell>
          <cell r="P23">
            <v>1.02452616E-2</v>
          </cell>
          <cell r="Q23">
            <v>1.0634150799999999E-2</v>
          </cell>
          <cell r="R23">
            <v>1.1409120799999999E-2</v>
          </cell>
          <cell r="S23">
            <v>1.2763469599999999E-2</v>
          </cell>
          <cell r="T23">
            <v>1.55751456E-2</v>
          </cell>
          <cell r="U23">
            <v>1.8771810399999998E-2</v>
          </cell>
          <cell r="V23">
            <v>2.9156525999999999E-2</v>
          </cell>
          <cell r="W23">
            <v>3.5611038399999996E-2</v>
          </cell>
          <cell r="X23">
            <v>3.1316555199999999E-2</v>
          </cell>
          <cell r="Y23">
            <v>3.3135925199999999E-2</v>
          </cell>
          <cell r="Z23">
            <v>3.3212169199999995E-2</v>
          </cell>
          <cell r="AA23">
            <v>4.0839702399999997E-2</v>
          </cell>
          <cell r="AB23">
            <v>0.62951542374114011</v>
          </cell>
          <cell r="AC23">
            <v>0.58266400786659522</v>
          </cell>
          <cell r="AD23">
            <v>0.89959850911374206</v>
          </cell>
          <cell r="AE23">
            <v>1.4595975939672294</v>
          </cell>
          <cell r="AF23">
            <v>2.0948305910352079</v>
          </cell>
          <cell r="AG23">
            <v>2.6833423138464503</v>
          </cell>
          <cell r="AH23">
            <v>3.0668753193658116</v>
          </cell>
          <cell r="AI23">
            <v>4.1687522298263451</v>
          </cell>
          <cell r="AJ23">
            <v>5.4204256100909012</v>
          </cell>
          <cell r="AK23">
            <v>5.5678434620745989</v>
          </cell>
          <cell r="AL23">
            <v>6.8595239999999995</v>
          </cell>
          <cell r="AM23">
            <v>8.3219209999999997</v>
          </cell>
          <cell r="AN23">
            <v>9.0255340000000004</v>
          </cell>
          <cell r="AO23">
            <v>8.9937729999999991</v>
          </cell>
          <cell r="AP23">
            <v>10.408916999999999</v>
          </cell>
          <cell r="AQ23">
            <v>9.2386470000000003</v>
          </cell>
          <cell r="AR23">
            <v>9.3195739999999994</v>
          </cell>
          <cell r="AS23">
            <v>10.845258999999999</v>
          </cell>
          <cell r="AT23">
            <v>12.857299999999999</v>
          </cell>
          <cell r="AU23">
            <v>15.30687</v>
          </cell>
          <cell r="AV23">
            <v>24.150134999999999</v>
          </cell>
          <cell r="AW23">
            <v>31.424780999999999</v>
          </cell>
          <cell r="AX23">
            <v>27.946755999999997</v>
          </cell>
          <cell r="AY23">
            <v>31.387245</v>
          </cell>
          <cell r="AZ23">
            <v>29.530795999999999</v>
          </cell>
          <cell r="BA23">
            <v>42.681255999999998</v>
          </cell>
        </row>
        <row r="34">
          <cell r="B34">
            <v>6.8315474706733274E-4</v>
          </cell>
          <cell r="C34">
            <v>8.6302241641470021E-4</v>
          </cell>
          <cell r="D34">
            <v>1.439694197037288E-3</v>
          </cell>
          <cell r="E34">
            <v>1.9590403138955853E-3</v>
          </cell>
          <cell r="F34">
            <v>2.483776486268506E-3</v>
          </cell>
          <cell r="G34">
            <v>2.784208629296815E-3</v>
          </cell>
          <cell r="H34">
            <v>3.0909775935928393E-3</v>
          </cell>
          <cell r="I34">
            <v>3.6339018689032975E-3</v>
          </cell>
          <cell r="J34">
            <v>4.3894008279471864E-3</v>
          </cell>
          <cell r="K34">
            <v>4.8054951333763767E-3</v>
          </cell>
          <cell r="L34">
            <v>5.9615194999999999E-3</v>
          </cell>
          <cell r="M34">
            <v>5.2845323999999999E-3</v>
          </cell>
          <cell r="N34">
            <v>4.586372E-3</v>
          </cell>
          <cell r="O34">
            <v>5.5464415999999994E-3</v>
          </cell>
          <cell r="P34">
            <v>6.1853427999999993E-3</v>
          </cell>
          <cell r="Q34">
            <v>5.8076759999999995E-3</v>
          </cell>
          <cell r="R34">
            <v>8.1828431999999996E-3</v>
          </cell>
          <cell r="S34">
            <v>1.0760064E-2</v>
          </cell>
          <cell r="T34">
            <v>1.33431452E-2</v>
          </cell>
          <cell r="U34">
            <v>1.6889527200000001E-2</v>
          </cell>
          <cell r="V34">
            <v>2.21345264E-2</v>
          </cell>
          <cell r="W34">
            <v>3.2030266799999998E-2</v>
          </cell>
          <cell r="X34">
            <v>3.20903352E-2</v>
          </cell>
          <cell r="Y34">
            <v>3.1769248E-2</v>
          </cell>
          <cell r="Z34">
            <v>3.5561685599999997E-2</v>
          </cell>
          <cell r="AA34">
            <v>4.5841641999999995E-2</v>
          </cell>
          <cell r="AB34">
            <v>0.40656000256214808</v>
          </cell>
          <cell r="AC34">
            <v>0.37630194844681658</v>
          </cell>
          <cell r="AD34">
            <v>0.58098778580615362</v>
          </cell>
          <cell r="AE34">
            <v>0.94265204499109589</v>
          </cell>
          <cell r="AF34">
            <v>1.3529046284475994</v>
          </cell>
          <cell r="AG34">
            <v>1.7329832071614706</v>
          </cell>
          <cell r="AH34">
            <v>1.9806803625066882</v>
          </cell>
          <cell r="AI34">
            <v>2.692305626392546</v>
          </cell>
          <cell r="AJ34">
            <v>3.5006739578038895</v>
          </cell>
          <cell r="AK34">
            <v>3.5958808423691897</v>
          </cell>
          <cell r="AL34">
            <v>4.4300869999999994</v>
          </cell>
          <cell r="AM34">
            <v>4.9732829999999995</v>
          </cell>
          <cell r="AN34">
            <v>3.7218899999999997</v>
          </cell>
          <cell r="AO34">
            <v>4.7533500000000002</v>
          </cell>
          <cell r="AP34">
            <v>4.9789389999999996</v>
          </cell>
          <cell r="AQ34">
            <v>4.3350039999999996</v>
          </cell>
          <cell r="AR34">
            <v>6.5686619999999998</v>
          </cell>
          <cell r="AS34">
            <v>10.332077999999999</v>
          </cell>
          <cell r="AT34">
            <v>12.852508</v>
          </cell>
          <cell r="AU34">
            <v>15.327556999999999</v>
          </cell>
          <cell r="AV34">
            <v>16.255286999999999</v>
          </cell>
          <cell r="AW34">
            <v>22.481020999999998</v>
          </cell>
          <cell r="AX34">
            <v>24.557513</v>
          </cell>
          <cell r="AY34">
            <v>29.760773</v>
          </cell>
          <cell r="AZ34">
            <v>33.090904000000002</v>
          </cell>
          <cell r="BA34">
            <v>42.76173</v>
          </cell>
        </row>
        <row r="69">
          <cell r="B69">
            <v>1.6581782545902623E-4</v>
          </cell>
          <cell r="C69">
            <v>2.0947596576998564E-4</v>
          </cell>
          <cell r="D69">
            <v>3.4944785512142925E-4</v>
          </cell>
          <cell r="E69">
            <v>4.7550544914052532E-4</v>
          </cell>
          <cell r="F69">
            <v>6.0287133720043017E-4</v>
          </cell>
          <cell r="G69">
            <v>6.757933286947517E-4</v>
          </cell>
          <cell r="H69">
            <v>7.502534166854317E-4</v>
          </cell>
          <cell r="I69">
            <v>8.820339877893675E-4</v>
          </cell>
          <cell r="J69">
            <v>1.065411465678529E-3</v>
          </cell>
          <cell r="K69">
            <v>1.1664074013846624E-3</v>
          </cell>
          <cell r="L69">
            <v>1.447001875E-3</v>
          </cell>
          <cell r="M69">
            <v>1.4256927999999999E-3</v>
          </cell>
          <cell r="N69">
            <v>1.5395043999999998E-3</v>
          </cell>
          <cell r="O69">
            <v>1.5052155999999998E-3</v>
          </cell>
          <cell r="P69">
            <v>1.2766067999999998E-3</v>
          </cell>
          <cell r="Q69">
            <v>1.4103852E-3</v>
          </cell>
          <cell r="R69">
            <v>1.2932695999999999E-3</v>
          </cell>
          <cell r="S69">
            <v>1.5180115999999999E-3</v>
          </cell>
          <cell r="T69">
            <v>1.5255911999999998E-3</v>
          </cell>
          <cell r="U69">
            <v>3.2526731999999998E-3</v>
          </cell>
          <cell r="V69">
            <v>3.4387723999999998E-3</v>
          </cell>
          <cell r="W69">
            <v>3.9913411999999999E-3</v>
          </cell>
          <cell r="X69">
            <v>3.5873795999999997E-3</v>
          </cell>
          <cell r="Y69">
            <v>3.0229723999999998E-3</v>
          </cell>
          <cell r="Z69">
            <v>2.6561359999999999E-3</v>
          </cell>
          <cell r="AA69">
            <v>3.6309027999999999E-3</v>
          </cell>
          <cell r="AB69">
            <v>0.16158497153469165</v>
          </cell>
          <cell r="AC69">
            <v>0.14955907921348718</v>
          </cell>
          <cell r="AD69">
            <v>0.23091030657188233</v>
          </cell>
          <cell r="AE69">
            <v>0.37465171905030475</v>
          </cell>
          <cell r="AF69">
            <v>0.53770428595823472</v>
          </cell>
          <cell r="AG69">
            <v>0.68876436549234699</v>
          </cell>
          <cell r="AH69">
            <v>0.7872101977027175</v>
          </cell>
          <cell r="AI69">
            <v>1.0700416304154974</v>
          </cell>
          <cell r="AJ69">
            <v>1.3913230476662786</v>
          </cell>
          <cell r="AK69">
            <v>1.4291624849828872</v>
          </cell>
          <cell r="AL69">
            <v>1.760713</v>
          </cell>
          <cell r="AM69">
            <v>1.814168</v>
          </cell>
          <cell r="AN69">
            <v>1.9812479999999999</v>
          </cell>
          <cell r="AO69">
            <v>2.1255569999999997</v>
          </cell>
          <cell r="AP69">
            <v>1.591105</v>
          </cell>
          <cell r="AQ69">
            <v>1.5782859999999999</v>
          </cell>
          <cell r="AR69">
            <v>1.433675</v>
          </cell>
          <cell r="AS69">
            <v>2.1455630000000001</v>
          </cell>
          <cell r="AT69">
            <v>1.638447</v>
          </cell>
          <cell r="AU69">
            <v>3.819134</v>
          </cell>
          <cell r="AV69">
            <v>4.3125089999999995</v>
          </cell>
          <cell r="AW69">
            <v>5.7761629999999995</v>
          </cell>
          <cell r="AX69">
            <v>6.0888239999999998</v>
          </cell>
          <cell r="AY69">
            <v>5.2117139999999997</v>
          </cell>
          <cell r="AZ69">
            <v>5.2214989999999997</v>
          </cell>
          <cell r="BA69">
            <v>8.9663620000000002</v>
          </cell>
        </row>
        <row r="91">
          <cell r="B91">
            <v>2.6780591071134873E-3</v>
          </cell>
          <cell r="C91">
            <v>3.3831647248945751E-3</v>
          </cell>
          <cell r="D91">
            <v>5.6437961858356762E-3</v>
          </cell>
          <cell r="E91">
            <v>7.6797032829714644E-3</v>
          </cell>
          <cell r="F91">
            <v>9.7367401275338106E-3</v>
          </cell>
          <cell r="G91">
            <v>1.091447480647806E-2</v>
          </cell>
          <cell r="H91">
            <v>1.2117050682792313E-2</v>
          </cell>
          <cell r="I91">
            <v>1.4245387353524482E-2</v>
          </cell>
          <cell r="J91">
            <v>1.7207045566934847E-2</v>
          </cell>
          <cell r="K91">
            <v>1.8838191583055369E-2</v>
          </cell>
          <cell r="L91">
            <v>2.3369963625E-2</v>
          </cell>
          <cell r="M91">
            <v>3.1773607599999996E-2</v>
          </cell>
          <cell r="N91">
            <v>3.2545629199999995E-2</v>
          </cell>
          <cell r="O91">
            <v>2.6151095599999997E-2</v>
          </cell>
          <cell r="P91">
            <v>2.9142066799999998E-2</v>
          </cell>
          <cell r="Q91">
            <v>3.4942054E-2</v>
          </cell>
          <cell r="R91">
            <v>3.7661341199999997E-2</v>
          </cell>
          <cell r="S91">
            <v>3.9986556399999998E-2</v>
          </cell>
          <cell r="T91">
            <v>4.5563403199999998E-2</v>
          </cell>
          <cell r="U91">
            <v>6.0576269599999996E-2</v>
          </cell>
          <cell r="V91">
            <v>8.2237150799999992E-2</v>
          </cell>
          <cell r="W91">
            <v>0.1019868276</v>
          </cell>
          <cell r="X91">
            <v>0.11128162079999999</v>
          </cell>
          <cell r="Y91">
            <v>0.1244748904</v>
          </cell>
          <cell r="Z91">
            <v>0.11577055559999999</v>
          </cell>
          <cell r="AA91">
            <v>0.10566441759999999</v>
          </cell>
          <cell r="AB91">
            <v>1.8579560309021736</v>
          </cell>
          <cell r="AC91">
            <v>1.7196784488167327</v>
          </cell>
          <cell r="AD91">
            <v>2.6550810549890116</v>
          </cell>
          <cell r="AE91">
            <v>4.3078660984752126</v>
          </cell>
          <cell r="AF91">
            <v>6.1826970135249315</v>
          </cell>
          <cell r="AG91">
            <v>7.9196344473302069</v>
          </cell>
          <cell r="AH91">
            <v>9.0515963243242687</v>
          </cell>
          <cell r="AI91">
            <v>12.303683205588417</v>
          </cell>
          <cell r="AJ91">
            <v>15.99788038945046</v>
          </cell>
          <cell r="AK91">
            <v>16.432970423508756</v>
          </cell>
          <cell r="AL91">
            <v>20.245245000000001</v>
          </cell>
          <cell r="AM91">
            <v>32.634869999999999</v>
          </cell>
          <cell r="AN91">
            <v>34.120460999999999</v>
          </cell>
          <cell r="AO91">
            <v>30.450462999999999</v>
          </cell>
          <cell r="AP91">
            <v>33.231100999999995</v>
          </cell>
          <cell r="AQ91">
            <v>33.289688999999996</v>
          </cell>
          <cell r="AR91">
            <v>34.624269999999996</v>
          </cell>
          <cell r="AS91">
            <v>39.269751999999997</v>
          </cell>
          <cell r="AT91">
            <v>45.891416</v>
          </cell>
          <cell r="AU91">
            <v>59.282171999999996</v>
          </cell>
          <cell r="AV91">
            <v>76.185631000000001</v>
          </cell>
          <cell r="AW91">
            <v>98.28970799999999</v>
          </cell>
          <cell r="AX91">
            <v>109.813271</v>
          </cell>
          <cell r="AY91">
            <v>124.458033</v>
          </cell>
          <cell r="AZ91">
            <v>114.00552599999999</v>
          </cell>
          <cell r="BA91">
            <v>122.50707999999999</v>
          </cell>
        </row>
        <row r="118">
          <cell r="B118">
            <v>7.7942927399128972E-4</v>
          </cell>
          <cell r="C118">
            <v>9.8464504323794049E-4</v>
          </cell>
          <cell r="D118">
            <v>1.642585091567323E-3</v>
          </cell>
          <cell r="E118">
            <v>2.2351207777361855E-3</v>
          </cell>
          <cell r="F118">
            <v>2.8338061204427087E-3</v>
          </cell>
          <cell r="G118">
            <v>3.1765770784568854E-3</v>
          </cell>
          <cell r="H118">
            <v>3.5265778830340993E-3</v>
          </cell>
          <cell r="I118">
            <v>4.1460145122225516E-3</v>
          </cell>
          <cell r="J118">
            <v>5.0079832062506916E-3</v>
          </cell>
          <cell r="K118">
            <v>5.482716176759668E-3</v>
          </cell>
          <cell r="L118">
            <v>6.8016548750000003E-3</v>
          </cell>
          <cell r="M118">
            <v>7.7823255999999999E-3</v>
          </cell>
          <cell r="N118">
            <v>9.5029703999999996E-3</v>
          </cell>
          <cell r="O118">
            <v>1.3168355199999999E-2</v>
          </cell>
          <cell r="P118">
            <v>1.2235162799999999E-2</v>
          </cell>
          <cell r="Q118">
            <v>9.5219795999999992E-3</v>
          </cell>
          <cell r="R118">
            <v>4.1030891999999999E-3</v>
          </cell>
          <cell r="S118">
            <v>8.8434611999999996E-3</v>
          </cell>
          <cell r="T118">
            <v>1.0033295999999999E-2</v>
          </cell>
          <cell r="U118">
            <v>1.0350085199999999E-2</v>
          </cell>
          <cell r="V118">
            <v>1.47574336E-2</v>
          </cell>
          <cell r="W118">
            <v>2.4726309999999998E-2</v>
          </cell>
          <cell r="X118">
            <v>2.27785096E-2</v>
          </cell>
          <cell r="Y118">
            <v>2.0211265199999998E-2</v>
          </cell>
          <cell r="Z118">
            <v>1.40472164E-2</v>
          </cell>
          <cell r="AA118">
            <v>9.0109431999999996E-3</v>
          </cell>
          <cell r="AB118">
            <v>0.92887894707550711</v>
          </cell>
          <cell r="AC118">
            <v>0.85974752915422148</v>
          </cell>
          <cell r="AD118">
            <v>1.3273989554859247</v>
          </cell>
          <cell r="AE118">
            <v>2.1537033488090214</v>
          </cell>
          <cell r="AF118">
            <v>3.0910188381698598</v>
          </cell>
          <cell r="AG118">
            <v>3.9593949395492083</v>
          </cell>
          <cell r="AH118">
            <v>4.5253155205229678</v>
          </cell>
          <cell r="AI118">
            <v>6.1511855561017406</v>
          </cell>
          <cell r="AJ118">
            <v>7.9980871691441395</v>
          </cell>
          <cell r="AK118">
            <v>8.2156089866668474</v>
          </cell>
          <cell r="AL118">
            <v>10.121542999999999</v>
          </cell>
          <cell r="AM118">
            <v>9.9980659999999997</v>
          </cell>
          <cell r="AN118">
            <v>14.015347999999999</v>
          </cell>
          <cell r="AO118">
            <v>18.898731999999999</v>
          </cell>
          <cell r="AP118">
            <v>18.894389</v>
          </cell>
          <cell r="AQ118">
            <v>13.970219</v>
          </cell>
          <cell r="AR118">
            <v>5.7919749999999999</v>
          </cell>
          <cell r="AS118">
            <v>14.730998999999999</v>
          </cell>
          <cell r="AT118">
            <v>11.476723999999999</v>
          </cell>
          <cell r="AU118">
            <v>12.314852999999999</v>
          </cell>
          <cell r="AV118">
            <v>17.847723999999999</v>
          </cell>
          <cell r="AW118">
            <v>24.133772999999998</v>
          </cell>
          <cell r="AX118">
            <v>23.562521999999998</v>
          </cell>
          <cell r="AY118">
            <v>29.514223999999999</v>
          </cell>
          <cell r="AZ118">
            <v>20.869503999999999</v>
          </cell>
          <cell r="BA118">
            <v>14.725372</v>
          </cell>
        </row>
        <row r="130">
          <cell r="B130">
            <v>3.4062290095314899E-3</v>
          </cell>
          <cell r="C130">
            <v>4.3030543274230962E-3</v>
          </cell>
          <cell r="D130">
            <v>7.178356236056743E-3</v>
          </cell>
          <cell r="E130">
            <v>9.7678307538352251E-3</v>
          </cell>
          <cell r="F130">
            <v>1.2384180241795372E-2</v>
          </cell>
          <cell r="G130">
            <v>1.3882143456384406E-2</v>
          </cell>
          <cell r="H130">
            <v>1.5411702242142293E-2</v>
          </cell>
          <cell r="I130">
            <v>1.8118738128931017E-2</v>
          </cell>
          <cell r="J130">
            <v>2.1885677438089474E-2</v>
          </cell>
          <cell r="K130">
            <v>2.3960335485827624E-2</v>
          </cell>
          <cell r="L130">
            <v>2.9724305875000002E-2</v>
          </cell>
          <cell r="M130">
            <v>1.5483297199999999E-2</v>
          </cell>
          <cell r="N130">
            <v>0.16600109959999998</v>
          </cell>
          <cell r="O130">
            <v>0.23376098199999998</v>
          </cell>
          <cell r="P130">
            <v>0.1946541856</v>
          </cell>
          <cell r="Q130">
            <v>0.14248395279999998</v>
          </cell>
          <cell r="R130">
            <v>0.1069889688</v>
          </cell>
          <cell r="S130">
            <v>0.1183778596</v>
          </cell>
          <cell r="T130">
            <v>0.1672137628</v>
          </cell>
          <cell r="U130">
            <v>0.3023366696</v>
          </cell>
          <cell r="V130">
            <v>0.18621490159999998</v>
          </cell>
          <cell r="W130">
            <v>0.2697919252</v>
          </cell>
          <cell r="X130">
            <v>0.21647877439999999</v>
          </cell>
          <cell r="Y130">
            <v>0.19981202079999999</v>
          </cell>
          <cell r="Z130">
            <v>0.1593771732</v>
          </cell>
          <cell r="AA130">
            <v>0.1300645892</v>
          </cell>
          <cell r="AB130">
            <v>4.3184193080640902</v>
          </cell>
          <cell r="AC130">
            <v>3.9970228000637209</v>
          </cell>
          <cell r="AD130">
            <v>6.1711650338529598</v>
          </cell>
          <cell r="AE130">
            <v>10.012708496216071</v>
          </cell>
          <cell r="AF130">
            <v>14.370349844151965</v>
          </cell>
          <cell r="AG130">
            <v>18.407487443905495</v>
          </cell>
          <cell r="AH130">
            <v>21.038489439808487</v>
          </cell>
          <cell r="AI130">
            <v>28.597266152481122</v>
          </cell>
          <cell r="AJ130">
            <v>37.183633203825948</v>
          </cell>
          <cell r="AK130">
            <v>38.194906437730879</v>
          </cell>
          <cell r="AL130">
            <v>47.055718999999996</v>
          </cell>
          <cell r="AM130">
            <v>12.624995</v>
          </cell>
          <cell r="AN130">
            <v>128.32528099999999</v>
          </cell>
          <cell r="AO130">
            <v>185.899947</v>
          </cell>
          <cell r="AP130">
            <v>151.45339099999998</v>
          </cell>
          <cell r="AQ130">
            <v>118.42351099999999</v>
          </cell>
          <cell r="AR130">
            <v>69.316723999999994</v>
          </cell>
          <cell r="AS130">
            <v>64.01062499999999</v>
          </cell>
          <cell r="AT130">
            <v>99.461827</v>
          </cell>
          <cell r="AU130">
            <v>166.30303799999999</v>
          </cell>
          <cell r="AV130">
            <v>100.45513199999999</v>
          </cell>
          <cell r="AW130">
            <v>145.17811699999999</v>
          </cell>
          <cell r="AX130">
            <v>129.21672899999999</v>
          </cell>
          <cell r="AY130">
            <v>119.861644</v>
          </cell>
          <cell r="AZ130">
            <v>109.071331</v>
          </cell>
          <cell r="BA130">
            <v>106.06363399999999</v>
          </cell>
        </row>
        <row r="154">
          <cell r="B154">
            <v>3.641304164038895E-4</v>
          </cell>
          <cell r="C154">
            <v>4.6000223698072681E-4</v>
          </cell>
          <cell r="D154">
            <v>7.6737583938618452E-4</v>
          </cell>
          <cell r="E154">
            <v>1.0441941131391966E-3</v>
          </cell>
          <cell r="F154">
            <v>1.3238853569877921E-3</v>
          </cell>
          <cell r="G154">
            <v>1.4840196191174655E-3</v>
          </cell>
          <cell r="H154">
            <v>1.6475314898735821E-3</v>
          </cell>
          <cell r="I154">
            <v>1.9369172305029917E-3</v>
          </cell>
          <cell r="J154">
            <v>2.3396080582112301E-3</v>
          </cell>
          <cell r="K154">
            <v>2.5613917658552678E-3</v>
          </cell>
          <cell r="L154">
            <v>3.177567875E-3</v>
          </cell>
          <cell r="M154">
            <v>3.7245459999999996E-3</v>
          </cell>
          <cell r="N154">
            <v>4.2120119999999994E-3</v>
          </cell>
          <cell r="O154">
            <v>3.4140567999999998E-3</v>
          </cell>
          <cell r="P154">
            <v>6.8268087999999996E-3</v>
          </cell>
          <cell r="Q154">
            <v>7.6116347999999993E-3</v>
          </cell>
          <cell r="R154">
            <v>1.0335737999999999E-2</v>
          </cell>
          <cell r="S154">
            <v>1.7343202799999999E-2</v>
          </cell>
          <cell r="T154">
            <v>2.150351E-2</v>
          </cell>
          <cell r="U154">
            <v>2.5740341199999999E-2</v>
          </cell>
          <cell r="V154">
            <v>3.38082808E-2</v>
          </cell>
          <cell r="W154">
            <v>4.6112163999999997E-2</v>
          </cell>
          <cell r="X154">
            <v>4.4749507599999995E-2</v>
          </cell>
          <cell r="Y154">
            <v>4.1189553999999996E-2</v>
          </cell>
          <cell r="Z154">
            <v>4.0829342399999996E-2</v>
          </cell>
          <cell r="AA154">
            <v>3.6828288000000001E-2</v>
          </cell>
          <cell r="AB154">
            <v>0.21610937886173481</v>
          </cell>
          <cell r="AC154">
            <v>0.20002553087073757</v>
          </cell>
          <cell r="AD154">
            <v>0.30882750080076915</v>
          </cell>
          <cell r="AE154">
            <v>0.50107228119330094</v>
          </cell>
          <cell r="AF154">
            <v>0.71914447331371067</v>
          </cell>
          <cell r="AG154">
            <v>0.92117749438530461</v>
          </cell>
          <cell r="AH154">
            <v>1.0528423852996311</v>
          </cell>
          <cell r="AI154">
            <v>1.4311110118037405</v>
          </cell>
          <cell r="AJ154">
            <v>1.8608039892040391</v>
          </cell>
          <cell r="AK154">
            <v>1.9114117729434703</v>
          </cell>
          <cell r="AL154">
            <v>2.3548389999999997</v>
          </cell>
          <cell r="AM154">
            <v>3.3498889999999997</v>
          </cell>
          <cell r="AN154">
            <v>3.7442119999999997</v>
          </cell>
          <cell r="AO154">
            <v>3.416982</v>
          </cell>
          <cell r="AP154">
            <v>6.7675959999999993</v>
          </cell>
          <cell r="AQ154">
            <v>6.9321989999999998</v>
          </cell>
          <cell r="AR154">
            <v>9.3615849999999998</v>
          </cell>
          <cell r="AS154">
            <v>15.533778999999999</v>
          </cell>
          <cell r="AT154">
            <v>16.631038999999998</v>
          </cell>
          <cell r="AU154">
            <v>18.632583</v>
          </cell>
          <cell r="AV154">
            <v>20.924339</v>
          </cell>
          <cell r="AW154">
            <v>30.326357999999999</v>
          </cell>
          <cell r="AX154">
            <v>33.335271999999996</v>
          </cell>
          <cell r="AY154">
            <v>33.528962</v>
          </cell>
          <cell r="AZ154">
            <v>28.429319999999997</v>
          </cell>
          <cell r="BA154">
            <v>31.134300999999997</v>
          </cell>
        </row>
        <row r="166">
          <cell r="B166">
            <v>7.7832460153867317E-5</v>
          </cell>
          <cell r="C166">
            <v>9.8324952180813799E-5</v>
          </cell>
          <cell r="D166">
            <v>1.6402570823915305E-4</v>
          </cell>
          <cell r="E166">
            <v>2.2319529773547707E-4</v>
          </cell>
          <cell r="F166">
            <v>2.829789813047326E-4</v>
          </cell>
          <cell r="G166">
            <v>3.172074967349081E-4</v>
          </cell>
          <cell r="H166">
            <v>3.5215797214697476E-4</v>
          </cell>
          <cell r="I166">
            <v>4.1401384331828876E-4</v>
          </cell>
          <cell r="J166">
            <v>5.000885472978779E-4</v>
          </cell>
          <cell r="K166">
            <v>5.4749456121579989E-4</v>
          </cell>
          <cell r="L166">
            <v>6.792015E-4</v>
          </cell>
          <cell r="M166">
            <v>1.3729127999999998E-3</v>
          </cell>
          <cell r="N166">
            <v>3.1254916E-3</v>
          </cell>
          <cell r="O166">
            <v>3.7083199999999998E-3</v>
          </cell>
          <cell r="P166">
            <v>4.8285943999999996E-3</v>
          </cell>
          <cell r="Q166">
            <v>5.1251423999999993E-3</v>
          </cell>
          <cell r="R166">
            <v>2.9287272E-3</v>
          </cell>
          <cell r="S166">
            <v>4.4067743999999997E-3</v>
          </cell>
          <cell r="T166">
            <v>6.4141699999999994E-3</v>
          </cell>
          <cell r="U166">
            <v>1.331099E-2</v>
          </cell>
          <cell r="V166">
            <v>1.80147464E-2</v>
          </cell>
          <cell r="W166">
            <v>2.6638200399999999E-2</v>
          </cell>
          <cell r="X166">
            <v>3.1760089200000001E-2</v>
          </cell>
          <cell r="Y166">
            <v>2.55528532E-2</v>
          </cell>
          <cell r="Z166">
            <v>2.06374644E-2</v>
          </cell>
          <cell r="AA166">
            <v>1.9712069999999998E-2</v>
          </cell>
          <cell r="AB166">
            <v>9.665962370007411E-2</v>
          </cell>
          <cell r="AC166">
            <v>8.9465772592604839E-2</v>
          </cell>
          <cell r="AD166">
            <v>0.13812982191177936</v>
          </cell>
          <cell r="AE166">
            <v>0.22411548449116389</v>
          </cell>
          <cell r="AF166">
            <v>0.32165301914529432</v>
          </cell>
          <cell r="AG166">
            <v>0.41201668542681907</v>
          </cell>
          <cell r="AH166">
            <v>0.47090667380826995</v>
          </cell>
          <cell r="AI166">
            <v>0.64009555070020718</v>
          </cell>
          <cell r="AJ166">
            <v>0.83228508787272593</v>
          </cell>
          <cell r="AK166">
            <v>0.85492052071841407</v>
          </cell>
          <cell r="AL166">
            <v>1.053253</v>
          </cell>
          <cell r="AM166">
            <v>2.1739790000000001</v>
          </cell>
          <cell r="AN166">
            <v>4.7853899999999996</v>
          </cell>
          <cell r="AO166">
            <v>6.0086759999999995</v>
          </cell>
          <cell r="AP166">
            <v>7.7823199999999995</v>
          </cell>
          <cell r="AQ166">
            <v>8.1050339999999998</v>
          </cell>
          <cell r="AR166">
            <v>4.1657380000000002</v>
          </cell>
          <cell r="AS166">
            <v>5.8063370000000001</v>
          </cell>
          <cell r="AT166">
            <v>8.2154499999999988</v>
          </cell>
          <cell r="AU166">
            <v>16.708743999999999</v>
          </cell>
          <cell r="AV166">
            <v>19.342487999999999</v>
          </cell>
          <cell r="AW166">
            <v>26.859137999999998</v>
          </cell>
          <cell r="AX166">
            <v>34.897742999999998</v>
          </cell>
          <cell r="AY166">
            <v>31.668164999999998</v>
          </cell>
          <cell r="AZ166">
            <v>29.655618999999998</v>
          </cell>
          <cell r="BA166">
            <v>32.610324999999996</v>
          </cell>
        </row>
        <row r="188">
          <cell r="B188">
            <v>3.9770843957663466E-5</v>
          </cell>
          <cell r="C188">
            <v>5.0242101079642741E-5</v>
          </cell>
          <cell r="D188">
            <v>8.3813884779285826E-5</v>
          </cell>
          <cell r="E188">
            <v>1.1404837185890794E-4</v>
          </cell>
          <cell r="F188">
            <v>1.4459664883418035E-4</v>
          </cell>
          <cell r="G188">
            <v>1.6208674157164275E-4</v>
          </cell>
          <cell r="H188">
            <v>1.7994574154558087E-4</v>
          </cell>
          <cell r="I188">
            <v>2.1155286530032743E-4</v>
          </cell>
          <cell r="J188">
            <v>2.5553533243430788E-4</v>
          </cell>
          <cell r="K188">
            <v>2.7975886562929222E-4</v>
          </cell>
          <cell r="L188">
            <v>3.4705850000000003E-4</v>
          </cell>
          <cell r="M188">
            <v>2.9949639999999998E-4</v>
          </cell>
          <cell r="N188">
            <v>4.4218159999999997E-4</v>
          </cell>
          <cell r="O188">
            <v>3.3444599999999996E-4</v>
          </cell>
          <cell r="P188">
            <v>2.7940079999999996E-4</v>
          </cell>
          <cell r="Q188">
            <v>6.4036839999999991E-4</v>
          </cell>
          <cell r="R188">
            <v>6.849696E-4</v>
          </cell>
          <cell r="S188">
            <v>6.8241319999999995E-4</v>
          </cell>
          <cell r="T188">
            <v>7.0769999999999991E-4</v>
          </cell>
          <cell r="U188">
            <v>5.0483159999999995E-4</v>
          </cell>
          <cell r="V188">
            <v>1.2937176E-3</v>
          </cell>
          <cell r="W188">
            <v>2.4727247999999998E-3</v>
          </cell>
          <cell r="X188">
            <v>3.1478159999999999E-3</v>
          </cell>
          <cell r="Y188">
            <v>3.6742327999999998E-3</v>
          </cell>
          <cell r="Z188">
            <v>4.2758127999999998E-3</v>
          </cell>
          <cell r="AA188">
            <v>4.9154615999999996E-3</v>
          </cell>
          <cell r="AB188">
            <v>4.450982889560566E-2</v>
          </cell>
          <cell r="AC188">
            <v>4.1197203937666002E-2</v>
          </cell>
          <cell r="AD188">
            <v>6.3606028073840568E-2</v>
          </cell>
          <cell r="AE188">
            <v>0.10320071075912764</v>
          </cell>
          <cell r="AF188">
            <v>0.1481148001396683</v>
          </cell>
          <cell r="AG188">
            <v>0.18972546621313027</v>
          </cell>
          <cell r="AH188">
            <v>0.21684313133725563</v>
          </cell>
          <cell r="AI188">
            <v>0.29475123477521725</v>
          </cell>
          <cell r="AJ188">
            <v>0.38325068353799874</v>
          </cell>
          <cell r="AK188">
            <v>0.39367384891329266</v>
          </cell>
          <cell r="AL188">
            <v>0.48500199999999999</v>
          </cell>
          <cell r="AM188">
            <v>0.49050099999999996</v>
          </cell>
          <cell r="AN188">
            <v>1.365075</v>
          </cell>
          <cell r="AO188">
            <v>0.94911099999999993</v>
          </cell>
          <cell r="AP188">
            <v>0.75739999999999996</v>
          </cell>
          <cell r="AQ188">
            <v>1.0749389999999999</v>
          </cell>
          <cell r="AR188">
            <v>1.4678309999999999</v>
          </cell>
          <cell r="AS188">
            <v>1.2724549999999999</v>
          </cell>
          <cell r="AT188">
            <v>1.1343019999999999</v>
          </cell>
          <cell r="AU188">
            <v>0.78752599999999995</v>
          </cell>
          <cell r="AV188">
            <v>1.6670239999999998</v>
          </cell>
          <cell r="AW188">
            <v>3.8164339999999997</v>
          </cell>
          <cell r="AX188">
            <v>4.3841950000000001</v>
          </cell>
          <cell r="AY188">
            <v>4.2617329999999995</v>
          </cell>
          <cell r="AZ188">
            <v>5.7487369999999993</v>
          </cell>
          <cell r="BA188">
            <v>6.5252939999999997</v>
          </cell>
        </row>
        <row r="193">
          <cell r="B193">
            <v>5.0801820394583846E-4</v>
          </cell>
          <cell r="C193">
            <v>6.4177420977326669E-4</v>
          </cell>
          <cell r="D193">
            <v>1.0706078869390364E-3</v>
          </cell>
          <cell r="E193">
            <v>1.4568121585849646E-3</v>
          </cell>
          <cell r="F193">
            <v>1.8470246675057742E-3</v>
          </cell>
          <cell r="G193">
            <v>2.0704367104785177E-3</v>
          </cell>
          <cell r="H193">
            <v>2.2985610394640134E-3</v>
          </cell>
          <cell r="I193">
            <v>2.7022988695908534E-3</v>
          </cell>
          <cell r="J193">
            <v>3.2641148064690589E-3</v>
          </cell>
          <cell r="K193">
            <v>3.5735373532985457E-3</v>
          </cell>
          <cell r="L193">
            <v>4.43319825E-3</v>
          </cell>
          <cell r="M193">
            <v>2.8772687999999999E-3</v>
          </cell>
          <cell r="N193">
            <v>3.2966023999999997E-3</v>
          </cell>
          <cell r="O193">
            <v>2.9407335999999998E-3</v>
          </cell>
          <cell r="P193">
            <v>4.1026579999999995E-3</v>
          </cell>
          <cell r="Q193">
            <v>5.0046359999999998E-3</v>
          </cell>
          <cell r="R193">
            <v>7.0061935999999993E-3</v>
          </cell>
          <cell r="S193">
            <v>1.15154144E-2</v>
          </cell>
          <cell r="T193">
            <v>2.3399221999999997E-2</v>
          </cell>
          <cell r="U193">
            <v>2.2864010399999999E-2</v>
          </cell>
          <cell r="V193">
            <v>2.99533752E-2</v>
          </cell>
          <cell r="W193">
            <v>4.0445728399999999E-2</v>
          </cell>
          <cell r="X193">
            <v>4.5601667999999998E-2</v>
          </cell>
          <cell r="Y193">
            <v>4.64792412E-2</v>
          </cell>
          <cell r="Z193">
            <v>5.5068647199999994E-2</v>
          </cell>
          <cell r="AA193">
            <v>5.7542889599999994E-2</v>
          </cell>
          <cell r="AB193">
            <v>0.42961223618274824</v>
          </cell>
          <cell r="AC193">
            <v>0.39763852945039679</v>
          </cell>
          <cell r="AD193">
            <v>0.61393019549897954</v>
          </cell>
          <cell r="AE193">
            <v>0.99610106857218317</v>
          </cell>
          <cell r="AF193">
            <v>1.4296152575424963</v>
          </cell>
          <cell r="AG193">
            <v>1.8312445548107794</v>
          </cell>
          <cell r="AH193">
            <v>2.0929863103532416</v>
          </cell>
          <cell r="AI193">
            <v>2.8449612193838165</v>
          </cell>
          <cell r="AJ193">
            <v>3.6991645948470899</v>
          </cell>
          <cell r="AK193">
            <v>3.7997697756822091</v>
          </cell>
          <cell r="AL193">
            <v>4.6812759999999995</v>
          </cell>
          <cell r="AM193">
            <v>3.0666599999999997</v>
          </cell>
          <cell r="AN193">
            <v>3.9376909999999996</v>
          </cell>
          <cell r="AO193">
            <v>3.8439619999999999</v>
          </cell>
          <cell r="AP193">
            <v>4.3779699999999995</v>
          </cell>
          <cell r="AQ193">
            <v>4.9637560000000001</v>
          </cell>
          <cell r="AR193">
            <v>7.1105640000000001</v>
          </cell>
          <cell r="AS193">
            <v>8.5557749999999988</v>
          </cell>
          <cell r="AT193">
            <v>15.125027999999999</v>
          </cell>
          <cell r="AU193">
            <v>15.487214</v>
          </cell>
          <cell r="AV193">
            <v>22.543430999999998</v>
          </cell>
          <cell r="AW193">
            <v>33.788067999999996</v>
          </cell>
          <cell r="AX193">
            <v>41.374054000000001</v>
          </cell>
          <cell r="AY193">
            <v>43.628206999999996</v>
          </cell>
          <cell r="AZ193">
            <v>53.902155999999998</v>
          </cell>
          <cell r="BA193">
            <v>58.317510999999996</v>
          </cell>
        </row>
        <row r="194">
          <cell r="B194">
            <v>6.2344708569313755E-4</v>
          </cell>
          <cell r="C194">
            <v>7.875943374635781E-4</v>
          </cell>
          <cell r="D194">
            <v>1.3138650580784925E-3</v>
          </cell>
          <cell r="E194">
            <v>1.7878203726119949E-3</v>
          </cell>
          <cell r="F194">
            <v>2.2666946523093087E-3</v>
          </cell>
          <cell r="G194">
            <v>2.5408690539710193E-3</v>
          </cell>
          <cell r="H194">
            <v>2.8208264393108418E-3</v>
          </cell>
          <cell r="I194">
            <v>3.3162991834400756E-3</v>
          </cell>
          <cell r="J194">
            <v>4.0057676037095575E-3</v>
          </cell>
          <cell r="K194">
            <v>4.3854953055325399E-3</v>
          </cell>
          <cell r="L194">
            <v>5.4404832500000002E-3</v>
          </cell>
          <cell r="M194">
            <v>7.1423156E-3</v>
          </cell>
          <cell r="N194">
            <v>1.1315654E-2</v>
          </cell>
          <cell r="O194">
            <v>1.9916220799999999E-2</v>
          </cell>
          <cell r="P194">
            <v>1.4396415599999999E-2</v>
          </cell>
          <cell r="Q194">
            <v>6.4340919999999998E-3</v>
          </cell>
          <cell r="R194">
            <v>1.1052271999999999E-3</v>
          </cell>
          <cell r="S194">
            <v>2.6478255999999997E-3</v>
          </cell>
          <cell r="T194">
            <v>4.6923436000000001E-3</v>
          </cell>
          <cell r="U194">
            <v>5.1965283999999999E-3</v>
          </cell>
          <cell r="V194">
            <v>6.9048895999999993E-3</v>
          </cell>
          <cell r="W194">
            <v>1.2411837199999999E-2</v>
          </cell>
          <cell r="X194">
            <v>1.52538008E-2</v>
          </cell>
          <cell r="Y194">
            <v>1.3033574399999999E-2</v>
          </cell>
          <cell r="Z194">
            <v>7.3336423999999997E-3</v>
          </cell>
          <cell r="AA194">
            <v>6.609162E-3</v>
          </cell>
          <cell r="AB194">
            <v>0.90617058487991531</v>
          </cell>
          <cell r="AC194">
            <v>0.83872922709207753</v>
          </cell>
          <cell r="AD194">
            <v>1.294947949513481</v>
          </cell>
          <cell r="AE194">
            <v>2.1010516272250692</v>
          </cell>
          <cell r="AF194">
            <v>3.015452505709046</v>
          </cell>
          <cell r="AG194">
            <v>3.8625993617769327</v>
          </cell>
          <cell r="AH194">
            <v>4.4146848466198643</v>
          </cell>
          <cell r="AI194">
            <v>6.0008071349091496</v>
          </cell>
          <cell r="AJ194">
            <v>7.8025574277492407</v>
          </cell>
          <cell r="AK194">
            <v>8.014761475681734</v>
          </cell>
          <cell r="AL194">
            <v>9.8741009999999996</v>
          </cell>
          <cell r="AM194">
            <v>14.313694999999999</v>
          </cell>
          <cell r="AN194">
            <v>23.496065999999999</v>
          </cell>
          <cell r="AO194">
            <v>45.721008999999995</v>
          </cell>
          <cell r="AP194">
            <v>32.999206000000001</v>
          </cell>
          <cell r="AQ194">
            <v>11.843461</v>
          </cell>
          <cell r="AR194">
            <v>1.9217219999999999</v>
          </cell>
          <cell r="AS194">
            <v>4.0095749999999999</v>
          </cell>
          <cell r="AT194">
            <v>8.0254820000000002</v>
          </cell>
          <cell r="AU194">
            <v>7.7513199999999998</v>
          </cell>
          <cell r="AV194">
            <v>8.6601149999999993</v>
          </cell>
          <cell r="AW194">
            <v>17.942380999999997</v>
          </cell>
          <cell r="AX194">
            <v>23.799529999999997</v>
          </cell>
          <cell r="AY194">
            <v>26.722349999999999</v>
          </cell>
          <cell r="AZ194">
            <v>15.433504999999998</v>
          </cell>
          <cell r="BA194">
            <v>15.133225999999999</v>
          </cell>
        </row>
        <row r="263">
          <cell r="B263">
            <v>6.3533091999999999E-2</v>
          </cell>
          <cell r="C263">
            <v>8.0260706399999993E-2</v>
          </cell>
          <cell r="D263">
            <v>0.13389092919999998</v>
          </cell>
          <cell r="E263">
            <v>0.1821898904</v>
          </cell>
          <cell r="F263">
            <v>0.2309901244</v>
          </cell>
          <cell r="G263">
            <v>0.25893018200000001</v>
          </cell>
          <cell r="H263">
            <v>0.28745956119999999</v>
          </cell>
          <cell r="I263">
            <v>0.33795128079999998</v>
          </cell>
          <cell r="J263">
            <v>0.40821235279999996</v>
          </cell>
          <cell r="K263">
            <v>0.44690894079999999</v>
          </cell>
          <cell r="L263">
            <v>0.55441870012500027</v>
          </cell>
          <cell r="M263">
            <v>0.6375170172000002</v>
          </cell>
          <cell r="N263">
            <v>0.91499670639999997</v>
          </cell>
          <cell r="O263">
            <v>1.0809950899999998</v>
          </cell>
          <cell r="P263">
            <v>1.1916936080000005</v>
          </cell>
          <cell r="Q263">
            <v>1.2141271548000008</v>
          </cell>
          <cell r="R263">
            <v>1.2448962064</v>
          </cell>
          <cell r="S263">
            <v>1.3413683471999998</v>
          </cell>
          <cell r="T263">
            <v>1.5783197892</v>
          </cell>
          <cell r="U263">
            <v>1.9878959716</v>
          </cell>
          <cell r="V263">
            <v>2.0581285634000013</v>
          </cell>
          <cell r="W263">
            <v>2.4547744312000011</v>
          </cell>
          <cell r="X263">
            <v>2.4240504932000015</v>
          </cell>
          <cell r="Y263">
            <v>2.1951752452000002</v>
          </cell>
          <cell r="Z263">
            <v>2.0763383255999996</v>
          </cell>
          <cell r="AA263">
            <v>1.9245518320000004</v>
          </cell>
          <cell r="AB263">
            <v>55.187123</v>
          </cell>
          <cell r="AC263">
            <v>51.079844999999999</v>
          </cell>
          <cell r="AD263">
            <v>78.864237000000003</v>
          </cell>
          <cell r="AE263">
            <v>127.957138</v>
          </cell>
          <cell r="AF263">
            <v>183.645498</v>
          </cell>
          <cell r="AG263">
            <v>235.237989</v>
          </cell>
          <cell r="AH263">
            <v>268.86080799999996</v>
          </cell>
          <cell r="AI263">
            <v>365.45799099999999</v>
          </cell>
          <cell r="AJ263">
            <v>475.18723699999998</v>
          </cell>
          <cell r="AK263">
            <v>488.11077599999999</v>
          </cell>
          <cell r="AL263">
            <v>601.34729100000038</v>
          </cell>
          <cell r="AM263">
            <v>722.01731600000005</v>
          </cell>
          <cell r="AN263">
            <v>969.01895700000034</v>
          </cell>
          <cell r="AO263">
            <v>1176.4170820000006</v>
          </cell>
          <cell r="AP263">
            <v>1313.5805939999996</v>
          </cell>
          <cell r="AQ263">
            <v>1209.4800409999996</v>
          </cell>
          <cell r="AR263">
            <v>1124.8556120000003</v>
          </cell>
          <cell r="AS263">
            <v>1127.4823680000004</v>
          </cell>
          <cell r="AT263">
            <v>1323.7808890000006</v>
          </cell>
          <cell r="AU263">
            <v>1579.0988990000003</v>
          </cell>
          <cell r="AV263">
            <v>1537.9007790000003</v>
          </cell>
          <cell r="AW263">
            <v>1947.0072170000008</v>
          </cell>
          <cell r="AX263">
            <v>2165.1019410000004</v>
          </cell>
          <cell r="AY263">
            <v>2104.6790319999991</v>
          </cell>
          <cell r="AZ263">
            <v>2068.8418809999985</v>
          </cell>
          <cell r="BA263">
            <v>2236.2838040000011</v>
          </cell>
        </row>
        <row r="264">
          <cell r="B264">
            <v>1.5721423907178102E-2</v>
          </cell>
          <cell r="C264">
            <v>1.9860714293646577E-2</v>
          </cell>
          <cell r="D264">
            <v>3.313164823269063E-2</v>
          </cell>
          <cell r="E264">
            <v>4.5083348038227375E-2</v>
          </cell>
          <cell r="F264">
            <v>5.7159089062817921E-2</v>
          </cell>
          <cell r="G264">
            <v>6.4072926807730024E-2</v>
          </cell>
          <cell r="H264">
            <v>7.1132593669400015E-2</v>
          </cell>
          <cell r="I264">
            <v>8.3626897073269771E-2</v>
          </cell>
          <cell r="J264">
            <v>0.10101317660590708</v>
          </cell>
          <cell r="K264">
            <v>0.11058874493665073</v>
          </cell>
          <cell r="L264">
            <v>0.13719230612500002</v>
          </cell>
          <cell r="M264">
            <v>0.13999978439999997</v>
          </cell>
          <cell r="N264">
            <v>0.14454511679999996</v>
          </cell>
          <cell r="O264">
            <v>0.13056487639999997</v>
          </cell>
          <cell r="P264">
            <v>0.13599963719999997</v>
          </cell>
          <cell r="Q264">
            <v>0.15304238040000001</v>
          </cell>
          <cell r="R264">
            <v>0.17641651439999997</v>
          </cell>
          <cell r="S264">
            <v>0.20195414960000005</v>
          </cell>
          <cell r="T264">
            <v>0.2474180996</v>
          </cell>
          <cell r="U264">
            <v>0.29099722399999994</v>
          </cell>
          <cell r="V264">
            <v>0.36546395199999998</v>
          </cell>
          <cell r="W264">
            <v>0.50055930399999993</v>
          </cell>
          <cell r="X264">
            <v>0.52546986519999994</v>
          </cell>
          <cell r="Y264">
            <v>0.55624259040000001</v>
          </cell>
          <cell r="Z264">
            <v>0.5798311288000001</v>
          </cell>
          <cell r="AA264">
            <v>0.61520255159999993</v>
          </cell>
          <cell r="AB264">
            <v>12.862534329728165</v>
          </cell>
          <cell r="AC264">
            <v>11.905245719543915</v>
          </cell>
          <cell r="AD264">
            <v>18.380989996530861</v>
          </cell>
          <cell r="AE264">
            <v>29.823136101129325</v>
          </cell>
          <cell r="AF264">
            <v>42.802494388501188</v>
          </cell>
          <cell r="AG264">
            <v>54.82722317611514</v>
          </cell>
          <cell r="AH264">
            <v>62.663737205841521</v>
          </cell>
          <cell r="AI264">
            <v>85.177767924430256</v>
          </cell>
          <cell r="AJ264">
            <v>110.75250559738683</v>
          </cell>
          <cell r="AK264">
            <v>113.76461159264009</v>
          </cell>
          <cell r="AL264">
            <v>140.15679299999999</v>
          </cell>
          <cell r="AM264">
            <v>157.30683299999998</v>
          </cell>
          <cell r="AN264">
            <v>164.89374000000001</v>
          </cell>
          <cell r="AO264">
            <v>154.85851899999997</v>
          </cell>
          <cell r="AP264">
            <v>156.71310299999996</v>
          </cell>
          <cell r="AQ264">
            <v>162.19383700000003</v>
          </cell>
          <cell r="AR264">
            <v>178.49336499999998</v>
          </cell>
          <cell r="AS264">
            <v>205.237807</v>
          </cell>
          <cell r="AT264">
            <v>242.87147999999991</v>
          </cell>
          <cell r="AU264">
            <v>276.692994</v>
          </cell>
          <cell r="AV264">
            <v>329.77732400000002</v>
          </cell>
          <cell r="AW264">
            <v>479.64007300000009</v>
          </cell>
          <cell r="AX264">
            <v>531.33697099999995</v>
          </cell>
          <cell r="AY264">
            <v>595.84334999999999</v>
          </cell>
          <cell r="AZ264">
            <v>616.98318000000006</v>
          </cell>
          <cell r="BA264">
            <v>716.8181669999999</v>
          </cell>
        </row>
        <row r="265">
          <cell r="B265">
            <v>2.4749575815319582E-2</v>
          </cell>
          <cell r="C265">
            <v>3.1265886414561801E-2</v>
          </cell>
          <cell r="D265">
            <v>5.2157759033969034E-2</v>
          </cell>
          <cell r="E265">
            <v>7.0972816894218901E-2</v>
          </cell>
          <cell r="F265">
            <v>8.9983147623728138E-2</v>
          </cell>
          <cell r="G265">
            <v>0.10086731132625336</v>
          </cell>
          <cell r="H265">
            <v>0.11198104766816477</v>
          </cell>
          <cell r="I265">
            <v>0.13165030353070106</v>
          </cell>
          <cell r="J265">
            <v>0.15902079146995679</v>
          </cell>
          <cell r="K265">
            <v>0.17409520558001126</v>
          </cell>
          <cell r="L265">
            <v>0.21597607199999996</v>
          </cell>
          <cell r="M265">
            <v>0.28492583840000002</v>
          </cell>
          <cell r="N265">
            <v>0.37531869479999996</v>
          </cell>
          <cell r="O265">
            <v>0.45166341360000001</v>
          </cell>
          <cell r="P265">
            <v>0.53015777360000005</v>
          </cell>
          <cell r="Q265">
            <v>0.62948874799999988</v>
          </cell>
          <cell r="R265">
            <v>0.71633256799999989</v>
          </cell>
          <cell r="S265">
            <v>0.788992162</v>
          </cell>
          <cell r="T265">
            <v>0.92359268679999995</v>
          </cell>
          <cell r="U265">
            <v>1.1024440587999997</v>
          </cell>
          <cell r="V265">
            <v>1.1962766899999999</v>
          </cell>
          <cell r="W265">
            <v>1.1487177883999997</v>
          </cell>
          <cell r="X265">
            <v>1.107121918</v>
          </cell>
          <cell r="Y265">
            <v>0.93676124360000013</v>
          </cell>
          <cell r="Z265">
            <v>0.8746406228000001</v>
          </cell>
          <cell r="AA265">
            <v>0.72580901119999996</v>
          </cell>
          <cell r="AB265">
            <v>20.910048538824825</v>
          </cell>
          <cell r="AC265">
            <v>19.353827129304214</v>
          </cell>
          <cell r="AD265">
            <v>29.881155856727389</v>
          </cell>
          <cell r="AE265">
            <v>48.482142590928447</v>
          </cell>
          <cell r="AF265">
            <v>69.582106628690497</v>
          </cell>
          <cell r="AG265">
            <v>89.130172054186289</v>
          </cell>
          <cell r="AH265">
            <v>101.86964349396617</v>
          </cell>
          <cell r="AI265">
            <v>138.46969936648821</v>
          </cell>
          <cell r="AJ265">
            <v>180.0454100624172</v>
          </cell>
          <cell r="AK265">
            <v>184.94205647363518</v>
          </cell>
          <cell r="AL265">
            <v>227.84664899999993</v>
          </cell>
          <cell r="AM265">
            <v>310.90009400000002</v>
          </cell>
          <cell r="AN265">
            <v>401.10442399999994</v>
          </cell>
          <cell r="AO265">
            <v>480.32502600000009</v>
          </cell>
          <cell r="AP265">
            <v>567.95152300000007</v>
          </cell>
          <cell r="AQ265">
            <v>591.64856700000007</v>
          </cell>
          <cell r="AR265">
            <v>616.19118500000002</v>
          </cell>
          <cell r="AS265">
            <v>618.17798700000003</v>
          </cell>
          <cell r="AT265">
            <v>713.07463799999994</v>
          </cell>
          <cell r="AU265">
            <v>814.07153099999994</v>
          </cell>
          <cell r="AV265">
            <v>793.76879299999996</v>
          </cell>
          <cell r="AW265">
            <v>777.06541500000003</v>
          </cell>
          <cell r="AX265">
            <v>849.06944099999987</v>
          </cell>
          <cell r="AY265">
            <v>751.54361799999992</v>
          </cell>
          <cell r="AZ265">
            <v>760.17103500000007</v>
          </cell>
          <cell r="BA265">
            <v>803.60020099999997</v>
          </cell>
        </row>
        <row r="266">
          <cell r="B266">
            <v>5.7560317157557012E-3</v>
          </cell>
          <cell r="C266">
            <v>7.2715360928342129E-3</v>
          </cell>
          <cell r="D266">
            <v>1.2130378211833309E-2</v>
          </cell>
          <cell r="E266">
            <v>1.6506213603336903E-2</v>
          </cell>
          <cell r="F266">
            <v>2.0927463786474532E-2</v>
          </cell>
          <cell r="G266">
            <v>2.3458803795640797E-2</v>
          </cell>
          <cell r="H266">
            <v>2.6043535725672175E-2</v>
          </cell>
          <cell r="I266">
            <v>3.0618032735838834E-2</v>
          </cell>
          <cell r="J266">
            <v>3.6983612405957753E-2</v>
          </cell>
          <cell r="K266">
            <v>4.0489482824157E-2</v>
          </cell>
          <cell r="L266">
            <v>5.0229754624999998E-2</v>
          </cell>
          <cell r="M266">
            <v>4.1950042399999998E-2</v>
          </cell>
          <cell r="N266">
            <v>0.20361010039999997</v>
          </cell>
          <cell r="O266">
            <v>0.27490681959999996</v>
          </cell>
          <cell r="P266">
            <v>0.27410772199999994</v>
          </cell>
          <cell r="Q266">
            <v>0.23382317559999999</v>
          </cell>
          <cell r="R266">
            <v>0.20138972559999999</v>
          </cell>
          <cell r="S266">
            <v>0.20573762999999998</v>
          </cell>
          <cell r="T266">
            <v>0.24568621559999998</v>
          </cell>
          <cell r="U266">
            <v>0.39248235599999998</v>
          </cell>
          <cell r="V266">
            <v>0.29343315399999997</v>
          </cell>
          <cell r="W266">
            <v>0.46058924800000001</v>
          </cell>
          <cell r="X266">
            <v>0.4269086164</v>
          </cell>
          <cell r="Y266">
            <v>0.37870588000000005</v>
          </cell>
          <cell r="Z266">
            <v>0.31008262039999995</v>
          </cell>
          <cell r="AA266">
            <v>0.26900175679999994</v>
          </cell>
          <cell r="AB266">
            <v>6.0870658637317163</v>
          </cell>
          <cell r="AC266">
            <v>5.6340385931009171</v>
          </cell>
          <cell r="AD266">
            <v>8.6986198739142075</v>
          </cell>
          <cell r="AE266">
            <v>14.113501201006775</v>
          </cell>
          <cell r="AF266">
            <v>20.255852835521278</v>
          </cell>
          <cell r="AG266">
            <v>25.946435596847422</v>
          </cell>
          <cell r="AH266">
            <v>29.65498756788114</v>
          </cell>
          <cell r="AI266">
            <v>40.309527670867588</v>
          </cell>
          <cell r="AJ266">
            <v>52.412516760906222</v>
          </cell>
          <cell r="AK266">
            <v>53.837965829622945</v>
          </cell>
          <cell r="AL266">
            <v>66.327801999999991</v>
          </cell>
          <cell r="AM266">
            <v>43.266078</v>
          </cell>
          <cell r="AN266">
            <v>169.94378299999997</v>
          </cell>
          <cell r="AO266">
            <v>234.35693600000002</v>
          </cell>
          <cell r="AP266">
            <v>231.47642299999995</v>
          </cell>
          <cell r="AQ266">
            <v>201.62159599999998</v>
          </cell>
          <cell r="AR266">
            <v>150.580781</v>
          </cell>
          <cell r="AS266">
            <v>139.15758299999999</v>
          </cell>
          <cell r="AT266">
            <v>174.25357700000001</v>
          </cell>
          <cell r="AU266">
            <v>256.08112399999999</v>
          </cell>
          <cell r="AV266">
            <v>191.39879099999999</v>
          </cell>
          <cell r="AW266">
            <v>303.44001699999995</v>
          </cell>
          <cell r="AX266">
            <v>327.18746099999998</v>
          </cell>
          <cell r="AY266">
            <v>300.07801899999998</v>
          </cell>
          <cell r="AZ266">
            <v>255.87483900000001</v>
          </cell>
          <cell r="BA266">
            <v>267.04878500000001</v>
          </cell>
        </row>
        <row r="267">
          <cell r="B267">
            <v>3.8869117592375307E-5</v>
          </cell>
          <cell r="C267">
            <v>4.9102959369720417E-5</v>
          </cell>
          <cell r="D267">
            <v>8.1913568312198557E-5</v>
          </cell>
          <cell r="E267">
            <v>1.1146254733044586E-4</v>
          </cell>
          <cell r="F267">
            <v>1.4131820167009973E-4</v>
          </cell>
          <cell r="G267">
            <v>1.5841174064648296E-4</v>
          </cell>
          <cell r="H267">
            <v>1.7586582260682994E-4</v>
          </cell>
          <cell r="I267">
            <v>2.0675631643914081E-4</v>
          </cell>
          <cell r="J267">
            <v>2.4974156686161905E-4</v>
          </cell>
          <cell r="K267">
            <v>2.7341587865799282E-4</v>
          </cell>
          <cell r="L267">
            <v>3.3918962499999999E-4</v>
          </cell>
          <cell r="M267">
            <v>2.359168E-4</v>
          </cell>
          <cell r="N267">
            <v>2.7320131999999998E-3</v>
          </cell>
          <cell r="O267">
            <v>1.139922E-3</v>
          </cell>
          <cell r="P267">
            <v>8.4193480000000008E-4</v>
          </cell>
          <cell r="Q267">
            <v>1.1602191999999997E-3</v>
          </cell>
          <cell r="R267">
            <v>1.5777580000000001E-3</v>
          </cell>
          <cell r="S267">
            <v>1.2281499999999999E-3</v>
          </cell>
          <cell r="T267">
            <v>2.1621767999999999E-3</v>
          </cell>
          <cell r="U267">
            <v>2.2498475999999999E-3</v>
          </cell>
          <cell r="V267">
            <v>1.3004347999999999E-3</v>
          </cell>
          <cell r="W267">
            <v>1.4738612E-3</v>
          </cell>
          <cell r="X267">
            <v>1.7888639999999998E-3</v>
          </cell>
          <cell r="Y267">
            <v>1.6994740000000001E-3</v>
          </cell>
          <cell r="Z267">
            <v>1.9544756E-3</v>
          </cell>
          <cell r="AA267">
            <v>2.1425683999999998E-3</v>
          </cell>
          <cell r="AB267">
            <v>7.6557507727809768E-2</v>
          </cell>
          <cell r="AC267">
            <v>7.0859747994524477E-2</v>
          </cell>
          <cell r="AD267">
            <v>0.10940322860416771</v>
          </cell>
          <cell r="AE267">
            <v>0.1775066183693508</v>
          </cell>
          <cell r="AF267">
            <v>0.2547594595991618</v>
          </cell>
          <cell r="AG267">
            <v>0.3263303680596274</v>
          </cell>
          <cell r="AH267">
            <v>0.37297311885899853</v>
          </cell>
          <cell r="AI267">
            <v>0.50697611053528424</v>
          </cell>
          <cell r="AJ267">
            <v>0.65919635942580412</v>
          </cell>
          <cell r="AK267">
            <v>0.67712434485209938</v>
          </cell>
          <cell r="AL267">
            <v>0.8342099999999999</v>
          </cell>
          <cell r="AM267">
            <v>0.43232499999999996</v>
          </cell>
          <cell r="AN267">
            <v>3.0197120000000002</v>
          </cell>
          <cell r="AO267">
            <v>2.1319190000000003</v>
          </cell>
          <cell r="AP267">
            <v>1.634514</v>
          </cell>
          <cell r="AQ267">
            <v>1.8080509999999999</v>
          </cell>
          <cell r="AR267">
            <v>2.470777</v>
          </cell>
          <cell r="AS267">
            <v>1.9767040000000002</v>
          </cell>
          <cell r="AT267">
            <v>2.6255579999999998</v>
          </cell>
          <cell r="AU267">
            <v>3.0173709999999998</v>
          </cell>
          <cell r="AV267">
            <v>1.9747179999999998</v>
          </cell>
          <cell r="AW267">
            <v>2.3062369999999994</v>
          </cell>
          <cell r="AX267">
            <v>3.3584909999999999</v>
          </cell>
          <cell r="AY267">
            <v>2.8645170000000006</v>
          </cell>
          <cell r="AZ267">
            <v>3.6393929999999992</v>
          </cell>
          <cell r="BA267">
            <v>3.5085649999999995</v>
          </cell>
        </row>
        <row r="268">
          <cell r="B268">
            <v>2.5901389744792559E-4</v>
          </cell>
          <cell r="C268">
            <v>3.2720961190725085E-4</v>
          </cell>
          <cell r="D268">
            <v>5.4585115116097694E-4</v>
          </cell>
          <cell r="E268">
            <v>7.4275801952334382E-4</v>
          </cell>
          <cell r="F268">
            <v>9.4170849409981757E-4</v>
          </cell>
          <cell r="G268">
            <v>1.0556154831362638E-3</v>
          </cell>
          <cell r="H268">
            <v>1.1719250387669229E-3</v>
          </cell>
          <cell r="I268">
            <v>1.3777714200896487E-3</v>
          </cell>
          <cell r="J268">
            <v>1.6642141781028949E-3</v>
          </cell>
          <cell r="K268">
            <v>1.8219737607124841E-3</v>
          </cell>
          <cell r="L268">
            <v>2.2602732500000004E-3</v>
          </cell>
          <cell r="M268">
            <v>3.0192091999999998E-3</v>
          </cell>
          <cell r="N268">
            <v>3.8043767999999998E-3</v>
          </cell>
          <cell r="O268">
            <v>4.9156435999999993E-3</v>
          </cell>
          <cell r="P268">
            <v>5.8656835999999993E-3</v>
          </cell>
          <cell r="Q268">
            <v>8.7893315999999985E-3</v>
          </cell>
          <cell r="R268">
            <v>1.05215824E-2</v>
          </cell>
          <cell r="S268">
            <v>1.16528412E-2</v>
          </cell>
          <cell r="T268">
            <v>1.5354477599999999E-2</v>
          </cell>
          <cell r="U268">
            <v>2.4481528399999997E-2</v>
          </cell>
          <cell r="V268">
            <v>4.2709262400000003E-2</v>
          </cell>
          <cell r="W268">
            <v>7.6753149199999995E-2</v>
          </cell>
          <cell r="X268">
            <v>7.4328450000000004E-2</v>
          </cell>
          <cell r="Y268">
            <v>6.0429420799999994E-2</v>
          </cell>
          <cell r="Z268">
            <v>5.7893595199999995E-2</v>
          </cell>
          <cell r="AA268">
            <v>6.1486079199999995E-2</v>
          </cell>
          <cell r="AB268">
            <v>0.43932102876200335</v>
          </cell>
          <cell r="AC268">
            <v>0.40662474929892017</v>
          </cell>
          <cell r="AD268">
            <v>0.62780438348580792</v>
          </cell>
          <cell r="AE268">
            <v>1.0186119233575852</v>
          </cell>
          <cell r="AF268">
            <v>1.4619230850078999</v>
          </cell>
          <cell r="AG268">
            <v>1.8726287893533575</v>
          </cell>
          <cell r="AH268">
            <v>2.1402856380888609</v>
          </cell>
          <cell r="AI268">
            <v>2.9092544029775742</v>
          </cell>
          <cell r="AJ268">
            <v>3.7827618919981369</v>
          </cell>
          <cell r="AK268">
            <v>3.885640645955394</v>
          </cell>
          <cell r="AL268">
            <v>4.7870679999999997</v>
          </cell>
          <cell r="AM268">
            <v>5.4821069999999992</v>
          </cell>
          <cell r="AN268">
            <v>6.4932439999999989</v>
          </cell>
          <cell r="AO268">
            <v>7.9447999999999999</v>
          </cell>
          <cell r="AP268">
            <v>13.767123999999999</v>
          </cell>
          <cell r="AQ268">
            <v>15.440555</v>
          </cell>
          <cell r="AR268">
            <v>19.516174999999997</v>
          </cell>
          <cell r="AS268">
            <v>19.051309</v>
          </cell>
          <cell r="AT268">
            <v>28.959686999999999</v>
          </cell>
          <cell r="AU268">
            <v>43.406496000000004</v>
          </cell>
          <cell r="AV268">
            <v>57.064065999999997</v>
          </cell>
          <cell r="AW268">
            <v>108.702449</v>
          </cell>
          <cell r="AX268">
            <v>130.974084</v>
          </cell>
          <cell r="AY268">
            <v>131.156363</v>
          </cell>
          <cell r="AZ268">
            <v>129.62226199999998</v>
          </cell>
          <cell r="BA268">
            <v>125.623544</v>
          </cell>
        </row>
        <row r="269">
          <cell r="B269">
            <v>4.532286906100143E-5</v>
          </cell>
          <cell r="C269">
            <v>5.7255917702080031E-5</v>
          </cell>
          <cell r="D269">
            <v>9.5514335310288576E-5</v>
          </cell>
          <cell r="E269">
            <v>1.2996956840755368E-4</v>
          </cell>
          <cell r="F269">
            <v>1.6478239659051429E-4</v>
          </cell>
          <cell r="G269">
            <v>1.8471411299685004E-4</v>
          </cell>
          <cell r="H269">
            <v>2.0506623623167163E-4</v>
          </cell>
          <cell r="I269">
            <v>2.4108572661151329E-4</v>
          </cell>
          <cell r="J269">
            <v>2.9120816306308083E-4</v>
          </cell>
          <cell r="K269">
            <v>3.1881331080296294E-4</v>
          </cell>
          <cell r="L269">
            <v>3.9550800000000009E-4</v>
          </cell>
          <cell r="M269">
            <v>3.8071600000000002E-4</v>
          </cell>
          <cell r="N269">
            <v>1.7371368000000001E-3</v>
          </cell>
          <cell r="O269">
            <v>1.2490380000000001E-3</v>
          </cell>
          <cell r="P269">
            <v>1.4248920000000001E-3</v>
          </cell>
          <cell r="Q269">
            <v>1.0160275999999998E-3</v>
          </cell>
          <cell r="R269">
            <v>1.1262384E-3</v>
          </cell>
          <cell r="S269">
            <v>1.1623528E-3</v>
          </cell>
          <cell r="T269">
            <v>1.4044211999999997E-3</v>
          </cell>
          <cell r="U269">
            <v>1.8624983999999997E-3</v>
          </cell>
          <cell r="V269">
            <v>1.5858108000000003E-3</v>
          </cell>
          <cell r="W269">
            <v>3.9407871999999995E-3</v>
          </cell>
          <cell r="X269">
            <v>2.5458300000000007E-3</v>
          </cell>
          <cell r="Y269">
            <v>3.2719175999999998E-3</v>
          </cell>
          <cell r="Z269">
            <v>1.3283250400000002E-2</v>
          </cell>
          <cell r="AA269">
            <v>3.4643615999999993E-3</v>
          </cell>
          <cell r="AB269">
            <v>3.482030853392501E-2</v>
          </cell>
          <cell r="AC269">
            <v>3.222882198017582E-2</v>
          </cell>
          <cell r="AD269">
            <v>4.9759380727866259E-2</v>
          </cell>
          <cell r="AE269">
            <v>8.0734540633292662E-2</v>
          </cell>
          <cell r="AF269">
            <v>0.11587110459130671</v>
          </cell>
          <cell r="AG269">
            <v>0.14842338050273168</v>
          </cell>
          <cell r="AH269">
            <v>0.16963769405483181</v>
          </cell>
          <cell r="AI269">
            <v>0.23058567490116108</v>
          </cell>
          <cell r="AJ269">
            <v>0.29981932929758531</v>
          </cell>
          <cell r="AK269">
            <v>0.30797343465528293</v>
          </cell>
          <cell r="AL269">
            <v>0.37941999999999998</v>
          </cell>
          <cell r="AM269">
            <v>0.59068699999999996</v>
          </cell>
          <cell r="AN269">
            <v>2.5246799999999996</v>
          </cell>
          <cell r="AO269">
            <v>1.6670639999999999</v>
          </cell>
          <cell r="AP269">
            <v>1.7618860000000001</v>
          </cell>
          <cell r="AQ269">
            <v>1.4417770000000003</v>
          </cell>
          <cell r="AR269">
            <v>1.3537679999999999</v>
          </cell>
          <cell r="AS269">
            <v>1.245843</v>
          </cell>
          <cell r="AT269">
            <v>1.8046129999999996</v>
          </cell>
          <cell r="AU269">
            <v>2.3666040000000002</v>
          </cell>
          <cell r="AV269">
            <v>2.2920490000000004</v>
          </cell>
          <cell r="AW269">
            <v>4.6949990000000001</v>
          </cell>
          <cell r="AX269">
            <v>3.7785359999999999</v>
          </cell>
          <cell r="AY269">
            <v>4.9383009999999992</v>
          </cell>
          <cell r="AZ269">
            <v>15.420709</v>
          </cell>
          <cell r="BA269">
            <v>5.9930249999999994</v>
          </cell>
        </row>
        <row r="272">
          <cell r="B272">
            <v>2.9641102993709636E-3</v>
          </cell>
          <cell r="C272">
            <v>3.7445302752623618E-3</v>
          </cell>
          <cell r="D272">
            <v>6.2466262815300769E-3</v>
          </cell>
          <cell r="E272">
            <v>8.4999944686448888E-3</v>
          </cell>
          <cell r="F272">
            <v>1.0776749332253808E-2</v>
          </cell>
          <cell r="G272">
            <v>1.2080281238070357E-2</v>
          </cell>
          <cell r="H272">
            <v>1.3411307700962792E-2</v>
          </cell>
          <cell r="I272">
            <v>1.5766978130151262E-2</v>
          </cell>
          <cell r="J272">
            <v>1.9044979571668463E-2</v>
          </cell>
          <cell r="K272">
            <v>2.0850352983076095E-2</v>
          </cell>
          <cell r="L272">
            <v>2.5866176625000001E-2</v>
          </cell>
          <cell r="M272">
            <v>2.7583455199999999E-2</v>
          </cell>
          <cell r="N272">
            <v>3.123505E-2</v>
          </cell>
          <cell r="O272">
            <v>3.1690441999999999E-2</v>
          </cell>
          <cell r="P272">
            <v>3.9692959600000001E-2</v>
          </cell>
          <cell r="Q272">
            <v>3.3147968E-2</v>
          </cell>
          <cell r="R272">
            <v>3.6799781199999999E-2</v>
          </cell>
          <cell r="S272">
            <v>3.9294057600000001E-2</v>
          </cell>
          <cell r="T272">
            <v>5.1054147199999997E-2</v>
          </cell>
          <cell r="U272">
            <v>7.2386389600000003E-2</v>
          </cell>
          <cell r="V272">
            <v>6.0844896700000005E-2</v>
          </cell>
          <cell r="W272">
            <v>0.1106382284</v>
          </cell>
          <cell r="X272">
            <v>0.11846685759999998</v>
          </cell>
          <cell r="Y272">
            <v>0.12349438079999998</v>
          </cell>
          <cell r="Z272">
            <v>0.12787407079999999</v>
          </cell>
          <cell r="AA272">
            <v>0.15271238079999999</v>
          </cell>
          <cell r="AB272">
            <v>2.0039309650638275</v>
          </cell>
          <cell r="AC272">
            <v>1.8547892610049757</v>
          </cell>
          <cell r="AD272">
            <v>2.86368409819864</v>
          </cell>
          <cell r="AE272">
            <v>4.6463243071965419</v>
          </cell>
          <cell r="AF272">
            <v>6.6684559736293414</v>
          </cell>
          <cell r="AG272">
            <v>8.5418602146816749</v>
          </cell>
          <cell r="AH272">
            <v>9.7627574904254448</v>
          </cell>
          <cell r="AI272">
            <v>13.270352661705475</v>
          </cell>
          <cell r="AJ272">
            <v>17.25479363052543</v>
          </cell>
          <cell r="AK272">
            <v>17.724067594676633</v>
          </cell>
          <cell r="AL272">
            <v>21.835863000000003</v>
          </cell>
          <cell r="AM272">
            <v>29.442528999999997</v>
          </cell>
          <cell r="AN272">
            <v>32.094539999999995</v>
          </cell>
          <cell r="AO272">
            <v>34.528257999999994</v>
          </cell>
          <cell r="AP272">
            <v>43.483663999999997</v>
          </cell>
          <cell r="AQ272">
            <v>34.092143</v>
          </cell>
          <cell r="AR272">
            <v>37.973683999999992</v>
          </cell>
          <cell r="AS272">
            <v>38.763636999999996</v>
          </cell>
          <cell r="AT272">
            <v>51.036501999999999</v>
          </cell>
          <cell r="AU272">
            <v>67.700919999999996</v>
          </cell>
          <cell r="AV272">
            <v>52.704314000000004</v>
          </cell>
          <cell r="AW272">
            <v>94.491866000000002</v>
          </cell>
          <cell r="AX272">
            <v>112.07978199999999</v>
          </cell>
          <cell r="AY272">
            <v>126.86024899999998</v>
          </cell>
          <cell r="AZ272">
            <v>125.76751300000001</v>
          </cell>
          <cell r="BA272">
            <v>167.10327900000001</v>
          </cell>
        </row>
      </sheetData>
      <sheetData sheetId="45"/>
      <sheetData sheetId="46">
        <row r="6">
          <cell r="B6">
            <v>1.0186403658934562E-2</v>
          </cell>
          <cell r="C6">
            <v>1.902505775799529E-2</v>
          </cell>
          <cell r="D6">
            <v>2.1640642457646016E-2</v>
          </cell>
          <cell r="E6">
            <v>2.2112642535143782E-2</v>
          </cell>
          <cell r="F6">
            <v>2.4711901867852448E-2</v>
          </cell>
          <cell r="G6">
            <v>2.6120976798079797E-2</v>
          </cell>
          <cell r="H6">
            <v>2.8070010540585884E-2</v>
          </cell>
          <cell r="I6">
            <v>3.4950138154889093E-2</v>
          </cell>
          <cell r="J6">
            <v>4.2425307460111535E-2</v>
          </cell>
          <cell r="K6">
            <v>3.8660833691773651E-2</v>
          </cell>
          <cell r="L6">
            <v>4.6024489000000002E-2</v>
          </cell>
          <cell r="M6">
            <v>3.5212561999999996E-2</v>
          </cell>
          <cell r="N6">
            <v>2.9550576999999998E-2</v>
          </cell>
          <cell r="O6">
            <v>2.4374244999999999E-2</v>
          </cell>
          <cell r="P6">
            <v>1.9366511499999999E-2</v>
          </cell>
          <cell r="Q6">
            <v>1.8674421E-2</v>
          </cell>
          <cell r="R6">
            <v>2.3523077690000001E-2</v>
          </cell>
          <cell r="S6">
            <v>2.3959785000000001E-2</v>
          </cell>
          <cell r="T6">
            <v>2.4093993000000001E-2</v>
          </cell>
          <cell r="U6">
            <v>1.9853278499999998E-2</v>
          </cell>
          <cell r="V6">
            <v>1.7698786500000001E-2</v>
          </cell>
          <cell r="W6">
            <v>1.196035E-2</v>
          </cell>
          <cell r="X6">
            <v>3.5987268000000003E-2</v>
          </cell>
          <cell r="Y6">
            <v>2.07709495E-2</v>
          </cell>
          <cell r="Z6">
            <v>1.8381458E-2</v>
          </cell>
          <cell r="AA6">
            <v>9.7035734999999998E-3</v>
          </cell>
          <cell r="AB6">
            <v>0</v>
          </cell>
          <cell r="AC6">
            <v>6.1869748201680199</v>
          </cell>
          <cell r="AD6">
            <v>7.7627958384409013</v>
          </cell>
          <cell r="AE6">
            <v>9.5171914728653793</v>
          </cell>
          <cell r="AF6">
            <v>11.791799470597441</v>
          </cell>
          <cell r="AG6">
            <v>14.344804131235488</v>
          </cell>
          <cell r="AH6">
            <v>15.393770495234326</v>
          </cell>
          <cell r="AI6">
            <v>21.228266083913873</v>
          </cell>
          <cell r="AJ6">
            <v>26.556738787817348</v>
          </cell>
          <cell r="AK6">
            <v>24.761456169451794</v>
          </cell>
          <cell r="AL6">
            <v>29.99419</v>
          </cell>
          <cell r="AM6">
            <v>22.153364</v>
          </cell>
          <cell r="AN6">
            <v>18.913218999999998</v>
          </cell>
          <cell r="AO6">
            <v>14.034158</v>
          </cell>
          <cell r="AP6">
            <v>10.927061999999999</v>
          </cell>
          <cell r="AQ6">
            <v>9.1608149999999995</v>
          </cell>
          <cell r="AR6">
            <v>10.417923999999999</v>
          </cell>
          <cell r="AS6">
            <v>10.734979999999998</v>
          </cell>
          <cell r="AT6">
            <v>13.404968999999999</v>
          </cell>
          <cell r="AU6">
            <v>10.697409999999998</v>
          </cell>
          <cell r="AV6">
            <v>8.1419769999999989</v>
          </cell>
          <cell r="AW6">
            <v>6.5292479999999999</v>
          </cell>
          <cell r="AX6">
            <v>12.501766</v>
          </cell>
          <cell r="AY6">
            <v>11.209011</v>
          </cell>
          <cell r="AZ6">
            <v>11.403504999999999</v>
          </cell>
          <cell r="BA6">
            <v>5.1864739999999996</v>
          </cell>
        </row>
        <row r="17">
          <cell r="B17">
            <v>1.5528849025469006E-2</v>
          </cell>
          <cell r="C17">
            <v>2.9003096629260983E-2</v>
          </cell>
          <cell r="D17">
            <v>3.299047247594436E-2</v>
          </cell>
          <cell r="E17">
            <v>3.3710021611133359E-2</v>
          </cell>
          <cell r="F17">
            <v>3.7672509954138608E-2</v>
          </cell>
          <cell r="G17">
            <v>3.9820599956234846E-2</v>
          </cell>
          <cell r="H17">
            <v>4.2791840027442421E-2</v>
          </cell>
          <cell r="I17">
            <v>5.3280376175797811E-2</v>
          </cell>
          <cell r="J17">
            <v>6.4676034493226078E-2</v>
          </cell>
          <cell r="K17">
            <v>5.8937213731142545E-2</v>
          </cell>
          <cell r="L17">
            <v>7.0403576920000002E-2</v>
          </cell>
          <cell r="M17">
            <v>8.1984346499999999E-2</v>
          </cell>
          <cell r="N17">
            <v>0.12522944350000001</v>
          </cell>
          <cell r="O17">
            <v>0.101627731</v>
          </cell>
          <cell r="P17">
            <v>9.1136045449999994E-2</v>
          </cell>
          <cell r="Q17">
            <v>7.8260945499999998E-2</v>
          </cell>
          <cell r="R17">
            <v>8.0542096149999992E-2</v>
          </cell>
          <cell r="S17">
            <v>8.9757956E-2</v>
          </cell>
          <cell r="T17">
            <v>7.3903014400000008E-2</v>
          </cell>
          <cell r="U17">
            <v>8.2544848500000004E-2</v>
          </cell>
          <cell r="V17">
            <v>7.3489473E-2</v>
          </cell>
          <cell r="W17">
            <v>7.0609697999999999E-2</v>
          </cell>
          <cell r="X17">
            <v>8.3307588969999985E-2</v>
          </cell>
          <cell r="Y17">
            <v>7.8002374119500006E-2</v>
          </cell>
          <cell r="Z17">
            <v>8.8877491493499994E-2</v>
          </cell>
          <cell r="AA17">
            <v>8.6913955220000005E-2</v>
          </cell>
          <cell r="AB17">
            <v>0</v>
          </cell>
          <cell r="AC17">
            <v>10.993042481162025</v>
          </cell>
          <cell r="AD17">
            <v>13.792967792012304</v>
          </cell>
          <cell r="AE17">
            <v>16.910185220330483</v>
          </cell>
          <cell r="AF17">
            <v>20.95171813000869</v>
          </cell>
          <cell r="AG17">
            <v>25.487907383197943</v>
          </cell>
          <cell r="AH17">
            <v>27.351715162592807</v>
          </cell>
          <cell r="AI17">
            <v>37.718471085605422</v>
          </cell>
          <cell r="AJ17">
            <v>47.186123451472398</v>
          </cell>
          <cell r="AK17">
            <v>43.996257860771905</v>
          </cell>
          <cell r="AL17">
            <v>53.428096999999994</v>
          </cell>
          <cell r="AM17">
            <v>64.478294000000005</v>
          </cell>
          <cell r="AN17">
            <v>98.735406999999995</v>
          </cell>
          <cell r="AO17">
            <v>52.724027</v>
          </cell>
          <cell r="AP17">
            <v>47.765645999999997</v>
          </cell>
          <cell r="AQ17">
            <v>38.290298</v>
          </cell>
          <cell r="AR17">
            <v>34.966622999999998</v>
          </cell>
          <cell r="AS17">
            <v>35.679586999999998</v>
          </cell>
          <cell r="AT17">
            <v>33.823989999999995</v>
          </cell>
          <cell r="AU17">
            <v>38.837149999999994</v>
          </cell>
          <cell r="AV17">
            <v>32.918264999999998</v>
          </cell>
          <cell r="AW17">
            <v>33.280060999999996</v>
          </cell>
          <cell r="AX17">
            <v>53.713646999999995</v>
          </cell>
          <cell r="AY17">
            <v>51.344217999999998</v>
          </cell>
          <cell r="AZ17">
            <v>53.473797999999995</v>
          </cell>
          <cell r="BA17">
            <v>50.034168999999999</v>
          </cell>
        </row>
        <row r="22">
          <cell r="B22">
            <v>7.5961746288413865E-4</v>
          </cell>
          <cell r="C22">
            <v>1.4187309465865162E-3</v>
          </cell>
          <cell r="D22">
            <v>1.6137795505915796E-3</v>
          </cell>
          <cell r="E22">
            <v>1.6489773999361313E-3</v>
          </cell>
          <cell r="F22">
            <v>1.8428085935348927E-3</v>
          </cell>
          <cell r="G22">
            <v>1.9478857099884635E-3</v>
          </cell>
          <cell r="H22">
            <v>2.0932284743368484E-3</v>
          </cell>
          <cell r="I22">
            <v>2.6062913037400515E-3</v>
          </cell>
          <cell r="J22">
            <v>3.1637274050751885E-3</v>
          </cell>
          <cell r="K22">
            <v>2.8830041872699944E-3</v>
          </cell>
          <cell r="L22">
            <v>3.4321245000000001E-3</v>
          </cell>
          <cell r="M22">
            <v>2.7126469999999999E-3</v>
          </cell>
          <cell r="N22">
            <v>3.1987880000000002E-3</v>
          </cell>
          <cell r="O22">
            <v>2.155503E-3</v>
          </cell>
          <cell r="P22">
            <v>1.2909784999999999E-3</v>
          </cell>
          <cell r="Q22">
            <v>1.4843115E-3</v>
          </cell>
          <cell r="R22">
            <v>1.3943440000000001E-3</v>
          </cell>
          <cell r="S22">
            <v>1.6698465E-3</v>
          </cell>
          <cell r="T22">
            <v>1.0458875000000001E-3</v>
          </cell>
          <cell r="U22">
            <v>2.2952404999999998E-3</v>
          </cell>
          <cell r="V22">
            <v>2.4570945000000001E-3</v>
          </cell>
          <cell r="W22">
            <v>4.3123325000000001E-3</v>
          </cell>
          <cell r="X22">
            <v>6.7108784999999997E-3</v>
          </cell>
          <cell r="Y22">
            <v>4.3903125000000001E-3</v>
          </cell>
          <cell r="Z22">
            <v>7.9403440000000002E-3</v>
          </cell>
          <cell r="AA22">
            <v>5.1922875E-3</v>
          </cell>
          <cell r="AB22">
            <v>0</v>
          </cell>
          <cell r="AC22">
            <v>0.60176168943046848</v>
          </cell>
          <cell r="AD22">
            <v>0.75503024890557868</v>
          </cell>
          <cell r="AE22">
            <v>0.92566745231867453</v>
          </cell>
          <cell r="AF22">
            <v>1.1469018990866555</v>
          </cell>
          <cell r="AG22">
            <v>1.395213948571882</v>
          </cell>
          <cell r="AH22">
            <v>1.4972392177386529</v>
          </cell>
          <cell r="AI22">
            <v>2.0647178360406864</v>
          </cell>
          <cell r="AJ22">
            <v>2.5829793175538787</v>
          </cell>
          <cell r="AK22">
            <v>2.4083653369197258</v>
          </cell>
          <cell r="AL22">
            <v>2.9173149999999999</v>
          </cell>
          <cell r="AM22">
            <v>2.5063119999999999</v>
          </cell>
          <cell r="AN22">
            <v>2.7347329999999999</v>
          </cell>
          <cell r="AO22">
            <v>0.91167399999999998</v>
          </cell>
          <cell r="AP22">
            <v>0.63700800000000002</v>
          </cell>
          <cell r="AQ22">
            <v>0.66765799999999997</v>
          </cell>
          <cell r="AR22">
            <v>0.93891899999999995</v>
          </cell>
          <cell r="AS22">
            <v>1.2716539999999998</v>
          </cell>
          <cell r="AT22">
            <v>0.93702399999999997</v>
          </cell>
          <cell r="AU22">
            <v>1.7577989999999999</v>
          </cell>
          <cell r="AV22">
            <v>1.907289</v>
          </cell>
          <cell r="AW22">
            <v>2.1021579999999997</v>
          </cell>
          <cell r="AX22">
            <v>5.2662389999999997</v>
          </cell>
          <cell r="AY22">
            <v>3.955095</v>
          </cell>
          <cell r="AZ22">
            <v>5.4976690000000001</v>
          </cell>
          <cell r="BA22">
            <v>4.0305209999999994</v>
          </cell>
        </row>
        <row r="34">
          <cell r="B34">
            <v>2.785417254378552E-2</v>
          </cell>
          <cell r="C34">
            <v>5.2022996455857458E-2</v>
          </cell>
          <cell r="D34">
            <v>5.9175172038753714E-2</v>
          </cell>
          <cell r="E34">
            <v>6.0465830846268304E-2</v>
          </cell>
          <cell r="F34">
            <v>6.7573365591939744E-2</v>
          </cell>
          <cell r="G34">
            <v>7.1426405148177038E-2</v>
          </cell>
          <cell r="H34">
            <v>7.6755933014452757E-2</v>
          </cell>
          <cell r="I34">
            <v>9.5569271667489145E-2</v>
          </cell>
          <cell r="J34">
            <v>0.11600971979748731</v>
          </cell>
          <cell r="K34">
            <v>0.10571596889278329</v>
          </cell>
          <cell r="L34">
            <v>0.12585287259999997</v>
          </cell>
          <cell r="M34">
            <v>0.12241972399999999</v>
          </cell>
          <cell r="N34">
            <v>0.1236430335</v>
          </cell>
          <cell r="O34">
            <v>0.10899070649999999</v>
          </cell>
          <cell r="P34">
            <v>0.11500381899999999</v>
          </cell>
          <cell r="Q34">
            <v>0.12798234049999999</v>
          </cell>
          <cell r="R34">
            <v>0.15958761490000001</v>
          </cell>
          <cell r="S34">
            <v>0.15665806099999999</v>
          </cell>
          <cell r="T34">
            <v>0.16280184455999999</v>
          </cell>
          <cell r="U34">
            <v>0.18582790914</v>
          </cell>
          <cell r="V34">
            <v>0.18759372029999999</v>
          </cell>
          <cell r="W34">
            <v>0.20646879779999999</v>
          </cell>
          <cell r="X34">
            <v>0.21482894820000001</v>
          </cell>
          <cell r="Y34">
            <v>0.20702730846850001</v>
          </cell>
          <cell r="Z34">
            <v>0.24389947825950001</v>
          </cell>
          <cell r="AA34">
            <v>0.26479897954999998</v>
          </cell>
          <cell r="AB34">
            <v>0</v>
          </cell>
          <cell r="AC34">
            <v>9.4384518630138015</v>
          </cell>
          <cell r="AD34">
            <v>11.842423312390101</v>
          </cell>
          <cell r="AE34">
            <v>14.518816739791719</v>
          </cell>
          <cell r="AF34">
            <v>17.988812774661188</v>
          </cell>
          <cell r="AG34">
            <v>21.883512898045186</v>
          </cell>
          <cell r="AH34">
            <v>23.483748686988449</v>
          </cell>
          <cell r="AI34">
            <v>32.384480847592712</v>
          </cell>
          <cell r="AJ34">
            <v>40.513256958857077</v>
          </cell>
          <cell r="AK34">
            <v>37.774488971841336</v>
          </cell>
          <cell r="AL34">
            <v>45.758097999999997</v>
          </cell>
          <cell r="AM34">
            <v>47.003053999999999</v>
          </cell>
          <cell r="AN34">
            <v>42.686284999999998</v>
          </cell>
          <cell r="AO34">
            <v>39.343054999999993</v>
          </cell>
          <cell r="AP34">
            <v>40.506133999999996</v>
          </cell>
          <cell r="AQ34">
            <v>38.850352000000001</v>
          </cell>
          <cell r="AR34">
            <v>47.259473999999997</v>
          </cell>
          <cell r="AS34">
            <v>53.618960999999999</v>
          </cell>
          <cell r="AT34">
            <v>60.527258000000003</v>
          </cell>
          <cell r="AU34">
            <v>64.021140000000003</v>
          </cell>
          <cell r="AV34">
            <v>66.884955999999988</v>
          </cell>
          <cell r="AW34">
            <v>84.112175999999991</v>
          </cell>
          <cell r="AX34">
            <v>99.778147000000004</v>
          </cell>
          <cell r="AY34">
            <v>93.905278999999993</v>
          </cell>
          <cell r="AZ34">
            <v>96.212104999999994</v>
          </cell>
          <cell r="BA34">
            <v>108.35739099999999</v>
          </cell>
        </row>
        <row r="39">
          <cell r="B39">
            <v>3.5674498568950906E-5</v>
          </cell>
          <cell r="C39">
            <v>6.662895154037125E-5</v>
          </cell>
          <cell r="D39">
            <v>7.5789168997767727E-5</v>
          </cell>
          <cell r="E39">
            <v>7.7442192641148457E-5</v>
          </cell>
          <cell r="F39">
            <v>8.654523591822455E-5</v>
          </cell>
          <cell r="G39">
            <v>9.1480053275265938E-5</v>
          </cell>
          <cell r="H39">
            <v>9.8305897192896719E-5</v>
          </cell>
          <cell r="I39">
            <v>1.2240126106701315E-4</v>
          </cell>
          <cell r="J39">
            <v>1.4858056100550747E-4</v>
          </cell>
          <cell r="K39">
            <v>1.3539674083128618E-4</v>
          </cell>
          <cell r="L39">
            <v>1.611855E-4</v>
          </cell>
          <cell r="M39">
            <v>5.5426000000000001E-5</v>
          </cell>
          <cell r="N39">
            <v>5.8221695E-3</v>
          </cell>
          <cell r="O39">
            <v>1.52049205E-2</v>
          </cell>
          <cell r="P39">
            <v>8.8903499999999993E-5</v>
          </cell>
          <cell r="Q39">
            <v>9.2933399999999998E-4</v>
          </cell>
          <cell r="R39">
            <v>1.5946455E-3</v>
          </cell>
          <cell r="S39">
            <v>3.2866749999999998E-3</v>
          </cell>
          <cell r="T39">
            <v>7.5453244999999997E-3</v>
          </cell>
          <cell r="U39">
            <v>3.9033539999999999E-3</v>
          </cell>
          <cell r="V39">
            <v>7.0666610000000001E-3</v>
          </cell>
          <cell r="W39">
            <v>2.9526941000000001E-2</v>
          </cell>
          <cell r="X39">
            <v>2.2792006059999998E-2</v>
          </cell>
          <cell r="Y39">
            <v>2.0950656829999997E-2</v>
          </cell>
          <cell r="Z39">
            <v>0.10779882533</v>
          </cell>
          <cell r="AA39">
            <v>0.10894312212</v>
          </cell>
          <cell r="AB39">
            <v>0</v>
          </cell>
          <cell r="AC39">
            <v>3.4478438697330534E-2</v>
          </cell>
          <cell r="AD39">
            <v>4.3260088850387249E-2</v>
          </cell>
          <cell r="AE39">
            <v>5.3036889967338616E-2</v>
          </cell>
          <cell r="AF39">
            <v>6.5712702410378881E-2</v>
          </cell>
          <cell r="AG39">
            <v>7.9939948721269402E-2</v>
          </cell>
          <cell r="AH39">
            <v>8.5785571748342504E-2</v>
          </cell>
          <cell r="AI39">
            <v>0.11829973324587875</v>
          </cell>
          <cell r="AJ39">
            <v>0.14799395777594493</v>
          </cell>
          <cell r="AK39">
            <v>0.13798930388598152</v>
          </cell>
          <cell r="AL39">
            <v>0.16714999999999999</v>
          </cell>
          <cell r="AM39">
            <v>7.557599999999999E-2</v>
          </cell>
          <cell r="AN39">
            <v>2.0494219999999999</v>
          </cell>
          <cell r="AO39">
            <v>5.1333849999999996</v>
          </cell>
          <cell r="AP39">
            <v>8.3442999999999989E-2</v>
          </cell>
          <cell r="AQ39">
            <v>0.23874999999999999</v>
          </cell>
          <cell r="AR39">
            <v>0.408636</v>
          </cell>
          <cell r="AS39">
            <v>1.0723339999999999</v>
          </cell>
          <cell r="AT39">
            <v>1.9239209999999998</v>
          </cell>
          <cell r="AU39">
            <v>1.37131</v>
          </cell>
          <cell r="AV39">
            <v>2.5885659999999997</v>
          </cell>
          <cell r="AW39">
            <v>7.5093529999999999</v>
          </cell>
          <cell r="AX39">
            <v>11.436979999999998</v>
          </cell>
          <cell r="AY39">
            <v>8.2451050000000006</v>
          </cell>
          <cell r="AZ39">
            <v>34.770667999999993</v>
          </cell>
          <cell r="BA39">
            <v>35.166676000000002</v>
          </cell>
        </row>
        <row r="47">
          <cell r="B47">
            <v>5.3520656214087832E-5</v>
          </cell>
          <cell r="C47">
            <v>9.9960065378494121E-5</v>
          </cell>
          <cell r="D47">
            <v>1.1370267898344885E-4</v>
          </cell>
          <cell r="E47">
            <v>1.1618262722883607E-4</v>
          </cell>
          <cell r="F47">
            <v>1.2983946528621483E-4</v>
          </cell>
          <cell r="G47">
            <v>1.3724292360631007E-4</v>
          </cell>
          <cell r="H47">
            <v>1.4748339397985857E-4</v>
          </cell>
          <cell r="I47">
            <v>1.836324566994768E-4</v>
          </cell>
          <cell r="J47">
            <v>2.2290794390010456E-4</v>
          </cell>
          <cell r="K47">
            <v>2.0312892147687214E-4</v>
          </cell>
          <cell r="L47">
            <v>2.4181849999999999E-4</v>
          </cell>
          <cell r="M47">
            <v>5.1417100000000001E-4</v>
          </cell>
          <cell r="N47">
            <v>4.40825E-4</v>
          </cell>
          <cell r="O47">
            <v>3.6856749999999999E-4</v>
          </cell>
          <cell r="P47">
            <v>4.7078849999999999E-4</v>
          </cell>
          <cell r="Q47">
            <v>6.6102399999999996E-4</v>
          </cell>
          <cell r="R47">
            <v>2.6207265E-3</v>
          </cell>
          <cell r="S47">
            <v>0.1920887285</v>
          </cell>
          <cell r="T47">
            <v>3.0964848999999999E-2</v>
          </cell>
          <cell r="U47">
            <v>0.30130748899999998</v>
          </cell>
          <cell r="V47">
            <v>0.69128127649999993</v>
          </cell>
          <cell r="W47">
            <v>4.7844722499999999E-2</v>
          </cell>
          <cell r="X47">
            <v>1.4855759499999999E-2</v>
          </cell>
          <cell r="Y47">
            <v>8.103349000000001E-3</v>
          </cell>
          <cell r="Z47">
            <v>7.9371015E-3</v>
          </cell>
          <cell r="AA47">
            <v>1.1837054999999999E-3</v>
          </cell>
          <cell r="AB47">
            <v>0</v>
          </cell>
          <cell r="AC47">
            <v>8.683244722721066E-2</v>
          </cell>
          <cell r="AD47">
            <v>0.10894865092706561</v>
          </cell>
          <cell r="AE47">
            <v>0.13357109901675657</v>
          </cell>
          <cell r="AF47">
            <v>0.16549458095526828</v>
          </cell>
          <cell r="AG47">
            <v>0.2013252815656929</v>
          </cell>
          <cell r="AH47">
            <v>0.21604722873575988</v>
          </cell>
          <cell r="AI47">
            <v>0.29793272932805931</v>
          </cell>
          <cell r="AJ47">
            <v>0.37271634140210458</v>
          </cell>
          <cell r="AK47">
            <v>0.34752005602059693</v>
          </cell>
          <cell r="AL47">
            <v>0.42096</v>
          </cell>
          <cell r="AM47">
            <v>0.83872099999999994</v>
          </cell>
          <cell r="AN47">
            <v>0.40903400000000001</v>
          </cell>
          <cell r="AO47">
            <v>0.55060599999999993</v>
          </cell>
          <cell r="AP47">
            <v>0.72891499999999998</v>
          </cell>
          <cell r="AQ47">
            <v>0.64438399999999996</v>
          </cell>
          <cell r="AR47">
            <v>0.69815699999999992</v>
          </cell>
          <cell r="AS47">
            <v>23.611725999999997</v>
          </cell>
          <cell r="AT47">
            <v>6.801069</v>
          </cell>
          <cell r="AU47">
            <v>32.334645000000002</v>
          </cell>
          <cell r="AV47">
            <v>72.814013000000003</v>
          </cell>
          <cell r="AW47">
            <v>8.3294029999999992</v>
          </cell>
          <cell r="AX47">
            <v>4.8133719999999993</v>
          </cell>
          <cell r="AY47">
            <v>2.7807419999999996</v>
          </cell>
          <cell r="AZ47">
            <v>1.926013</v>
          </cell>
          <cell r="BA47">
            <v>1.381837</v>
          </cell>
        </row>
        <row r="66">
          <cell r="B66">
            <v>1.0379181358288948E-2</v>
          </cell>
          <cell r="C66">
            <v>1.9385106994945937E-2</v>
          </cell>
          <cell r="D66">
            <v>2.205019163763328E-2</v>
          </cell>
          <cell r="E66">
            <v>2.2531124317066102E-2</v>
          </cell>
          <cell r="F66">
            <v>2.5179574635225802E-2</v>
          </cell>
          <cell r="G66">
            <v>2.661531630990608E-2</v>
          </cell>
          <cell r="H66">
            <v>2.8601235517923332E-2</v>
          </cell>
          <cell r="I66">
            <v>3.5611569554155106E-2</v>
          </cell>
          <cell r="J66">
            <v>4.322820644589729E-2</v>
          </cell>
          <cell r="K66">
            <v>3.9392490007757727E-2</v>
          </cell>
          <cell r="L66">
            <v>4.6895824499999995E-2</v>
          </cell>
          <cell r="M66">
            <v>4.6873515499999997E-2</v>
          </cell>
          <cell r="N66">
            <v>4.4330041000000001E-2</v>
          </cell>
          <cell r="O66">
            <v>4.2292519000000001E-2</v>
          </cell>
          <cell r="P66">
            <v>1.0016999999999999E-5</v>
          </cell>
          <cell r="Q66">
            <v>4.9000000000000002E-8</v>
          </cell>
          <cell r="R66">
            <v>8.05E-8</v>
          </cell>
          <cell r="S66">
            <v>4.8126881999999996E-2</v>
          </cell>
          <cell r="T66">
            <v>5.5518764519999993E-2</v>
          </cell>
          <cell r="U66">
            <v>5.5170505110000004E-2</v>
          </cell>
          <cell r="V66">
            <v>4.8844262799999996E-2</v>
          </cell>
          <cell r="W66">
            <v>4.7786226959999997E-2</v>
          </cell>
          <cell r="X66">
            <v>5.0615560000000004E-2</v>
          </cell>
          <cell r="Y66">
            <v>5.3880634699999999E-2</v>
          </cell>
          <cell r="Z66">
            <v>5.4257616399999993E-2</v>
          </cell>
          <cell r="AA66">
            <v>5.2589827230000004E-2</v>
          </cell>
          <cell r="AB66">
            <v>0</v>
          </cell>
          <cell r="AC66">
            <v>4.9601209967431483</v>
          </cell>
          <cell r="AD66">
            <v>6.2234626373726512</v>
          </cell>
          <cell r="AE66">
            <v>7.6299682197999354</v>
          </cell>
          <cell r="AF66">
            <v>9.4535300116037533</v>
          </cell>
          <cell r="AG66">
            <v>11.500283455748205</v>
          </cell>
          <cell r="AH66">
            <v>12.341243737336461</v>
          </cell>
          <cell r="AI66">
            <v>17.018780807711799</v>
          </cell>
          <cell r="AJ66">
            <v>21.290637427048519</v>
          </cell>
          <cell r="AK66">
            <v>19.851352595725871</v>
          </cell>
          <cell r="AL66">
            <v>24.046574</v>
          </cell>
          <cell r="AM66">
            <v>24.268794999999997</v>
          </cell>
          <cell r="AN66">
            <v>23.000043999999999</v>
          </cell>
          <cell r="AO66">
            <v>19.208219</v>
          </cell>
          <cell r="AP66">
            <v>1.0477E-2</v>
          </cell>
          <cell r="AQ66">
            <v>1.17E-4</v>
          </cell>
          <cell r="AR66">
            <v>1.95E-4</v>
          </cell>
          <cell r="AS66">
            <v>18.900260999999997</v>
          </cell>
          <cell r="AT66">
            <v>20.950453</v>
          </cell>
          <cell r="AU66">
            <v>21.434186999999998</v>
          </cell>
          <cell r="AV66">
            <v>16.6568</v>
          </cell>
          <cell r="AW66">
            <v>19.102709000000001</v>
          </cell>
          <cell r="AX66">
            <v>28.056425999999998</v>
          </cell>
          <cell r="AY66">
            <v>28.008799</v>
          </cell>
          <cell r="AZ66">
            <v>26.274112999999996</v>
          </cell>
          <cell r="BA66">
            <v>26.327582</v>
          </cell>
        </row>
        <row r="75">
          <cell r="B75">
            <v>9.7998660166328452E-3</v>
          </cell>
          <cell r="C75">
            <v>1.830312475625534E-2</v>
          </cell>
          <cell r="D75">
            <v>2.0819457357040275E-2</v>
          </cell>
          <cell r="E75">
            <v>2.1273546717151318E-2</v>
          </cell>
          <cell r="F75">
            <v>2.3774173440370305E-2</v>
          </cell>
          <cell r="G75">
            <v>2.5129779008927624E-2</v>
          </cell>
          <cell r="H75">
            <v>2.7004853881078712E-2</v>
          </cell>
          <cell r="I75">
            <v>3.3623905221967697E-2</v>
          </cell>
          <cell r="J75">
            <v>4.0815418546552407E-2</v>
          </cell>
          <cell r="K75">
            <v>3.7193793114451791E-2</v>
          </cell>
          <cell r="L75">
            <v>4.42852735E-2</v>
          </cell>
          <cell r="M75">
            <v>6.4457699999999993E-2</v>
          </cell>
          <cell r="N75">
            <v>0.18788147699999999</v>
          </cell>
          <cell r="O75">
            <v>5.4621143999999996E-2</v>
          </cell>
          <cell r="P75">
            <v>8.9480562499999999E-2</v>
          </cell>
          <cell r="Q75">
            <v>0.1618079785</v>
          </cell>
          <cell r="R75">
            <v>0.18151840950000001</v>
          </cell>
          <cell r="S75">
            <v>0.2398254235</v>
          </cell>
          <cell r="T75">
            <v>0.19437674399999999</v>
          </cell>
          <cell r="U75">
            <v>0.147852607</v>
          </cell>
          <cell r="V75">
            <v>0.14488001150000002</v>
          </cell>
          <cell r="W75">
            <v>0.154411507</v>
          </cell>
          <cell r="X75">
            <v>0.1955442835</v>
          </cell>
          <cell r="Y75">
            <v>0.1107868326395</v>
          </cell>
          <cell r="Z75">
            <v>0.17070400254999998</v>
          </cell>
          <cell r="AA75">
            <v>0.1102931895</v>
          </cell>
          <cell r="AB75">
            <v>0</v>
          </cell>
          <cell r="AC75">
            <v>6.3126679641250147</v>
          </cell>
          <cell r="AD75">
            <v>7.9205029963315843</v>
          </cell>
          <cell r="AE75">
            <v>9.7105405251300976</v>
          </cell>
          <cell r="AF75">
            <v>12.031358930826435</v>
          </cell>
          <cell r="AG75">
            <v>14.636229841394318</v>
          </cell>
          <cell r="AH75">
            <v>15.706506762495536</v>
          </cell>
          <cell r="AI75">
            <v>21.659534608903655</v>
          </cell>
          <cell r="AJ75">
            <v>27.096259327096803</v>
          </cell>
          <cell r="AK75">
            <v>25.264504163884592</v>
          </cell>
          <cell r="AL75">
            <v>30.604341999999995</v>
          </cell>
          <cell r="AM75">
            <v>48.194811000000001</v>
          </cell>
          <cell r="AN75">
            <v>97.132723999999996</v>
          </cell>
          <cell r="AO75">
            <v>27.900920999999997</v>
          </cell>
          <cell r="AP75">
            <v>39.536408999999999</v>
          </cell>
          <cell r="AQ75">
            <v>68.494</v>
          </cell>
          <cell r="AR75">
            <v>79.463720999999993</v>
          </cell>
          <cell r="AS75">
            <v>71.614728999999997</v>
          </cell>
          <cell r="AT75">
            <v>83.503962000000001</v>
          </cell>
          <cell r="AU75">
            <v>68.91330099999999</v>
          </cell>
          <cell r="AV75">
            <v>64.198031</v>
          </cell>
          <cell r="AW75">
            <v>75.187460999999999</v>
          </cell>
          <cell r="AX75">
            <v>90.074725999999998</v>
          </cell>
          <cell r="AY75">
            <v>72.004391999999996</v>
          </cell>
          <cell r="AZ75">
            <v>86.163886000000005</v>
          </cell>
          <cell r="BA75">
            <v>45.938198999999997</v>
          </cell>
        </row>
        <row r="85">
          <cell r="B85">
            <v>8.2970116295208798E-3</v>
          </cell>
          <cell r="C85">
            <v>1.5496256653047626E-2</v>
          </cell>
          <cell r="D85">
            <v>1.7626698111841026E-2</v>
          </cell>
          <cell r="E85">
            <v>1.8011150786529484E-2</v>
          </cell>
          <cell r="F85">
            <v>2.0128294936094842E-2</v>
          </cell>
          <cell r="G85">
            <v>2.1276012175113573E-2</v>
          </cell>
          <cell r="H85">
            <v>2.2863535718196194E-2</v>
          </cell>
          <cell r="I85">
            <v>2.8467525186882947E-2</v>
          </cell>
          <cell r="J85">
            <v>3.4556186969264657E-2</v>
          </cell>
          <cell r="K85">
            <v>3.148995440272679E-2</v>
          </cell>
          <cell r="L85">
            <v>3.7710006250000004E-2</v>
          </cell>
          <cell r="M85">
            <v>3.3982207E-2</v>
          </cell>
          <cell r="N85">
            <v>3.86155875E-2</v>
          </cell>
          <cell r="O85">
            <v>4.3376074000000001E-2</v>
          </cell>
          <cell r="P85">
            <v>4.9158612500000004E-2</v>
          </cell>
          <cell r="Q85">
            <v>5.9497003999999999E-2</v>
          </cell>
          <cell r="R85">
            <v>7.8771227499999999E-2</v>
          </cell>
          <cell r="S85">
            <v>6.0086939499999999E-2</v>
          </cell>
          <cell r="T85">
            <v>6.1865630499999998E-2</v>
          </cell>
          <cell r="U85">
            <v>6.8894080499999996E-2</v>
          </cell>
          <cell r="V85">
            <v>9.1352750999999996E-2</v>
          </cell>
          <cell r="W85">
            <v>0.14633193800000002</v>
          </cell>
          <cell r="X85">
            <v>0.16153299907900001</v>
          </cell>
          <cell r="Y85">
            <v>0.14380780487</v>
          </cell>
          <cell r="Z85">
            <v>0.16842781445699997</v>
          </cell>
          <cell r="AA85">
            <v>0.15074981543999999</v>
          </cell>
          <cell r="AB85">
            <v>0</v>
          </cell>
          <cell r="AC85">
            <v>4.3877646815689566</v>
          </cell>
          <cell r="AD85">
            <v>5.5053273045673166</v>
          </cell>
          <cell r="AE85">
            <v>6.7495339525616327</v>
          </cell>
          <cell r="AF85">
            <v>8.3626720251992044</v>
          </cell>
          <cell r="AG85">
            <v>10.173247307534739</v>
          </cell>
          <cell r="AH85">
            <v>10.917167833783608</v>
          </cell>
          <cell r="AI85">
            <v>15.054956401360609</v>
          </cell>
          <cell r="AJ85">
            <v>18.833876635637075</v>
          </cell>
          <cell r="AK85">
            <v>17.560673188837676</v>
          </cell>
          <cell r="AL85">
            <v>21.325040999999999</v>
          </cell>
          <cell r="AM85">
            <v>22.906776000000001</v>
          </cell>
          <cell r="AN85">
            <v>24.899487999999998</v>
          </cell>
          <cell r="AO85">
            <v>26.696144999999998</v>
          </cell>
          <cell r="AP85">
            <v>29.913419999999999</v>
          </cell>
          <cell r="AQ85">
            <v>26.110126999999999</v>
          </cell>
          <cell r="AR85">
            <v>29.349777</v>
          </cell>
          <cell r="AS85">
            <v>29.998307999999998</v>
          </cell>
          <cell r="AT85">
            <v>31.875658999999999</v>
          </cell>
          <cell r="AU85">
            <v>38.284716999999993</v>
          </cell>
          <cell r="AV85">
            <v>46.646554999999992</v>
          </cell>
          <cell r="AW85">
            <v>93.103148000000004</v>
          </cell>
          <cell r="AX85">
            <v>116.424447</v>
          </cell>
          <cell r="AY85">
            <v>93.038024000000007</v>
          </cell>
          <cell r="AZ85">
            <v>100.541802</v>
          </cell>
          <cell r="BA85">
            <v>102.45305499999999</v>
          </cell>
        </row>
        <row r="90">
          <cell r="B90">
            <v>1.6463634295279941E-2</v>
          </cell>
          <cell r="C90">
            <v>3.0748986969457492E-2</v>
          </cell>
          <cell r="D90">
            <v>3.4976389633361277E-2</v>
          </cell>
          <cell r="E90">
            <v>3.5739253242879743E-2</v>
          </cell>
          <cell r="F90">
            <v>3.9940270257827371E-2</v>
          </cell>
          <cell r="G90">
            <v>4.2217668162195972E-2</v>
          </cell>
          <cell r="H90">
            <v>4.5367767043034669E-2</v>
          </cell>
          <cell r="I90">
            <v>5.6487678322752449E-2</v>
          </cell>
          <cell r="J90">
            <v>6.8569317521150003E-2</v>
          </cell>
          <cell r="K90">
            <v>6.2485038759849516E-2</v>
          </cell>
          <cell r="L90">
            <v>7.4432709499999999E-2</v>
          </cell>
          <cell r="M90">
            <v>8.8315464999999996E-2</v>
          </cell>
          <cell r="N90">
            <v>0.10394751000000001</v>
          </cell>
          <cell r="O90">
            <v>9.3827849499999991E-2</v>
          </cell>
          <cell r="P90">
            <v>9.9509130500000001E-2</v>
          </cell>
          <cell r="Q90">
            <v>8.4619810999999989E-2</v>
          </cell>
          <cell r="R90">
            <v>9.0134690000000003E-2</v>
          </cell>
          <cell r="S90">
            <v>0.10086496</v>
          </cell>
          <cell r="T90">
            <v>0.10048954974</v>
          </cell>
          <cell r="U90">
            <v>0.11216098899999999</v>
          </cell>
          <cell r="V90">
            <v>0.10289509449999999</v>
          </cell>
          <cell r="W90">
            <v>0.12306277199999999</v>
          </cell>
          <cell r="X90">
            <v>0.15235132732000001</v>
          </cell>
          <cell r="Y90">
            <v>0.16203921222000001</v>
          </cell>
          <cell r="Z90">
            <v>0.184573427747</v>
          </cell>
          <cell r="AA90">
            <v>0.19441954110000001</v>
          </cell>
          <cell r="AB90">
            <v>0</v>
          </cell>
          <cell r="AC90">
            <v>8.0204410357718281</v>
          </cell>
          <cell r="AD90">
            <v>10.063245464001961</v>
          </cell>
          <cell r="AE90">
            <v>12.337543832479062</v>
          </cell>
          <cell r="AF90">
            <v>15.286215817669005</v>
          </cell>
          <cell r="AG90">
            <v>18.59578534718295</v>
          </cell>
          <cell r="AH90">
            <v>19.955605471799554</v>
          </cell>
          <cell r="AI90">
            <v>27.519112549593725</v>
          </cell>
          <cell r="AJ90">
            <v>34.426640440779963</v>
          </cell>
          <cell r="AK90">
            <v>32.099338519942997</v>
          </cell>
          <cell r="AL90">
            <v>38.894683999999998</v>
          </cell>
          <cell r="AM90">
            <v>48.959698999999993</v>
          </cell>
          <cell r="AN90">
            <v>56.733840999999998</v>
          </cell>
          <cell r="AO90">
            <v>38.572738999999999</v>
          </cell>
          <cell r="AP90">
            <v>42.890989999999995</v>
          </cell>
          <cell r="AQ90">
            <v>35.552585000000001</v>
          </cell>
          <cell r="AR90">
            <v>36.341727999999996</v>
          </cell>
          <cell r="AS90">
            <v>39.409276999999996</v>
          </cell>
          <cell r="AT90">
            <v>43.357095000000001</v>
          </cell>
          <cell r="AU90">
            <v>45.791753999999997</v>
          </cell>
          <cell r="AV90">
            <v>37.692968999999998</v>
          </cell>
          <cell r="AW90">
            <v>49.346212000000001</v>
          </cell>
          <cell r="AX90">
            <v>77.349443000000008</v>
          </cell>
          <cell r="AY90">
            <v>84.454928999999993</v>
          </cell>
          <cell r="AZ90">
            <v>91.194060999999991</v>
          </cell>
          <cell r="BA90">
            <v>87.146529999999998</v>
          </cell>
        </row>
        <row r="91">
          <cell r="B91">
            <v>7.6405467859761685E-3</v>
          </cell>
          <cell r="C91">
            <v>1.4270182958866357E-2</v>
          </cell>
          <cell r="D91">
            <v>1.6232062532805711E-2</v>
          </cell>
          <cell r="E91">
            <v>1.6586097067058915E-2</v>
          </cell>
          <cell r="F91">
            <v>1.8535731423343884E-2</v>
          </cell>
          <cell r="G91">
            <v>1.9592640543561711E-2</v>
          </cell>
          <cell r="H91">
            <v>2.1054558213003609E-2</v>
          </cell>
          <cell r="I91">
            <v>2.6215156466388407E-2</v>
          </cell>
          <cell r="J91">
            <v>3.1822079451376308E-2</v>
          </cell>
          <cell r="K91">
            <v>2.8998449158035469E-2</v>
          </cell>
          <cell r="L91">
            <v>3.4549018000000001E-2</v>
          </cell>
          <cell r="M91">
            <v>4.4116586499999999E-2</v>
          </cell>
          <cell r="N91">
            <v>4.7627489000000002E-2</v>
          </cell>
          <cell r="O91">
            <v>4.7282875500000002E-2</v>
          </cell>
          <cell r="P91">
            <v>4.8491976999999999E-2</v>
          </cell>
          <cell r="Q91">
            <v>4.9482560500000002E-2</v>
          </cell>
          <cell r="R91">
            <v>4.48161532E-2</v>
          </cell>
          <cell r="S91">
            <v>4.3199943499999997E-2</v>
          </cell>
          <cell r="T91">
            <v>6.2477747489999999E-2</v>
          </cell>
          <cell r="U91">
            <v>8.3458523819999991E-2</v>
          </cell>
          <cell r="V91">
            <v>0.1085274564</v>
          </cell>
          <cell r="W91">
            <v>0.13563168803</v>
          </cell>
          <cell r="X91">
            <v>0.14916359472899998</v>
          </cell>
          <cell r="Y91">
            <v>0.1295258074175</v>
          </cell>
          <cell r="Z91">
            <v>0.13623653060499999</v>
          </cell>
          <cell r="AA91">
            <v>0.13138613136999999</v>
          </cell>
          <cell r="AB91">
            <v>0</v>
          </cell>
          <cell r="AC91">
            <v>4.6498109230183315</v>
          </cell>
          <cell r="AD91">
            <v>5.8341166615194835</v>
          </cell>
          <cell r="AE91">
            <v>7.152629864070561</v>
          </cell>
          <cell r="AF91">
            <v>8.8621078271879483</v>
          </cell>
          <cell r="AG91">
            <v>10.780814352201594</v>
          </cell>
          <cell r="AH91">
            <v>11.569163327099824</v>
          </cell>
          <cell r="AI91">
            <v>15.954069053580167</v>
          </cell>
          <cell r="AJ91">
            <v>19.958674099143057</v>
          </cell>
          <cell r="AK91">
            <v>18.609432349916997</v>
          </cell>
          <cell r="AL91">
            <v>22.54458</v>
          </cell>
          <cell r="AM91">
            <v>32.149958999999996</v>
          </cell>
          <cell r="AN91">
            <v>36.035142999999998</v>
          </cell>
          <cell r="AO91">
            <v>38.676916999999996</v>
          </cell>
          <cell r="AP91">
            <v>44.158833999999999</v>
          </cell>
          <cell r="AQ91">
            <v>40.264789</v>
          </cell>
          <cell r="AR91">
            <v>40.925695000000005</v>
          </cell>
          <cell r="AS91">
            <v>41.525917</v>
          </cell>
          <cell r="AT91">
            <v>53.657649999999997</v>
          </cell>
          <cell r="AU91">
            <v>67.322070999999994</v>
          </cell>
          <cell r="AV91">
            <v>70.199833999999996</v>
          </cell>
          <cell r="AW91">
            <v>98.217113999999995</v>
          </cell>
          <cell r="AX91">
            <v>124.79720599999999</v>
          </cell>
          <cell r="AY91">
            <v>108.46524599999999</v>
          </cell>
          <cell r="AZ91">
            <v>104.789254</v>
          </cell>
          <cell r="BA91">
            <v>98.452305999999993</v>
          </cell>
        </row>
        <row r="94">
          <cell r="B94">
            <v>3.984772004938656E-2</v>
          </cell>
          <cell r="C94">
            <v>7.442324110129557E-2</v>
          </cell>
          <cell r="D94">
            <v>8.4655025582536375E-2</v>
          </cell>
          <cell r="E94">
            <v>8.6501420795327966E-2</v>
          </cell>
          <cell r="F94">
            <v>9.6669342830764324E-2</v>
          </cell>
          <cell r="G94">
            <v>0.10218143770038597</v>
          </cell>
          <cell r="H94">
            <v>0.10980577240560559</v>
          </cell>
          <cell r="I94">
            <v>0.13671982453413503</v>
          </cell>
          <cell r="J94">
            <v>0.16596159265658805</v>
          </cell>
          <cell r="K94">
            <v>0.15123552231061113</v>
          </cell>
          <cell r="L94">
            <v>0.18022943399999999</v>
          </cell>
          <cell r="M94">
            <v>0.17169362699999999</v>
          </cell>
          <cell r="N94">
            <v>0.1534719605</v>
          </cell>
          <cell r="O94">
            <v>0.12519609549999999</v>
          </cell>
          <cell r="P94">
            <v>0.11395937449999999</v>
          </cell>
          <cell r="Q94">
            <v>0.22044692599999999</v>
          </cell>
          <cell r="R94">
            <v>0.35977271049999998</v>
          </cell>
          <cell r="S94">
            <v>0.33079184950000001</v>
          </cell>
          <cell r="T94">
            <v>0.37355232669999999</v>
          </cell>
          <cell r="U94">
            <v>0.33342977079999997</v>
          </cell>
          <cell r="V94">
            <v>0.26191910415999997</v>
          </cell>
          <cell r="W94">
            <v>0.33761756082</v>
          </cell>
          <cell r="X94">
            <v>0.44453323249999999</v>
          </cell>
          <cell r="Y94">
            <v>0.28894647673500001</v>
          </cell>
          <cell r="Z94">
            <v>0.42163732449999997</v>
          </cell>
          <cell r="AA94">
            <v>0.46336710452000002</v>
          </cell>
          <cell r="AB94">
            <v>0</v>
          </cell>
          <cell r="AC94">
            <v>13.080058988869915</v>
          </cell>
          <cell r="AD94">
            <v>16.41154690889843</v>
          </cell>
          <cell r="AE94">
            <v>20.12056449101053</v>
          </cell>
          <cell r="AF94">
            <v>24.929377788570172</v>
          </cell>
          <cell r="AG94">
            <v>30.326757369161161</v>
          </cell>
          <cell r="AH94">
            <v>32.54440691797128</v>
          </cell>
          <cell r="AI94">
            <v>44.879279563882143</v>
          </cell>
          <cell r="AJ94">
            <v>56.144354873457729</v>
          </cell>
          <cell r="AK94">
            <v>52.348896958651395</v>
          </cell>
          <cell r="AL94">
            <v>63.476936999999992</v>
          </cell>
          <cell r="AM94">
            <v>63.800637999999999</v>
          </cell>
          <cell r="AN94">
            <v>50.768698999999998</v>
          </cell>
          <cell r="AO94">
            <v>36.938496999999998</v>
          </cell>
          <cell r="AP94">
            <v>33.465473999999993</v>
          </cell>
          <cell r="AQ94">
            <v>54.663605999999994</v>
          </cell>
          <cell r="AR94">
            <v>88.103527999999997</v>
          </cell>
          <cell r="AS94">
            <v>84.925917999999996</v>
          </cell>
          <cell r="AT94">
            <v>103.853161</v>
          </cell>
          <cell r="AU94">
            <v>68.55983599999999</v>
          </cell>
          <cell r="AV94">
            <v>48.045661000000003</v>
          </cell>
          <cell r="AW94">
            <v>89.252049</v>
          </cell>
          <cell r="AX94">
            <v>138.56874100000002</v>
          </cell>
          <cell r="AY94">
            <v>80.077314999999999</v>
          </cell>
          <cell r="AZ94">
            <v>116.71762699999999</v>
          </cell>
          <cell r="BA94">
            <v>111.903774</v>
          </cell>
        </row>
        <row r="105">
          <cell r="B105">
            <v>2.2753502409523696E-5</v>
          </cell>
          <cell r="C105">
            <v>4.2496519088774339E-5</v>
          </cell>
          <cell r="D105">
            <v>4.8338984669216583E-5</v>
          </cell>
          <cell r="E105">
            <v>4.9393297384501627E-5</v>
          </cell>
          <cell r="F105">
            <v>5.5199296780361968E-5</v>
          </cell>
          <cell r="G105">
            <v>5.834676578842608E-5</v>
          </cell>
          <cell r="H105">
            <v>6.2700347822008452E-5</v>
          </cell>
          <cell r="I105">
            <v>7.80685784057798E-5</v>
          </cell>
          <cell r="J105">
            <v>9.4765961357887006E-5</v>
          </cell>
          <cell r="K105">
            <v>8.635720731412435E-5</v>
          </cell>
          <cell r="L105">
            <v>1.028055E-4</v>
          </cell>
          <cell r="M105">
            <v>1.3840049999999998E-4</v>
          </cell>
          <cell r="N105">
            <v>3.2596900000000001E-4</v>
          </cell>
          <cell r="O105">
            <v>1.14695E-4</v>
          </cell>
          <cell r="P105">
            <v>2.4215099999999999E-4</v>
          </cell>
          <cell r="Q105">
            <v>8.6547999999999999E-5</v>
          </cell>
          <cell r="R105">
            <v>3.2096749999999997E-4</v>
          </cell>
          <cell r="S105">
            <v>4.213965E-4</v>
          </cell>
          <cell r="T105">
            <v>1.2607699999999999E-4</v>
          </cell>
          <cell r="U105">
            <v>1.6890650000000001E-4</v>
          </cell>
          <cell r="V105">
            <v>2.7581049999999998E-4</v>
          </cell>
          <cell r="W105">
            <v>1.4567000000000001E-4</v>
          </cell>
          <cell r="X105">
            <v>9.3726499999999998E-5</v>
          </cell>
          <cell r="Y105">
            <v>1.2492199999999999E-4</v>
          </cell>
          <cell r="Z105">
            <v>7.7248499999999997E-5</v>
          </cell>
          <cell r="AA105">
            <v>9.2632109999999998E-5</v>
          </cell>
          <cell r="AB105">
            <v>0</v>
          </cell>
          <cell r="AC105">
            <v>0.18952807034182487</v>
          </cell>
          <cell r="AD105">
            <v>0.23780082487507156</v>
          </cell>
          <cell r="AE105">
            <v>0.29154392693598524</v>
          </cell>
          <cell r="AF105">
            <v>0.36122290206110663</v>
          </cell>
          <cell r="AG105">
            <v>0.43943011333455961</v>
          </cell>
          <cell r="AH105">
            <v>0.47156351885192377</v>
          </cell>
          <cell r="AI105">
            <v>0.6502939521382668</v>
          </cell>
          <cell r="AJ105">
            <v>0.81352318432261339</v>
          </cell>
          <cell r="AK105">
            <v>0.75852757495502887</v>
          </cell>
          <cell r="AL105">
            <v>0.91882399999999997</v>
          </cell>
          <cell r="AM105">
            <v>0.70703399999999994</v>
          </cell>
          <cell r="AN105">
            <v>0.63701099999999999</v>
          </cell>
          <cell r="AO105">
            <v>0.55916900000000003</v>
          </cell>
          <cell r="AP105">
            <v>0.55335599999999996</v>
          </cell>
          <cell r="AQ105">
            <v>0.84792099999999992</v>
          </cell>
          <cell r="AR105">
            <v>0.44114499999999995</v>
          </cell>
          <cell r="AS105">
            <v>0.45125199999999999</v>
          </cell>
          <cell r="AT105">
            <v>0.60447399999999996</v>
          </cell>
          <cell r="AU105">
            <v>0.57349099999999997</v>
          </cell>
          <cell r="AV105">
            <v>0.55262299999999998</v>
          </cell>
          <cell r="AW105">
            <v>0.568268</v>
          </cell>
          <cell r="AX105">
            <v>0.44951199999999997</v>
          </cell>
          <cell r="AY105">
            <v>0.471447</v>
          </cell>
          <cell r="AZ105">
            <v>0.33829100000000001</v>
          </cell>
          <cell r="BA105">
            <v>0.42219099999999998</v>
          </cell>
        </row>
        <row r="110">
          <cell r="B110">
            <v>2.3118603437513673E-2</v>
          </cell>
          <cell r="C110">
            <v>4.31784151119032E-2</v>
          </cell>
          <cell r="D110">
            <v>4.9114628465810099E-2</v>
          </cell>
          <cell r="E110">
            <v>5.0185858605465476E-2</v>
          </cell>
          <cell r="F110">
            <v>5.6085020641071792E-2</v>
          </cell>
          <cell r="G110">
            <v>5.9282993705598447E-2</v>
          </cell>
          <cell r="H110">
            <v>6.3706432996639098E-2</v>
          </cell>
          <cell r="I110">
            <v>7.932126107927169E-2</v>
          </cell>
          <cell r="J110">
            <v>9.6286569011491185E-2</v>
          </cell>
          <cell r="K110">
            <v>8.7742888718123649E-2</v>
          </cell>
          <cell r="L110">
            <v>0.10472884</v>
          </cell>
          <cell r="M110">
            <v>0.1099492715</v>
          </cell>
          <cell r="N110">
            <v>0.19403002799999999</v>
          </cell>
          <cell r="O110">
            <v>0.28102258199999997</v>
          </cell>
          <cell r="P110">
            <v>0.28702304299999998</v>
          </cell>
          <cell r="Q110">
            <v>0.1926612815</v>
          </cell>
          <cell r="R110">
            <v>0.20962289649999999</v>
          </cell>
          <cell r="S110">
            <v>0.18584425849999997</v>
          </cell>
          <cell r="T110">
            <v>0.1542572425</v>
          </cell>
          <cell r="U110">
            <v>0.51557264641</v>
          </cell>
          <cell r="V110">
            <v>0.46518182459999996</v>
          </cell>
          <cell r="W110">
            <v>0.3922744085</v>
          </cell>
          <cell r="X110">
            <v>0.46460722099999996</v>
          </cell>
          <cell r="Y110">
            <v>0.47215822949999997</v>
          </cell>
          <cell r="Z110">
            <v>0.48798721549999996</v>
          </cell>
          <cell r="AA110">
            <v>0.41743572899999992</v>
          </cell>
          <cell r="AB110">
            <v>0</v>
          </cell>
          <cell r="AC110">
            <v>10.458882665454052</v>
          </cell>
          <cell r="AD110">
            <v>13.122757598021632</v>
          </cell>
          <cell r="AE110">
            <v>16.088507196584267</v>
          </cell>
          <cell r="AF110">
            <v>19.933659124572387</v>
          </cell>
          <cell r="AG110">
            <v>24.249431689692589</v>
          </cell>
          <cell r="AH110">
            <v>26.022675712815005</v>
          </cell>
          <cell r="AI110">
            <v>35.885703533001198</v>
          </cell>
          <cell r="AJ110">
            <v>44.89331588250284</v>
          </cell>
          <cell r="AK110">
            <v>41.858448147853721</v>
          </cell>
          <cell r="AL110">
            <v>50.777253000000002</v>
          </cell>
          <cell r="AM110">
            <v>71.533446999999995</v>
          </cell>
          <cell r="AN110">
            <v>115.39060599999999</v>
          </cell>
          <cell r="AO110">
            <v>132.409041</v>
          </cell>
          <cell r="AP110">
            <v>121.39549699999999</v>
          </cell>
          <cell r="AQ110">
            <v>80.067703999999992</v>
          </cell>
          <cell r="AR110">
            <v>96.155479</v>
          </cell>
          <cell r="AS110">
            <v>92.425364999999999</v>
          </cell>
          <cell r="AT110">
            <v>95.363387999999986</v>
          </cell>
          <cell r="AU110">
            <v>194.49169499999999</v>
          </cell>
          <cell r="AV110">
            <v>139.08215999999999</v>
          </cell>
          <cell r="AW110">
            <v>137.42216299999998</v>
          </cell>
          <cell r="AX110">
            <v>174.11254099999999</v>
          </cell>
          <cell r="AY110">
            <v>181.836716</v>
          </cell>
          <cell r="AZ110">
            <v>179.99688399999997</v>
          </cell>
          <cell r="BA110">
            <v>117.71670599999999</v>
          </cell>
        </row>
        <row r="111">
          <cell r="B111">
            <v>5.5089709791235307E-2</v>
          </cell>
          <cell r="C111">
            <v>0.10289057313472634</v>
          </cell>
          <cell r="D111">
            <v>0.11703607598958032</v>
          </cell>
          <cell r="E111">
            <v>0.11958872834476023</v>
          </cell>
          <cell r="F111">
            <v>0.1336459409887423</v>
          </cell>
          <cell r="G111">
            <v>0.14126644490547488</v>
          </cell>
          <cell r="H111">
            <v>0.1518071329483848</v>
          </cell>
          <cell r="I111">
            <v>0.18901596997166373</v>
          </cell>
          <cell r="J111">
            <v>0.22944288819062292</v>
          </cell>
          <cell r="K111">
            <v>0.20908400841733274</v>
          </cell>
          <cell r="L111">
            <v>0.24908412965999999</v>
          </cell>
          <cell r="M111">
            <v>0.31387272900000002</v>
          </cell>
          <cell r="N111">
            <v>0.38842281000000001</v>
          </cell>
          <cell r="O111">
            <v>0.18295083799999998</v>
          </cell>
          <cell r="P111">
            <v>0.16911920605</v>
          </cell>
          <cell r="Q111">
            <v>0.2113973535</v>
          </cell>
          <cell r="R111">
            <v>0.30119791610000002</v>
          </cell>
          <cell r="S111">
            <v>0.34936558300000004</v>
          </cell>
          <cell r="T111">
            <v>0.30661207737999996</v>
          </cell>
          <cell r="U111">
            <v>0.48913218110000001</v>
          </cell>
          <cell r="V111">
            <v>0.59337821281000003</v>
          </cell>
          <cell r="W111">
            <v>0.58756186093999996</v>
          </cell>
          <cell r="X111">
            <v>0.65632798664999992</v>
          </cell>
          <cell r="Y111">
            <v>0.70650823024999998</v>
          </cell>
          <cell r="Z111">
            <v>0.76871967600000002</v>
          </cell>
          <cell r="AA111">
            <v>0.8644280621299999</v>
          </cell>
          <cell r="AB111">
            <v>0</v>
          </cell>
          <cell r="AC111">
            <v>36.075266073268423</v>
          </cell>
          <cell r="AD111">
            <v>45.263627779983622</v>
          </cell>
          <cell r="AE111">
            <v>55.493229669316158</v>
          </cell>
          <cell r="AF111">
            <v>68.756107103871486</v>
          </cell>
          <cell r="AG111">
            <v>83.642271197927172</v>
          </cell>
          <cell r="AH111">
            <v>89.758627217320097</v>
          </cell>
          <cell r="AI111">
            <v>123.77864295729194</v>
          </cell>
          <cell r="AJ111">
            <v>154.84811974437309</v>
          </cell>
          <cell r="AK111">
            <v>144.38011235518309</v>
          </cell>
          <cell r="AL111">
            <v>174.94730199999998</v>
          </cell>
          <cell r="AM111">
            <v>224.81295499999999</v>
          </cell>
          <cell r="AN111">
            <v>256.89248499999997</v>
          </cell>
          <cell r="AO111">
            <v>76.990893999999997</v>
          </cell>
          <cell r="AP111">
            <v>73.571125999999992</v>
          </cell>
          <cell r="AQ111">
            <v>76.238606000000004</v>
          </cell>
          <cell r="AR111">
            <v>105.46109799999999</v>
          </cell>
          <cell r="AS111">
            <v>123.844391</v>
          </cell>
          <cell r="AT111">
            <v>116.343025</v>
          </cell>
          <cell r="AU111">
            <v>150.97131899999999</v>
          </cell>
          <cell r="AV111">
            <v>155.00451699999999</v>
          </cell>
          <cell r="AW111">
            <v>195.53534599999998</v>
          </cell>
          <cell r="AX111">
            <v>219.24757099999999</v>
          </cell>
          <cell r="AY111">
            <v>199.917147</v>
          </cell>
          <cell r="AZ111">
            <v>193.56560300000001</v>
          </cell>
          <cell r="BA111">
            <v>198.81171699999999</v>
          </cell>
        </row>
        <row r="112">
          <cell r="B112">
            <v>4.4345013747165664E-3</v>
          </cell>
          <cell r="C112">
            <v>8.2822797531583846E-3</v>
          </cell>
          <cell r="D112">
            <v>9.4209361754488321E-3</v>
          </cell>
          <cell r="E112">
            <v>9.6264144838500813E-3</v>
          </cell>
          <cell r="F112">
            <v>1.0757963897173354E-2</v>
          </cell>
          <cell r="G112">
            <v>1.1371383993645892E-2</v>
          </cell>
          <cell r="H112">
            <v>1.2219867236594092E-2</v>
          </cell>
          <cell r="I112">
            <v>1.5215029846029123E-2</v>
          </cell>
          <cell r="J112">
            <v>1.8469235124962197E-2</v>
          </cell>
          <cell r="K112">
            <v>1.6830426703489838E-2</v>
          </cell>
          <cell r="L112">
            <v>2.0036085999999998E-2</v>
          </cell>
          <cell r="M112">
            <v>2.3651985E-2</v>
          </cell>
          <cell r="N112">
            <v>2.48450895E-2</v>
          </cell>
          <cell r="O112">
            <v>2.8467764499999999E-2</v>
          </cell>
          <cell r="P112">
            <v>3.6386115499999996E-2</v>
          </cell>
          <cell r="Q112">
            <v>4.2624120000000001E-2</v>
          </cell>
          <cell r="R112">
            <v>4.4268136499999999E-2</v>
          </cell>
          <cell r="S112">
            <v>4.4796177999999999E-2</v>
          </cell>
          <cell r="T112">
            <v>5.0299123000000001E-2</v>
          </cell>
          <cell r="U112">
            <v>5.8738130499999999E-2</v>
          </cell>
          <cell r="V112">
            <v>5.6179028499999999E-2</v>
          </cell>
          <cell r="W112">
            <v>6.58200585E-2</v>
          </cell>
          <cell r="X112">
            <v>6.0570051989999998E-2</v>
          </cell>
          <cell r="Y112">
            <v>5.6715881285000005E-2</v>
          </cell>
          <cell r="Z112">
            <v>6.9377790159999994E-2</v>
          </cell>
          <cell r="AA112">
            <v>6.2457485159999999E-2</v>
          </cell>
          <cell r="AB112">
            <v>0</v>
          </cell>
          <cell r="AC112">
            <v>1.7885334769958694</v>
          </cell>
          <cell r="AD112">
            <v>2.2440725290940686</v>
          </cell>
          <cell r="AE112">
            <v>2.7512340119297742</v>
          </cell>
          <cell r="AF112">
            <v>3.4087787198417838</v>
          </cell>
          <cell r="AG112">
            <v>4.1468024608780558</v>
          </cell>
          <cell r="AH112">
            <v>4.4500381314256225</v>
          </cell>
          <cell r="AI112">
            <v>6.1366767528924395</v>
          </cell>
          <cell r="AJ112">
            <v>7.6770340501492687</v>
          </cell>
          <cell r="AK112">
            <v>7.158052939518468</v>
          </cell>
          <cell r="AL112">
            <v>8.6707339999999995</v>
          </cell>
          <cell r="AM112">
            <v>11.173285</v>
          </cell>
          <cell r="AN112">
            <v>11.483442</v>
          </cell>
          <cell r="AO112">
            <v>12.345098999999999</v>
          </cell>
          <cell r="AP112">
            <v>15.413435999999999</v>
          </cell>
          <cell r="AQ112">
            <v>13.979471</v>
          </cell>
          <cell r="AR112">
            <v>15.232927</v>
          </cell>
          <cell r="AS112">
            <v>16.085490999999998</v>
          </cell>
          <cell r="AT112">
            <v>18.711409</v>
          </cell>
          <cell r="AU112">
            <v>20.287887999999999</v>
          </cell>
          <cell r="AV112">
            <v>20.992166999999998</v>
          </cell>
          <cell r="AW112">
            <v>30.111221999999998</v>
          </cell>
          <cell r="AX112">
            <v>33.266973999999998</v>
          </cell>
          <cell r="AY112">
            <v>27.814568000000001</v>
          </cell>
          <cell r="AZ112">
            <v>31.140891</v>
          </cell>
          <cell r="BA112">
            <v>30.402350999999996</v>
          </cell>
        </row>
        <row r="113">
          <cell r="B113">
            <v>3.4210579915050041E-2</v>
          </cell>
          <cell r="C113">
            <v>6.3894803368357456E-2</v>
          </cell>
          <cell r="D113">
            <v>7.2679127295428539E-2</v>
          </cell>
          <cell r="E113">
            <v>7.4264318390519696E-2</v>
          </cell>
          <cell r="F113">
            <v>8.2993814304769598E-2</v>
          </cell>
          <cell r="G113">
            <v>8.7726129272923767E-2</v>
          </cell>
          <cell r="H113">
            <v>9.4271871699560292E-2</v>
          </cell>
          <cell r="I113">
            <v>0.1173784717770484</v>
          </cell>
          <cell r="J113">
            <v>0.14248349269093485</v>
          </cell>
          <cell r="K113">
            <v>0.12984067634457153</v>
          </cell>
          <cell r="L113">
            <v>0.15457118249999999</v>
          </cell>
          <cell r="M113">
            <v>0.190615383</v>
          </cell>
          <cell r="N113">
            <v>0.17734685149999999</v>
          </cell>
          <cell r="O113">
            <v>0.17892185499999999</v>
          </cell>
          <cell r="P113">
            <v>0.1936589655</v>
          </cell>
          <cell r="Q113">
            <v>0.21424631099999999</v>
          </cell>
          <cell r="R113">
            <v>0.29602969899999998</v>
          </cell>
          <cell r="S113">
            <v>0.2990935045</v>
          </cell>
          <cell r="T113">
            <v>0.32194616324999997</v>
          </cell>
          <cell r="U113">
            <v>0.4240677497</v>
          </cell>
          <cell r="V113">
            <v>0.40276699329999999</v>
          </cell>
          <cell r="W113">
            <v>0.42066435676999997</v>
          </cell>
          <cell r="X113">
            <v>0.43377661479000001</v>
          </cell>
          <cell r="Y113">
            <v>0.39113409013</v>
          </cell>
          <cell r="Z113">
            <v>0.13889628900000001</v>
          </cell>
          <cell r="AA113">
            <v>0</v>
          </cell>
          <cell r="AB113">
            <v>0</v>
          </cell>
          <cell r="AC113">
            <v>13.724778564547638</v>
          </cell>
          <cell r="AD113">
            <v>17.220476407482764</v>
          </cell>
          <cell r="AE113">
            <v>21.112312449645795</v>
          </cell>
          <cell r="AF113">
            <v>26.158153429676453</v>
          </cell>
          <cell r="AG113">
            <v>31.821571280884665</v>
          </cell>
          <cell r="AH113">
            <v>34.148529363955021</v>
          </cell>
          <cell r="AI113">
            <v>47.091391153116483</v>
          </cell>
          <cell r="AJ113">
            <v>58.911725011582973</v>
          </cell>
          <cell r="AK113">
            <v>54.929187969807955</v>
          </cell>
          <cell r="AL113">
            <v>66.537140999999991</v>
          </cell>
          <cell r="AM113">
            <v>85.808205999999998</v>
          </cell>
          <cell r="AN113">
            <v>77.567675999999992</v>
          </cell>
          <cell r="AO113">
            <v>62.059888999999998</v>
          </cell>
          <cell r="AP113">
            <v>68.551198999999997</v>
          </cell>
          <cell r="AQ113">
            <v>66.044370999999998</v>
          </cell>
          <cell r="AR113">
            <v>80.121645000000001</v>
          </cell>
          <cell r="AS113">
            <v>90.482861999999997</v>
          </cell>
          <cell r="AT113">
            <v>112.348428</v>
          </cell>
          <cell r="AU113">
            <v>128.62227799999999</v>
          </cell>
          <cell r="AV113">
            <v>130.115442</v>
          </cell>
          <cell r="AW113">
            <v>161.90911500000001</v>
          </cell>
          <cell r="AX113">
            <v>210.09352699999999</v>
          </cell>
          <cell r="AY113">
            <v>171.60702699999999</v>
          </cell>
          <cell r="AZ113">
            <v>56.692998000000003</v>
          </cell>
          <cell r="BA113">
            <v>0</v>
          </cell>
        </row>
        <row r="114">
          <cell r="B114">
            <v>1.491426664591421E-2</v>
          </cell>
          <cell r="C114">
            <v>2.7855246449789577E-2</v>
          </cell>
          <cell r="D114">
            <v>3.1684814661662751E-2</v>
          </cell>
          <cell r="E114">
            <v>3.2375886334099317E-2</v>
          </cell>
          <cell r="F114">
            <v>3.6181552010414439E-2</v>
          </cell>
          <cell r="G114">
            <v>3.8244627452653668E-2</v>
          </cell>
          <cell r="H114">
            <v>4.1098275306292745E-2</v>
          </cell>
          <cell r="I114">
            <v>5.117170860359134E-2</v>
          </cell>
          <cell r="J114">
            <v>6.2116363064015662E-2</v>
          </cell>
          <cell r="K114">
            <v>5.6604666547522713E-2</v>
          </cell>
          <cell r="L114">
            <v>6.7443563849999999E-2</v>
          </cell>
          <cell r="M114">
            <v>0.13078719450000001</v>
          </cell>
          <cell r="N114">
            <v>2.0822054E-2</v>
          </cell>
          <cell r="O114">
            <v>3.3326419000000003E-2</v>
          </cell>
          <cell r="P114">
            <v>4.3790514900000001E-2</v>
          </cell>
          <cell r="Q114">
            <v>0.1235697345</v>
          </cell>
          <cell r="R114">
            <v>0.17329193818999999</v>
          </cell>
          <cell r="S114">
            <v>0.10107255449999999</v>
          </cell>
          <cell r="T114">
            <v>0.2539311145</v>
          </cell>
          <cell r="U114">
            <v>0.12910586385</v>
          </cell>
          <cell r="V114">
            <v>5.9721254699999997E-2</v>
          </cell>
          <cell r="W114">
            <v>8.3622803999999995E-2</v>
          </cell>
          <cell r="X114">
            <v>0.21550591415999998</v>
          </cell>
          <cell r="Y114">
            <v>9.7183029419999997E-2</v>
          </cell>
          <cell r="Z114">
            <v>0.14689890671699998</v>
          </cell>
          <cell r="AA114">
            <v>0.1070080258</v>
          </cell>
          <cell r="AB114">
            <v>0</v>
          </cell>
          <cell r="AC114">
            <v>2.7881602597430479</v>
          </cell>
          <cell r="AD114">
            <v>3.4983040161543526</v>
          </cell>
          <cell r="AE114">
            <v>4.2889224249805551</v>
          </cell>
          <cell r="AF114">
            <v>5.313974540126873</v>
          </cell>
          <cell r="AG114">
            <v>6.4644861139781602</v>
          </cell>
          <cell r="AH114">
            <v>6.9372028155840821</v>
          </cell>
          <cell r="AI114">
            <v>9.5665183064075379</v>
          </cell>
          <cell r="AJ114">
            <v>11.967794579541909</v>
          </cell>
          <cell r="AK114">
            <v>11.158750451025746</v>
          </cell>
          <cell r="AL114">
            <v>13.520565</v>
          </cell>
          <cell r="AM114">
            <v>24.553670999999998</v>
          </cell>
          <cell r="AN114">
            <v>9.0318470000000008</v>
          </cell>
          <cell r="AO114">
            <v>9.9855199999999993</v>
          </cell>
          <cell r="AP114">
            <v>13.800639999999998</v>
          </cell>
          <cell r="AQ114">
            <v>23.246746999999999</v>
          </cell>
          <cell r="AR114">
            <v>26.496880999999998</v>
          </cell>
          <cell r="AS114">
            <v>30.473879</v>
          </cell>
          <cell r="AT114">
            <v>55.562111999999999</v>
          </cell>
          <cell r="AU114">
            <v>25.616214999999997</v>
          </cell>
          <cell r="AV114">
            <v>29.087385999999999</v>
          </cell>
          <cell r="AW114">
            <v>43.997270999999998</v>
          </cell>
          <cell r="AX114">
            <v>84.091780999999997</v>
          </cell>
          <cell r="AY114">
            <v>56.814062999999997</v>
          </cell>
          <cell r="AZ114">
            <v>61.895392999999999</v>
          </cell>
          <cell r="BA114">
            <v>49.435255999999995</v>
          </cell>
        </row>
        <row r="118">
          <cell r="B118">
            <v>3.4220104114557242E-3</v>
          </cell>
          <cell r="C118">
            <v>6.3912591633165147E-3</v>
          </cell>
          <cell r="D118">
            <v>7.2699361109356568E-3</v>
          </cell>
          <cell r="E118">
            <v>7.4284993520446589E-3</v>
          </cell>
          <cell r="F118">
            <v>8.3016919719739631E-3</v>
          </cell>
          <cell r="G118">
            <v>8.7750552160792503E-3</v>
          </cell>
          <cell r="H118">
            <v>9.4298116917157122E-3</v>
          </cell>
          <cell r="I118">
            <v>1.1741114985458555E-2</v>
          </cell>
          <cell r="J118">
            <v>1.4252315998725782E-2</v>
          </cell>
          <cell r="K118">
            <v>1.298768238904105E-2</v>
          </cell>
          <cell r="L118">
            <v>1.5461421499999999E-2</v>
          </cell>
          <cell r="M118">
            <v>1.9240773999999999E-2</v>
          </cell>
          <cell r="N118">
            <v>2.3693292500000001E-2</v>
          </cell>
          <cell r="O118">
            <v>2.1635352E-2</v>
          </cell>
          <cell r="P118">
            <v>2.4885353499999999E-2</v>
          </cell>
          <cell r="Q118">
            <v>1.9009231500000001E-2</v>
          </cell>
          <cell r="R118">
            <v>9.3597690000000004E-3</v>
          </cell>
          <cell r="S118">
            <v>8.0965045000000006E-3</v>
          </cell>
          <cell r="T118">
            <v>1.4799795499999999E-2</v>
          </cell>
          <cell r="U118">
            <v>1.0829268729999999E-2</v>
          </cell>
          <cell r="V118">
            <v>6.7836622200000002E-3</v>
          </cell>
          <cell r="W118">
            <v>8.1784395000000006E-3</v>
          </cell>
          <cell r="X118">
            <v>1.31776115E-2</v>
          </cell>
          <cell r="Y118">
            <v>1.6498409299999999E-2</v>
          </cell>
          <cell r="Z118">
            <v>2.2423875999999999E-2</v>
          </cell>
          <cell r="AA118">
            <v>2.1612632499999999E-2</v>
          </cell>
          <cell r="AB118">
            <v>0</v>
          </cell>
          <cell r="AC118">
            <v>2.1901840821700334</v>
          </cell>
          <cell r="AD118">
            <v>2.7480234480778631</v>
          </cell>
          <cell r="AE118">
            <v>3.3690780836680463</v>
          </cell>
          <cell r="AF118">
            <v>4.1742874751092298</v>
          </cell>
          <cell r="AG118">
            <v>5.0780490600454211</v>
          </cell>
          <cell r="AH118">
            <v>5.4493823044725644</v>
          </cell>
          <cell r="AI118">
            <v>7.5147890237890964</v>
          </cell>
          <cell r="AJ118">
            <v>9.4010640511780039</v>
          </cell>
          <cell r="AK118">
            <v>8.7655354563430254</v>
          </cell>
          <cell r="AL118">
            <v>10.617918999999999</v>
          </cell>
          <cell r="AM118">
            <v>10.844306</v>
          </cell>
          <cell r="AN118">
            <v>13.215812</v>
          </cell>
          <cell r="AO118">
            <v>11.114902999999998</v>
          </cell>
          <cell r="AP118">
            <v>12.729108</v>
          </cell>
          <cell r="AQ118">
            <v>9.8365159999999996</v>
          </cell>
          <cell r="AR118">
            <v>5.2598519999999995</v>
          </cell>
          <cell r="AS118">
            <v>5.4930629999999994</v>
          </cell>
          <cell r="AT118">
            <v>7.7966159999999993</v>
          </cell>
          <cell r="AU118">
            <v>7.0079729999999998</v>
          </cell>
          <cell r="AV118">
            <v>5.2527619999999997</v>
          </cell>
          <cell r="AW118">
            <v>7.1183709999999998</v>
          </cell>
          <cell r="AX118">
            <v>11.084501999999999</v>
          </cell>
          <cell r="AY118">
            <v>17.931373999999998</v>
          </cell>
          <cell r="AZ118">
            <v>27.376801</v>
          </cell>
          <cell r="BA118">
            <v>26.88364</v>
          </cell>
        </row>
        <row r="130">
          <cell r="B130">
            <v>5.2906521576486266E-3</v>
          </cell>
          <cell r="C130">
            <v>9.8813051442785127E-3</v>
          </cell>
          <cell r="D130">
            <v>1.1239797238059061E-2</v>
          </cell>
          <cell r="E130">
            <v>1.14849463909923E-2</v>
          </cell>
          <cell r="F130">
            <v>1.2834959355069338E-2</v>
          </cell>
          <cell r="G130">
            <v>1.3566809924662384E-2</v>
          </cell>
          <cell r="H130">
            <v>1.4579106307211036E-2</v>
          </cell>
          <cell r="I130">
            <v>1.8152532535572224E-2</v>
          </cell>
          <cell r="J130">
            <v>2.2035013726937114E-2</v>
          </cell>
          <cell r="K130">
            <v>2.0079807362480946E-2</v>
          </cell>
          <cell r="L130">
            <v>2.3905046199999998E-2</v>
          </cell>
          <cell r="M130">
            <v>1.8317512500000001E-2</v>
          </cell>
          <cell r="N130">
            <v>4.95676595E-2</v>
          </cell>
          <cell r="O130">
            <v>7.6912923499999994E-2</v>
          </cell>
          <cell r="P130">
            <v>5.2492452459999998E-2</v>
          </cell>
          <cell r="Q130">
            <v>4.0271213999999993E-2</v>
          </cell>
          <cell r="R130">
            <v>3.7987498500000001E-2</v>
          </cell>
          <cell r="S130">
            <v>3.7381340999999998E-2</v>
          </cell>
          <cell r="T130">
            <v>5.3534817700000001E-2</v>
          </cell>
          <cell r="U130">
            <v>5.8453661000000004E-2</v>
          </cell>
          <cell r="V130">
            <v>6.0297594349999997E-2</v>
          </cell>
          <cell r="W130">
            <v>7.8874208000000001E-2</v>
          </cell>
          <cell r="X130">
            <v>5.46121605E-2</v>
          </cell>
          <cell r="Y130">
            <v>7.5858887999999999E-2</v>
          </cell>
          <cell r="Z130">
            <v>9.5310157500000006E-2</v>
          </cell>
          <cell r="AA130">
            <v>8.9818821700000009E-2</v>
          </cell>
          <cell r="AB130">
            <v>0</v>
          </cell>
          <cell r="AC130">
            <v>4.6920231343873882</v>
          </cell>
          <cell r="AD130">
            <v>5.8870803131055425</v>
          </cell>
          <cell r="AE130">
            <v>7.2175633266705361</v>
          </cell>
          <cell r="AF130">
            <v>8.9425603821348059</v>
          </cell>
          <cell r="AG130">
            <v>10.878685431628254</v>
          </cell>
          <cell r="AH130">
            <v>11.674191246688791</v>
          </cell>
          <cell r="AI130">
            <v>16.098904305214244</v>
          </cell>
          <cell r="AJ130">
            <v>20.139864212820246</v>
          </cell>
          <cell r="AK130">
            <v>18.778373690719498</v>
          </cell>
          <cell r="AL130">
            <v>22.747190999999997</v>
          </cell>
          <cell r="AM130">
            <v>14.113802999999999</v>
          </cell>
          <cell r="AN130">
            <v>38.830673999999995</v>
          </cell>
          <cell r="AO130">
            <v>32.661211999999999</v>
          </cell>
          <cell r="AP130">
            <v>29.109207999999999</v>
          </cell>
          <cell r="AQ130">
            <v>15.694063999999999</v>
          </cell>
          <cell r="AR130">
            <v>15.504524999999999</v>
          </cell>
          <cell r="AS130">
            <v>17.762687</v>
          </cell>
          <cell r="AT130">
            <v>24.291202000000002</v>
          </cell>
          <cell r="AU130">
            <v>22.147216</v>
          </cell>
          <cell r="AV130">
            <v>20.718947</v>
          </cell>
          <cell r="AW130">
            <v>37.148631999999999</v>
          </cell>
          <cell r="AX130">
            <v>28.276550999999998</v>
          </cell>
          <cell r="AY130">
            <v>35.723636999999997</v>
          </cell>
          <cell r="AZ130">
            <v>38.671424999999992</v>
          </cell>
          <cell r="BA130">
            <v>34.949659999999994</v>
          </cell>
        </row>
        <row r="147">
          <cell r="B147">
            <v>1.7560470391923694E-4</v>
          </cell>
          <cell r="C147">
            <v>3.2797538233317786E-4</v>
          </cell>
          <cell r="D147">
            <v>3.7306577852565443E-4</v>
          </cell>
          <cell r="E147">
            <v>3.8120264769303243E-4</v>
          </cell>
          <cell r="F147">
            <v>4.2601160881536836E-4</v>
          </cell>
          <cell r="G147">
            <v>4.5030283015387893E-4</v>
          </cell>
          <cell r="H147">
            <v>4.8390246990320161E-4</v>
          </cell>
          <cell r="I147">
            <v>6.0250986198083403E-4</v>
          </cell>
          <cell r="J147">
            <v>7.3137525319654526E-4</v>
          </cell>
          <cell r="K147">
            <v>6.6647901271417551E-4</v>
          </cell>
          <cell r="L147">
            <v>7.9342200000000001E-4</v>
          </cell>
          <cell r="M147">
            <v>5.6378699999999995E-4</v>
          </cell>
          <cell r="N147">
            <v>2.7810999999999998E-4</v>
          </cell>
          <cell r="O147">
            <v>7.5904849999999997E-4</v>
          </cell>
          <cell r="P147">
            <v>1.1047609999999999E-3</v>
          </cell>
          <cell r="Q147">
            <v>8.5979600000000002E-4</v>
          </cell>
          <cell r="R147">
            <v>4.1037219999999998E-3</v>
          </cell>
          <cell r="S147">
            <v>4.3943238500000002E-2</v>
          </cell>
          <cell r="T147">
            <v>5.75686475E-2</v>
          </cell>
          <cell r="U147">
            <v>8.8412313499999992E-2</v>
          </cell>
          <cell r="V147">
            <v>1.9246815E-2</v>
          </cell>
          <cell r="W147">
            <v>2.6006928499999998E-2</v>
          </cell>
          <cell r="X147">
            <v>4.4156043610000001E-2</v>
          </cell>
          <cell r="Y147">
            <v>4.9726546000000003E-2</v>
          </cell>
          <cell r="Z147">
            <v>4.2011998000000002E-2</v>
          </cell>
          <cell r="AA147">
            <v>4.6103575000000001E-2</v>
          </cell>
          <cell r="AB147">
            <v>0</v>
          </cell>
          <cell r="AC147">
            <v>0.19113225112405127</v>
          </cell>
          <cell r="AD147">
            <v>0.23981359012179285</v>
          </cell>
          <cell r="AE147">
            <v>0.29401157810724454</v>
          </cell>
          <cell r="AF147">
            <v>0.36428032166413093</v>
          </cell>
          <cell r="AG147">
            <v>0.44314948504383461</v>
          </cell>
          <cell r="AH147">
            <v>0.47555487028169863</v>
          </cell>
          <cell r="AI147">
            <v>0.65579809228456176</v>
          </cell>
          <cell r="AJ147">
            <v>0.82040890977653813</v>
          </cell>
          <cell r="AK147">
            <v>0.76494781316215588</v>
          </cell>
          <cell r="AL147">
            <v>0.92660100000000001</v>
          </cell>
          <cell r="AM147">
            <v>0.50658099999999995</v>
          </cell>
          <cell r="AN147">
            <v>0.15535399999999999</v>
          </cell>
          <cell r="AO147">
            <v>0.40432399999999996</v>
          </cell>
          <cell r="AP147">
            <v>0.77036899999999997</v>
          </cell>
          <cell r="AQ147">
            <v>0.57716999999999996</v>
          </cell>
          <cell r="AR147">
            <v>1.6998289999999998</v>
          </cell>
          <cell r="AS147">
            <v>7.8118669999999995</v>
          </cell>
          <cell r="AT147">
            <v>12.144822</v>
          </cell>
          <cell r="AU147">
            <v>16.825209000000001</v>
          </cell>
          <cell r="AV147">
            <v>5.0329030000000001</v>
          </cell>
          <cell r="AW147">
            <v>6.3290839999999999</v>
          </cell>
          <cell r="AX147">
            <v>9.8529969999999985</v>
          </cell>
          <cell r="AY147">
            <v>11.95018</v>
          </cell>
          <cell r="AZ147">
            <v>9.3505479999999999</v>
          </cell>
          <cell r="BA147">
            <v>8.5440679999999993</v>
          </cell>
        </row>
        <row r="149">
          <cell r="B149">
            <v>1.9004655090359237E-3</v>
          </cell>
          <cell r="C149">
            <v>3.5494829467879272E-3</v>
          </cell>
          <cell r="D149">
            <v>4.0374695487412427E-3</v>
          </cell>
          <cell r="E149">
            <v>4.1255300554304706E-3</v>
          </cell>
          <cell r="F149">
            <v>4.6104708526194587E-3</v>
          </cell>
          <cell r="G149">
            <v>4.8733603270803968E-3</v>
          </cell>
          <cell r="H149">
            <v>5.2369892905106017E-3</v>
          </cell>
          <cell r="I149">
            <v>6.5206067149271478E-3</v>
          </cell>
          <cell r="J149">
            <v>7.9152403770556701E-3</v>
          </cell>
          <cell r="K149">
            <v>7.2129068748758695E-3</v>
          </cell>
          <cell r="L149">
            <v>8.5867354999999996E-3</v>
          </cell>
          <cell r="M149">
            <v>7.7367044999999994E-3</v>
          </cell>
          <cell r="N149">
            <v>6.6779544999999996E-3</v>
          </cell>
          <cell r="O149">
            <v>4.7919445E-3</v>
          </cell>
          <cell r="P149">
            <v>4.8101094999999996E-3</v>
          </cell>
          <cell r="Q149">
            <v>4.5093089999999995E-3</v>
          </cell>
          <cell r="R149">
            <v>3.8937044999999997E-3</v>
          </cell>
          <cell r="S149">
            <v>4.8480004999999996E-3</v>
          </cell>
          <cell r="T149">
            <v>5.0674014999999998E-3</v>
          </cell>
          <cell r="U149">
            <v>6.0043785000000001E-3</v>
          </cell>
          <cell r="V149">
            <v>6.6088014999999998E-3</v>
          </cell>
          <cell r="W149">
            <v>8.1638235000000003E-3</v>
          </cell>
          <cell r="X149">
            <v>1.09687025E-2</v>
          </cell>
          <cell r="Y149">
            <v>1.5514735978000002E-2</v>
          </cell>
          <cell r="Z149">
            <v>1.7937192361500001E-2</v>
          </cell>
          <cell r="AA149">
            <v>2.33993363E-2</v>
          </cell>
          <cell r="AB149">
            <v>0</v>
          </cell>
          <cell r="AC149">
            <v>1.6042942320695368</v>
          </cell>
          <cell r="AD149">
            <v>2.0129075922125597</v>
          </cell>
          <cell r="AE149">
            <v>2.4678256869008339</v>
          </cell>
          <cell r="AF149">
            <v>3.0576358278901723</v>
          </cell>
          <cell r="AG149">
            <v>3.7196347482926044</v>
          </cell>
          <cell r="AH149">
            <v>3.9916337035675822</v>
          </cell>
          <cell r="AI149">
            <v>5.5045294065598824</v>
          </cell>
          <cell r="AJ149">
            <v>6.8862124217786462</v>
          </cell>
          <cell r="AK149">
            <v>6.4206922550907297</v>
          </cell>
          <cell r="AL149">
            <v>7.7775499999999997</v>
          </cell>
          <cell r="AM149">
            <v>7.701308</v>
          </cell>
          <cell r="AN149">
            <v>6.8015599999999994</v>
          </cell>
          <cell r="AO149">
            <v>3.2889619999999997</v>
          </cell>
          <cell r="AP149">
            <v>3.293628</v>
          </cell>
          <cell r="AQ149">
            <v>2.5523599999999997</v>
          </cell>
          <cell r="AR149">
            <v>2.4329779999999999</v>
          </cell>
          <cell r="AS149">
            <v>3.091075</v>
          </cell>
          <cell r="AT149">
            <v>3.6268609999999999</v>
          </cell>
          <cell r="AU149">
            <v>4.7591000000000001</v>
          </cell>
          <cell r="AV149">
            <v>4.5631009999999996</v>
          </cell>
          <cell r="AW149">
            <v>5.3854470000000001</v>
          </cell>
          <cell r="AX149">
            <v>7.923692</v>
          </cell>
          <cell r="AY149">
            <v>9.4721349999999997</v>
          </cell>
          <cell r="AZ149">
            <v>10.279955999999999</v>
          </cell>
          <cell r="BA149">
            <v>12.216009999999999</v>
          </cell>
        </row>
        <row r="154">
          <cell r="B154">
            <v>2.3993592692004551E-3</v>
          </cell>
          <cell r="C154">
            <v>4.4812624952950807E-3</v>
          </cell>
          <cell r="D154">
            <v>5.0973511173065776E-3</v>
          </cell>
          <cell r="E154">
            <v>5.2085285061992974E-3</v>
          </cell>
          <cell r="F154">
            <v>5.8207717651359491E-3</v>
          </cell>
          <cell r="G154">
            <v>6.1526727095751171E-3</v>
          </cell>
          <cell r="H154">
            <v>6.6117584019003669E-3</v>
          </cell>
          <cell r="I154">
            <v>8.232339965068761E-3</v>
          </cell>
          <cell r="J154">
            <v>9.9930807880182562E-3</v>
          </cell>
          <cell r="K154">
            <v>9.1063767723373965E-3</v>
          </cell>
          <cell r="L154">
            <v>1.0840851E-2</v>
          </cell>
          <cell r="M154">
            <v>1.9593518000000001E-2</v>
          </cell>
          <cell r="N154">
            <v>2.1608954499999999E-2</v>
          </cell>
          <cell r="O154">
            <v>5.0528540999999996E-2</v>
          </cell>
          <cell r="P154">
            <v>5.5551741000000002E-2</v>
          </cell>
          <cell r="Q154">
            <v>7.5917912000000004E-2</v>
          </cell>
          <cell r="R154">
            <v>9.5950942499999997E-2</v>
          </cell>
          <cell r="S154">
            <v>0.117083638</v>
          </cell>
          <cell r="T154">
            <v>0.1250927335</v>
          </cell>
          <cell r="U154">
            <v>0.1228121885</v>
          </cell>
          <cell r="V154">
            <v>0.11955964999999999</v>
          </cell>
          <cell r="W154">
            <v>0.12424168932</v>
          </cell>
          <cell r="X154">
            <v>0.160665372</v>
          </cell>
          <cell r="Y154">
            <v>0.18832509301</v>
          </cell>
          <cell r="Z154">
            <v>0.19216350600000001</v>
          </cell>
          <cell r="AA154">
            <v>0.26038757149999997</v>
          </cell>
          <cell r="AB154">
            <v>0</v>
          </cell>
          <cell r="AC154">
            <v>1.0372570643598262</v>
          </cell>
          <cell r="AD154">
            <v>1.3014461924684571</v>
          </cell>
          <cell r="AE154">
            <v>1.5955736648410388</v>
          </cell>
          <cell r="AF154">
            <v>1.9769156426047156</v>
          </cell>
          <cell r="AG154">
            <v>2.4049313039838673</v>
          </cell>
          <cell r="AH154">
            <v>2.5807923350950444</v>
          </cell>
          <cell r="AI154">
            <v>3.5589556446670323</v>
          </cell>
          <cell r="AJ154">
            <v>4.4522833395455912</v>
          </cell>
          <cell r="AK154">
            <v>4.1513010933674011</v>
          </cell>
          <cell r="AL154">
            <v>5.0285779999999995</v>
          </cell>
          <cell r="AM154">
            <v>10.538240999999999</v>
          </cell>
          <cell r="AN154">
            <v>13.686138</v>
          </cell>
          <cell r="AO154">
            <v>13.064668999999999</v>
          </cell>
          <cell r="AP154">
            <v>24.767123999999999</v>
          </cell>
          <cell r="AQ154">
            <v>24.152718999999998</v>
          </cell>
          <cell r="AR154">
            <v>29.166456999999998</v>
          </cell>
          <cell r="AS154">
            <v>32.087778999999998</v>
          </cell>
          <cell r="AT154">
            <v>41.699385999999997</v>
          </cell>
          <cell r="AU154">
            <v>46.027576999999994</v>
          </cell>
          <cell r="AV154">
            <v>49.304437999999998</v>
          </cell>
          <cell r="AW154">
            <v>50.892308999999997</v>
          </cell>
          <cell r="AX154">
            <v>64.377696999999998</v>
          </cell>
          <cell r="AY154">
            <v>74.456639999999993</v>
          </cell>
          <cell r="AZ154">
            <v>71.684557999999996</v>
          </cell>
          <cell r="BA154">
            <v>91.362191999999993</v>
          </cell>
        </row>
        <row r="160">
          <cell r="B160">
            <v>6.1100493684116131E-3</v>
          </cell>
          <cell r="C160">
            <v>1.1411686207455087E-2</v>
          </cell>
          <cell r="D160">
            <v>1.2980576679227297E-2</v>
          </cell>
          <cell r="E160">
            <v>1.3263693652789985E-2</v>
          </cell>
          <cell r="F160">
            <v>1.4822791777693439E-2</v>
          </cell>
          <cell r="G160">
            <v>1.566798873588867E-2</v>
          </cell>
          <cell r="H160">
            <v>1.6837065947645058E-2</v>
          </cell>
          <cell r="I160">
            <v>2.096393160032247E-2</v>
          </cell>
          <cell r="J160">
            <v>2.5447717539051066E-2</v>
          </cell>
          <cell r="K160">
            <v>2.3189695832787686E-2</v>
          </cell>
          <cell r="L160">
            <v>2.7606592999999999E-2</v>
          </cell>
          <cell r="M160">
            <v>2.6220004999999998E-2</v>
          </cell>
          <cell r="N160">
            <v>2.8980948499999999E-2</v>
          </cell>
          <cell r="O160">
            <v>2.7717326E-2</v>
          </cell>
          <cell r="P160">
            <v>2.8934828999999999E-2</v>
          </cell>
          <cell r="Q160">
            <v>3.10058665E-2</v>
          </cell>
          <cell r="R160">
            <v>3.1828191499999998E-2</v>
          </cell>
          <cell r="S160">
            <v>2.941589E-2</v>
          </cell>
          <cell r="T160">
            <v>3.11919755E-2</v>
          </cell>
          <cell r="U160">
            <v>4.1988817499999997E-2</v>
          </cell>
          <cell r="V160">
            <v>5.7331488899999998E-2</v>
          </cell>
          <cell r="W160">
            <v>6.725669204000001E-2</v>
          </cell>
          <cell r="X160">
            <v>5.9906258019999999E-2</v>
          </cell>
          <cell r="Y160">
            <v>6.1195159021500009E-2</v>
          </cell>
          <cell r="Z160">
            <v>7.0487606160000008E-2</v>
          </cell>
          <cell r="AA160">
            <v>5.3938692289999993E-2</v>
          </cell>
          <cell r="AB160">
            <v>0</v>
          </cell>
          <cell r="AC160">
            <v>3.0266555513878819</v>
          </cell>
          <cell r="AD160">
            <v>3.7975440019763718</v>
          </cell>
          <cell r="AE160">
            <v>4.6557907931144848</v>
          </cell>
          <cell r="AF160">
            <v>5.7685244187832669</v>
          </cell>
          <cell r="AG160">
            <v>7.0174491281017763</v>
          </cell>
          <cell r="AH160">
            <v>7.530601348871607</v>
          </cell>
          <cell r="AI160">
            <v>10.38482477410053</v>
          </cell>
          <cell r="AJ160">
            <v>12.991502828958087</v>
          </cell>
          <cell r="AK160">
            <v>12.113254208085452</v>
          </cell>
          <cell r="AL160">
            <v>14.673096999999999</v>
          </cell>
          <cell r="AM160">
            <v>16.720008</v>
          </cell>
          <cell r="AN160">
            <v>15.236080999999999</v>
          </cell>
          <cell r="AO160">
            <v>14.688775999999999</v>
          </cell>
          <cell r="AP160">
            <v>17.064385999999999</v>
          </cell>
          <cell r="AQ160">
            <v>17.048894999999998</v>
          </cell>
          <cell r="AR160">
            <v>17.843985999999997</v>
          </cell>
          <cell r="AS160">
            <v>17.954919999999998</v>
          </cell>
          <cell r="AT160">
            <v>19.714275000000001</v>
          </cell>
          <cell r="AU160">
            <v>23.700274999999998</v>
          </cell>
          <cell r="AV160">
            <v>31.623653999999998</v>
          </cell>
          <cell r="AW160">
            <v>42.065608999999995</v>
          </cell>
          <cell r="AX160">
            <v>45.749479999999998</v>
          </cell>
          <cell r="AY160">
            <v>41.359662</v>
          </cell>
          <cell r="AZ160">
            <v>43.179674999999996</v>
          </cell>
          <cell r="BA160">
            <v>39.256216999999999</v>
          </cell>
        </row>
        <row r="193">
          <cell r="B193">
            <v>1.6033337236128944E-2</v>
          </cell>
          <cell r="C193">
            <v>2.9945324884432727E-2</v>
          </cell>
          <cell r="D193">
            <v>3.4062239250218375E-2</v>
          </cell>
          <cell r="E193">
            <v>3.4805164493649399E-2</v>
          </cell>
          <cell r="F193">
            <v>3.8896382831430494E-2</v>
          </cell>
          <cell r="G193">
            <v>4.1114258178191788E-2</v>
          </cell>
          <cell r="H193">
            <v>4.4182025402474658E-2</v>
          </cell>
          <cell r="I193">
            <v>5.5011304308084472E-2</v>
          </cell>
          <cell r="J193">
            <v>6.6777175206266304E-2</v>
          </cell>
          <cell r="K193">
            <v>6.0851916453008199E-2</v>
          </cell>
          <cell r="L193">
            <v>7.2442264999999992E-2</v>
          </cell>
          <cell r="M193">
            <v>4.4352381499999996E-2</v>
          </cell>
          <cell r="N193">
            <v>4.8126588999999997E-2</v>
          </cell>
          <cell r="O193">
            <v>5.1245519499999996E-2</v>
          </cell>
          <cell r="P193">
            <v>4.4174742499999996E-2</v>
          </cell>
          <cell r="Q193">
            <v>5.0816986500000001E-2</v>
          </cell>
          <cell r="R193">
            <v>6.3453340999999996E-2</v>
          </cell>
          <cell r="S193">
            <v>6.8095383999999995E-2</v>
          </cell>
          <cell r="T193">
            <v>6.7220332340000008E-2</v>
          </cell>
          <cell r="U193">
            <v>7.42842695E-2</v>
          </cell>
          <cell r="V193">
            <v>8.3553470419999998E-2</v>
          </cell>
          <cell r="W193">
            <v>0.10397780981</v>
          </cell>
          <cell r="X193">
            <v>0.15273153584850002</v>
          </cell>
          <cell r="Y193">
            <v>0.15205776060999998</v>
          </cell>
          <cell r="Z193">
            <v>0.20349751799999999</v>
          </cell>
          <cell r="AA193">
            <v>0.20851880419999999</v>
          </cell>
          <cell r="AB193">
            <v>0</v>
          </cell>
          <cell r="AC193">
            <v>8.3722867472556057</v>
          </cell>
          <cell r="AD193">
            <v>10.504706194693181</v>
          </cell>
          <cell r="AE193">
            <v>12.878774902982553</v>
          </cell>
          <cell r="AF193">
            <v>15.956801070558997</v>
          </cell>
          <cell r="AG193">
            <v>19.411556861105637</v>
          </cell>
          <cell r="AH193">
            <v>20.831030423370091</v>
          </cell>
          <cell r="AI193">
            <v>28.726338148688502</v>
          </cell>
          <cell r="AJ193">
            <v>35.936889783161263</v>
          </cell>
          <cell r="AK193">
            <v>33.507492329607039</v>
          </cell>
          <cell r="AL193">
            <v>40.588488999999996</v>
          </cell>
          <cell r="AM193">
            <v>23.153388</v>
          </cell>
          <cell r="AN193">
            <v>23.981107999999999</v>
          </cell>
          <cell r="AO193">
            <v>26.161031999999999</v>
          </cell>
          <cell r="AP193">
            <v>25.701815</v>
          </cell>
          <cell r="AQ193">
            <v>24.263639999999999</v>
          </cell>
          <cell r="AR193">
            <v>28.455380999999999</v>
          </cell>
          <cell r="AS193">
            <v>28.402853</v>
          </cell>
          <cell r="AT193">
            <v>29.455356999999999</v>
          </cell>
          <cell r="AU193">
            <v>29.638192999999998</v>
          </cell>
          <cell r="AV193">
            <v>33.082124</v>
          </cell>
          <cell r="AW193">
            <v>49.278914999999998</v>
          </cell>
          <cell r="AX193">
            <v>82.160005999999996</v>
          </cell>
          <cell r="AY193">
            <v>74.614109999999997</v>
          </cell>
          <cell r="AZ193">
            <v>89.156261000000001</v>
          </cell>
          <cell r="BA193">
            <v>92.257824999999997</v>
          </cell>
        </row>
        <row r="194">
          <cell r="B194">
            <v>1.3740215202976962E-2</v>
          </cell>
          <cell r="C194">
            <v>2.5662480753414738E-2</v>
          </cell>
          <cell r="D194">
            <v>2.9190585259983432E-2</v>
          </cell>
          <cell r="E194">
            <v>2.9827255753102237E-2</v>
          </cell>
          <cell r="F194">
            <v>3.3333339332309121E-2</v>
          </cell>
          <cell r="G194">
            <v>3.5234009424197917E-2</v>
          </cell>
          <cell r="H194">
            <v>3.7863018047512013E-2</v>
          </cell>
          <cell r="I194">
            <v>4.7143470424004456E-2</v>
          </cell>
          <cell r="J194">
            <v>5.7226561411897539E-2</v>
          </cell>
          <cell r="K194">
            <v>5.2148745782869703E-2</v>
          </cell>
          <cell r="L194">
            <v>6.2973011999999995E-2</v>
          </cell>
          <cell r="M194">
            <v>6.1222573499999995E-2</v>
          </cell>
          <cell r="N194">
            <v>5.8182264000000004E-2</v>
          </cell>
          <cell r="O194">
            <v>2.9148121499999999E-2</v>
          </cell>
          <cell r="P194">
            <v>3.8734655E-2</v>
          </cell>
          <cell r="Q194">
            <v>2.6028969999999998E-2</v>
          </cell>
          <cell r="R194">
            <v>1.2692603E-2</v>
          </cell>
          <cell r="S194">
            <v>1.6728796000000001E-2</v>
          </cell>
          <cell r="T194">
            <v>2.6783210999999998E-2</v>
          </cell>
          <cell r="U194">
            <v>2.7789158500000001E-2</v>
          </cell>
          <cell r="V194">
            <v>3.0562983499999998E-2</v>
          </cell>
          <cell r="W194">
            <v>3.0705213499999998E-2</v>
          </cell>
          <cell r="X194">
            <v>0.22826147550000001</v>
          </cell>
          <cell r="Y194">
            <v>0.20901312722449999</v>
          </cell>
          <cell r="Z194">
            <v>0.14835799855000001</v>
          </cell>
          <cell r="AA194">
            <v>9.7380421649999993E-2</v>
          </cell>
          <cell r="AB194">
            <v>0</v>
          </cell>
          <cell r="AC194">
            <v>9.1728437090342112</v>
          </cell>
          <cell r="AD194">
            <v>11.509164824631664</v>
          </cell>
          <cell r="AE194">
            <v>14.110241671741026</v>
          </cell>
          <cell r="AF194">
            <v>17.482588298157204</v>
          </cell>
          <cell r="AG194">
            <v>21.267687384730298</v>
          </cell>
          <cell r="AH194">
            <v>22.822890823029397</v>
          </cell>
          <cell r="AI194">
            <v>31.473146838545819</v>
          </cell>
          <cell r="AJ194">
            <v>39.373170475531332</v>
          </cell>
          <cell r="AK194">
            <v>36.711474355784432</v>
          </cell>
          <cell r="AL194">
            <v>44.636155000000002</v>
          </cell>
          <cell r="AM194">
            <v>48.543883999999998</v>
          </cell>
          <cell r="AN194">
            <v>44.977511999999997</v>
          </cell>
          <cell r="AO194">
            <v>22.187355999999998</v>
          </cell>
          <cell r="AP194">
            <v>28.459949999999999</v>
          </cell>
          <cell r="AQ194">
            <v>21.461751999999997</v>
          </cell>
          <cell r="AR194">
            <v>9.3257449999999995</v>
          </cell>
          <cell r="AS194">
            <v>12.829269</v>
          </cell>
          <cell r="AT194">
            <v>17.810876999999998</v>
          </cell>
          <cell r="AU194">
            <v>18.960483999999997</v>
          </cell>
          <cell r="AV194">
            <v>19.328906</v>
          </cell>
          <cell r="AW194">
            <v>19.361525</v>
          </cell>
          <cell r="AX194">
            <v>141.25629699999999</v>
          </cell>
          <cell r="AY194">
            <v>116.154737</v>
          </cell>
          <cell r="AZ194">
            <v>73.861268999999993</v>
          </cell>
          <cell r="BA194">
            <v>53.756867</v>
          </cell>
        </row>
        <row r="202">
          <cell r="B202">
            <v>6.3168619963281424E-3</v>
          </cell>
          <cell r="C202">
            <v>1.1797948358743751E-2</v>
          </cell>
          <cell r="D202">
            <v>1.3419942552240023E-2</v>
          </cell>
          <cell r="E202">
            <v>1.3712642454152355E-2</v>
          </cell>
          <cell r="F202">
            <v>1.5324512849940889E-2</v>
          </cell>
          <cell r="G202">
            <v>1.619831799008226E-2</v>
          </cell>
          <cell r="H202">
            <v>1.7406966065480211E-2</v>
          </cell>
          <cell r="I202">
            <v>2.1673517648536707E-2</v>
          </cell>
          <cell r="J202">
            <v>2.6309070536612342E-2</v>
          </cell>
          <cell r="K202">
            <v>2.3974619431041781E-2</v>
          </cell>
          <cell r="L202">
            <v>2.8757802500000002E-2</v>
          </cell>
          <cell r="M202">
            <v>2.56562145E-2</v>
          </cell>
          <cell r="N202">
            <v>3.5444877E-2</v>
          </cell>
          <cell r="O202">
            <v>2.7818161000000001E-2</v>
          </cell>
          <cell r="P202">
            <v>2.9600529769999998E-2</v>
          </cell>
          <cell r="Q202">
            <v>2.9157232999999998E-2</v>
          </cell>
          <cell r="R202">
            <v>3.1562068999999998E-2</v>
          </cell>
          <cell r="S202">
            <v>3.3051691000000001E-2</v>
          </cell>
          <cell r="T202">
            <v>2.4269647499999998E-2</v>
          </cell>
          <cell r="U202">
            <v>2.5111428999999998E-2</v>
          </cell>
          <cell r="V202">
            <v>3.0686193229999999E-2</v>
          </cell>
          <cell r="W202">
            <v>4.53346845E-2</v>
          </cell>
          <cell r="X202">
            <v>6.2150168499999998E-2</v>
          </cell>
          <cell r="Y202">
            <v>0.1073676695</v>
          </cell>
          <cell r="Z202">
            <v>0.11572961749999999</v>
          </cell>
          <cell r="AA202">
            <v>0.13283814599999999</v>
          </cell>
          <cell r="AB202">
            <v>0</v>
          </cell>
          <cell r="AC202">
            <v>4.6327039243050532</v>
          </cell>
          <cell r="AD202">
            <v>5.8126525142941281</v>
          </cell>
          <cell r="AE202">
            <v>7.1263148091345672</v>
          </cell>
          <cell r="AF202">
            <v>8.8295034762354963</v>
          </cell>
          <cell r="AG202">
            <v>10.741150937859686</v>
          </cell>
          <cell r="AH202">
            <v>11.526599518500499</v>
          </cell>
          <cell r="AI202">
            <v>15.895372852102369</v>
          </cell>
          <cell r="AJ202">
            <v>19.88524465915388</v>
          </cell>
          <cell r="AK202">
            <v>18.540966870237185</v>
          </cell>
          <cell r="AL202">
            <v>22.517045</v>
          </cell>
          <cell r="AM202">
            <v>21.15307</v>
          </cell>
          <cell r="AN202">
            <v>24.959018</v>
          </cell>
          <cell r="AO202">
            <v>18.335685999999999</v>
          </cell>
          <cell r="AP202">
            <v>20.168987999999999</v>
          </cell>
          <cell r="AQ202">
            <v>20.520130999999999</v>
          </cell>
          <cell r="AR202">
            <v>22.013431999999998</v>
          </cell>
          <cell r="AS202">
            <v>20.478345000000001</v>
          </cell>
          <cell r="AT202">
            <v>13.392033</v>
          </cell>
          <cell r="AU202">
            <v>13.903314</v>
          </cell>
          <cell r="AV202">
            <v>16.206228999999997</v>
          </cell>
          <cell r="AW202">
            <v>23.901730000000001</v>
          </cell>
          <cell r="AX202">
            <v>36.319367999999997</v>
          </cell>
          <cell r="AY202">
            <v>46.254598000000001</v>
          </cell>
          <cell r="AZ202">
            <v>45.904799999999994</v>
          </cell>
          <cell r="BA202">
            <v>49.148378999999998</v>
          </cell>
        </row>
        <row r="203">
          <cell r="B203">
            <v>0</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7.0602000000000002E-4</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0.19162599999999999</v>
          </cell>
          <cell r="AU203">
            <v>0</v>
          </cell>
          <cell r="AV203">
            <v>0</v>
          </cell>
          <cell r="AW203">
            <v>0</v>
          </cell>
          <cell r="AX203">
            <v>0</v>
          </cell>
          <cell r="AY203">
            <v>0</v>
          </cell>
          <cell r="AZ203">
            <v>0</v>
          </cell>
          <cell r="BA203">
            <v>0</v>
          </cell>
        </row>
        <row r="212">
          <cell r="B212">
            <v>4.422488256704553E-3</v>
          </cell>
          <cell r="C212">
            <v>8.2598429568478716E-3</v>
          </cell>
          <cell r="D212">
            <v>9.3954147450790986E-3</v>
          </cell>
          <cell r="E212">
            <v>9.6003364102505567E-3</v>
          </cell>
          <cell r="F212">
            <v>1.0728820442488105E-2</v>
          </cell>
          <cell r="G212">
            <v>1.1340578776478871E-2</v>
          </cell>
          <cell r="H212">
            <v>1.2186763468030321E-2</v>
          </cell>
          <cell r="I212">
            <v>1.5173812145626823E-2</v>
          </cell>
          <cell r="J212">
            <v>1.8419201742987661E-2</v>
          </cell>
          <cell r="K212">
            <v>1.6784832873406857E-2</v>
          </cell>
          <cell r="L212">
            <v>1.9981808E-2</v>
          </cell>
          <cell r="M212">
            <v>1.5427033999999999E-2</v>
          </cell>
          <cell r="N212">
            <v>2.15179055E-2</v>
          </cell>
          <cell r="O212">
            <v>2.4630654999999998E-2</v>
          </cell>
          <cell r="P212">
            <v>3.2077240999999999E-2</v>
          </cell>
          <cell r="Q212">
            <v>4.5271814E-2</v>
          </cell>
          <cell r="R212">
            <v>8.3064506699999999E-2</v>
          </cell>
          <cell r="S212">
            <v>6.0394890499999999E-2</v>
          </cell>
          <cell r="T212">
            <v>0.12768233800000001</v>
          </cell>
          <cell r="U212">
            <v>5.3064612999999997E-2</v>
          </cell>
          <cell r="V212">
            <v>6.2375762749999994E-2</v>
          </cell>
          <cell r="W212">
            <v>7.9765203500000006E-2</v>
          </cell>
          <cell r="X212">
            <v>7.2174537329999996E-2</v>
          </cell>
          <cell r="Y212">
            <v>9.184819105E-2</v>
          </cell>
          <cell r="Z212">
            <v>0.13711511610999999</v>
          </cell>
          <cell r="AA212">
            <v>0.16664892811000001</v>
          </cell>
          <cell r="AB212">
            <v>0</v>
          </cell>
          <cell r="AC212">
            <v>1.3191733238844341</v>
          </cell>
          <cell r="AD212">
            <v>1.6551664563836446</v>
          </cell>
          <cell r="AE212">
            <v>2.0292348804101752</v>
          </cell>
          <cell r="AF212">
            <v>2.5142218538694969</v>
          </cell>
          <cell r="AG212">
            <v>3.0585679587037951</v>
          </cell>
          <cell r="AH212">
            <v>3.2822262869272385</v>
          </cell>
          <cell r="AI212">
            <v>4.5262447551805884</v>
          </cell>
          <cell r="AJ212">
            <v>5.6623701237730755</v>
          </cell>
          <cell r="AK212">
            <v>5.2795838658977088</v>
          </cell>
          <cell r="AL212">
            <v>6.3952960000000001</v>
          </cell>
          <cell r="AM212">
            <v>6.8307229999999999</v>
          </cell>
          <cell r="AN212">
            <v>6.8522799999999995</v>
          </cell>
          <cell r="AO212">
            <v>8.9159889999999997</v>
          </cell>
          <cell r="AP212">
            <v>13.029454999999999</v>
          </cell>
          <cell r="AQ212">
            <v>13.575553999999999</v>
          </cell>
          <cell r="AR212">
            <v>17.424671</v>
          </cell>
          <cell r="AS212">
            <v>18.628993999999999</v>
          </cell>
          <cell r="AT212">
            <v>31.33522</v>
          </cell>
          <cell r="AU212">
            <v>20.752589</v>
          </cell>
          <cell r="AV212">
            <v>24.278340999999998</v>
          </cell>
          <cell r="AW212">
            <v>38.800173000000001</v>
          </cell>
          <cell r="AX212">
            <v>46.374105999999998</v>
          </cell>
          <cell r="AY212">
            <v>39.920452999999995</v>
          </cell>
          <cell r="AZ212">
            <v>48.774898999999998</v>
          </cell>
          <cell r="BA212">
            <v>57.533985999999999</v>
          </cell>
        </row>
        <row r="226">
          <cell r="B226">
            <v>5.8514450808893779E-4</v>
          </cell>
          <cell r="C226">
            <v>1.0928693222756274E-3</v>
          </cell>
          <cell r="D226">
            <v>1.2431181317364296E-3</v>
          </cell>
          <cell r="E226">
            <v>1.2702315529607223E-3</v>
          </cell>
          <cell r="F226">
            <v>1.4195425732735059E-3</v>
          </cell>
          <cell r="G226">
            <v>1.500485022101867E-3</v>
          </cell>
          <cell r="H226">
            <v>1.6124446919414924E-3</v>
          </cell>
          <cell r="I226">
            <v>2.0076645382441131E-3</v>
          </cell>
          <cell r="J226">
            <v>2.4370657687902242E-3</v>
          </cell>
          <cell r="K226">
            <v>2.2208205437685628E-3</v>
          </cell>
          <cell r="L226">
            <v>2.6438159999999998E-3</v>
          </cell>
          <cell r="M226">
            <v>3.4020944999999998E-3</v>
          </cell>
          <cell r="N226">
            <v>3.5677004999999998E-3</v>
          </cell>
          <cell r="O226">
            <v>2.691031E-3</v>
          </cell>
          <cell r="P226">
            <v>2.4523484999999998E-3</v>
          </cell>
          <cell r="Q226">
            <v>2.7041840000000001E-3</v>
          </cell>
          <cell r="R226">
            <v>5.6640639999999999E-3</v>
          </cell>
          <cell r="S226">
            <v>6.5298414999999995E-3</v>
          </cell>
          <cell r="T226">
            <v>5.8441755399999996E-3</v>
          </cell>
          <cell r="U226">
            <v>7.3965289999999998E-3</v>
          </cell>
          <cell r="V226">
            <v>7.5246499999999999E-3</v>
          </cell>
          <cell r="W226">
            <v>1.1015197499999999E-2</v>
          </cell>
          <cell r="X226">
            <v>1.5021167927E-2</v>
          </cell>
          <cell r="Y226">
            <v>1.6358748019999998E-2</v>
          </cell>
          <cell r="Z226">
            <v>1.5110812269999999E-2</v>
          </cell>
          <cell r="AA226">
            <v>1.601038019E-2</v>
          </cell>
          <cell r="AB226">
            <v>0</v>
          </cell>
          <cell r="AC226">
            <v>0.98768690870855325</v>
          </cell>
          <cell r="AD226">
            <v>1.239250529937844</v>
          </cell>
          <cell r="AE226">
            <v>1.5193217523336444</v>
          </cell>
          <cell r="AF226">
            <v>1.8824395291315013</v>
          </cell>
          <cell r="AG226">
            <v>2.2900004703793022</v>
          </cell>
          <cell r="AH226">
            <v>2.4574571637571374</v>
          </cell>
          <cell r="AI226">
            <v>3.3888743877406182</v>
          </cell>
          <cell r="AJ226">
            <v>4.2395102616576565</v>
          </cell>
          <cell r="AK226">
            <v>3.9529118527209417</v>
          </cell>
          <cell r="AL226">
            <v>4.7882639999999999</v>
          </cell>
          <cell r="AM226">
            <v>11.913779</v>
          </cell>
          <cell r="AN226">
            <v>12.474877999999999</v>
          </cell>
          <cell r="AO226">
            <v>4.4536569999999998</v>
          </cell>
          <cell r="AP226">
            <v>5.2341600000000001</v>
          </cell>
          <cell r="AQ226">
            <v>5.3166009999999995</v>
          </cell>
          <cell r="AR226">
            <v>11.028195999999999</v>
          </cell>
          <cell r="AS226">
            <v>10.908775</v>
          </cell>
          <cell r="AT226">
            <v>11.995015</v>
          </cell>
          <cell r="AU226">
            <v>12.747909</v>
          </cell>
          <cell r="AV226">
            <v>9.6279869999999992</v>
          </cell>
          <cell r="AW226">
            <v>13.33184</v>
          </cell>
          <cell r="AX226">
            <v>16.772325999999996</v>
          </cell>
          <cell r="AY226">
            <v>18.241613999999998</v>
          </cell>
          <cell r="AZ226">
            <v>14.922487</v>
          </cell>
          <cell r="BA226">
            <v>16.182120999999999</v>
          </cell>
        </row>
        <row r="227">
          <cell r="B227">
            <v>1.8617254499033446E-2</v>
          </cell>
          <cell r="C227">
            <v>3.4771284743732193E-2</v>
          </cell>
          <cell r="D227">
            <v>3.9551677083129108E-2</v>
          </cell>
          <cell r="E227">
            <v>4.0414331446784919E-2</v>
          </cell>
          <cell r="F227">
            <v>4.5164886610930696E-2</v>
          </cell>
          <cell r="G227">
            <v>4.7740192623003094E-2</v>
          </cell>
          <cell r="H227">
            <v>5.1302358273056937E-2</v>
          </cell>
          <cell r="I227">
            <v>6.3876873388503286E-2</v>
          </cell>
          <cell r="J227">
            <v>7.7538920764431182E-2</v>
          </cell>
          <cell r="K227">
            <v>7.0658752989162382E-2</v>
          </cell>
          <cell r="L227">
            <v>8.5523182500000003E-2</v>
          </cell>
          <cell r="M227">
            <v>4.85172325E-2</v>
          </cell>
          <cell r="N227">
            <v>3.0262253999999999E-2</v>
          </cell>
          <cell r="O227">
            <v>2.64081335E-2</v>
          </cell>
          <cell r="P227">
            <v>2.8395917999999999E-2</v>
          </cell>
          <cell r="Q227">
            <v>4.2630440999999998E-2</v>
          </cell>
          <cell r="R227">
            <v>3.4234503739999998E-2</v>
          </cell>
          <cell r="S227">
            <v>3.4342756000000002E-2</v>
          </cell>
          <cell r="T227">
            <v>3.7132435989999997E-2</v>
          </cell>
          <cell r="U227">
            <v>4.7222803449999996E-2</v>
          </cell>
          <cell r="V227">
            <v>4.6707449599999999E-2</v>
          </cell>
          <cell r="W227">
            <v>6.4387630860000003E-2</v>
          </cell>
          <cell r="X227">
            <v>6.0967593760000001E-2</v>
          </cell>
          <cell r="Y227">
            <v>8.6742217329999996E-2</v>
          </cell>
          <cell r="Z227">
            <v>0.10545658994</v>
          </cell>
          <cell r="AA227">
            <v>0.22406499051000001</v>
          </cell>
          <cell r="AB227">
            <v>0</v>
          </cell>
          <cell r="AC227">
            <v>5.2603742575532877</v>
          </cell>
          <cell r="AD227">
            <v>6.6001903324486699</v>
          </cell>
          <cell r="AE227">
            <v>8.0918365571604376</v>
          </cell>
          <cell r="AF227">
            <v>10.025784844502848</v>
          </cell>
          <cell r="AG227">
            <v>12.196435346013898</v>
          </cell>
          <cell r="AH227">
            <v>13.088301858906689</v>
          </cell>
          <cell r="AI227">
            <v>18.048986408721071</v>
          </cell>
          <cell r="AJ227">
            <v>22.579433268197381</v>
          </cell>
          <cell r="AK227">
            <v>21.053023553404561</v>
          </cell>
          <cell r="AL227">
            <v>26.060373999999999</v>
          </cell>
          <cell r="AM227">
            <v>18.609674999999996</v>
          </cell>
          <cell r="AN227">
            <v>16.503640999999998</v>
          </cell>
          <cell r="AO227">
            <v>9.3492139999999999</v>
          </cell>
          <cell r="AP227">
            <v>14.195699999999999</v>
          </cell>
          <cell r="AQ227">
            <v>17.091647999999999</v>
          </cell>
          <cell r="AR227">
            <v>11.539052999999999</v>
          </cell>
          <cell r="AS227">
            <v>11.648723</v>
          </cell>
          <cell r="AT227">
            <v>12.851613999999998</v>
          </cell>
          <cell r="AU227">
            <v>13.781997</v>
          </cell>
          <cell r="AV227">
            <v>11.091450999999999</v>
          </cell>
          <cell r="AW227">
            <v>18.709882</v>
          </cell>
          <cell r="AX227">
            <v>22.097138000000001</v>
          </cell>
          <cell r="AY227">
            <v>26.270156</v>
          </cell>
          <cell r="AZ227">
            <v>28.294453999999998</v>
          </cell>
          <cell r="BA227">
            <v>47.700209000000001</v>
          </cell>
        </row>
        <row r="244">
          <cell r="B244">
            <v>1.553387334088208E-2</v>
          </cell>
          <cell r="C244">
            <v>2.9012480499577595E-2</v>
          </cell>
          <cell r="D244">
            <v>3.3001146450498023E-2</v>
          </cell>
          <cell r="E244">
            <v>3.3720928393785321E-2</v>
          </cell>
          <cell r="F244">
            <v>3.7684698788745814E-2</v>
          </cell>
          <cell r="G244">
            <v>3.983348379931876E-2</v>
          </cell>
          <cell r="H244">
            <v>4.2805685206892034E-2</v>
          </cell>
          <cell r="I244">
            <v>5.3297614891609613E-2</v>
          </cell>
          <cell r="J244">
            <v>6.4696960242225751E-2</v>
          </cell>
          <cell r="K244">
            <v>5.895628270083033E-2</v>
          </cell>
          <cell r="L244">
            <v>7.0272896000000001E-2</v>
          </cell>
          <cell r="M244">
            <v>7.9194433499999994E-2</v>
          </cell>
          <cell r="N244">
            <v>8.8689177499999994E-2</v>
          </cell>
          <cell r="O244">
            <v>8.7968467999999994E-2</v>
          </cell>
          <cell r="P244">
            <v>6.1591365500000002E-2</v>
          </cell>
          <cell r="Q244">
            <v>2.4149121499999999E-2</v>
          </cell>
          <cell r="R244">
            <v>2.0330334499999998E-2</v>
          </cell>
          <cell r="S244">
            <v>4.2471736999999996E-2</v>
          </cell>
          <cell r="T244">
            <v>4.0688983999999997E-2</v>
          </cell>
          <cell r="U244">
            <v>3.2186108499999998E-2</v>
          </cell>
          <cell r="V244">
            <v>2.9904864499999999E-2</v>
          </cell>
          <cell r="W244">
            <v>4.9791150499999999E-2</v>
          </cell>
          <cell r="X244">
            <v>3.8284232000000001E-2</v>
          </cell>
          <cell r="Y244">
            <v>7.6137522999999999E-2</v>
          </cell>
          <cell r="Z244">
            <v>8.2619291999999997E-2</v>
          </cell>
          <cell r="AA244">
            <v>0.108052812</v>
          </cell>
          <cell r="AB244">
            <v>0</v>
          </cell>
          <cell r="AC244">
            <v>8.05592546516929</v>
          </cell>
          <cell r="AD244">
            <v>10.107767769145042</v>
          </cell>
          <cell r="AE244">
            <v>12.392128200235039</v>
          </cell>
          <cell r="AF244">
            <v>15.353845844935234</v>
          </cell>
          <cell r="AG244">
            <v>18.67805773461145</v>
          </cell>
          <cell r="AH244">
            <v>20.043894042252155</v>
          </cell>
          <cell r="AI244">
            <v>27.640863959770748</v>
          </cell>
          <cell r="AJ244">
            <v>34.578952475325707</v>
          </cell>
          <cell r="AK244">
            <v>32.241353990954622</v>
          </cell>
          <cell r="AL244">
            <v>39.072263</v>
          </cell>
          <cell r="AM244">
            <v>43.601301999999997</v>
          </cell>
          <cell r="AN244">
            <v>41.706766999999999</v>
          </cell>
          <cell r="AO244">
            <v>33.023561999999998</v>
          </cell>
          <cell r="AP244">
            <v>26.480595999999998</v>
          </cell>
          <cell r="AQ244">
            <v>10.309381</v>
          </cell>
          <cell r="AR244">
            <v>8.9440929999999987</v>
          </cell>
          <cell r="AS244">
            <v>15.195682</v>
          </cell>
          <cell r="AT244">
            <v>16.768159999999998</v>
          </cell>
          <cell r="AU244">
            <v>15.028951999999999</v>
          </cell>
          <cell r="AV244">
            <v>16.336479000000001</v>
          </cell>
          <cell r="AW244">
            <v>26.028416</v>
          </cell>
          <cell r="AX244">
            <v>24.967931</v>
          </cell>
          <cell r="AY244">
            <v>41.666165999999997</v>
          </cell>
          <cell r="AZ244">
            <v>37.846413999999996</v>
          </cell>
          <cell r="BA244">
            <v>44.697865999999998</v>
          </cell>
        </row>
        <row r="246">
          <cell r="B246">
            <v>3.7933490735808623E-2</v>
          </cell>
          <cell r="C246">
            <v>7.0848051616150334E-2</v>
          </cell>
          <cell r="D246">
            <v>8.0588315333846097E-2</v>
          </cell>
          <cell r="E246">
            <v>8.2346012276413069E-2</v>
          </cell>
          <cell r="F246">
            <v>9.2025481411801835E-2</v>
          </cell>
          <cell r="G246">
            <v>9.7272782873781216E-2</v>
          </cell>
          <cell r="H246">
            <v>0.10453085509343897</v>
          </cell>
          <cell r="I246">
            <v>0.13015199341240183</v>
          </cell>
          <cell r="J246">
            <v>0.15798902747098689</v>
          </cell>
          <cell r="K246">
            <v>0.14397037716046349</v>
          </cell>
          <cell r="L246">
            <v>0.17139214049999998</v>
          </cell>
          <cell r="M246">
            <v>0.23624157199999998</v>
          </cell>
          <cell r="N246">
            <v>0.31332067199999997</v>
          </cell>
          <cell r="O246">
            <v>0.31397420949999999</v>
          </cell>
          <cell r="P246">
            <v>0.39041041949999999</v>
          </cell>
          <cell r="Q246">
            <v>0.52923410049999997</v>
          </cell>
          <cell r="R246">
            <v>0.65373436799999995</v>
          </cell>
          <cell r="S246">
            <v>0.62187086849999995</v>
          </cell>
          <cell r="T246">
            <v>0.71676927699999993</v>
          </cell>
          <cell r="U246">
            <v>0.67603749849999994</v>
          </cell>
          <cell r="V246">
            <v>0.53107090400000001</v>
          </cell>
          <cell r="W246">
            <v>0.67992237553000001</v>
          </cell>
          <cell r="X246">
            <v>0.74929314491999999</v>
          </cell>
          <cell r="Y246">
            <v>0.69650120188999998</v>
          </cell>
          <cell r="Z246">
            <v>0.89507717745750004</v>
          </cell>
          <cell r="AA246">
            <v>0.98640572160999995</v>
          </cell>
          <cell r="AB246">
            <v>0</v>
          </cell>
          <cell r="AC246">
            <v>11.536445983817911</v>
          </cell>
          <cell r="AD246">
            <v>14.474776037822616</v>
          </cell>
          <cell r="AE246">
            <v>17.746082461247546</v>
          </cell>
          <cell r="AF246">
            <v>21.987394744377788</v>
          </cell>
          <cell r="AG246">
            <v>26.74781501760695</v>
          </cell>
          <cell r="AH246">
            <v>28.703753767780473</v>
          </cell>
          <cell r="AI246">
            <v>39.582954856851259</v>
          </cell>
          <cell r="AJ246">
            <v>49.518608275780359</v>
          </cell>
          <cell r="AK246">
            <v>46.171062576232977</v>
          </cell>
          <cell r="AL246">
            <v>55.928197999999995</v>
          </cell>
          <cell r="AM246">
            <v>88.428061999999997</v>
          </cell>
          <cell r="AN246">
            <v>118.30801599999999</v>
          </cell>
          <cell r="AO246">
            <v>119.900818</v>
          </cell>
          <cell r="AP246">
            <v>132.17178999999999</v>
          </cell>
          <cell r="AQ246">
            <v>139.28254200000001</v>
          </cell>
          <cell r="AR246">
            <v>155.190023</v>
          </cell>
          <cell r="AS246">
            <v>178.517777</v>
          </cell>
          <cell r="AT246">
            <v>224.21513300000001</v>
          </cell>
          <cell r="AU246">
            <v>205.516943</v>
          </cell>
          <cell r="AV246">
            <v>168.52149199999999</v>
          </cell>
          <cell r="AW246">
            <v>251.30455800000001</v>
          </cell>
          <cell r="AX246">
            <v>348.52425599999998</v>
          </cell>
          <cell r="AY246">
            <v>272.15059899999994</v>
          </cell>
          <cell r="AZ246">
            <v>333.543905</v>
          </cell>
          <cell r="BA246">
            <v>315.843478</v>
          </cell>
        </row>
        <row r="247">
          <cell r="B247">
            <v>1.2159292590868164E-3</v>
          </cell>
          <cell r="C247">
            <v>2.270980530353604E-3</v>
          </cell>
          <cell r="D247">
            <v>2.5831972922659993E-3</v>
          </cell>
          <cell r="E247">
            <v>2.6395389339029266E-3</v>
          </cell>
          <cell r="F247">
            <v>2.9498069716144336E-3</v>
          </cell>
          <cell r="G247">
            <v>3.1180052379776923E-3</v>
          </cell>
          <cell r="H247">
            <v>3.3506572350720733E-3</v>
          </cell>
          <cell r="I247">
            <v>4.1719233808667957E-3</v>
          </cell>
          <cell r="J247">
            <v>5.0642183830264019E-3</v>
          </cell>
          <cell r="K247">
            <v>4.614861185604521E-3</v>
          </cell>
          <cell r="L247">
            <v>5.4938449999999998E-3</v>
          </cell>
          <cell r="M247">
            <v>5.6371419999999995E-3</v>
          </cell>
          <cell r="N247">
            <v>2.0063890000000001E-2</v>
          </cell>
          <cell r="O247">
            <v>5.7207419499999995E-2</v>
          </cell>
          <cell r="P247">
            <v>1.184368236E-2</v>
          </cell>
          <cell r="Q247">
            <v>1.05177625E-2</v>
          </cell>
          <cell r="R247">
            <v>4.4844824499999998E-2</v>
          </cell>
          <cell r="S247">
            <v>0.1145091245</v>
          </cell>
          <cell r="T247">
            <v>8.2671655499999996E-2</v>
          </cell>
          <cell r="U247">
            <v>0.1584679775</v>
          </cell>
          <cell r="V247">
            <v>0.29999315661000003</v>
          </cell>
          <cell r="W247">
            <v>0.22511992949999998</v>
          </cell>
          <cell r="X247">
            <v>0.21645520191000001</v>
          </cell>
          <cell r="Y247">
            <v>0.24497996780849998</v>
          </cell>
          <cell r="Z247">
            <v>0.43107514976999994</v>
          </cell>
          <cell r="AA247">
            <v>0.41520311643999996</v>
          </cell>
          <cell r="AB247">
            <v>0</v>
          </cell>
          <cell r="AC247">
            <v>1.0748347464997376</v>
          </cell>
          <cell r="AD247">
            <v>1.3485949013306724</v>
          </cell>
          <cell r="AE247">
            <v>1.6533780048338591</v>
          </cell>
          <cell r="AF247">
            <v>2.0485352152138137</v>
          </cell>
          <cell r="AG247">
            <v>2.4920570004140035</v>
          </cell>
          <cell r="AH247">
            <v>2.6742891136367994</v>
          </cell>
          <cell r="AI247">
            <v>3.6878892606052194</v>
          </cell>
          <cell r="AJ247">
            <v>4.6135803736935586</v>
          </cell>
          <cell r="AK247">
            <v>4.3016941620807039</v>
          </cell>
          <cell r="AL247">
            <v>5.2107529999999995</v>
          </cell>
          <cell r="AM247">
            <v>5.1532689999999999</v>
          </cell>
          <cell r="AN247">
            <v>11.633122</v>
          </cell>
          <cell r="AO247">
            <v>23.821331999999998</v>
          </cell>
          <cell r="AP247">
            <v>7.0429949999999995</v>
          </cell>
          <cell r="AQ247">
            <v>6.309043</v>
          </cell>
          <cell r="AR247">
            <v>14.655887999999999</v>
          </cell>
          <cell r="AS247">
            <v>24.396357999999999</v>
          </cell>
          <cell r="AT247">
            <v>29.130558000000001</v>
          </cell>
          <cell r="AU247">
            <v>58.717624999999998</v>
          </cell>
          <cell r="AV247">
            <v>112.76032599999999</v>
          </cell>
          <cell r="AW247">
            <v>111.003242</v>
          </cell>
          <cell r="AX247">
            <v>137.68008299999997</v>
          </cell>
          <cell r="AY247">
            <v>132.10499300000001</v>
          </cell>
          <cell r="AZ247">
            <v>192.160077</v>
          </cell>
          <cell r="BA247">
            <v>187.36616899999999</v>
          </cell>
        </row>
        <row r="249">
          <cell r="B249">
            <v>3.7899752837383476E-3</v>
          </cell>
          <cell r="C249">
            <v>7.078503963590067E-3</v>
          </cell>
          <cell r="D249">
            <v>8.0516640401108609E-3</v>
          </cell>
          <cell r="E249">
            <v>8.2272774054883528E-3</v>
          </cell>
          <cell r="F249">
            <v>9.1943634308248399E-3</v>
          </cell>
          <cell r="G249">
            <v>9.7186268840812728E-3</v>
          </cell>
          <cell r="H249">
            <v>1.0443788575940119E-2</v>
          </cell>
          <cell r="I249">
            <v>1.3003623673806464E-2</v>
          </cell>
          <cell r="J249">
            <v>1.5784851264733862E-2</v>
          </cell>
          <cell r="K249">
            <v>1.4384233046961979E-2</v>
          </cell>
          <cell r="L249">
            <v>1.7123970499999999E-2</v>
          </cell>
          <cell r="M249">
            <v>2.0152964999999998E-2</v>
          </cell>
          <cell r="N249">
            <v>2.7967698499999999E-2</v>
          </cell>
          <cell r="O249">
            <v>1.41884145E-2</v>
          </cell>
          <cell r="P249">
            <v>1.1855056499999999E-2</v>
          </cell>
          <cell r="Q249">
            <v>5.6321330000000001E-3</v>
          </cell>
          <cell r="R249">
            <v>4.9033079999999995E-3</v>
          </cell>
          <cell r="S249">
            <v>5.9594139999999997E-3</v>
          </cell>
          <cell r="T249">
            <v>8.7716024999999996E-3</v>
          </cell>
          <cell r="U249">
            <v>1.4805341999999999E-2</v>
          </cell>
          <cell r="V249">
            <v>1.6824011279999999E-2</v>
          </cell>
          <cell r="W249">
            <v>2.24883315E-2</v>
          </cell>
          <cell r="X249">
            <v>2.2309919499999997E-2</v>
          </cell>
          <cell r="Y249">
            <v>2.674233166E-2</v>
          </cell>
          <cell r="Z249">
            <v>3.1436811219999999E-2</v>
          </cell>
          <cell r="AA249">
            <v>3.9194878599999997E-2</v>
          </cell>
          <cell r="AB249">
            <v>0</v>
          </cell>
          <cell r="AC249">
            <v>3.0128029129936458</v>
          </cell>
          <cell r="AD249">
            <v>3.7801630998709248</v>
          </cell>
          <cell r="AE249">
            <v>4.6344817986811231</v>
          </cell>
          <cell r="AF249">
            <v>5.7421225763915604</v>
          </cell>
          <cell r="AG249">
            <v>6.9853311075437485</v>
          </cell>
          <cell r="AH249">
            <v>7.4961346923241745</v>
          </cell>
          <cell r="AI249">
            <v>10.337294680259108</v>
          </cell>
          <cell r="AJ249">
            <v>12.932042283206611</v>
          </cell>
          <cell r="AK249">
            <v>12.057813300630647</v>
          </cell>
          <cell r="AL249">
            <v>14.605939999999999</v>
          </cell>
          <cell r="AM249">
            <v>20.055163999999998</v>
          </cell>
          <cell r="AN249">
            <v>32.184818</v>
          </cell>
          <cell r="AO249">
            <v>10.281698</v>
          </cell>
          <cell r="AP249">
            <v>10.702904999999999</v>
          </cell>
          <cell r="AQ249">
            <v>3.6456009999999996</v>
          </cell>
          <cell r="AR249">
            <v>2.9891019999999999</v>
          </cell>
          <cell r="AS249">
            <v>4.0089059999999996</v>
          </cell>
          <cell r="AT249">
            <v>6.4830599999999992</v>
          </cell>
          <cell r="AU249">
            <v>10.566843</v>
          </cell>
          <cell r="AV249">
            <v>10.577233</v>
          </cell>
          <cell r="AW249">
            <v>11.756334000000001</v>
          </cell>
          <cell r="AX249">
            <v>13.098804999999999</v>
          </cell>
          <cell r="AY249">
            <v>15.107092999999999</v>
          </cell>
          <cell r="AZ249">
            <v>16.385735</v>
          </cell>
          <cell r="BA249">
            <v>20.827404999999999</v>
          </cell>
        </row>
        <row r="263">
          <cell r="B263">
            <v>0.51279574500000014</v>
          </cell>
          <cell r="C263">
            <v>0.95774416499999981</v>
          </cell>
          <cell r="D263">
            <v>1.0894158274999999</v>
          </cell>
          <cell r="E263">
            <v>1.113176876</v>
          </cell>
          <cell r="F263">
            <v>1.2440266999999996</v>
          </cell>
          <cell r="G263">
            <v>1.3149612175000007</v>
          </cell>
          <cell r="H263">
            <v>1.4130779075000002</v>
          </cell>
          <cell r="I263">
            <v>1.759431761499999</v>
          </cell>
          <cell r="J263">
            <v>2.1357407259999999</v>
          </cell>
          <cell r="K263">
            <v>1.9462326134999999</v>
          </cell>
          <cell r="L263">
            <v>2.3806981203399995</v>
          </cell>
          <cell r="M263">
            <v>2.5631514435000016</v>
          </cell>
          <cell r="N263">
            <v>3.013629597</v>
          </cell>
          <cell r="O263">
            <v>2.6180620144999991</v>
          </cell>
          <cell r="P263">
            <v>2.6949265299499991</v>
          </cell>
          <cell r="Q263">
            <v>3.2566359830000002</v>
          </cell>
          <cell r="R263">
            <v>3.9915227920299983</v>
          </cell>
          <cell r="S263">
            <v>4.5197709232000003</v>
          </cell>
          <cell r="T263">
            <v>4.595841817350002</v>
          </cell>
          <cell r="U263">
            <v>5.17801951563</v>
          </cell>
          <cell r="V263">
            <v>5.3689581095600021</v>
          </cell>
          <cell r="W263">
            <v>5.2996623515400021</v>
          </cell>
          <cell r="X263">
            <v>6.2027212422634985</v>
          </cell>
          <cell r="Y263">
            <v>5.8044974832739999</v>
          </cell>
          <cell r="Z263">
            <v>6.7950380193020008</v>
          </cell>
          <cell r="AA263">
            <v>6.9586016946400013</v>
          </cell>
          <cell r="AB263">
            <v>0</v>
          </cell>
          <cell r="AC263">
            <v>251.06262499999968</v>
          </cell>
          <cell r="AD263">
            <v>315.00821599999978</v>
          </cell>
          <cell r="AE263">
            <v>386.20022599999936</v>
          </cell>
          <cell r="AF263">
            <v>478.50204899999932</v>
          </cell>
          <cell r="AG263">
            <v>582.10099199999934</v>
          </cell>
          <cell r="AH263">
            <v>624.66723099999911</v>
          </cell>
          <cell r="AI263">
            <v>861.42652299999895</v>
          </cell>
          <cell r="AJ263">
            <v>1077.6517999999985</v>
          </cell>
          <cell r="AK263">
            <v>1004.8006279999989</v>
          </cell>
          <cell r="AL263">
            <v>1220.6019340000009</v>
          </cell>
          <cell r="AM263">
            <v>1429.8335889999994</v>
          </cell>
          <cell r="AN263">
            <v>1688.7043310000001</v>
          </cell>
          <cell r="AO263">
            <v>1163.0905489999991</v>
          </cell>
          <cell r="AP263">
            <v>1232.997175</v>
          </cell>
          <cell r="AQ263">
            <v>1199.8172999999992</v>
          </cell>
          <cell r="AR263">
            <v>1370.3805219999997</v>
          </cell>
          <cell r="AS263">
            <v>1534.0099039999996</v>
          </cell>
          <cell r="AT263">
            <v>1720.0420579999998</v>
          </cell>
          <cell r="AU263">
            <v>1824.0154669999997</v>
          </cell>
          <cell r="AV263">
            <v>1778.100156</v>
          </cell>
          <cell r="AW263">
            <v>2223.3180629999997</v>
          </cell>
          <cell r="AX263">
            <v>2970.763054</v>
          </cell>
          <cell r="AY263">
            <v>2657.4185769999999</v>
          </cell>
          <cell r="AZ263">
            <v>2806.5816560000007</v>
          </cell>
          <cell r="BA263">
            <v>2653.8154769999996</v>
          </cell>
        </row>
        <row r="264">
          <cell r="B264">
            <v>0.19491907714667375</v>
          </cell>
          <cell r="C264">
            <v>0.36404866967921429</v>
          </cell>
          <cell r="D264">
            <v>0.41409845888108898</v>
          </cell>
          <cell r="E264">
            <v>0.4231302843024512</v>
          </cell>
          <cell r="F264">
            <v>0.47286768401290452</v>
          </cell>
          <cell r="G264">
            <v>0.49983064309312197</v>
          </cell>
          <cell r="H264">
            <v>0.53712583294982841</v>
          </cell>
          <cell r="I264">
            <v>0.66877858991229833</v>
          </cell>
          <cell r="J264">
            <v>0.81181760066376296</v>
          </cell>
          <cell r="K264">
            <v>0.73978356613738849</v>
          </cell>
          <cell r="L264">
            <v>0.88118592930000006</v>
          </cell>
          <cell r="M264">
            <v>0.98108137349999991</v>
          </cell>
          <cell r="N264">
            <v>0.96330348050000003</v>
          </cell>
          <cell r="O264">
            <v>0.93843733099999982</v>
          </cell>
          <cell r="P264">
            <v>1.0040343435599999</v>
          </cell>
          <cell r="Q264">
            <v>1.4270685855</v>
          </cell>
          <cell r="R264">
            <v>1.9251329593299999</v>
          </cell>
          <cell r="S264">
            <v>1.8446914544999999</v>
          </cell>
          <cell r="T264">
            <v>2.2362812920000001</v>
          </cell>
          <cell r="U264">
            <v>1.9613245672199999</v>
          </cell>
          <cell r="V264">
            <v>1.7363782847299998</v>
          </cell>
          <cell r="W264">
            <v>2.1774274330900001</v>
          </cell>
          <cell r="X264">
            <v>2.6032799824365003</v>
          </cell>
          <cell r="Y264">
            <v>2.2491215979654999</v>
          </cell>
          <cell r="Z264">
            <v>2.9053975329694994</v>
          </cell>
          <cell r="AA264">
            <v>2.9881381383299992</v>
          </cell>
          <cell r="AB264">
            <v>0</v>
          </cell>
          <cell r="AC264">
            <v>72.615621428734542</v>
          </cell>
          <cell r="AD264">
            <v>91.110802971955877</v>
          </cell>
          <cell r="AE264">
            <v>111.70188874950114</v>
          </cell>
          <cell r="AF264">
            <v>138.39863119035658</v>
          </cell>
          <cell r="AG264">
            <v>168.36287467464678</v>
          </cell>
          <cell r="AH264">
            <v>180.67443995390346</v>
          </cell>
          <cell r="AI264">
            <v>249.15306403268545</v>
          </cell>
          <cell r="AJ264">
            <v>311.69257128891394</v>
          </cell>
          <cell r="AK264">
            <v>290.62160094200692</v>
          </cell>
          <cell r="AL264">
            <v>352.16343499999999</v>
          </cell>
          <cell r="AM264">
            <v>405.38715799999994</v>
          </cell>
          <cell r="AN264">
            <v>408.87445300000002</v>
          </cell>
          <cell r="AO264">
            <v>400.26868000000002</v>
          </cell>
          <cell r="AP264">
            <v>423.99207799999994</v>
          </cell>
          <cell r="AQ264">
            <v>456.22443200000009</v>
          </cell>
          <cell r="AR264">
            <v>543.4195229999998</v>
          </cell>
          <cell r="AS264">
            <v>611.48871899999995</v>
          </cell>
          <cell r="AT264">
            <v>751.208347</v>
          </cell>
          <cell r="AU264">
            <v>683.38228400000003</v>
          </cell>
          <cell r="AV264">
            <v>655.87849400000005</v>
          </cell>
          <cell r="AW264">
            <v>972.32477899999992</v>
          </cell>
          <cell r="AX264">
            <v>1327.8725480000001</v>
          </cell>
          <cell r="AY264">
            <v>1083.6203629999998</v>
          </cell>
          <cell r="AZ264">
            <v>1243.4162339999998</v>
          </cell>
          <cell r="BA264">
            <v>1219.011109</v>
          </cell>
        </row>
        <row r="265">
          <cell r="B265">
            <v>0.14994456455100572</v>
          </cell>
          <cell r="C265">
            <v>0.28005016260848953</v>
          </cell>
          <cell r="D265">
            <v>0.31855174981894796</v>
          </cell>
          <cell r="E265">
            <v>0.32549962351982631</v>
          </cell>
          <cell r="F265">
            <v>0.36376090020272023</v>
          </cell>
          <cell r="G265">
            <v>0.38450258037827095</v>
          </cell>
          <cell r="H265">
            <v>0.41319249151869192</v>
          </cell>
          <cell r="I265">
            <v>0.51446844461497321</v>
          </cell>
          <cell r="J265">
            <v>0.62450345244951022</v>
          </cell>
          <cell r="K265">
            <v>0.56909013889384596</v>
          </cell>
          <cell r="L265">
            <v>0.67952913526000003</v>
          </cell>
          <cell r="M265">
            <v>0.75553564299999987</v>
          </cell>
          <cell r="N265">
            <v>0.88044981900000008</v>
          </cell>
          <cell r="O265">
            <v>0.72395524350000018</v>
          </cell>
          <cell r="P265">
            <v>0.72383230563000001</v>
          </cell>
          <cell r="Q265">
            <v>0.806303239</v>
          </cell>
          <cell r="R265">
            <v>0.96613019755999985</v>
          </cell>
          <cell r="S265">
            <v>1.0777580295</v>
          </cell>
          <cell r="T265">
            <v>0.98734065759000011</v>
          </cell>
          <cell r="U265">
            <v>1.5975336694199997</v>
          </cell>
          <cell r="V265">
            <v>1.6092644791199999</v>
          </cell>
          <cell r="W265">
            <v>1.5442028751999999</v>
          </cell>
          <cell r="X265">
            <v>1.7709911783499996</v>
          </cell>
          <cell r="Y265">
            <v>1.7582798147400001</v>
          </cell>
          <cell r="Z265">
            <v>1.6961526737099994</v>
          </cell>
          <cell r="AA265">
            <v>1.72638597911</v>
          </cell>
          <cell r="AB265">
            <v>0</v>
          </cell>
          <cell r="AC265">
            <v>72.822662029410836</v>
          </cell>
          <cell r="AD265">
            <v>91.370576764485165</v>
          </cell>
          <cell r="AE265">
            <v>112.02037154546633</v>
          </cell>
          <cell r="AF265">
            <v>138.79323134898146</v>
          </cell>
          <cell r="AG265">
            <v>168.84290844724805</v>
          </cell>
          <cell r="AH265">
            <v>181.1895762818576</v>
          </cell>
          <cell r="AI265">
            <v>249.86344561481224</v>
          </cell>
          <cell r="AJ265">
            <v>312.58126460195422</v>
          </cell>
          <cell r="AK265">
            <v>291.45021701172669</v>
          </cell>
          <cell r="AL265">
            <v>353.74490700000001</v>
          </cell>
          <cell r="AM265">
            <v>442.72718400000002</v>
          </cell>
          <cell r="AN265">
            <v>512.05733199999997</v>
          </cell>
          <cell r="AO265">
            <v>308.01511800000009</v>
          </cell>
          <cell r="AP265">
            <v>306.40028199999995</v>
          </cell>
          <cell r="AQ265">
            <v>286.00021599999997</v>
          </cell>
          <cell r="AR265">
            <v>344.04184600000002</v>
          </cell>
          <cell r="AS265">
            <v>386.30253200000004</v>
          </cell>
          <cell r="AT265">
            <v>396.85622400000005</v>
          </cell>
          <cell r="AU265">
            <v>543.29254700000001</v>
          </cell>
          <cell r="AV265">
            <v>479.44971099999998</v>
          </cell>
          <cell r="AW265">
            <v>551.56317299999989</v>
          </cell>
          <cell r="AX265">
            <v>684.39790299999993</v>
          </cell>
          <cell r="AY265">
            <v>629.82996000000003</v>
          </cell>
          <cell r="AZ265">
            <v>541.38832699999989</v>
          </cell>
          <cell r="BA265">
            <v>452.241784</v>
          </cell>
        </row>
        <row r="266">
          <cell r="B266">
            <v>4.5488855002499703E-2</v>
          </cell>
          <cell r="C266">
            <v>8.495913992261217E-2</v>
          </cell>
          <cell r="D266">
            <v>9.6639410716201884E-2</v>
          </cell>
          <cell r="E266">
            <v>9.8747195151745251E-2</v>
          </cell>
          <cell r="F266">
            <v>0.11035456266420113</v>
          </cell>
          <cell r="G266">
            <v>0.11664699003453702</v>
          </cell>
          <cell r="H266">
            <v>0.12535068137412719</v>
          </cell>
          <cell r="I266">
            <v>0.15607488374472792</v>
          </cell>
          <cell r="J266">
            <v>0.18945633062526185</v>
          </cell>
          <cell r="K266">
            <v>0.17264552995976504</v>
          </cell>
          <cell r="L266">
            <v>0.26478979256000001</v>
          </cell>
          <cell r="M266">
            <v>0.22176873649999995</v>
          </cell>
          <cell r="N266">
            <v>0.41669122450000001</v>
          </cell>
          <cell r="O266">
            <v>0.291567413</v>
          </cell>
          <cell r="P266">
            <v>0.35124232170999997</v>
          </cell>
          <cell r="Q266">
            <v>0.47918798900000004</v>
          </cell>
          <cell r="R266">
            <v>0.52047755719</v>
          </cell>
          <cell r="S266">
            <v>0.64467249069999999</v>
          </cell>
          <cell r="T266">
            <v>0.5729848032</v>
          </cell>
          <cell r="U266">
            <v>0.52500818052999998</v>
          </cell>
          <cell r="V266">
            <v>0.50259555084999996</v>
          </cell>
          <cell r="W266">
            <v>0.55061969435999991</v>
          </cell>
          <cell r="X266">
            <v>0.62877212057999987</v>
          </cell>
          <cell r="Y266">
            <v>0.53933812164950001</v>
          </cell>
          <cell r="Z266">
            <v>0.63954307804999999</v>
          </cell>
          <cell r="AA266">
            <v>0.67562306169999986</v>
          </cell>
          <cell r="AB266">
            <v>0</v>
          </cell>
          <cell r="AC266">
            <v>30.197488280727637</v>
          </cell>
          <cell r="AD266">
            <v>37.888781378721418</v>
          </cell>
          <cell r="AE266">
            <v>46.451664395086127</v>
          </cell>
          <cell r="AF266">
            <v>57.55360845518787</v>
          </cell>
          <cell r="AG266">
            <v>70.014355518348992</v>
          </cell>
          <cell r="AH266">
            <v>75.134167769802787</v>
          </cell>
          <cell r="AI266">
            <v>103.61126963043765</v>
          </cell>
          <cell r="AJ266">
            <v>129.61856668711658</v>
          </cell>
          <cell r="AK266">
            <v>120.85612180824512</v>
          </cell>
          <cell r="AL266">
            <v>148.478238</v>
          </cell>
          <cell r="AM266">
            <v>160.456716</v>
          </cell>
          <cell r="AN266">
            <v>267.58723699999996</v>
          </cell>
          <cell r="AO266">
            <v>138.47656799999999</v>
          </cell>
          <cell r="AP266">
            <v>181.65347399999999</v>
          </cell>
          <cell r="AQ266">
            <v>197.46896599999997</v>
          </cell>
          <cell r="AR266">
            <v>221.69148999999999</v>
          </cell>
          <cell r="AS266">
            <v>218.06893400000001</v>
          </cell>
          <cell r="AT266">
            <v>233.72268000000003</v>
          </cell>
          <cell r="AU266">
            <v>224.08580599999999</v>
          </cell>
          <cell r="AV266">
            <v>213.90375500000002</v>
          </cell>
          <cell r="AW266">
            <v>247.96378199999998</v>
          </cell>
          <cell r="AX266">
            <v>278.56699399999997</v>
          </cell>
          <cell r="AY266">
            <v>268.06568800000002</v>
          </cell>
          <cell r="AZ266">
            <v>283.23530300000004</v>
          </cell>
          <cell r="BA266">
            <v>258.04163700000004</v>
          </cell>
        </row>
        <row r="267">
          <cell r="B267">
            <v>1.4182389043489849E-3</v>
          </cell>
          <cell r="C267">
            <v>2.6488324999971152E-3</v>
          </cell>
          <cell r="D267">
            <v>3.0129967431263343E-3</v>
          </cell>
          <cell r="E267">
            <v>3.0787126616365849E-3</v>
          </cell>
          <cell r="F267">
            <v>3.440603946487277E-3</v>
          </cell>
          <cell r="G267">
            <v>3.6367875017539525E-3</v>
          </cell>
          <cell r="H267">
            <v>3.9081487762589679E-3</v>
          </cell>
          <cell r="I267">
            <v>4.866059436016896E-3</v>
          </cell>
          <cell r="J267">
            <v>5.9068169280845819E-3</v>
          </cell>
          <cell r="K267">
            <v>5.3826944476274875E-3</v>
          </cell>
          <cell r="L267">
            <v>6.5894109999999999E-3</v>
          </cell>
          <cell r="M267">
            <v>2.7897134999999998E-3</v>
          </cell>
          <cell r="N267">
            <v>3.0168845000000002E-3</v>
          </cell>
          <cell r="O267">
            <v>1.6296105000000003E-3</v>
          </cell>
          <cell r="P267">
            <v>3.3527410000000002E-3</v>
          </cell>
          <cell r="Q267">
            <v>4.9904095000000001E-3</v>
          </cell>
          <cell r="R267">
            <v>1.1506229E-2</v>
          </cell>
          <cell r="S267">
            <v>0.20000054149999996</v>
          </cell>
          <cell r="T267">
            <v>3.7246316500000001E-2</v>
          </cell>
          <cell r="U267">
            <v>0.3170720595</v>
          </cell>
          <cell r="V267">
            <v>0.69764468115999989</v>
          </cell>
          <cell r="W267">
            <v>5.9544857999999999E-2</v>
          </cell>
          <cell r="X267">
            <v>2.1211100499999996E-2</v>
          </cell>
          <cell r="Y267">
            <v>1.5615330599999998E-2</v>
          </cell>
          <cell r="Z267">
            <v>1.5334621999999999E-2</v>
          </cell>
          <cell r="AA267">
            <v>4.4887839899999992E-3</v>
          </cell>
          <cell r="AB267">
            <v>0</v>
          </cell>
          <cell r="AC267">
            <v>0.5972686630966052</v>
          </cell>
          <cell r="AD267">
            <v>0.74939284983086041</v>
          </cell>
          <cell r="AE267">
            <v>0.9187559983116832</v>
          </cell>
          <cell r="AF267">
            <v>1.1383386081270213</v>
          </cell>
          <cell r="AG267">
            <v>1.3847966469682524</v>
          </cell>
          <cell r="AH267">
            <v>1.4860601490947858</v>
          </cell>
          <cell r="AI267">
            <v>2.0493017140570684</v>
          </cell>
          <cell r="AJ267">
            <v>2.5636936197478621</v>
          </cell>
          <cell r="AK267">
            <v>2.3903833864725557</v>
          </cell>
          <cell r="AL267">
            <v>2.9201899999999998</v>
          </cell>
          <cell r="AM267">
            <v>2.6491750000000001</v>
          </cell>
          <cell r="AN267">
            <v>3.0754799999999989</v>
          </cell>
          <cell r="AO267">
            <v>2.3127759999999999</v>
          </cell>
          <cell r="AP267">
            <v>4.0062410000000002</v>
          </cell>
          <cell r="AQ267">
            <v>4.4469529999999997</v>
          </cell>
          <cell r="AR267">
            <v>4.3267930000000003</v>
          </cell>
          <cell r="AS267">
            <v>27.740161999999994</v>
          </cell>
          <cell r="AT267">
            <v>11.339073999999997</v>
          </cell>
          <cell r="AU267">
            <v>39.303695000000005</v>
          </cell>
          <cell r="AV267">
            <v>77.779473999999993</v>
          </cell>
          <cell r="AW267">
            <v>14.362343999999998</v>
          </cell>
          <cell r="AX267">
            <v>9.7995940000000008</v>
          </cell>
          <cell r="AY267">
            <v>7.8149389999999981</v>
          </cell>
          <cell r="AZ267">
            <v>7.7060670000000009</v>
          </cell>
          <cell r="BA267">
            <v>7.1858770000000014</v>
          </cell>
        </row>
        <row r="268">
          <cell r="B268">
            <v>1.4272084615750043E-3</v>
          </cell>
          <cell r="C268">
            <v>2.6655848642271533E-3</v>
          </cell>
          <cell r="D268">
            <v>3.0320522397894213E-3</v>
          </cell>
          <cell r="E268">
            <v>3.0981837742371076E-3</v>
          </cell>
          <cell r="F268">
            <v>3.4623638163480265E-3</v>
          </cell>
          <cell r="G268">
            <v>3.6597881214068375E-3</v>
          </cell>
          <cell r="H268">
            <v>3.9328656021681719E-3</v>
          </cell>
          <cell r="I268">
            <v>4.8968345039146427E-3</v>
          </cell>
          <cell r="J268">
            <v>5.9441741972284549E-3</v>
          </cell>
          <cell r="K268">
            <v>5.4167369391499827E-3</v>
          </cell>
          <cell r="L268">
            <v>6.4484525000000001E-3</v>
          </cell>
          <cell r="M268">
            <v>6.2563549999999999E-3</v>
          </cell>
          <cell r="N268">
            <v>2.6164169500000001E-2</v>
          </cell>
          <cell r="O268">
            <v>7.317138849999999E-2</v>
          </cell>
          <cell r="P268">
            <v>1.303734686E-2</v>
          </cell>
          <cell r="Q268">
            <v>1.23068925E-2</v>
          </cell>
          <cell r="R268">
            <v>5.0543192000000001E-2</v>
          </cell>
          <cell r="S268">
            <v>0.161739038</v>
          </cell>
          <cell r="T268">
            <v>0.14778562750000002</v>
          </cell>
          <cell r="U268">
            <v>0.250783645</v>
          </cell>
          <cell r="V268">
            <v>0.32630663261000004</v>
          </cell>
          <cell r="W268">
            <v>0.28065379899999998</v>
          </cell>
          <cell r="X268">
            <v>0.28340325158000002</v>
          </cell>
          <cell r="Y268">
            <v>0.31565717063849996</v>
          </cell>
          <cell r="Z268">
            <v>0.58088597310000001</v>
          </cell>
          <cell r="AA268">
            <v>0.57024981355999993</v>
          </cell>
          <cell r="AB268">
            <v>0</v>
          </cell>
          <cell r="AC268">
            <v>1.3004454363211195</v>
          </cell>
          <cell r="AD268">
            <v>1.6316685803028526</v>
          </cell>
          <cell r="AE268">
            <v>2.0004264729084422</v>
          </cell>
          <cell r="AF268">
            <v>2.4785282392883232</v>
          </cell>
          <cell r="AG268">
            <v>3.0151464341791074</v>
          </cell>
          <cell r="AH268">
            <v>3.2356295556668409</v>
          </cell>
          <cell r="AI268">
            <v>4.4619870861356601</v>
          </cell>
          <cell r="AJ268">
            <v>5.5819832412460419</v>
          </cell>
          <cell r="AK268">
            <v>5.2046312791288409</v>
          </cell>
          <cell r="AL268">
            <v>6.3045039999999997</v>
          </cell>
          <cell r="AM268">
            <v>5.7354259999999995</v>
          </cell>
          <cell r="AN268">
            <v>13.837897999999999</v>
          </cell>
          <cell r="AO268">
            <v>29.359040999999998</v>
          </cell>
          <cell r="AP268">
            <v>7.896806999999999</v>
          </cell>
          <cell r="AQ268">
            <v>7.1249630000000002</v>
          </cell>
          <cell r="AR268">
            <v>16.764353</v>
          </cell>
          <cell r="AS268">
            <v>33.280558999999997</v>
          </cell>
          <cell r="AT268">
            <v>43.199300999999998</v>
          </cell>
          <cell r="AU268">
            <v>76.914143999999993</v>
          </cell>
          <cell r="AV268">
            <v>120.381795</v>
          </cell>
          <cell r="AW268">
            <v>124.841679</v>
          </cell>
          <cell r="AX268">
            <v>158.97005999999996</v>
          </cell>
          <cell r="AY268">
            <v>152.30027799999999</v>
          </cell>
          <cell r="AZ268">
            <v>236.28129300000001</v>
          </cell>
          <cell r="BA268">
            <v>231.07691299999999</v>
          </cell>
        </row>
        <row r="269">
          <cell r="B269">
            <v>5.6866481550526551E-4</v>
          </cell>
          <cell r="C269">
            <v>1.0620903433802274E-3</v>
          </cell>
          <cell r="D269">
            <v>1.208107626855998E-3</v>
          </cell>
          <cell r="E269">
            <v>1.2344574403893853E-3</v>
          </cell>
          <cell r="F269">
            <v>1.3795633461021097E-3</v>
          </cell>
          <cell r="G269">
            <v>1.4582261756992873E-3</v>
          </cell>
          <cell r="H269">
            <v>1.567032674116776E-3</v>
          </cell>
          <cell r="I269">
            <v>1.9511217630081969E-3</v>
          </cell>
          <cell r="J269">
            <v>2.3684295701749086E-3</v>
          </cell>
          <cell r="K269">
            <v>2.1582745583942162E-3</v>
          </cell>
          <cell r="L269">
            <v>2.569357E-3</v>
          </cell>
          <cell r="M269">
            <v>4.7261059999999999E-3</v>
          </cell>
          <cell r="N269">
            <v>1.96148365E-2</v>
          </cell>
          <cell r="O269">
            <v>1.6740776499999999E-2</v>
          </cell>
          <cell r="P269">
            <v>1.8147226999999998E-2</v>
          </cell>
          <cell r="Q269">
            <v>3.4188577499999998E-2</v>
          </cell>
          <cell r="R269">
            <v>1.8023652499999997E-2</v>
          </cell>
          <cell r="S269">
            <v>4.375639449999999E-2</v>
          </cell>
          <cell r="T269">
            <v>6.7072740000000006E-2</v>
          </cell>
          <cell r="U269">
            <v>7.8155700000000008E-2</v>
          </cell>
          <cell r="V269">
            <v>6.0821365500000009E-2</v>
          </cell>
          <cell r="W269">
            <v>0.1621592805</v>
          </cell>
          <cell r="X269">
            <v>9.3434364500000006E-2</v>
          </cell>
          <cell r="Y269">
            <v>5.6796330500000006E-2</v>
          </cell>
          <cell r="Z269">
            <v>4.9447141320500002E-2</v>
          </cell>
          <cell r="AA269">
            <v>4.7424284180000005E-2</v>
          </cell>
          <cell r="AB269">
            <v>0</v>
          </cell>
          <cell r="AC269">
            <v>0.39628092096136791</v>
          </cell>
          <cell r="AD269">
            <v>0.49721357747644634</v>
          </cell>
          <cell r="AE269">
            <v>0.60958408777399031</v>
          </cell>
          <cell r="AF269">
            <v>0.75527463579902243</v>
          </cell>
          <cell r="AG269">
            <v>0.91879672333660112</v>
          </cell>
          <cell r="AH269">
            <v>0.98598389782257523</v>
          </cell>
          <cell r="AI269">
            <v>1.3596882286839347</v>
          </cell>
          <cell r="AJ269">
            <v>1.7009813698063412</v>
          </cell>
          <cell r="AK269">
            <v>1.585992013930392</v>
          </cell>
          <cell r="AL269">
            <v>1.9211529999999999</v>
          </cell>
          <cell r="AM269">
            <v>3.4711400000000001</v>
          </cell>
          <cell r="AN269">
            <v>8.1874259999999985</v>
          </cell>
          <cell r="AO269">
            <v>7.4416920000000006</v>
          </cell>
          <cell r="AP269">
            <v>10.300511999999998</v>
          </cell>
          <cell r="AQ269">
            <v>12.779155999999997</v>
          </cell>
          <cell r="AR269">
            <v>10.795332999999998</v>
          </cell>
          <cell r="AS269">
            <v>17.513716000000002</v>
          </cell>
          <cell r="AT269">
            <v>24.627991000000002</v>
          </cell>
          <cell r="AU269">
            <v>27.840105999999999</v>
          </cell>
          <cell r="AV269">
            <v>21.842242999999996</v>
          </cell>
          <cell r="AW269">
            <v>46.678520999999982</v>
          </cell>
          <cell r="AX269">
            <v>28.877213000000001</v>
          </cell>
          <cell r="AY269">
            <v>24.043845000000001</v>
          </cell>
          <cell r="AZ269">
            <v>20.582440999999999</v>
          </cell>
          <cell r="BA269">
            <v>22.989634999999996</v>
          </cell>
        </row>
        <row r="272">
          <cell r="B272">
            <v>4.7276914816709134E-2</v>
          </cell>
          <cell r="C272">
            <v>8.8298683728167848E-2</v>
          </cell>
          <cell r="D272">
            <v>0.10043807847253526</v>
          </cell>
          <cell r="E272">
            <v>0.10262871495273891</v>
          </cell>
          <cell r="F272">
            <v>0.11469234075959769</v>
          </cell>
          <cell r="G272">
            <v>0.12123210863815501</v>
          </cell>
          <cell r="H272">
            <v>0.13027792159673846</v>
          </cell>
          <cell r="I272">
            <v>0.16220982004101456</v>
          </cell>
          <cell r="J272">
            <v>0.19690341302203768</v>
          </cell>
          <cell r="K272">
            <v>0.17943181935322158</v>
          </cell>
          <cell r="L272">
            <v>0.213958226</v>
          </cell>
          <cell r="M272">
            <v>0.23271802449999998</v>
          </cell>
          <cell r="N272">
            <v>0.26532519300000001</v>
          </cell>
          <cell r="O272">
            <v>0.2400193705</v>
          </cell>
          <cell r="P272">
            <v>0.21381816176999999</v>
          </cell>
          <cell r="Q272">
            <v>0.16104941</v>
          </cell>
          <cell r="R272">
            <v>0.17012645499999998</v>
          </cell>
          <cell r="S272">
            <v>0.21264800299999997</v>
          </cell>
          <cell r="T272">
            <v>0.22015690349</v>
          </cell>
          <cell r="U272">
            <v>0.2078625086</v>
          </cell>
          <cell r="V272">
            <v>0.20468949832999997</v>
          </cell>
          <cell r="W272">
            <v>0.27174428235999998</v>
          </cell>
          <cell r="X272">
            <v>0.32489273355000003</v>
          </cell>
          <cell r="Y272">
            <v>0.41978116706799995</v>
          </cell>
          <cell r="Z272">
            <v>0.48664631110849998</v>
          </cell>
          <cell r="AA272">
            <v>0.55052043384000005</v>
          </cell>
          <cell r="AB272">
            <v>0</v>
          </cell>
          <cell r="AC272">
            <v>27.168636340376253</v>
          </cell>
          <cell r="AD272">
            <v>34.088481568033842</v>
          </cell>
          <cell r="AE272">
            <v>41.792494979151606</v>
          </cell>
          <cell r="AF272">
            <v>51.780897923001881</v>
          </cell>
          <cell r="AG272">
            <v>62.991813954865911</v>
          </cell>
          <cell r="AH272">
            <v>67.598101600303153</v>
          </cell>
          <cell r="AI272">
            <v>93.218908777607822</v>
          </cell>
          <cell r="AJ272">
            <v>116.61763616050729</v>
          </cell>
          <cell r="AK272">
            <v>108.73407723158189</v>
          </cell>
          <cell r="AL272">
            <v>131.79969199999999</v>
          </cell>
          <cell r="AM272">
            <v>142.72756799999999</v>
          </cell>
          <cell r="AN272">
            <v>149.56105600000001</v>
          </cell>
          <cell r="AO272">
            <v>103.83927799999999</v>
          </cell>
          <cell r="AP272">
            <v>101.44541999999998</v>
          </cell>
          <cell r="AQ272">
            <v>76.271708999999987</v>
          </cell>
          <cell r="AR272">
            <v>79.303347999999986</v>
          </cell>
          <cell r="AS272">
            <v>90.397289999999998</v>
          </cell>
          <cell r="AT272">
            <v>96.111257999999992</v>
          </cell>
          <cell r="AU272">
            <v>92.713084000000009</v>
          </cell>
          <cell r="AV272">
            <v>87.587845999999985</v>
          </cell>
          <cell r="AW272">
            <v>123.70770399999998</v>
          </cell>
          <cell r="AX272">
            <v>179.40282499999998</v>
          </cell>
          <cell r="AY272">
            <v>210.192868</v>
          </cell>
          <cell r="AZ272">
            <v>221.24205499999999</v>
          </cell>
          <cell r="BA272">
            <v>228.10849100000001</v>
          </cell>
        </row>
      </sheetData>
      <sheetData sheetId="47">
        <row r="110">
          <cell r="L110">
            <v>2.7373049999999998E-4</v>
          </cell>
          <cell r="M110">
            <v>4.4999999999999998E-7</v>
          </cell>
          <cell r="N110">
            <v>2.5629164999999999E-3</v>
          </cell>
          <cell r="O110">
            <v>0.12909443849999999</v>
          </cell>
          <cell r="P110">
            <v>0.16525431899999998</v>
          </cell>
          <cell r="Q110">
            <v>7.9629376500000001E-2</v>
          </cell>
          <cell r="R110">
            <v>9.2557759499999989E-2</v>
          </cell>
          <cell r="S110">
            <v>6.5184628499999994E-2</v>
          </cell>
          <cell r="T110">
            <v>9.7832205000000002E-3</v>
          </cell>
          <cell r="U110">
            <v>0.196028235</v>
          </cell>
          <cell r="V110">
            <v>0.32564267099999999</v>
          </cell>
          <cell r="W110">
            <v>0.2597268465</v>
          </cell>
          <cell r="X110">
            <v>0.32570748449999998</v>
          </cell>
          <cell r="Y110">
            <v>0.37047131549999995</v>
          </cell>
          <cell r="Z110">
            <v>0.38419925849999997</v>
          </cell>
          <cell r="AA110">
            <v>0.36492159599999996</v>
          </cell>
          <cell r="AL110">
            <v>7.303599999999999E-2</v>
          </cell>
          <cell r="AM110">
            <v>1.7189999999999998E-3</v>
          </cell>
          <cell r="AN110">
            <v>0.41244899999999995</v>
          </cell>
          <cell r="AO110">
            <v>20.125121999999998</v>
          </cell>
          <cell r="AP110">
            <v>25.550870999999997</v>
          </cell>
          <cell r="AQ110">
            <v>13.254436999999999</v>
          </cell>
          <cell r="AR110">
            <v>14.609131</v>
          </cell>
          <cell r="AS110">
            <v>11.287557</v>
          </cell>
          <cell r="AT110">
            <v>2.7959169999999998</v>
          </cell>
          <cell r="AU110">
            <v>37.146470000000001</v>
          </cell>
          <cell r="AV110">
            <v>49.449911</v>
          </cell>
          <cell r="AW110">
            <v>54.040292999999998</v>
          </cell>
          <cell r="AX110">
            <v>80.912255999999999</v>
          </cell>
          <cell r="AY110">
            <v>90.818513999999993</v>
          </cell>
          <cell r="AZ110">
            <v>89.809509999999989</v>
          </cell>
          <cell r="BA110">
            <v>89.845804000000001</v>
          </cell>
        </row>
        <row r="194">
          <cell r="L194">
            <v>8.91594E-4</v>
          </cell>
          <cell r="M194">
            <v>7.2158399999999994E-4</v>
          </cell>
          <cell r="N194">
            <v>2.1482999999999997E-5</v>
          </cell>
          <cell r="O194">
            <v>2.9249999999999999E-6</v>
          </cell>
          <cell r="P194">
            <v>3.2764500000000001E-5</v>
          </cell>
          <cell r="Q194">
            <v>3.4532999999999996E-5</v>
          </cell>
          <cell r="U194">
            <v>1.3932E-5</v>
          </cell>
          <cell r="V194">
            <v>3.213E-6</v>
          </cell>
          <cell r="W194">
            <v>7.5938850000000001E-4</v>
          </cell>
          <cell r="X194">
            <v>6.8551456499999996E-2</v>
          </cell>
          <cell r="Y194">
            <v>7.2613282500000001E-2</v>
          </cell>
          <cell r="Z194">
            <v>4.5458536500000001E-2</v>
          </cell>
          <cell r="AA194">
            <v>5.5556734499999996E-2</v>
          </cell>
          <cell r="AL194">
            <v>0.1666</v>
          </cell>
          <cell r="AM194">
            <v>0.12673599999999999</v>
          </cell>
          <cell r="AN194">
            <v>3.6799999999999997E-3</v>
          </cell>
          <cell r="AO194">
            <v>2.568E-3</v>
          </cell>
          <cell r="AP194">
            <v>7.1969999999999994E-3</v>
          </cell>
          <cell r="AQ194">
            <v>5.7669999999999996E-3</v>
          </cell>
          <cell r="AU194">
            <v>2.3279999999999998E-3</v>
          </cell>
          <cell r="AV194">
            <v>5.3600000000000002E-4</v>
          </cell>
          <cell r="AW194">
            <v>0.12001099999999999</v>
          </cell>
          <cell r="AX194">
            <v>25.273382999999999</v>
          </cell>
          <cell r="AY194">
            <v>22.487005</v>
          </cell>
          <cell r="AZ194">
            <v>12.122971</v>
          </cell>
          <cell r="BA194">
            <v>15.641425</v>
          </cell>
        </row>
        <row r="263">
          <cell r="B263">
            <v>0</v>
          </cell>
          <cell r="C263">
            <v>0</v>
          </cell>
          <cell r="D263">
            <v>0</v>
          </cell>
          <cell r="E263">
            <v>0</v>
          </cell>
          <cell r="F263">
            <v>0</v>
          </cell>
          <cell r="G263">
            <v>0</v>
          </cell>
          <cell r="H263">
            <v>0</v>
          </cell>
          <cell r="I263">
            <v>0</v>
          </cell>
          <cell r="J263">
            <v>0</v>
          </cell>
          <cell r="K263">
            <v>0</v>
          </cell>
          <cell r="L263">
            <v>4.0358384999999997E-3</v>
          </cell>
          <cell r="M263">
            <v>7.0468784999999992E-3</v>
          </cell>
          <cell r="N263">
            <v>7.1916660000000002E-3</v>
          </cell>
          <cell r="O263">
            <v>0.13905311849999993</v>
          </cell>
          <cell r="P263">
            <v>0.1729287135</v>
          </cell>
          <cell r="Q263">
            <v>8.4779820000000006E-2</v>
          </cell>
          <cell r="R263">
            <v>9.5390014499999967E-2</v>
          </cell>
          <cell r="S263">
            <v>7.6671971999999991E-2</v>
          </cell>
          <cell r="T263">
            <v>1.5813094499999999E-2</v>
          </cell>
          <cell r="U263">
            <v>0.20179371149999994</v>
          </cell>
          <cell r="V263">
            <v>0.34975548000000001</v>
          </cell>
          <cell r="W263">
            <v>0.28613470500000016</v>
          </cell>
          <cell r="X263">
            <v>0.47589858000000002</v>
          </cell>
          <cell r="Y263">
            <v>0.49221876283649979</v>
          </cell>
          <cell r="Z263">
            <v>0.49450494766499986</v>
          </cell>
          <cell r="AA263">
            <v>0.50226314849999987</v>
          </cell>
          <cell r="AB263">
            <v>0</v>
          </cell>
          <cell r="AC263">
            <v>0</v>
          </cell>
          <cell r="AD263">
            <v>0</v>
          </cell>
          <cell r="AE263">
            <v>0</v>
          </cell>
          <cell r="AF263">
            <v>0</v>
          </cell>
          <cell r="AG263">
            <v>0</v>
          </cell>
          <cell r="AH263">
            <v>0</v>
          </cell>
          <cell r="AI263">
            <v>0</v>
          </cell>
          <cell r="AJ263">
            <v>0</v>
          </cell>
          <cell r="AK263">
            <v>0</v>
          </cell>
          <cell r="AL263">
            <v>1.2809979999999999</v>
          </cell>
          <cell r="AM263">
            <v>2.5512999999999995</v>
          </cell>
          <cell r="AN263">
            <v>1.8398649999999999</v>
          </cell>
          <cell r="AO263">
            <v>22.035142999999998</v>
          </cell>
          <cell r="AP263">
            <v>27.068878999999999</v>
          </cell>
          <cell r="AQ263">
            <v>14.293854</v>
          </cell>
          <cell r="AR263">
            <v>15.137511</v>
          </cell>
          <cell r="AS263">
            <v>13.420434999999996</v>
          </cell>
          <cell r="AT263">
            <v>4.1721769999999996</v>
          </cell>
          <cell r="AU263">
            <v>38.072059999999993</v>
          </cell>
          <cell r="AV263">
            <v>52.987779000000003</v>
          </cell>
          <cell r="AW263">
            <v>59.881586000000006</v>
          </cell>
          <cell r="AX263">
            <v>126.91782799999999</v>
          </cell>
          <cell r="AY263">
            <v>125.42535300000003</v>
          </cell>
          <cell r="AZ263">
            <v>116.484056</v>
          </cell>
          <cell r="BA263">
            <v>120.69358799999999</v>
          </cell>
        </row>
        <row r="264">
          <cell r="B264">
            <v>0</v>
          </cell>
          <cell r="C264">
            <v>0</v>
          </cell>
          <cell r="D264">
            <v>0</v>
          </cell>
          <cell r="E264">
            <v>0</v>
          </cell>
          <cell r="F264">
            <v>0</v>
          </cell>
          <cell r="G264">
            <v>0</v>
          </cell>
          <cell r="H264">
            <v>0</v>
          </cell>
          <cell r="I264">
            <v>0</v>
          </cell>
          <cell r="J264">
            <v>0</v>
          </cell>
          <cell r="K264">
            <v>0</v>
          </cell>
          <cell r="L264">
            <v>2.4035399999999997E-4</v>
          </cell>
          <cell r="M264">
            <v>3.9105450000000001E-4</v>
          </cell>
          <cell r="N264">
            <v>1.0297169999999999E-3</v>
          </cell>
          <cell r="O264">
            <v>7.531299E-3</v>
          </cell>
          <cell r="P264">
            <v>6.8004584999999994E-3</v>
          </cell>
          <cell r="Q264">
            <v>1.131174E-3</v>
          </cell>
          <cell r="R264">
            <v>1.8118799999999999E-4</v>
          </cell>
          <cell r="S264">
            <v>2.0780999999999998E-4</v>
          </cell>
          <cell r="T264">
            <v>1.0344600000000001E-3</v>
          </cell>
          <cell r="U264">
            <v>1.4018849999999997E-4</v>
          </cell>
          <cell r="V264">
            <v>9.7802099999999993E-4</v>
          </cell>
          <cell r="W264">
            <v>1.1858175E-3</v>
          </cell>
          <cell r="X264">
            <v>4.3030079999999997E-3</v>
          </cell>
          <cell r="Y264">
            <v>3.8777901480000002E-3</v>
          </cell>
          <cell r="Z264">
            <v>2.5336066499999995E-4</v>
          </cell>
          <cell r="AA264">
            <v>5.1936300000000001E-4</v>
          </cell>
          <cell r="AB264">
            <v>0</v>
          </cell>
          <cell r="AC264">
            <v>0</v>
          </cell>
          <cell r="AD264">
            <v>0</v>
          </cell>
          <cell r="AE264">
            <v>0</v>
          </cell>
          <cell r="AF264">
            <v>0</v>
          </cell>
          <cell r="AG264">
            <v>0</v>
          </cell>
          <cell r="AH264">
            <v>0</v>
          </cell>
          <cell r="AI264">
            <v>0</v>
          </cell>
          <cell r="AJ264">
            <v>0</v>
          </cell>
          <cell r="AK264">
            <v>0</v>
          </cell>
          <cell r="AL264">
            <v>6.8164000000000002E-2</v>
          </cell>
          <cell r="AM264">
            <v>6.4504000000000006E-2</v>
          </cell>
          <cell r="AN264">
            <v>0.15843699999999999</v>
          </cell>
          <cell r="AO264">
            <v>1.2256499999999999</v>
          </cell>
          <cell r="AP264">
            <v>1.272667</v>
          </cell>
          <cell r="AQ264">
            <v>0.18778099999999998</v>
          </cell>
          <cell r="AR264">
            <v>2.7123000000000001E-2</v>
          </cell>
          <cell r="AS264">
            <v>4.8693E-2</v>
          </cell>
          <cell r="AT264">
            <v>0.17398799999999998</v>
          </cell>
          <cell r="AU264">
            <v>2.9745000000000001E-2</v>
          </cell>
          <cell r="AV264">
            <v>0.15755999999999998</v>
          </cell>
          <cell r="AW264">
            <v>0.22169499999999995</v>
          </cell>
          <cell r="AX264">
            <v>1.0910869999999999</v>
          </cell>
          <cell r="AY264">
            <v>0.90461800000000003</v>
          </cell>
          <cell r="AZ264">
            <v>6.3253000000000004E-2</v>
          </cell>
          <cell r="BA264">
            <v>0.23619599999999999</v>
          </cell>
        </row>
        <row r="265">
          <cell r="B265">
            <v>0</v>
          </cell>
          <cell r="C265">
            <v>0</v>
          </cell>
          <cell r="D265">
            <v>0</v>
          </cell>
          <cell r="E265">
            <v>0</v>
          </cell>
          <cell r="F265">
            <v>0</v>
          </cell>
          <cell r="G265">
            <v>0</v>
          </cell>
          <cell r="H265">
            <v>0</v>
          </cell>
          <cell r="I265">
            <v>0</v>
          </cell>
          <cell r="J265">
            <v>0</v>
          </cell>
          <cell r="K265">
            <v>0</v>
          </cell>
          <cell r="L265">
            <v>1.8512099999999998E-3</v>
          </cell>
          <cell r="M265">
            <v>5.4897030000000003E-3</v>
          </cell>
          <cell r="N265">
            <v>5.8701374999999998E-3</v>
          </cell>
          <cell r="O265">
            <v>0.13092291899999997</v>
          </cell>
          <cell r="P265">
            <v>0.16559606699999999</v>
          </cell>
          <cell r="Q265">
            <v>8.2891147500000012E-2</v>
          </cell>
          <cell r="R265">
            <v>9.3003169499999983E-2</v>
          </cell>
          <cell r="S265">
            <v>6.6755533499999992E-2</v>
          </cell>
          <cell r="T265">
            <v>1.2487356E-2</v>
          </cell>
          <cell r="U265">
            <v>0.197193168</v>
          </cell>
          <cell r="V265">
            <v>0.33897617549999998</v>
          </cell>
          <cell r="W265">
            <v>0.261952146</v>
          </cell>
          <cell r="X265">
            <v>0.33037583399999998</v>
          </cell>
          <cell r="Y265">
            <v>0.37292890499999992</v>
          </cell>
          <cell r="Z265">
            <v>0.3879815399999999</v>
          </cell>
          <cell r="AA265">
            <v>0.37055994299999995</v>
          </cell>
          <cell r="AB265">
            <v>0</v>
          </cell>
          <cell r="AC265">
            <v>0</v>
          </cell>
          <cell r="AD265">
            <v>0</v>
          </cell>
          <cell r="AE265">
            <v>0</v>
          </cell>
          <cell r="AF265">
            <v>0</v>
          </cell>
          <cell r="AG265">
            <v>0</v>
          </cell>
          <cell r="AH265">
            <v>0</v>
          </cell>
          <cell r="AI265">
            <v>0</v>
          </cell>
          <cell r="AJ265">
            <v>0</v>
          </cell>
          <cell r="AK265">
            <v>0</v>
          </cell>
          <cell r="AL265">
            <v>0.67777700000000007</v>
          </cell>
          <cell r="AM265">
            <v>2.2466899999999996</v>
          </cell>
          <cell r="AN265">
            <v>1.5845819999999999</v>
          </cell>
          <cell r="AO265">
            <v>20.541964</v>
          </cell>
          <cell r="AP265">
            <v>25.642320999999999</v>
          </cell>
          <cell r="AQ265">
            <v>13.84179</v>
          </cell>
          <cell r="AR265">
            <v>14.694936999999999</v>
          </cell>
          <cell r="AS265">
            <v>11.601296</v>
          </cell>
          <cell r="AT265">
            <v>3.4254549999999995</v>
          </cell>
          <cell r="AU265">
            <v>37.338366999999998</v>
          </cell>
          <cell r="AV265">
            <v>51.339948000000007</v>
          </cell>
          <cell r="AW265">
            <v>54.506759000000002</v>
          </cell>
          <cell r="AX265">
            <v>82.072132999999994</v>
          </cell>
          <cell r="AY265">
            <v>91.466858000000002</v>
          </cell>
          <cell r="AZ265">
            <v>90.488643999999994</v>
          </cell>
          <cell r="BA265">
            <v>91.01100000000001</v>
          </cell>
        </row>
        <row r="266">
          <cell r="B266">
            <v>0</v>
          </cell>
          <cell r="C266">
            <v>0</v>
          </cell>
          <cell r="D266">
            <v>0</v>
          </cell>
          <cell r="E266">
            <v>0</v>
          </cell>
          <cell r="F266">
            <v>0</v>
          </cell>
          <cell r="G266">
            <v>0</v>
          </cell>
          <cell r="H266">
            <v>0</v>
          </cell>
          <cell r="I266">
            <v>0</v>
          </cell>
          <cell r="J266">
            <v>0</v>
          </cell>
          <cell r="K266">
            <v>0</v>
          </cell>
          <cell r="L266">
            <v>7.2494999999999998E-6</v>
          </cell>
          <cell r="M266">
            <v>2.6764199999999996E-4</v>
          </cell>
          <cell r="N266">
            <v>4.1084999999999997E-5</v>
          </cell>
          <cell r="O266">
            <v>2.215575E-4</v>
          </cell>
          <cell r="P266">
            <v>0</v>
          </cell>
          <cell r="Q266">
            <v>2.3492699999999998E-4</v>
          </cell>
          <cell r="R266">
            <v>1.1652660000000001E-3</v>
          </cell>
          <cell r="S266">
            <v>8.5873724999999991E-3</v>
          </cell>
          <cell r="T266">
            <v>6.6024900000000001E-4</v>
          </cell>
          <cell r="U266">
            <v>2.2578750000000001E-4</v>
          </cell>
          <cell r="V266">
            <v>1.3215465E-3</v>
          </cell>
          <cell r="W266">
            <v>8.1679455000000008E-3</v>
          </cell>
          <cell r="X266">
            <v>3.4016242499999995E-2</v>
          </cell>
          <cell r="Y266">
            <v>6.3004634999999998E-3</v>
          </cell>
          <cell r="Z266">
            <v>3.8075849999999996E-3</v>
          </cell>
          <cell r="AA266">
            <v>2.8062765000000001E-3</v>
          </cell>
          <cell r="AB266">
            <v>0</v>
          </cell>
          <cell r="AC266">
            <v>0</v>
          </cell>
          <cell r="AD266">
            <v>0</v>
          </cell>
          <cell r="AE266">
            <v>0</v>
          </cell>
          <cell r="AF266">
            <v>0</v>
          </cell>
          <cell r="AG266">
            <v>0</v>
          </cell>
          <cell r="AH266">
            <v>0</v>
          </cell>
          <cell r="AI266">
            <v>0</v>
          </cell>
          <cell r="AJ266">
            <v>0</v>
          </cell>
          <cell r="AK266">
            <v>0</v>
          </cell>
          <cell r="AL266">
            <v>7.9699999999999997E-4</v>
          </cell>
          <cell r="AM266">
            <v>5.9542999999999999E-2</v>
          </cell>
          <cell r="AN266">
            <v>7.7649999999999993E-3</v>
          </cell>
          <cell r="AO266">
            <v>3.7912000000000001E-2</v>
          </cell>
          <cell r="AP266">
            <v>0</v>
          </cell>
          <cell r="AQ266">
            <v>6.0353000000000004E-2</v>
          </cell>
          <cell r="AR266">
            <v>0.176147</v>
          </cell>
          <cell r="AS266">
            <v>1.5745399999999998</v>
          </cell>
          <cell r="AT266">
            <v>0.25950599999999996</v>
          </cell>
          <cell r="AU266">
            <v>4.8960999999999998E-2</v>
          </cell>
          <cell r="AV266">
            <v>0.20885499999999999</v>
          </cell>
          <cell r="AW266">
            <v>1.7617699999999998</v>
          </cell>
          <cell r="AX266">
            <v>8.119962000000001</v>
          </cell>
          <cell r="AY266">
            <v>1.7514209999999999</v>
          </cell>
          <cell r="AZ266">
            <v>0.9675760000000001</v>
          </cell>
          <cell r="BA266">
            <v>0.67256999999999989</v>
          </cell>
        </row>
        <row r="267">
          <cell r="B267">
            <v>0</v>
          </cell>
          <cell r="C267">
            <v>0</v>
          </cell>
          <cell r="D267">
            <v>0</v>
          </cell>
          <cell r="E267">
            <v>0</v>
          </cell>
          <cell r="F267">
            <v>0</v>
          </cell>
          <cell r="G267">
            <v>0</v>
          </cell>
          <cell r="H267">
            <v>0</v>
          </cell>
          <cell r="I267">
            <v>0</v>
          </cell>
          <cell r="J267">
            <v>0</v>
          </cell>
          <cell r="K267">
            <v>0</v>
          </cell>
          <cell r="L267">
            <v>1.81485E-4</v>
          </cell>
          <cell r="M267">
            <v>0</v>
          </cell>
          <cell r="N267">
            <v>0</v>
          </cell>
          <cell r="O267">
            <v>0</v>
          </cell>
          <cell r="P267">
            <v>0</v>
          </cell>
          <cell r="Q267">
            <v>7.3808999999999998E-5</v>
          </cell>
          <cell r="R267">
            <v>0</v>
          </cell>
          <cell r="S267">
            <v>1.7810999999999999E-5</v>
          </cell>
          <cell r="T267">
            <v>2.9556E-4</v>
          </cell>
          <cell r="U267">
            <v>0</v>
          </cell>
          <cell r="V267">
            <v>3.9242699999999999E-4</v>
          </cell>
          <cell r="W267">
            <v>9.4270949999999997E-4</v>
          </cell>
          <cell r="X267">
            <v>9.6545204999999995E-3</v>
          </cell>
          <cell r="Y267">
            <v>2.2164254999999999E-3</v>
          </cell>
          <cell r="Z267">
            <v>1.3854599999999997E-4</v>
          </cell>
          <cell r="AA267">
            <v>7.1279999999999993E-6</v>
          </cell>
          <cell r="AB267">
            <v>0</v>
          </cell>
          <cell r="AC267">
            <v>0</v>
          </cell>
          <cell r="AD267">
            <v>0</v>
          </cell>
          <cell r="AE267">
            <v>0</v>
          </cell>
          <cell r="AF267">
            <v>0</v>
          </cell>
          <cell r="AG267">
            <v>0</v>
          </cell>
          <cell r="AH267">
            <v>0</v>
          </cell>
          <cell r="AI267">
            <v>0</v>
          </cell>
          <cell r="AJ267">
            <v>0</v>
          </cell>
          <cell r="AK267">
            <v>0</v>
          </cell>
          <cell r="AL267">
            <v>2.4656999999999998E-2</v>
          </cell>
          <cell r="AM267">
            <v>0</v>
          </cell>
          <cell r="AN267">
            <v>0</v>
          </cell>
          <cell r="AO267">
            <v>0</v>
          </cell>
          <cell r="AP267">
            <v>0</v>
          </cell>
          <cell r="AQ267">
            <v>1.0503E-2</v>
          </cell>
          <cell r="AR267">
            <v>0</v>
          </cell>
          <cell r="AS267">
            <v>3.1209999999999996E-3</v>
          </cell>
          <cell r="AT267">
            <v>4.3656E-2</v>
          </cell>
          <cell r="AU267">
            <v>0</v>
          </cell>
          <cell r="AV267">
            <v>5.3779999999999994E-2</v>
          </cell>
          <cell r="AW267">
            <v>0.215473</v>
          </cell>
          <cell r="AX267">
            <v>2.0628669999999998</v>
          </cell>
          <cell r="AY267">
            <v>0.61264899999999989</v>
          </cell>
          <cell r="AZ267">
            <v>8.9569999999999997E-3</v>
          </cell>
          <cell r="BA267">
            <v>1.555E-3</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1.326825E-4</v>
          </cell>
          <cell r="Q268">
            <v>0</v>
          </cell>
          <cell r="R268">
            <v>0</v>
          </cell>
          <cell r="S268">
            <v>1.1294999999999999E-6</v>
          </cell>
          <cell r="T268">
            <v>0</v>
          </cell>
          <cell r="U268">
            <v>0</v>
          </cell>
          <cell r="V268">
            <v>0</v>
          </cell>
          <cell r="W268">
            <v>9.4049999999999993E-7</v>
          </cell>
          <cell r="X268">
            <v>8.9999999999999999E-8</v>
          </cell>
          <cell r="Y268">
            <v>2.4756885000000001E-6</v>
          </cell>
          <cell r="Z268">
            <v>7.6905000000000003E-6</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4.7299000000000001E-2</v>
          </cell>
          <cell r="AQ268">
            <v>0</v>
          </cell>
          <cell r="AR268">
            <v>0</v>
          </cell>
          <cell r="AS268">
            <v>1.7899999999999999E-4</v>
          </cell>
          <cell r="AT268">
            <v>0</v>
          </cell>
          <cell r="AU268">
            <v>0</v>
          </cell>
          <cell r="AV268">
            <v>0</v>
          </cell>
          <cell r="AW268">
            <v>1.3060000000000001E-3</v>
          </cell>
          <cell r="AX268">
            <v>7.9299999999999998E-4</v>
          </cell>
          <cell r="AY268">
            <v>1.041E-3</v>
          </cell>
          <cell r="AZ268">
            <v>1.6309999999999999E-3</v>
          </cell>
          <cell r="BA268">
            <v>0</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2.7E-8</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1.2999999999999999E-5</v>
          </cell>
          <cell r="AY269">
            <v>0</v>
          </cell>
          <cell r="AZ269">
            <v>0</v>
          </cell>
          <cell r="BA269">
            <v>0</v>
          </cell>
        </row>
        <row r="272">
          <cell r="B272">
            <v>0</v>
          </cell>
          <cell r="C272">
            <v>0</v>
          </cell>
          <cell r="D272">
            <v>0</v>
          </cell>
          <cell r="E272">
            <v>0</v>
          </cell>
          <cell r="F272">
            <v>0</v>
          </cell>
          <cell r="G272">
            <v>0</v>
          </cell>
          <cell r="H272">
            <v>0</v>
          </cell>
          <cell r="I272">
            <v>0</v>
          </cell>
          <cell r="J272">
            <v>0</v>
          </cell>
          <cell r="K272">
            <v>0</v>
          </cell>
          <cell r="L272">
            <v>3.5036999999999997E-4</v>
          </cell>
          <cell r="M272">
            <v>1.1209499999999999E-4</v>
          </cell>
          <cell r="N272">
            <v>1.6197299999999999E-4</v>
          </cell>
          <cell r="O272">
            <v>0</v>
          </cell>
          <cell r="P272">
            <v>3.8038499999999998E-5</v>
          </cell>
          <cell r="Q272">
            <v>2.4745500000000002E-5</v>
          </cell>
          <cell r="R272">
            <v>1.3679999999999999E-5</v>
          </cell>
          <cell r="S272">
            <v>1.6285949999999999E-4</v>
          </cell>
          <cell r="T272">
            <v>1.219095E-4</v>
          </cell>
          <cell r="U272">
            <v>9.0130499999999987E-5</v>
          </cell>
          <cell r="V272">
            <v>1.9647E-5</v>
          </cell>
          <cell r="W272">
            <v>1.6073999999999999E-5</v>
          </cell>
          <cell r="X272">
            <v>1.69533E-4</v>
          </cell>
          <cell r="Y272">
            <v>1.4390549999999998E-4</v>
          </cell>
          <cell r="Z272">
            <v>3.8690999999999999E-3</v>
          </cell>
          <cell r="AA272">
            <v>2.3167349999999999E-3</v>
          </cell>
          <cell r="AB272">
            <v>0</v>
          </cell>
          <cell r="AC272">
            <v>0</v>
          </cell>
          <cell r="AD272">
            <v>0</v>
          </cell>
          <cell r="AE272">
            <v>0</v>
          </cell>
          <cell r="AF272">
            <v>0</v>
          </cell>
          <cell r="AG272">
            <v>0</v>
          </cell>
          <cell r="AH272">
            <v>0</v>
          </cell>
          <cell r="AI272">
            <v>0</v>
          </cell>
          <cell r="AJ272">
            <v>0</v>
          </cell>
          <cell r="AK272">
            <v>0</v>
          </cell>
          <cell r="AL272">
            <v>8.7301999999999991E-2</v>
          </cell>
          <cell r="AM272">
            <v>3.1954999999999997E-2</v>
          </cell>
          <cell r="AN272">
            <v>2.9286E-2</v>
          </cell>
          <cell r="AO272">
            <v>0</v>
          </cell>
          <cell r="AP272">
            <v>1.4808999999999999E-2</v>
          </cell>
          <cell r="AQ272">
            <v>1.2919E-2</v>
          </cell>
          <cell r="AR272">
            <v>1.0638E-2</v>
          </cell>
          <cell r="AS272">
            <v>3.5098000000000004E-2</v>
          </cell>
          <cell r="AT272">
            <v>3.6108000000000001E-2</v>
          </cell>
          <cell r="AU272">
            <v>2.5819999999999996E-2</v>
          </cell>
          <cell r="AV272">
            <v>1.2203E-2</v>
          </cell>
          <cell r="AW272">
            <v>1.3211000000000001E-2</v>
          </cell>
          <cell r="AX272">
            <v>6.9764999999999994E-2</v>
          </cell>
          <cell r="AY272">
            <v>5.8497E-2</v>
          </cell>
          <cell r="AZ272">
            <v>0.60817899999999991</v>
          </cell>
          <cell r="BA272">
            <v>0.35781299999999994</v>
          </cell>
        </row>
      </sheetData>
      <sheetData sheetId="48">
        <row r="17">
          <cell r="B17">
            <v>1.5528849025469006E-2</v>
          </cell>
          <cell r="C17">
            <v>2.9003096629260983E-2</v>
          </cell>
          <cell r="D17">
            <v>3.299047247594436E-2</v>
          </cell>
          <cell r="E17">
            <v>3.3710021611133359E-2</v>
          </cell>
          <cell r="F17">
            <v>3.7672509954138608E-2</v>
          </cell>
          <cell r="G17">
            <v>3.9820599956234846E-2</v>
          </cell>
          <cell r="H17">
            <v>4.2791840027442421E-2</v>
          </cell>
          <cell r="I17">
            <v>5.3280376175797811E-2</v>
          </cell>
          <cell r="J17">
            <v>6.4676034493226078E-2</v>
          </cell>
          <cell r="K17">
            <v>5.8937213731142545E-2</v>
          </cell>
          <cell r="L17">
            <v>7.0162872500000001E-2</v>
          </cell>
          <cell r="M17">
            <v>8.1979621500000002E-2</v>
          </cell>
          <cell r="N17">
            <v>0.12522944350000001</v>
          </cell>
          <cell r="O17">
            <v>0.10158450399999999</v>
          </cell>
          <cell r="P17">
            <v>9.1101538499999996E-2</v>
          </cell>
          <cell r="Q17">
            <v>7.8256422999999992E-2</v>
          </cell>
          <cell r="R17">
            <v>8.0287896499999997E-2</v>
          </cell>
          <cell r="S17">
            <v>8.9487586999999993E-2</v>
          </cell>
          <cell r="T17">
            <v>7.3447755500000003E-2</v>
          </cell>
          <cell r="U17">
            <v>8.2282746000000004E-2</v>
          </cell>
          <cell r="V17">
            <v>7.10916885E-2</v>
          </cell>
          <cell r="W17">
            <v>7.0608919499999992E-2</v>
          </cell>
          <cell r="X17">
            <v>8.2658323999999991E-2</v>
          </cell>
          <cell r="Y17">
            <v>7.6624497239500003E-2</v>
          </cell>
          <cell r="Z17">
            <v>8.7203311163499997E-2</v>
          </cell>
          <cell r="AA17">
            <v>8.4208089E-2</v>
          </cell>
          <cell r="AC17">
            <v>10.993042481162025</v>
          </cell>
          <cell r="AD17">
            <v>13.792967792012304</v>
          </cell>
          <cell r="AE17">
            <v>16.910185220330483</v>
          </cell>
          <cell r="AF17">
            <v>20.95171813000869</v>
          </cell>
          <cell r="AG17">
            <v>25.487907383197943</v>
          </cell>
          <cell r="AH17">
            <v>27.351715162592807</v>
          </cell>
          <cell r="AI17">
            <v>37.718471085605422</v>
          </cell>
          <cell r="AJ17">
            <v>47.186123451472398</v>
          </cell>
          <cell r="AK17">
            <v>43.996257860771905</v>
          </cell>
          <cell r="AL17">
            <v>53.293800999999995</v>
          </cell>
          <cell r="AM17">
            <v>64.475560000000002</v>
          </cell>
          <cell r="AN17">
            <v>98.735406999999995</v>
          </cell>
          <cell r="AO17">
            <v>52.697133999999998</v>
          </cell>
          <cell r="AP17">
            <v>47.757701999999995</v>
          </cell>
          <cell r="AQ17">
            <v>38.288016999999996</v>
          </cell>
          <cell r="AR17">
            <v>34.925883999999996</v>
          </cell>
          <cell r="AS17">
            <v>35.635717999999997</v>
          </cell>
          <cell r="AT17">
            <v>33.727956999999996</v>
          </cell>
          <cell r="AU17">
            <v>38.792980999999997</v>
          </cell>
          <cell r="AV17">
            <v>32.553916999999998</v>
          </cell>
          <cell r="AW17">
            <v>33.279803999999999</v>
          </cell>
          <cell r="AX17">
            <v>53.526840999999997</v>
          </cell>
          <cell r="AY17">
            <v>51.006498000000001</v>
          </cell>
          <cell r="AZ17">
            <v>53.114681999999995</v>
          </cell>
          <cell r="BA17">
            <v>49.321891999999998</v>
          </cell>
        </row>
        <row r="34">
          <cell r="B34">
            <v>2.785417254378552E-2</v>
          </cell>
          <cell r="C34">
            <v>5.2022996455857458E-2</v>
          </cell>
          <cell r="D34">
            <v>5.9175172038753714E-2</v>
          </cell>
          <cell r="E34">
            <v>6.0465830846268304E-2</v>
          </cell>
          <cell r="F34">
            <v>6.7573365591939744E-2</v>
          </cell>
          <cell r="G34">
            <v>7.1426405148177038E-2</v>
          </cell>
          <cell r="H34">
            <v>7.6755933014452757E-2</v>
          </cell>
          <cell r="I34">
            <v>9.5569271667489145E-2</v>
          </cell>
          <cell r="J34">
            <v>0.11600971979748731</v>
          </cell>
          <cell r="K34">
            <v>0.10571596889278329</v>
          </cell>
          <cell r="L34">
            <v>0.12585148799999998</v>
          </cell>
          <cell r="M34">
            <v>0.12241972399999999</v>
          </cell>
          <cell r="N34">
            <v>0.1236430335</v>
          </cell>
          <cell r="O34">
            <v>0.10898527499999999</v>
          </cell>
          <cell r="P34">
            <v>0.11500381899999999</v>
          </cell>
          <cell r="Q34">
            <v>0.12798234049999999</v>
          </cell>
          <cell r="R34">
            <v>0.15945456450000001</v>
          </cell>
          <cell r="S34">
            <v>0.15665806099999999</v>
          </cell>
          <cell r="T34">
            <v>0.16264368399999998</v>
          </cell>
          <cell r="U34">
            <v>0.175248339</v>
          </cell>
          <cell r="V34">
            <v>0.18146609249999998</v>
          </cell>
          <cell r="W34">
            <v>0.2057567995</v>
          </cell>
          <cell r="X34">
            <v>0.2133913425</v>
          </cell>
          <cell r="Y34">
            <v>0.20657820886850001</v>
          </cell>
          <cell r="Z34">
            <v>0.24386228725950002</v>
          </cell>
          <cell r="AA34">
            <v>0.26399952599999998</v>
          </cell>
          <cell r="AC34">
            <v>9.4384518630138015</v>
          </cell>
          <cell r="AD34">
            <v>11.842423312390101</v>
          </cell>
          <cell r="AE34">
            <v>14.518816739791719</v>
          </cell>
          <cell r="AF34">
            <v>17.988812774661188</v>
          </cell>
          <cell r="AG34">
            <v>21.883512898045186</v>
          </cell>
          <cell r="AH34">
            <v>23.483748686988449</v>
          </cell>
          <cell r="AI34">
            <v>32.384480847592712</v>
          </cell>
          <cell r="AJ34">
            <v>40.513256958857077</v>
          </cell>
          <cell r="AK34">
            <v>37.774488971841336</v>
          </cell>
          <cell r="AL34">
            <v>45.757211999999996</v>
          </cell>
          <cell r="AM34">
            <v>47.003053999999999</v>
          </cell>
          <cell r="AN34">
            <v>42.686284999999998</v>
          </cell>
          <cell r="AO34">
            <v>39.341125999999996</v>
          </cell>
          <cell r="AP34">
            <v>40.506133999999996</v>
          </cell>
          <cell r="AQ34">
            <v>38.850352000000001</v>
          </cell>
          <cell r="AR34">
            <v>47.253909999999998</v>
          </cell>
          <cell r="AS34">
            <v>53.618960999999999</v>
          </cell>
          <cell r="AT34">
            <v>60.517834000000001</v>
          </cell>
          <cell r="AU34">
            <v>64.007052000000002</v>
          </cell>
          <cell r="AV34">
            <v>66.882455999999991</v>
          </cell>
          <cell r="AW34">
            <v>84.044372999999993</v>
          </cell>
          <cell r="AX34">
            <v>99.606583999999998</v>
          </cell>
          <cell r="AY34">
            <v>93.853725999999995</v>
          </cell>
          <cell r="AZ34">
            <v>96.209586999999999</v>
          </cell>
          <cell r="BA34">
            <v>108.27317199999999</v>
          </cell>
        </row>
        <row r="75">
          <cell r="B75">
            <v>9.7998660166328452E-3</v>
          </cell>
          <cell r="C75">
            <v>1.830312475625534E-2</v>
          </cell>
          <cell r="D75">
            <v>2.0819457357040275E-2</v>
          </cell>
          <cell r="E75">
            <v>2.1273546717151318E-2</v>
          </cell>
          <cell r="F75">
            <v>2.3774173440370305E-2</v>
          </cell>
          <cell r="G75">
            <v>2.5129779008927624E-2</v>
          </cell>
          <cell r="H75">
            <v>2.7004853881078712E-2</v>
          </cell>
          <cell r="I75">
            <v>3.3623905221967697E-2</v>
          </cell>
          <cell r="J75">
            <v>4.0815418546552407E-2</v>
          </cell>
          <cell r="K75">
            <v>3.7193793114451791E-2</v>
          </cell>
          <cell r="L75">
            <v>4.4278023999999999E-2</v>
          </cell>
          <cell r="M75">
            <v>6.4280390999999992E-2</v>
          </cell>
          <cell r="N75">
            <v>0.18788147699999999</v>
          </cell>
          <cell r="O75">
            <v>5.43995865E-2</v>
          </cell>
          <cell r="P75">
            <v>8.9480401500000001E-2</v>
          </cell>
          <cell r="Q75">
            <v>0.1618079785</v>
          </cell>
          <cell r="R75">
            <v>0.18043461450000001</v>
          </cell>
          <cell r="S75">
            <v>0.2365160245</v>
          </cell>
          <cell r="T75">
            <v>0.19371649499999999</v>
          </cell>
          <cell r="U75">
            <v>0.14784407399999999</v>
          </cell>
          <cell r="V75">
            <v>0.14487518150000001</v>
          </cell>
          <cell r="W75">
            <v>0.150875704</v>
          </cell>
          <cell r="X75">
            <v>0.17286850000000001</v>
          </cell>
          <cell r="Y75">
            <v>0.1075025976395</v>
          </cell>
          <cell r="Z75">
            <v>0.1677531625</v>
          </cell>
          <cell r="AA75">
            <v>0.108416532</v>
          </cell>
          <cell r="AC75">
            <v>6.3126679641250147</v>
          </cell>
          <cell r="AD75">
            <v>7.9205029963315843</v>
          </cell>
          <cell r="AE75">
            <v>9.7105405251300976</v>
          </cell>
          <cell r="AF75">
            <v>12.031358930826435</v>
          </cell>
          <cell r="AG75">
            <v>14.636229841394318</v>
          </cell>
          <cell r="AH75">
            <v>15.706506762495536</v>
          </cell>
          <cell r="AI75">
            <v>21.659534608903655</v>
          </cell>
          <cell r="AJ75">
            <v>27.096259327096803</v>
          </cell>
          <cell r="AK75">
            <v>25.264504163884592</v>
          </cell>
          <cell r="AL75">
            <v>30.603544999999997</v>
          </cell>
          <cell r="AM75">
            <v>48.160454999999999</v>
          </cell>
          <cell r="AN75">
            <v>97.132723999999996</v>
          </cell>
          <cell r="AO75">
            <v>27.863008999999998</v>
          </cell>
          <cell r="AP75">
            <v>39.536232999999996</v>
          </cell>
          <cell r="AQ75">
            <v>68.494</v>
          </cell>
          <cell r="AR75">
            <v>79.31513799999999</v>
          </cell>
          <cell r="AS75">
            <v>71.089563999999996</v>
          </cell>
          <cell r="AT75">
            <v>83.244456</v>
          </cell>
          <cell r="AU75">
            <v>68.91330099999999</v>
          </cell>
          <cell r="AV75">
            <v>64.198031</v>
          </cell>
          <cell r="AW75">
            <v>74.613152999999997</v>
          </cell>
          <cell r="AX75">
            <v>85.152639999999991</v>
          </cell>
          <cell r="AY75">
            <v>71.112438999999995</v>
          </cell>
          <cell r="AZ75">
            <v>85.411388000000002</v>
          </cell>
          <cell r="BA75">
            <v>45.516430999999997</v>
          </cell>
        </row>
        <row r="85">
          <cell r="B85">
            <v>8.2970116295208798E-3</v>
          </cell>
          <cell r="C85">
            <v>1.5496256653047626E-2</v>
          </cell>
          <cell r="D85">
            <v>1.7626698111841026E-2</v>
          </cell>
          <cell r="E85">
            <v>1.8011150786529484E-2</v>
          </cell>
          <cell r="F85">
            <v>2.0128294936094842E-2</v>
          </cell>
          <cell r="G85">
            <v>2.1276012175113573E-2</v>
          </cell>
          <cell r="H85">
            <v>2.2863535718196194E-2</v>
          </cell>
          <cell r="I85">
            <v>2.8467525186882947E-2</v>
          </cell>
          <cell r="J85">
            <v>3.4556186969264657E-2</v>
          </cell>
          <cell r="K85">
            <v>3.148995440272679E-2</v>
          </cell>
          <cell r="L85">
            <v>3.7487786000000002E-2</v>
          </cell>
          <cell r="M85">
            <v>3.3982207E-2</v>
          </cell>
          <cell r="N85">
            <v>3.86155875E-2</v>
          </cell>
          <cell r="O85">
            <v>4.3376074000000001E-2</v>
          </cell>
          <cell r="P85">
            <v>4.8897688000000002E-2</v>
          </cell>
          <cell r="Q85">
            <v>5.9497003999999999E-2</v>
          </cell>
          <cell r="R85">
            <v>7.8371303500000003E-2</v>
          </cell>
          <cell r="S85">
            <v>6.0086939499999999E-2</v>
          </cell>
          <cell r="T85">
            <v>6.1612593E-2</v>
          </cell>
          <cell r="U85">
            <v>6.8718590499999996E-2</v>
          </cell>
          <cell r="V85">
            <v>9.1315721000000002E-2</v>
          </cell>
          <cell r="W85">
            <v>0.14633185700000001</v>
          </cell>
          <cell r="X85">
            <v>0.16140110298900001</v>
          </cell>
          <cell r="Y85">
            <v>0.14374324299999999</v>
          </cell>
          <cell r="Z85">
            <v>0.16842774340699998</v>
          </cell>
          <cell r="AA85">
            <v>0.15074932599999999</v>
          </cell>
          <cell r="AC85">
            <v>4.3877646815689566</v>
          </cell>
          <cell r="AD85">
            <v>5.5053273045673166</v>
          </cell>
          <cell r="AE85">
            <v>6.7495339525616327</v>
          </cell>
          <cell r="AF85">
            <v>8.3626720251992044</v>
          </cell>
          <cell r="AG85">
            <v>10.173247307534739</v>
          </cell>
          <cell r="AH85">
            <v>10.917167833783608</v>
          </cell>
          <cell r="AI85">
            <v>15.054956401360609</v>
          </cell>
          <cell r="AJ85">
            <v>18.833876635637075</v>
          </cell>
          <cell r="AK85">
            <v>17.560673188837676</v>
          </cell>
          <cell r="AL85">
            <v>21.271695999999999</v>
          </cell>
          <cell r="AM85">
            <v>22.906776000000001</v>
          </cell>
          <cell r="AN85">
            <v>24.899487999999998</v>
          </cell>
          <cell r="AO85">
            <v>26.696144999999998</v>
          </cell>
          <cell r="AP85">
            <v>29.844196999999998</v>
          </cell>
          <cell r="AQ85">
            <v>26.110126999999999</v>
          </cell>
          <cell r="AR85">
            <v>29.244074999999999</v>
          </cell>
          <cell r="AS85">
            <v>29.998307999999998</v>
          </cell>
          <cell r="AT85">
            <v>31.794138999999998</v>
          </cell>
          <cell r="AU85">
            <v>38.228370999999996</v>
          </cell>
          <cell r="AV85">
            <v>46.635701999999995</v>
          </cell>
          <cell r="AW85">
            <v>93.103014999999999</v>
          </cell>
          <cell r="AX85">
            <v>116.38068699999999</v>
          </cell>
          <cell r="AY85">
            <v>93.010987</v>
          </cell>
          <cell r="AZ85">
            <v>100.541483</v>
          </cell>
          <cell r="BA85">
            <v>102.45218899999999</v>
          </cell>
        </row>
        <row r="90">
          <cell r="B90">
            <v>1.6463634295279941E-2</v>
          </cell>
          <cell r="C90">
            <v>3.0748986969457492E-2</v>
          </cell>
          <cell r="D90">
            <v>3.4976389633361277E-2</v>
          </cell>
          <cell r="E90">
            <v>3.5739253242879743E-2</v>
          </cell>
          <cell r="F90">
            <v>3.9940270257827371E-2</v>
          </cell>
          <cell r="G90">
            <v>4.2217668162195972E-2</v>
          </cell>
          <cell r="H90">
            <v>4.5367767043034669E-2</v>
          </cell>
          <cell r="I90">
            <v>5.6487678322752449E-2</v>
          </cell>
          <cell r="J90">
            <v>6.8569317521150003E-2</v>
          </cell>
          <cell r="K90">
            <v>6.2485038759849516E-2</v>
          </cell>
          <cell r="L90">
            <v>7.4386444999999995E-2</v>
          </cell>
          <cell r="M90">
            <v>8.8290643000000002E-2</v>
          </cell>
          <cell r="N90">
            <v>0.10394454</v>
          </cell>
          <cell r="O90">
            <v>9.3827849499999991E-2</v>
          </cell>
          <cell r="P90">
            <v>9.9471091999999997E-2</v>
          </cell>
          <cell r="Q90">
            <v>8.4610630999999992E-2</v>
          </cell>
          <cell r="R90">
            <v>9.0117790000000003E-2</v>
          </cell>
          <cell r="S90">
            <v>0.1007291005</v>
          </cell>
          <cell r="T90">
            <v>0.100360743</v>
          </cell>
          <cell r="U90">
            <v>0.11209110849999999</v>
          </cell>
          <cell r="V90">
            <v>0.10287254949999999</v>
          </cell>
          <cell r="W90">
            <v>0.12304670699999999</v>
          </cell>
          <cell r="X90">
            <v>0.1522899945</v>
          </cell>
          <cell r="Y90">
            <v>0.16187236099999999</v>
          </cell>
          <cell r="Z90">
            <v>0.18446269324700001</v>
          </cell>
          <cell r="AA90">
            <v>0.19433824550000001</v>
          </cell>
          <cell r="AC90">
            <v>8.0204410357718281</v>
          </cell>
          <cell r="AD90">
            <v>10.063245464001961</v>
          </cell>
          <cell r="AE90">
            <v>12.337543832479062</v>
          </cell>
          <cell r="AF90">
            <v>15.286215817669005</v>
          </cell>
          <cell r="AG90">
            <v>18.59578534718295</v>
          </cell>
          <cell r="AH90">
            <v>19.955605471799554</v>
          </cell>
          <cell r="AI90">
            <v>27.519112549593725</v>
          </cell>
          <cell r="AJ90">
            <v>34.426640440779963</v>
          </cell>
          <cell r="AK90">
            <v>32.099338519942997</v>
          </cell>
          <cell r="AL90">
            <v>38.882756000000001</v>
          </cell>
          <cell r="AM90">
            <v>48.947078999999995</v>
          </cell>
          <cell r="AN90">
            <v>56.732312</v>
          </cell>
          <cell r="AO90">
            <v>38.572738999999999</v>
          </cell>
          <cell r="AP90">
            <v>42.876180999999995</v>
          </cell>
          <cell r="AQ90">
            <v>35.545490999999998</v>
          </cell>
          <cell r="AR90">
            <v>36.330089999999998</v>
          </cell>
          <cell r="AS90">
            <v>39.377358999999998</v>
          </cell>
          <cell r="AT90">
            <v>43.317909999999998</v>
          </cell>
          <cell r="AU90">
            <v>45.770795999999997</v>
          </cell>
          <cell r="AV90">
            <v>37.680174000000001</v>
          </cell>
          <cell r="AW90">
            <v>49.333002999999998</v>
          </cell>
          <cell r="AX90">
            <v>77.319045000000003</v>
          </cell>
          <cell r="AY90">
            <v>84.390327999999997</v>
          </cell>
          <cell r="AZ90">
            <v>91.155734999999993</v>
          </cell>
          <cell r="BA90">
            <v>87.118078999999994</v>
          </cell>
        </row>
        <row r="91">
          <cell r="B91">
            <v>7.6405467859761685E-3</v>
          </cell>
          <cell r="C91">
            <v>1.4270182958866357E-2</v>
          </cell>
          <cell r="D91">
            <v>1.6232062532805711E-2</v>
          </cell>
          <cell r="E91">
            <v>1.6586097067058915E-2</v>
          </cell>
          <cell r="F91">
            <v>1.8535731423343884E-2</v>
          </cell>
          <cell r="G91">
            <v>1.9592640543561711E-2</v>
          </cell>
          <cell r="H91">
            <v>2.1054558213003609E-2</v>
          </cell>
          <cell r="I91">
            <v>2.6215156466388407E-2</v>
          </cell>
          <cell r="J91">
            <v>3.1822079451376308E-2</v>
          </cell>
          <cell r="K91">
            <v>2.8998449158035469E-2</v>
          </cell>
          <cell r="L91">
            <v>3.4521728500000001E-2</v>
          </cell>
          <cell r="M91">
            <v>4.4116586499999999E-2</v>
          </cell>
          <cell r="N91">
            <v>4.7627489000000002E-2</v>
          </cell>
          <cell r="O91">
            <v>4.7282875500000002E-2</v>
          </cell>
          <cell r="P91">
            <v>4.8399987999999998E-2</v>
          </cell>
          <cell r="Q91">
            <v>4.9170562000000001E-2</v>
          </cell>
          <cell r="R91">
            <v>4.4712968999999998E-2</v>
          </cell>
          <cell r="S91">
            <v>4.3199943499999997E-2</v>
          </cell>
          <cell r="T91">
            <v>6.1717099499999997E-2</v>
          </cell>
          <cell r="U91">
            <v>8.3447314999999994E-2</v>
          </cell>
          <cell r="V91">
            <v>0.1084942565</v>
          </cell>
          <cell r="W91">
            <v>0.1356243245</v>
          </cell>
          <cell r="X91">
            <v>0.14913577354899998</v>
          </cell>
          <cell r="Y91">
            <v>0.12935113449999999</v>
          </cell>
          <cell r="Z91">
            <v>0.13623491699999998</v>
          </cell>
          <cell r="AA91">
            <v>0.13137184199999999</v>
          </cell>
          <cell r="AC91">
            <v>4.6498109230183315</v>
          </cell>
          <cell r="AD91">
            <v>5.8341166615194835</v>
          </cell>
          <cell r="AE91">
            <v>7.152629864070561</v>
          </cell>
          <cell r="AF91">
            <v>8.8621078271879483</v>
          </cell>
          <cell r="AG91">
            <v>10.780814352201594</v>
          </cell>
          <cell r="AH91">
            <v>11.569163327099824</v>
          </cell>
          <cell r="AI91">
            <v>15.954069053580167</v>
          </cell>
          <cell r="AJ91">
            <v>19.958674099143057</v>
          </cell>
          <cell r="AK91">
            <v>18.609432349916997</v>
          </cell>
          <cell r="AL91">
            <v>22.542085</v>
          </cell>
          <cell r="AM91">
            <v>32.149958999999996</v>
          </cell>
          <cell r="AN91">
            <v>36.035142999999998</v>
          </cell>
          <cell r="AO91">
            <v>38.676916999999996</v>
          </cell>
          <cell r="AP91">
            <v>44.145122999999998</v>
          </cell>
          <cell r="AQ91">
            <v>40.206688999999997</v>
          </cell>
          <cell r="AR91">
            <v>40.909061000000001</v>
          </cell>
          <cell r="AS91">
            <v>41.525917</v>
          </cell>
          <cell r="AT91">
            <v>53.48612</v>
          </cell>
          <cell r="AU91">
            <v>67.302094999999994</v>
          </cell>
          <cell r="AV91">
            <v>70.190248999999994</v>
          </cell>
          <cell r="AW91">
            <v>98.21363199999999</v>
          </cell>
          <cell r="AX91">
            <v>124.79077199999999</v>
          </cell>
          <cell r="AY91">
            <v>108.41893399999999</v>
          </cell>
          <cell r="AZ91">
            <v>104.785028</v>
          </cell>
          <cell r="BA91">
            <v>98.435722999999996</v>
          </cell>
        </row>
        <row r="94">
          <cell r="B94">
            <v>3.984772004938656E-2</v>
          </cell>
          <cell r="C94">
            <v>7.442324110129557E-2</v>
          </cell>
          <cell r="D94">
            <v>8.4655025582536375E-2</v>
          </cell>
          <cell r="E94">
            <v>8.6501420795327966E-2</v>
          </cell>
          <cell r="F94">
            <v>9.6669342830764324E-2</v>
          </cell>
          <cell r="G94">
            <v>0.10218143770038597</v>
          </cell>
          <cell r="H94">
            <v>0.10980577240560559</v>
          </cell>
          <cell r="I94">
            <v>0.13671982453413503</v>
          </cell>
          <cell r="J94">
            <v>0.16596159265658805</v>
          </cell>
          <cell r="K94">
            <v>0.15123552231061113</v>
          </cell>
          <cell r="L94">
            <v>0.180041064</v>
          </cell>
          <cell r="M94">
            <v>0.17169362699999999</v>
          </cell>
          <cell r="N94">
            <v>0.1530482765</v>
          </cell>
          <cell r="O94">
            <v>0.11785725699999999</v>
          </cell>
          <cell r="P94">
            <v>0.10862471899999999</v>
          </cell>
          <cell r="Q94">
            <v>0.22044692599999999</v>
          </cell>
          <cell r="R94">
            <v>0.35970187049999996</v>
          </cell>
          <cell r="S94">
            <v>0.33079184950000001</v>
          </cell>
          <cell r="T94">
            <v>0.37346841349999998</v>
          </cell>
          <cell r="U94">
            <v>0.33262963299999998</v>
          </cell>
          <cell r="V94">
            <v>0.25663277499999998</v>
          </cell>
          <cell r="W94">
            <v>0.33725411999999999</v>
          </cell>
          <cell r="X94">
            <v>0.44288480599999996</v>
          </cell>
          <cell r="Y94">
            <v>0.28884523671500001</v>
          </cell>
          <cell r="Z94">
            <v>0.42163732449999997</v>
          </cell>
          <cell r="AA94">
            <v>0.46336648050000001</v>
          </cell>
          <cell r="AC94">
            <v>13.080058988869915</v>
          </cell>
          <cell r="AD94">
            <v>16.41154690889843</v>
          </cell>
          <cell r="AE94">
            <v>20.12056449101053</v>
          </cell>
          <cell r="AF94">
            <v>24.929377788570172</v>
          </cell>
          <cell r="AG94">
            <v>30.326757369161161</v>
          </cell>
          <cell r="AH94">
            <v>32.54440691797128</v>
          </cell>
          <cell r="AI94">
            <v>44.879279563882143</v>
          </cell>
          <cell r="AJ94">
            <v>56.144354873457729</v>
          </cell>
          <cell r="AK94">
            <v>52.348896958651395</v>
          </cell>
          <cell r="AL94">
            <v>63.411567999999995</v>
          </cell>
          <cell r="AM94">
            <v>63.800637999999999</v>
          </cell>
          <cell r="AN94">
            <v>50.703226999999998</v>
          </cell>
          <cell r="AO94">
            <v>35.737294999999996</v>
          </cell>
          <cell r="AP94">
            <v>32.523027999999996</v>
          </cell>
          <cell r="AQ94">
            <v>54.663605999999994</v>
          </cell>
          <cell r="AR94">
            <v>88.098849000000001</v>
          </cell>
          <cell r="AS94">
            <v>84.925917999999996</v>
          </cell>
          <cell r="AT94">
            <v>103.849514</v>
          </cell>
          <cell r="AU94">
            <v>68.55983599999999</v>
          </cell>
          <cell r="AV94">
            <v>48.039532000000001</v>
          </cell>
          <cell r="AW94">
            <v>89.177577999999997</v>
          </cell>
          <cell r="AX94">
            <v>137.87977100000001</v>
          </cell>
          <cell r="AY94">
            <v>80.065750999999992</v>
          </cell>
          <cell r="AZ94">
            <v>116.71762699999999</v>
          </cell>
          <cell r="BA94">
            <v>111.903566</v>
          </cell>
        </row>
        <row r="110">
          <cell r="B110">
            <v>2.3118603437513673E-2</v>
          </cell>
          <cell r="C110">
            <v>4.31784151119032E-2</v>
          </cell>
          <cell r="D110">
            <v>4.9114628465810099E-2</v>
          </cell>
          <cell r="E110">
            <v>5.0185858605465476E-2</v>
          </cell>
          <cell r="F110">
            <v>5.6085020641071792E-2</v>
          </cell>
          <cell r="G110">
            <v>5.9282993705598447E-2</v>
          </cell>
          <cell r="H110">
            <v>6.3706432996639098E-2</v>
          </cell>
          <cell r="I110">
            <v>7.932126107927169E-2</v>
          </cell>
          <cell r="J110">
            <v>9.6286569011491185E-2</v>
          </cell>
          <cell r="K110">
            <v>8.7742888718123649E-2</v>
          </cell>
          <cell r="L110">
            <v>0.1044551095</v>
          </cell>
          <cell r="M110">
            <v>0.1099488215</v>
          </cell>
          <cell r="N110">
            <v>0.19146711149999998</v>
          </cell>
          <cell r="O110">
            <v>0.1519281435</v>
          </cell>
          <cell r="P110">
            <v>0.12176872399999999</v>
          </cell>
          <cell r="Q110">
            <v>0.113031905</v>
          </cell>
          <cell r="R110">
            <v>0.117065137</v>
          </cell>
          <cell r="S110">
            <v>0.12065962999999999</v>
          </cell>
          <cell r="T110">
            <v>0.14447241199999999</v>
          </cell>
          <cell r="U110">
            <v>0.31954162450000001</v>
          </cell>
          <cell r="V110">
            <v>0.13950621299999999</v>
          </cell>
          <cell r="W110">
            <v>0.13254756200000001</v>
          </cell>
          <cell r="X110">
            <v>0.13889973650000001</v>
          </cell>
          <cell r="Y110">
            <v>0.101686914</v>
          </cell>
          <cell r="Z110">
            <v>0.103787957</v>
          </cell>
          <cell r="AA110">
            <v>5.2482013500000001E-2</v>
          </cell>
          <cell r="AC110">
            <v>10.458882665454052</v>
          </cell>
          <cell r="AD110">
            <v>13.122757598021632</v>
          </cell>
          <cell r="AE110">
            <v>16.088507196584267</v>
          </cell>
          <cell r="AF110">
            <v>19.933659124572387</v>
          </cell>
          <cell r="AG110">
            <v>24.249431689692589</v>
          </cell>
          <cell r="AH110">
            <v>26.022675712815005</v>
          </cell>
          <cell r="AI110">
            <v>35.885703533001198</v>
          </cell>
          <cell r="AJ110">
            <v>44.89331588250284</v>
          </cell>
          <cell r="AK110">
            <v>41.858448147853721</v>
          </cell>
          <cell r="AL110">
            <v>50.704217</v>
          </cell>
          <cell r="AM110">
            <v>71.531728000000001</v>
          </cell>
          <cell r="AN110">
            <v>114.978157</v>
          </cell>
          <cell r="AO110">
            <v>112.283919</v>
          </cell>
          <cell r="AP110">
            <v>95.844625999999991</v>
          </cell>
          <cell r="AQ110">
            <v>66.813266999999996</v>
          </cell>
          <cell r="AR110">
            <v>81.546347999999995</v>
          </cell>
          <cell r="AS110">
            <v>81.137807999999993</v>
          </cell>
          <cell r="AT110">
            <v>92.566601999999989</v>
          </cell>
          <cell r="AU110">
            <v>157.34505099999998</v>
          </cell>
          <cell r="AV110">
            <v>89.613957999999997</v>
          </cell>
          <cell r="AW110">
            <v>83.381869999999992</v>
          </cell>
          <cell r="AX110">
            <v>93.200284999999994</v>
          </cell>
          <cell r="AY110">
            <v>91.018202000000002</v>
          </cell>
          <cell r="AZ110">
            <v>90.187373999999991</v>
          </cell>
          <cell r="BA110">
            <v>27.862648999999998</v>
          </cell>
        </row>
        <row r="118">
          <cell r="B118">
            <v>3.4220104114557242E-3</v>
          </cell>
          <cell r="C118">
            <v>6.3912591633165147E-3</v>
          </cell>
          <cell r="D118">
            <v>7.2699361109356568E-3</v>
          </cell>
          <cell r="E118">
            <v>7.4284993520446589E-3</v>
          </cell>
          <cell r="F118">
            <v>8.3016919719739631E-3</v>
          </cell>
          <cell r="G118">
            <v>8.7750552160792503E-3</v>
          </cell>
          <cell r="H118">
            <v>9.4298116917157122E-3</v>
          </cell>
          <cell r="I118">
            <v>1.1741114985458555E-2</v>
          </cell>
          <cell r="J118">
            <v>1.4252315998725782E-2</v>
          </cell>
          <cell r="K118">
            <v>1.298768238904105E-2</v>
          </cell>
          <cell r="L118">
            <v>1.5461421499999999E-2</v>
          </cell>
          <cell r="M118">
            <v>1.9240773999999999E-2</v>
          </cell>
          <cell r="N118">
            <v>2.3689022000000001E-2</v>
          </cell>
          <cell r="O118">
            <v>2.1621852E-2</v>
          </cell>
          <cell r="P118">
            <v>2.4885353499999999E-2</v>
          </cell>
          <cell r="Q118">
            <v>1.9009231500000001E-2</v>
          </cell>
          <cell r="R118">
            <v>9.2658719999999997E-3</v>
          </cell>
          <cell r="S118">
            <v>8.0965045000000006E-3</v>
          </cell>
          <cell r="T118">
            <v>1.4799795499999999E-2</v>
          </cell>
          <cell r="U118">
            <v>1.0829119E-2</v>
          </cell>
          <cell r="V118">
            <v>6.7384484999999999E-3</v>
          </cell>
          <cell r="W118">
            <v>7.7481494999999999E-3</v>
          </cell>
          <cell r="X118">
            <v>1.0951997E-2</v>
          </cell>
          <cell r="Y118">
            <v>1.6088485E-2</v>
          </cell>
          <cell r="Z118">
            <v>2.1657422499999999E-2</v>
          </cell>
          <cell r="AA118">
            <v>2.1390165999999999E-2</v>
          </cell>
          <cell r="AC118">
            <v>2.1901840821700334</v>
          </cell>
          <cell r="AD118">
            <v>2.7480234480778631</v>
          </cell>
          <cell r="AE118">
            <v>3.3690780836680463</v>
          </cell>
          <cell r="AF118">
            <v>4.1742874751092298</v>
          </cell>
          <cell r="AG118">
            <v>5.0780490600454211</v>
          </cell>
          <cell r="AH118">
            <v>5.4493823044725644</v>
          </cell>
          <cell r="AI118">
            <v>7.5147890237890964</v>
          </cell>
          <cell r="AJ118">
            <v>9.4010640511780039</v>
          </cell>
          <cell r="AK118">
            <v>8.7655354563430254</v>
          </cell>
          <cell r="AL118">
            <v>10.617918999999999</v>
          </cell>
          <cell r="AM118">
            <v>10.844306</v>
          </cell>
          <cell r="AN118">
            <v>13.212814</v>
          </cell>
          <cell r="AO118">
            <v>11.113548999999999</v>
          </cell>
          <cell r="AP118">
            <v>12.729108</v>
          </cell>
          <cell r="AQ118">
            <v>9.8365159999999996</v>
          </cell>
          <cell r="AR118">
            <v>5.2297719999999996</v>
          </cell>
          <cell r="AS118">
            <v>5.4930629999999994</v>
          </cell>
          <cell r="AT118">
            <v>7.7966159999999993</v>
          </cell>
          <cell r="AU118">
            <v>7.0077910000000001</v>
          </cell>
          <cell r="AV118">
            <v>5.241136</v>
          </cell>
          <cell r="AW118">
            <v>7.0088859999999995</v>
          </cell>
          <cell r="AX118">
            <v>10.488109999999999</v>
          </cell>
          <cell r="AY118">
            <v>17.830915999999998</v>
          </cell>
          <cell r="AZ118">
            <v>27.18347</v>
          </cell>
          <cell r="BA118">
            <v>26.824097999999999</v>
          </cell>
        </row>
        <row r="130">
          <cell r="B130">
            <v>5.2906521576486266E-3</v>
          </cell>
          <cell r="C130">
            <v>9.8813051442785127E-3</v>
          </cell>
          <cell r="D130">
            <v>1.1239797238059061E-2</v>
          </cell>
          <cell r="E130">
            <v>1.14849463909923E-2</v>
          </cell>
          <cell r="F130">
            <v>1.2834959355069338E-2</v>
          </cell>
          <cell r="G130">
            <v>1.3566809924662384E-2</v>
          </cell>
          <cell r="H130">
            <v>1.4579106307211036E-2</v>
          </cell>
          <cell r="I130">
            <v>1.8152532535572224E-2</v>
          </cell>
          <cell r="J130">
            <v>2.2035013726937114E-2</v>
          </cell>
          <cell r="K130">
            <v>2.0079807362480946E-2</v>
          </cell>
          <cell r="L130">
            <v>2.3904369999999998E-2</v>
          </cell>
          <cell r="M130">
            <v>1.8317512500000001E-2</v>
          </cell>
          <cell r="N130">
            <v>4.9527159500000001E-2</v>
          </cell>
          <cell r="O130">
            <v>7.6912923499999994E-2</v>
          </cell>
          <cell r="P130">
            <v>5.2487322999999995E-2</v>
          </cell>
          <cell r="Q130">
            <v>4.0065910499999996E-2</v>
          </cell>
          <cell r="R130">
            <v>3.7987498500000001E-2</v>
          </cell>
          <cell r="S130">
            <v>3.7199882999999996E-2</v>
          </cell>
          <cell r="T130">
            <v>5.3476503500000001E-2</v>
          </cell>
          <cell r="U130">
            <v>5.8452453500000001E-2</v>
          </cell>
          <cell r="V130">
            <v>6.0277574E-2</v>
          </cell>
          <cell r="W130">
            <v>7.8874208000000001E-2</v>
          </cell>
          <cell r="X130">
            <v>5.4395260500000001E-2</v>
          </cell>
          <cell r="Y130">
            <v>7.5858887999999999E-2</v>
          </cell>
          <cell r="Z130">
            <v>9.4866534000000002E-2</v>
          </cell>
          <cell r="AA130">
            <v>8.9689134500000003E-2</v>
          </cell>
          <cell r="AC130">
            <v>4.6920231343873882</v>
          </cell>
          <cell r="AD130">
            <v>5.8870803131055425</v>
          </cell>
          <cell r="AE130">
            <v>7.2175633266705361</v>
          </cell>
          <cell r="AF130">
            <v>8.9425603821348059</v>
          </cell>
          <cell r="AG130">
            <v>10.878685431628254</v>
          </cell>
          <cell r="AH130">
            <v>11.674191246688791</v>
          </cell>
          <cell r="AI130">
            <v>16.098904305214244</v>
          </cell>
          <cell r="AJ130">
            <v>20.139864212820246</v>
          </cell>
          <cell r="AK130">
            <v>18.778373690719498</v>
          </cell>
          <cell r="AL130">
            <v>22.746727999999997</v>
          </cell>
          <cell r="AM130">
            <v>14.113802999999999</v>
          </cell>
          <cell r="AN130">
            <v>38.823144999999997</v>
          </cell>
          <cell r="AO130">
            <v>32.661211999999999</v>
          </cell>
          <cell r="AP130">
            <v>29.10857</v>
          </cell>
          <cell r="AQ130">
            <v>15.647340999999999</v>
          </cell>
          <cell r="AR130">
            <v>15.504524999999999</v>
          </cell>
          <cell r="AS130">
            <v>17.725607</v>
          </cell>
          <cell r="AT130">
            <v>24.267834000000001</v>
          </cell>
          <cell r="AU130">
            <v>22.146991</v>
          </cell>
          <cell r="AV130">
            <v>20.716249999999999</v>
          </cell>
          <cell r="AW130">
            <v>37.148631999999999</v>
          </cell>
          <cell r="AX130">
            <v>28.203045999999997</v>
          </cell>
          <cell r="AY130">
            <v>35.723636999999997</v>
          </cell>
          <cell r="AZ130">
            <v>38.567457999999995</v>
          </cell>
          <cell r="BA130">
            <v>34.940107999999995</v>
          </cell>
        </row>
        <row r="154">
          <cell r="B154">
            <v>2.3993592692004551E-3</v>
          </cell>
          <cell r="C154">
            <v>4.4812624952950807E-3</v>
          </cell>
          <cell r="D154">
            <v>5.0973511173065776E-3</v>
          </cell>
          <cell r="E154">
            <v>5.2085285061992974E-3</v>
          </cell>
          <cell r="F154">
            <v>5.8207717651359491E-3</v>
          </cell>
          <cell r="G154">
            <v>6.1526727095751171E-3</v>
          </cell>
          <cell r="H154">
            <v>6.6117584019003669E-3</v>
          </cell>
          <cell r="I154">
            <v>8.232339965068761E-3</v>
          </cell>
          <cell r="J154">
            <v>9.9930807880182562E-3</v>
          </cell>
          <cell r="K154">
            <v>9.1063767723373965E-3</v>
          </cell>
          <cell r="L154">
            <v>1.0840851E-2</v>
          </cell>
          <cell r="M154">
            <v>1.9593518000000001E-2</v>
          </cell>
          <cell r="N154">
            <v>2.1608954499999999E-2</v>
          </cell>
          <cell r="O154">
            <v>5.0528540999999996E-2</v>
          </cell>
          <cell r="P154">
            <v>5.5551741000000002E-2</v>
          </cell>
          <cell r="Q154">
            <v>7.5917912000000004E-2</v>
          </cell>
          <cell r="R154">
            <v>9.5950942499999997E-2</v>
          </cell>
          <cell r="S154">
            <v>0.117083638</v>
          </cell>
          <cell r="T154">
            <v>0.1250927335</v>
          </cell>
          <cell r="U154">
            <v>0.122599631</v>
          </cell>
          <cell r="V154">
            <v>0.11945304699999999</v>
          </cell>
          <cell r="W154">
            <v>0.124238772</v>
          </cell>
          <cell r="X154">
            <v>0.160665372</v>
          </cell>
          <cell r="Y154">
            <v>0.18820530050000001</v>
          </cell>
          <cell r="Z154">
            <v>0.1921389855</v>
          </cell>
          <cell r="AA154">
            <v>0.26038732999999997</v>
          </cell>
          <cell r="AC154">
            <v>1.0372570643598262</v>
          </cell>
          <cell r="AD154">
            <v>1.3014461924684571</v>
          </cell>
          <cell r="AE154">
            <v>1.5955736648410388</v>
          </cell>
          <cell r="AF154">
            <v>1.9769156426047156</v>
          </cell>
          <cell r="AG154">
            <v>2.4049313039838673</v>
          </cell>
          <cell r="AH154">
            <v>2.5807923350950444</v>
          </cell>
          <cell r="AI154">
            <v>3.5589556446670323</v>
          </cell>
          <cell r="AJ154">
            <v>4.4522833395455912</v>
          </cell>
          <cell r="AK154">
            <v>4.1513010933674011</v>
          </cell>
          <cell r="AL154">
            <v>5.0285779999999995</v>
          </cell>
          <cell r="AM154">
            <v>10.538240999999999</v>
          </cell>
          <cell r="AN154">
            <v>13.686138</v>
          </cell>
          <cell r="AO154">
            <v>13.064668999999999</v>
          </cell>
          <cell r="AP154">
            <v>24.767123999999999</v>
          </cell>
          <cell r="AQ154">
            <v>24.152718999999998</v>
          </cell>
          <cell r="AR154">
            <v>29.166456999999998</v>
          </cell>
          <cell r="AS154">
            <v>32.087778999999998</v>
          </cell>
          <cell r="AT154">
            <v>41.699385999999997</v>
          </cell>
          <cell r="AU154">
            <v>45.987798999999995</v>
          </cell>
          <cell r="AV154">
            <v>49.287962</v>
          </cell>
          <cell r="AW154">
            <v>50.891228999999996</v>
          </cell>
          <cell r="AX154">
            <v>64.377696999999998</v>
          </cell>
          <cell r="AY154">
            <v>74.42963499999999</v>
          </cell>
          <cell r="AZ154">
            <v>71.681004999999999</v>
          </cell>
          <cell r="BA154">
            <v>91.362163999999993</v>
          </cell>
        </row>
        <row r="193">
          <cell r="B193">
            <v>1.6033337236128944E-2</v>
          </cell>
          <cell r="C193">
            <v>2.9945324884432727E-2</v>
          </cell>
          <cell r="D193">
            <v>3.4062239250218375E-2</v>
          </cell>
          <cell r="E193">
            <v>3.4805164493649399E-2</v>
          </cell>
          <cell r="F193">
            <v>3.8896382831430494E-2</v>
          </cell>
          <cell r="G193">
            <v>4.1114258178191788E-2</v>
          </cell>
          <cell r="H193">
            <v>4.4182025402474658E-2</v>
          </cell>
          <cell r="I193">
            <v>5.5011304308084472E-2</v>
          </cell>
          <cell r="J193">
            <v>6.6777175206266304E-2</v>
          </cell>
          <cell r="K193">
            <v>6.0851916453008199E-2</v>
          </cell>
          <cell r="L193">
            <v>7.2442264999999992E-2</v>
          </cell>
          <cell r="M193">
            <v>4.4352381499999996E-2</v>
          </cell>
          <cell r="N193">
            <v>4.8126588999999997E-2</v>
          </cell>
          <cell r="O193">
            <v>5.1245519499999996E-2</v>
          </cell>
          <cell r="P193">
            <v>4.4174742499999996E-2</v>
          </cell>
          <cell r="Q193">
            <v>5.0816986500000001E-2</v>
          </cell>
          <cell r="R193">
            <v>6.3371441000000001E-2</v>
          </cell>
          <cell r="S193">
            <v>6.8095383999999995E-2</v>
          </cell>
          <cell r="T193">
            <v>6.7165602000000005E-2</v>
          </cell>
          <cell r="U193">
            <v>7.3829202999999996E-2</v>
          </cell>
          <cell r="V193">
            <v>8.2761073500000004E-2</v>
          </cell>
          <cell r="W193">
            <v>0.1039775345</v>
          </cell>
          <cell r="X193">
            <v>0.15273153584850002</v>
          </cell>
          <cell r="Y193">
            <v>0.15205775899999999</v>
          </cell>
          <cell r="Z193">
            <v>0.20349751799999999</v>
          </cell>
          <cell r="AA193">
            <v>0.2085061335</v>
          </cell>
          <cell r="AC193">
            <v>8.3722867472556057</v>
          </cell>
          <cell r="AD193">
            <v>10.504706194693181</v>
          </cell>
          <cell r="AE193">
            <v>12.878774902982553</v>
          </cell>
          <cell r="AF193">
            <v>15.956801070558997</v>
          </cell>
          <cell r="AG193">
            <v>19.411556861105637</v>
          </cell>
          <cell r="AH193">
            <v>20.831030423370091</v>
          </cell>
          <cell r="AI193">
            <v>28.726338148688502</v>
          </cell>
          <cell r="AJ193">
            <v>35.936889783161263</v>
          </cell>
          <cell r="AK193">
            <v>33.507492329607039</v>
          </cell>
          <cell r="AL193">
            <v>40.588488999999996</v>
          </cell>
          <cell r="AM193">
            <v>23.153388</v>
          </cell>
          <cell r="AN193">
            <v>23.981107999999999</v>
          </cell>
          <cell r="AO193">
            <v>26.161031999999999</v>
          </cell>
          <cell r="AP193">
            <v>25.701815</v>
          </cell>
          <cell r="AQ193">
            <v>24.263639999999999</v>
          </cell>
          <cell r="AR193">
            <v>28.443863999999998</v>
          </cell>
          <cell r="AS193">
            <v>28.402853</v>
          </cell>
          <cell r="AT193">
            <v>29.447811999999999</v>
          </cell>
          <cell r="AU193">
            <v>29.637961999999998</v>
          </cell>
          <cell r="AV193">
            <v>33.082124</v>
          </cell>
          <cell r="AW193">
            <v>49.278897000000001</v>
          </cell>
          <cell r="AX193">
            <v>82.160005999999996</v>
          </cell>
          <cell r="AY193">
            <v>74.614098999999996</v>
          </cell>
          <cell r="AZ193">
            <v>89.156261000000001</v>
          </cell>
          <cell r="BA193">
            <v>92.257652999999991</v>
          </cell>
        </row>
        <row r="194">
          <cell r="B194">
            <v>1.3740215202976962E-2</v>
          </cell>
          <cell r="C194">
            <v>2.5662480753414738E-2</v>
          </cell>
          <cell r="D194">
            <v>2.9190585259983432E-2</v>
          </cell>
          <cell r="E194">
            <v>2.9827255753102237E-2</v>
          </cell>
          <cell r="F194">
            <v>3.3333339332309121E-2</v>
          </cell>
          <cell r="G194">
            <v>3.5234009424197917E-2</v>
          </cell>
          <cell r="H194">
            <v>3.7863018047512013E-2</v>
          </cell>
          <cell r="I194">
            <v>4.7143470424004456E-2</v>
          </cell>
          <cell r="J194">
            <v>5.7226561411897539E-2</v>
          </cell>
          <cell r="K194">
            <v>5.2148745782869703E-2</v>
          </cell>
          <cell r="L194">
            <v>6.2081417999999999E-2</v>
          </cell>
          <cell r="M194">
            <v>6.0500989499999998E-2</v>
          </cell>
          <cell r="N194">
            <v>5.8160781000000002E-2</v>
          </cell>
          <cell r="O194">
            <v>2.9145196499999998E-2</v>
          </cell>
          <cell r="P194">
            <v>3.8701890500000002E-2</v>
          </cell>
          <cell r="Q194">
            <v>2.5994436999999999E-2</v>
          </cell>
          <cell r="R194">
            <v>1.2692603E-2</v>
          </cell>
          <cell r="S194">
            <v>1.6728796000000001E-2</v>
          </cell>
          <cell r="T194">
            <v>2.6783210999999998E-2</v>
          </cell>
          <cell r="U194">
            <v>2.77752265E-2</v>
          </cell>
          <cell r="V194">
            <v>3.05597705E-2</v>
          </cell>
          <cell r="W194">
            <v>2.9945824999999999E-2</v>
          </cell>
          <cell r="X194">
            <v>0.15971001900000001</v>
          </cell>
          <cell r="Y194">
            <v>0.13639656676449999</v>
          </cell>
          <cell r="Z194">
            <v>0.102899454</v>
          </cell>
          <cell r="AA194">
            <v>4.1237944999999998E-2</v>
          </cell>
          <cell r="AC194">
            <v>9.1728437090342112</v>
          </cell>
          <cell r="AD194">
            <v>11.509164824631664</v>
          </cell>
          <cell r="AE194">
            <v>14.110241671741026</v>
          </cell>
          <cell r="AF194">
            <v>17.482588298157204</v>
          </cell>
          <cell r="AG194">
            <v>21.267687384730298</v>
          </cell>
          <cell r="AH194">
            <v>22.822890823029397</v>
          </cell>
          <cell r="AI194">
            <v>31.473146838545819</v>
          </cell>
          <cell r="AJ194">
            <v>39.373170475531332</v>
          </cell>
          <cell r="AK194">
            <v>36.711474355784432</v>
          </cell>
          <cell r="AL194">
            <v>44.469555</v>
          </cell>
          <cell r="AM194">
            <v>48.417147999999997</v>
          </cell>
          <cell r="AN194">
            <v>44.973831999999994</v>
          </cell>
          <cell r="AO194">
            <v>22.184787999999998</v>
          </cell>
          <cell r="AP194">
            <v>28.452752999999998</v>
          </cell>
          <cell r="AQ194">
            <v>21.455984999999998</v>
          </cell>
          <cell r="AR194">
            <v>9.3257449999999995</v>
          </cell>
          <cell r="AS194">
            <v>12.829269</v>
          </cell>
          <cell r="AT194">
            <v>17.810876999999998</v>
          </cell>
          <cell r="AU194">
            <v>18.958155999999999</v>
          </cell>
          <cell r="AV194">
            <v>19.32837</v>
          </cell>
          <cell r="AW194">
            <v>19.241513999999999</v>
          </cell>
          <cell r="AX194">
            <v>115.98291399999999</v>
          </cell>
          <cell r="AY194">
            <v>93.650257999999994</v>
          </cell>
          <cell r="AZ194">
            <v>61.738135999999997</v>
          </cell>
          <cell r="BA194">
            <v>37.861388999999996</v>
          </cell>
        </row>
        <row r="202">
          <cell r="B202">
            <v>6.3168619963281424E-3</v>
          </cell>
          <cell r="C202">
            <v>1.1797948358743751E-2</v>
          </cell>
          <cell r="D202">
            <v>1.3419942552240023E-2</v>
          </cell>
          <cell r="E202">
            <v>1.3712642454152355E-2</v>
          </cell>
          <cell r="F202">
            <v>1.5324512849940889E-2</v>
          </cell>
          <cell r="G202">
            <v>1.619831799008226E-2</v>
          </cell>
          <cell r="H202">
            <v>1.7406966065480211E-2</v>
          </cell>
          <cell r="I202">
            <v>2.1673517648536707E-2</v>
          </cell>
          <cell r="J202">
            <v>2.6309070536612342E-2</v>
          </cell>
          <cell r="K202">
            <v>2.3974619431041781E-2</v>
          </cell>
          <cell r="L202">
            <v>2.8541019500000001E-2</v>
          </cell>
          <cell r="M202">
            <v>2.56562145E-2</v>
          </cell>
          <cell r="N202">
            <v>3.5377377000000002E-2</v>
          </cell>
          <cell r="O202">
            <v>2.7818161000000001E-2</v>
          </cell>
          <cell r="P202">
            <v>2.9598264499999999E-2</v>
          </cell>
          <cell r="Q202">
            <v>2.9157232999999998E-2</v>
          </cell>
          <cell r="R202">
            <v>3.1562068999999998E-2</v>
          </cell>
          <cell r="S202">
            <v>3.3024691000000002E-2</v>
          </cell>
          <cell r="T202">
            <v>2.4269647499999998E-2</v>
          </cell>
          <cell r="U202">
            <v>2.5111428999999998E-2</v>
          </cell>
          <cell r="V202">
            <v>3.0675256499999998E-2</v>
          </cell>
          <cell r="W202">
            <v>4.53346845E-2</v>
          </cell>
          <cell r="X202">
            <v>6.2150168499999998E-2</v>
          </cell>
          <cell r="Y202">
            <v>0.1073676695</v>
          </cell>
          <cell r="Z202">
            <v>0.11572961749999999</v>
          </cell>
          <cell r="AA202">
            <v>0.13283814599999999</v>
          </cell>
          <cell r="AC202">
            <v>4.6327039243050532</v>
          </cell>
          <cell r="AD202">
            <v>5.8126525142941281</v>
          </cell>
          <cell r="AE202">
            <v>7.1263148091345672</v>
          </cell>
          <cell r="AF202">
            <v>8.8295034762354963</v>
          </cell>
          <cell r="AG202">
            <v>10.741150937859686</v>
          </cell>
          <cell r="AH202">
            <v>11.526599518500499</v>
          </cell>
          <cell r="AI202">
            <v>15.895372852102369</v>
          </cell>
          <cell r="AJ202">
            <v>19.88524465915388</v>
          </cell>
          <cell r="AK202">
            <v>18.540966870237185</v>
          </cell>
          <cell r="AL202">
            <v>22.459150999999999</v>
          </cell>
          <cell r="AM202">
            <v>21.15307</v>
          </cell>
          <cell r="AN202">
            <v>24.947141999999999</v>
          </cell>
          <cell r="AO202">
            <v>18.335685999999999</v>
          </cell>
          <cell r="AP202">
            <v>20.168716</v>
          </cell>
          <cell r="AQ202">
            <v>20.520130999999999</v>
          </cell>
          <cell r="AR202">
            <v>22.013431999999998</v>
          </cell>
          <cell r="AS202">
            <v>20.475165000000001</v>
          </cell>
          <cell r="AT202">
            <v>13.392033</v>
          </cell>
          <cell r="AU202">
            <v>13.903314</v>
          </cell>
          <cell r="AV202">
            <v>16.205503999999998</v>
          </cell>
          <cell r="AW202">
            <v>23.901730000000001</v>
          </cell>
          <cell r="AX202">
            <v>36.319367999999997</v>
          </cell>
          <cell r="AY202">
            <v>46.254598000000001</v>
          </cell>
          <cell r="AZ202">
            <v>45.904799999999994</v>
          </cell>
          <cell r="BA202">
            <v>49.148378999999998</v>
          </cell>
        </row>
        <row r="203">
          <cell r="B203">
            <v>0</v>
          </cell>
          <cell r="C203">
            <v>0</v>
          </cell>
          <cell r="D203">
            <v>0</v>
          </cell>
          <cell r="E203">
            <v>0</v>
          </cell>
          <cell r="F203">
            <v>0</v>
          </cell>
          <cell r="G203">
            <v>0</v>
          </cell>
          <cell r="H203">
            <v>0</v>
          </cell>
          <cell r="I203">
            <v>0</v>
          </cell>
          <cell r="J203">
            <v>0</v>
          </cell>
          <cell r="K203">
            <v>0</v>
          </cell>
          <cell r="T203">
            <v>7.0602000000000002E-4</v>
          </cell>
          <cell r="AC203">
            <v>0</v>
          </cell>
          <cell r="AD203">
            <v>0</v>
          </cell>
          <cell r="AE203">
            <v>0</v>
          </cell>
          <cell r="AF203">
            <v>0</v>
          </cell>
          <cell r="AG203">
            <v>0</v>
          </cell>
          <cell r="AH203">
            <v>0</v>
          </cell>
          <cell r="AI203">
            <v>0</v>
          </cell>
          <cell r="AJ203">
            <v>0</v>
          </cell>
          <cell r="AK203">
            <v>0</v>
          </cell>
          <cell r="AT203">
            <v>0.19162599999999999</v>
          </cell>
        </row>
        <row r="237">
          <cell r="B237">
            <v>1.1955422820530152E-3</v>
          </cell>
          <cell r="C237">
            <v>2.2329039501820741E-3</v>
          </cell>
          <cell r="D237">
            <v>2.5398859043068382E-3</v>
          </cell>
          <cell r="E237">
            <v>2.59528288921681E-3</v>
          </cell>
          <cell r="F237">
            <v>2.9003487925838424E-3</v>
          </cell>
          <cell r="G237">
            <v>3.0657269490041526E-3</v>
          </cell>
          <cell r="H237">
            <v>3.2944781674256081E-3</v>
          </cell>
          <cell r="I237">
            <v>4.1019744874448332E-3</v>
          </cell>
          <cell r="J237">
            <v>4.9793087527190841E-3</v>
          </cell>
          <cell r="K237">
            <v>4.5374857393752242E-3</v>
          </cell>
          <cell r="L237">
            <v>5.4017320000000002E-3</v>
          </cell>
          <cell r="M237">
            <v>7.4552834999999998E-3</v>
          </cell>
          <cell r="N237">
            <v>2.5791580499999998E-2</v>
          </cell>
          <cell r="O237">
            <v>3.1170373499999997E-2</v>
          </cell>
          <cell r="P237">
            <v>7.0233306499999995E-2</v>
          </cell>
          <cell r="Q237">
            <v>7.8506039499999999E-2</v>
          </cell>
          <cell r="R237">
            <v>7.9955791999999998E-2</v>
          </cell>
          <cell r="S237">
            <v>0.1111508755</v>
          </cell>
          <cell r="T237">
            <v>3.9621119999999996E-2</v>
          </cell>
          <cell r="U237">
            <v>5.0669426499999996E-2</v>
          </cell>
          <cell r="V237">
            <v>5.6283951499999998E-2</v>
          </cell>
          <cell r="W237">
            <v>4.9316420999999999E-2</v>
          </cell>
          <cell r="X237">
            <v>5.2657346000000001E-2</v>
          </cell>
          <cell r="Y237">
            <v>6.8752985000000003E-2</v>
          </cell>
          <cell r="Z237">
            <v>7.3513744499999992E-2</v>
          </cell>
          <cell r="AA237">
            <v>0.1000593685</v>
          </cell>
          <cell r="AC237">
            <v>0.61971316752171168</v>
          </cell>
          <cell r="AD237">
            <v>0.7775539642060364</v>
          </cell>
          <cell r="AE237">
            <v>0.95328153822999695</v>
          </cell>
          <cell r="AF237">
            <v>1.1811157493132212</v>
          </cell>
          <cell r="AG237">
            <v>1.4368353297104679</v>
          </cell>
          <cell r="AH237">
            <v>1.5419041698063454</v>
          </cell>
          <cell r="AI237">
            <v>2.1263115493815321</v>
          </cell>
          <cell r="AJ237">
            <v>2.6600335691681471</v>
          </cell>
          <cell r="AK237">
            <v>2.4802105845331819</v>
          </cell>
          <cell r="AL237">
            <v>3.004343</v>
          </cell>
          <cell r="AM237">
            <v>4.3907509999999998</v>
          </cell>
          <cell r="AN237">
            <v>15.713327999999999</v>
          </cell>
          <cell r="AO237">
            <v>20.144065999999999</v>
          </cell>
          <cell r="AP237">
            <v>43.547958999999999</v>
          </cell>
          <cell r="AQ237">
            <v>32.699334999999998</v>
          </cell>
          <cell r="AR237">
            <v>41.105314999999997</v>
          </cell>
          <cell r="AS237">
            <v>41.096894999999996</v>
          </cell>
          <cell r="AT237">
            <v>18.102679999999999</v>
          </cell>
          <cell r="AU237">
            <v>24.296053999999998</v>
          </cell>
          <cell r="AV237">
            <v>25.610229999999998</v>
          </cell>
          <cell r="AW237">
            <v>23.154653</v>
          </cell>
          <cell r="AX237">
            <v>27.910898</v>
          </cell>
          <cell r="AY237">
            <v>37.953770999999996</v>
          </cell>
          <cell r="AZ237">
            <v>38.244489999999999</v>
          </cell>
          <cell r="BA237">
            <v>44.370517</v>
          </cell>
        </row>
        <row r="244">
          <cell r="B244">
            <v>1.553387334088208E-2</v>
          </cell>
          <cell r="C244">
            <v>2.9012480499577595E-2</v>
          </cell>
          <cell r="D244">
            <v>3.3001146450498023E-2</v>
          </cell>
          <cell r="E244">
            <v>3.3720928393785321E-2</v>
          </cell>
          <cell r="F244">
            <v>3.7684698788745814E-2</v>
          </cell>
          <cell r="G244">
            <v>3.983348379931876E-2</v>
          </cell>
          <cell r="H244">
            <v>4.2805685206892034E-2</v>
          </cell>
          <cell r="I244">
            <v>5.3297614891609613E-2</v>
          </cell>
          <cell r="J244">
            <v>6.4696960242225751E-2</v>
          </cell>
          <cell r="K244">
            <v>5.895628270083033E-2</v>
          </cell>
          <cell r="L244">
            <v>7.0185573500000001E-2</v>
          </cell>
          <cell r="M244">
            <v>7.9194433499999994E-2</v>
          </cell>
          <cell r="N244">
            <v>8.8689177499999994E-2</v>
          </cell>
          <cell r="O244">
            <v>8.7968467999999994E-2</v>
          </cell>
          <cell r="P244">
            <v>6.1591365500000002E-2</v>
          </cell>
          <cell r="Q244">
            <v>2.4149121499999999E-2</v>
          </cell>
          <cell r="R244">
            <v>2.0330334499999998E-2</v>
          </cell>
          <cell r="S244">
            <v>4.2471736999999996E-2</v>
          </cell>
          <cell r="T244">
            <v>4.0688983999999997E-2</v>
          </cell>
          <cell r="U244">
            <v>3.2186108499999998E-2</v>
          </cell>
          <cell r="V244">
            <v>2.9904864499999999E-2</v>
          </cell>
          <cell r="W244">
            <v>4.9791150499999999E-2</v>
          </cell>
          <cell r="X244">
            <v>3.8250842E-2</v>
          </cell>
          <cell r="Y244">
            <v>7.6137522999999999E-2</v>
          </cell>
          <cell r="Z244">
            <v>8.2619291999999997E-2</v>
          </cell>
          <cell r="AA244">
            <v>0.108052812</v>
          </cell>
          <cell r="AC244">
            <v>8.05592546516929</v>
          </cell>
          <cell r="AD244">
            <v>10.107767769145042</v>
          </cell>
          <cell r="AE244">
            <v>12.392128200235039</v>
          </cell>
          <cell r="AF244">
            <v>15.353845844935234</v>
          </cell>
          <cell r="AG244">
            <v>18.67805773461145</v>
          </cell>
          <cell r="AH244">
            <v>20.043894042252155</v>
          </cell>
          <cell r="AI244">
            <v>27.640863959770748</v>
          </cell>
          <cell r="AJ244">
            <v>34.578952475325707</v>
          </cell>
          <cell r="AK244">
            <v>32.241353990954622</v>
          </cell>
          <cell r="AL244">
            <v>39.054783</v>
          </cell>
          <cell r="AM244">
            <v>43.601301999999997</v>
          </cell>
          <cell r="AN244">
            <v>41.706766999999999</v>
          </cell>
          <cell r="AO244">
            <v>33.023561999999998</v>
          </cell>
          <cell r="AP244">
            <v>26.480595999999998</v>
          </cell>
          <cell r="AQ244">
            <v>10.309381</v>
          </cell>
          <cell r="AR244">
            <v>8.9440929999999987</v>
          </cell>
          <cell r="AS244">
            <v>15.195682</v>
          </cell>
          <cell r="AT244">
            <v>16.768159999999998</v>
          </cell>
          <cell r="AU244">
            <v>15.028951999999999</v>
          </cell>
          <cell r="AV244">
            <v>16.336479000000001</v>
          </cell>
          <cell r="AW244">
            <v>26.028416</v>
          </cell>
          <cell r="AX244">
            <v>24.954675999999999</v>
          </cell>
          <cell r="AY244">
            <v>41.666165999999997</v>
          </cell>
          <cell r="AZ244">
            <v>37.846413999999996</v>
          </cell>
          <cell r="BA244">
            <v>44.697865999999998</v>
          </cell>
        </row>
        <row r="246">
          <cell r="B246">
            <v>3.7933490735808623E-2</v>
          </cell>
          <cell r="C246">
            <v>7.0848051616150334E-2</v>
          </cell>
          <cell r="D246">
            <v>8.0588315333846097E-2</v>
          </cell>
          <cell r="E246">
            <v>8.2346012276413069E-2</v>
          </cell>
          <cell r="F246">
            <v>9.2025481411801835E-2</v>
          </cell>
          <cell r="G246">
            <v>9.7272782873781216E-2</v>
          </cell>
          <cell r="H246">
            <v>0.10453085509343897</v>
          </cell>
          <cell r="I246">
            <v>0.13015199341240183</v>
          </cell>
          <cell r="J246">
            <v>0.15798902747098689</v>
          </cell>
          <cell r="K246">
            <v>0.14397037716046349</v>
          </cell>
          <cell r="L246">
            <v>0.17139214049999998</v>
          </cell>
          <cell r="M246">
            <v>0.23624157199999998</v>
          </cell>
          <cell r="N246">
            <v>0.31332067199999997</v>
          </cell>
          <cell r="O246">
            <v>0.31397420949999999</v>
          </cell>
          <cell r="P246">
            <v>0.38930607449999999</v>
          </cell>
          <cell r="Q246">
            <v>0.52923410049999997</v>
          </cell>
          <cell r="R246">
            <v>0.65373436799999995</v>
          </cell>
          <cell r="S246">
            <v>0.62187086849999995</v>
          </cell>
          <cell r="T246">
            <v>0.71676605699999996</v>
          </cell>
          <cell r="U246">
            <v>0.67603749849999994</v>
          </cell>
          <cell r="V246">
            <v>0.53107090400000001</v>
          </cell>
          <cell r="W246">
            <v>0.67991839300000001</v>
          </cell>
          <cell r="X246">
            <v>0.74929073449999994</v>
          </cell>
          <cell r="Y246">
            <v>0.6965010465</v>
          </cell>
          <cell r="Z246">
            <v>0.89507688187750001</v>
          </cell>
          <cell r="AA246">
            <v>0.98636010549999997</v>
          </cell>
          <cell r="AC246">
            <v>11.536445983817911</v>
          </cell>
          <cell r="AD246">
            <v>14.474776037822616</v>
          </cell>
          <cell r="AE246">
            <v>17.746082461247546</v>
          </cell>
          <cell r="AF246">
            <v>21.987394744377788</v>
          </cell>
          <cell r="AG246">
            <v>26.74781501760695</v>
          </cell>
          <cell r="AH246">
            <v>28.703753767780473</v>
          </cell>
          <cell r="AI246">
            <v>39.582954856851259</v>
          </cell>
          <cell r="AJ246">
            <v>49.518608275780359</v>
          </cell>
          <cell r="AK246">
            <v>46.171062576232977</v>
          </cell>
          <cell r="AL246">
            <v>55.928197999999995</v>
          </cell>
          <cell r="AM246">
            <v>88.428061999999997</v>
          </cell>
          <cell r="AN246">
            <v>118.30801599999999</v>
          </cell>
          <cell r="AO246">
            <v>119.900818</v>
          </cell>
          <cell r="AP246">
            <v>131.89570399999999</v>
          </cell>
          <cell r="AQ246">
            <v>139.28254200000001</v>
          </cell>
          <cell r="AR246">
            <v>155.190023</v>
          </cell>
          <cell r="AS246">
            <v>178.517777</v>
          </cell>
          <cell r="AT246">
            <v>224.214091</v>
          </cell>
          <cell r="AU246">
            <v>205.516943</v>
          </cell>
          <cell r="AV246">
            <v>168.52149199999999</v>
          </cell>
          <cell r="AW246">
            <v>251.302075</v>
          </cell>
          <cell r="AX246">
            <v>348.52019899999999</v>
          </cell>
          <cell r="AY246">
            <v>272.14840699999996</v>
          </cell>
          <cell r="AZ246">
            <v>333.53909399999998</v>
          </cell>
          <cell r="BA246">
            <v>315.83074099999999</v>
          </cell>
        </row>
        <row r="247">
          <cell r="B247">
            <v>1.2159292590868164E-3</v>
          </cell>
          <cell r="C247">
            <v>2.270980530353604E-3</v>
          </cell>
          <cell r="D247">
            <v>2.5831972922659993E-3</v>
          </cell>
          <cell r="E247">
            <v>2.6395389339029266E-3</v>
          </cell>
          <cell r="F247">
            <v>2.9498069716144336E-3</v>
          </cell>
          <cell r="G247">
            <v>3.1180052379776923E-3</v>
          </cell>
          <cell r="H247">
            <v>3.3506572350720733E-3</v>
          </cell>
          <cell r="I247">
            <v>4.1719233808667957E-3</v>
          </cell>
          <cell r="J247">
            <v>5.0642183830264019E-3</v>
          </cell>
          <cell r="K247">
            <v>4.614861185604521E-3</v>
          </cell>
          <cell r="L247">
            <v>5.4938449999999998E-3</v>
          </cell>
          <cell r="M247">
            <v>5.6371419999999995E-3</v>
          </cell>
          <cell r="N247">
            <v>2.0063890000000001E-2</v>
          </cell>
          <cell r="O247">
            <v>5.7207419499999995E-2</v>
          </cell>
          <cell r="P247">
            <v>1.1636093E-2</v>
          </cell>
          <cell r="Q247">
            <v>1.05177625E-2</v>
          </cell>
          <cell r="R247">
            <v>4.48438585E-2</v>
          </cell>
          <cell r="S247">
            <v>0.114507995</v>
          </cell>
          <cell r="T247">
            <v>8.2642675499999999E-2</v>
          </cell>
          <cell r="U247">
            <v>0.1584679775</v>
          </cell>
          <cell r="V247">
            <v>0.29999315500000001</v>
          </cell>
          <cell r="W247">
            <v>0.22511906549999999</v>
          </cell>
          <cell r="X247">
            <v>0.2164545075</v>
          </cell>
          <cell r="Y247">
            <v>0.24497671799999998</v>
          </cell>
          <cell r="Z247">
            <v>0.43106712599999997</v>
          </cell>
          <cell r="AA247">
            <v>0.41517839649999999</v>
          </cell>
          <cell r="AC247">
            <v>1.0748347464997376</v>
          </cell>
          <cell r="AD247">
            <v>1.3485949013306724</v>
          </cell>
          <cell r="AE247">
            <v>1.6533780048338591</v>
          </cell>
          <cell r="AF247">
            <v>2.0485352152138137</v>
          </cell>
          <cell r="AG247">
            <v>2.4920570004140035</v>
          </cell>
          <cell r="AH247">
            <v>2.6742891136367994</v>
          </cell>
          <cell r="AI247">
            <v>3.6878892606052194</v>
          </cell>
          <cell r="AJ247">
            <v>4.6135803736935586</v>
          </cell>
          <cell r="AK247">
            <v>4.3016941620807039</v>
          </cell>
          <cell r="AL247">
            <v>5.2107529999999995</v>
          </cell>
          <cell r="AM247">
            <v>5.1532689999999999</v>
          </cell>
          <cell r="AN247">
            <v>11.633122</v>
          </cell>
          <cell r="AO247">
            <v>23.821331999999998</v>
          </cell>
          <cell r="AP247">
            <v>6.9863789999999995</v>
          </cell>
          <cell r="AQ247">
            <v>6.309043</v>
          </cell>
          <cell r="AR247">
            <v>14.654819999999999</v>
          </cell>
          <cell r="AS247">
            <v>24.396179</v>
          </cell>
          <cell r="AT247">
            <v>29.108355</v>
          </cell>
          <cell r="AU247">
            <v>58.717624999999998</v>
          </cell>
          <cell r="AV247">
            <v>112.76032499999999</v>
          </cell>
          <cell r="AW247">
            <v>111.002038</v>
          </cell>
          <cell r="AX247">
            <v>137.65863299999998</v>
          </cell>
          <cell r="AY247">
            <v>132.08781500000001</v>
          </cell>
          <cell r="AZ247">
            <v>192.15031999999999</v>
          </cell>
          <cell r="BA247">
            <v>187.34273399999998</v>
          </cell>
        </row>
        <row r="249">
          <cell r="B249">
            <v>3.7899752837383476E-3</v>
          </cell>
          <cell r="C249">
            <v>7.078503963590067E-3</v>
          </cell>
          <cell r="D249">
            <v>8.0516640401108609E-3</v>
          </cell>
          <cell r="E249">
            <v>8.2272774054883528E-3</v>
          </cell>
          <cell r="F249">
            <v>9.1943634308248399E-3</v>
          </cell>
          <cell r="G249">
            <v>9.7186268840812728E-3</v>
          </cell>
          <cell r="H249">
            <v>1.0443788575940119E-2</v>
          </cell>
          <cell r="I249">
            <v>1.3003623673806464E-2</v>
          </cell>
          <cell r="J249">
            <v>1.5784851264733862E-2</v>
          </cell>
          <cell r="K249">
            <v>1.4384233046961979E-2</v>
          </cell>
          <cell r="L249">
            <v>1.7123970499999999E-2</v>
          </cell>
          <cell r="M249">
            <v>2.0152964999999998E-2</v>
          </cell>
          <cell r="N249">
            <v>2.7967698499999999E-2</v>
          </cell>
          <cell r="O249">
            <v>1.41839145E-2</v>
          </cell>
          <cell r="P249">
            <v>1.1855056499999999E-2</v>
          </cell>
          <cell r="Q249">
            <v>5.3520214999999999E-3</v>
          </cell>
          <cell r="R249">
            <v>4.6872629999999997E-3</v>
          </cell>
          <cell r="S249">
            <v>5.3803224999999996E-3</v>
          </cell>
          <cell r="T249">
            <v>8.1589060000000005E-3</v>
          </cell>
          <cell r="U249">
            <v>1.2961242E-2</v>
          </cell>
          <cell r="V249">
            <v>1.32574505E-2</v>
          </cell>
          <cell r="W249">
            <v>1.8002502E-2</v>
          </cell>
          <cell r="X249">
            <v>1.3093275999999999E-2</v>
          </cell>
          <cell r="Y249">
            <v>1.2834538499999999E-2</v>
          </cell>
          <cell r="Z249">
            <v>1.4061061E-2</v>
          </cell>
          <cell r="AA249">
            <v>1.7647525000000001E-2</v>
          </cell>
          <cell r="AC249">
            <v>3.0128029129936458</v>
          </cell>
          <cell r="AD249">
            <v>3.7801630998709248</v>
          </cell>
          <cell r="AE249">
            <v>4.6344817986811231</v>
          </cell>
          <cell r="AF249">
            <v>5.7421225763915604</v>
          </cell>
          <cell r="AG249">
            <v>6.9853311075437485</v>
          </cell>
          <cell r="AH249">
            <v>7.4961346923241745</v>
          </cell>
          <cell r="AI249">
            <v>10.337294680259108</v>
          </cell>
          <cell r="AJ249">
            <v>12.932042283206611</v>
          </cell>
          <cell r="AK249">
            <v>12.057813300630647</v>
          </cell>
          <cell r="AL249">
            <v>14.605939999999999</v>
          </cell>
          <cell r="AM249">
            <v>20.055163999999998</v>
          </cell>
          <cell r="AN249">
            <v>32.184818</v>
          </cell>
          <cell r="AO249">
            <v>10.279335</v>
          </cell>
          <cell r="AP249">
            <v>10.702904999999999</v>
          </cell>
          <cell r="AQ249">
            <v>3.5968579999999997</v>
          </cell>
          <cell r="AR249">
            <v>2.9568300000000001</v>
          </cell>
          <cell r="AS249">
            <v>3.9181839999999997</v>
          </cell>
          <cell r="AT249">
            <v>6.3662529999999995</v>
          </cell>
          <cell r="AU249">
            <v>10.247759</v>
          </cell>
          <cell r="AV249">
            <v>9.9648869999999992</v>
          </cell>
          <cell r="AW249">
            <v>10.860082</v>
          </cell>
          <cell r="AX249">
            <v>10.369724</v>
          </cell>
          <cell r="AY249">
            <v>11.584107999999999</v>
          </cell>
          <cell r="AZ249">
            <v>12.677614</v>
          </cell>
          <cell r="BA249">
            <v>16.083226</v>
          </cell>
        </row>
        <row r="263">
          <cell r="B263">
            <v>0.51279574500000003</v>
          </cell>
          <cell r="C263">
            <v>0.95774416499999993</v>
          </cell>
          <cell r="D263">
            <v>1.0894158274999999</v>
          </cell>
          <cell r="E263">
            <v>1.113176876</v>
          </cell>
          <cell r="F263">
            <v>1.2440267</v>
          </cell>
          <cell r="G263">
            <v>1.3149612175000001</v>
          </cell>
          <cell r="H263">
            <v>1.4130779075</v>
          </cell>
          <cell r="I263">
            <v>1.7594317614999999</v>
          </cell>
          <cell r="J263">
            <v>2.1357407259999999</v>
          </cell>
          <cell r="K263">
            <v>1.9462326134999999</v>
          </cell>
          <cell r="L263">
            <v>2.3169278299999996</v>
          </cell>
          <cell r="M263">
            <v>2.5561045650000014</v>
          </cell>
          <cell r="N263">
            <v>3.0064379310000002</v>
          </cell>
          <cell r="O263">
            <v>2.4790088959999985</v>
          </cell>
          <cell r="P263">
            <v>2.5093449149999998</v>
          </cell>
          <cell r="Q263">
            <v>3.1718561629999997</v>
          </cell>
          <cell r="R263">
            <v>3.8900982994999991</v>
          </cell>
          <cell r="S263">
            <v>4.4430989512000005</v>
          </cell>
          <cell r="T263">
            <v>4.5692468185000026</v>
          </cell>
          <cell r="U263">
            <v>4.9426970180000005</v>
          </cell>
          <cell r="V263">
            <v>4.9864136980000024</v>
          </cell>
          <cell r="W263">
            <v>5.0011872959999994</v>
          </cell>
          <cell r="X263">
            <v>5.7223057927734979</v>
          </cell>
          <cell r="Y263">
            <v>5.3110639706075</v>
          </cell>
          <cell r="Z263">
            <v>6.298974379117003</v>
          </cell>
          <cell r="AA263">
            <v>6.433853730500001</v>
          </cell>
          <cell r="AB263">
            <v>172.16018199999999</v>
          </cell>
          <cell r="AC263">
            <v>251.062625</v>
          </cell>
          <cell r="AD263">
            <v>315.008216</v>
          </cell>
          <cell r="AE263">
            <v>386.20022599999999</v>
          </cell>
          <cell r="AF263">
            <v>478.502049</v>
          </cell>
          <cell r="AG263">
            <v>582.10099200000002</v>
          </cell>
          <cell r="AH263">
            <v>624.66723100000002</v>
          </cell>
          <cell r="AI263">
            <v>861.42652299999997</v>
          </cell>
          <cell r="AJ263">
            <v>1077.6517999999999</v>
          </cell>
          <cell r="AK263">
            <v>1004.800628</v>
          </cell>
          <cell r="AL263">
            <v>1217.1408960000012</v>
          </cell>
          <cell r="AM263">
            <v>1427.2822889999995</v>
          </cell>
          <cell r="AN263">
            <v>1686.8644660000004</v>
          </cell>
          <cell r="AO263">
            <v>1141.0554059999993</v>
          </cell>
          <cell r="AP263">
            <v>1204.3735549999997</v>
          </cell>
          <cell r="AQ263">
            <v>1185.5234459999995</v>
          </cell>
          <cell r="AR263">
            <v>1354.5725839999998</v>
          </cell>
          <cell r="AS263">
            <v>1520.5894690000002</v>
          </cell>
          <cell r="AT263">
            <v>1714.7116839999997</v>
          </cell>
          <cell r="AU263">
            <v>1785.2167809999996</v>
          </cell>
          <cell r="AV263">
            <v>1724.4135660000002</v>
          </cell>
          <cell r="AW263">
            <v>2162.8005489999996</v>
          </cell>
          <cell r="AX263">
            <v>2843.3921400000017</v>
          </cell>
          <cell r="AY263">
            <v>2531.7414489999996</v>
          </cell>
          <cell r="AZ263">
            <v>2689.821116999999</v>
          </cell>
          <cell r="BA263">
            <v>2531.9807699999997</v>
          </cell>
        </row>
        <row r="264">
          <cell r="B264">
            <v>0.19491907714667375</v>
          </cell>
          <cell r="C264">
            <v>0.36404866967921429</v>
          </cell>
          <cell r="D264">
            <v>0.41409845888108898</v>
          </cell>
          <cell r="E264">
            <v>0.4231302843024512</v>
          </cell>
          <cell r="F264">
            <v>0.47286768401290452</v>
          </cell>
          <cell r="G264">
            <v>0.49983064309312197</v>
          </cell>
          <cell r="H264">
            <v>0.53712583294982841</v>
          </cell>
          <cell r="I264">
            <v>0.66877858991229833</v>
          </cell>
          <cell r="J264">
            <v>0.81181760066376296</v>
          </cell>
          <cell r="K264">
            <v>0.73978356613738849</v>
          </cell>
          <cell r="L264">
            <v>0.88068873200000009</v>
          </cell>
          <cell r="M264">
            <v>0.98069031900000003</v>
          </cell>
          <cell r="N264">
            <v>0.96227376350000005</v>
          </cell>
          <cell r="O264">
            <v>0.93090603199999988</v>
          </cell>
          <cell r="P264">
            <v>0.98764867599999984</v>
          </cell>
          <cell r="Q264">
            <v>1.4259374115000001</v>
          </cell>
          <cell r="R264">
            <v>1.9234874714999997</v>
          </cell>
          <cell r="S264">
            <v>1.8444836444999999</v>
          </cell>
          <cell r="T264">
            <v>2.2289952020000001</v>
          </cell>
          <cell r="U264">
            <v>1.9328369445</v>
          </cell>
          <cell r="V264">
            <v>1.7116978549999997</v>
          </cell>
          <cell r="W264">
            <v>2.1716290960000002</v>
          </cell>
          <cell r="X264">
            <v>2.5972851783864996</v>
          </cell>
          <cell r="Y264">
            <v>2.2442926616775001</v>
          </cell>
          <cell r="Z264">
            <v>2.9040109770244995</v>
          </cell>
          <cell r="AA264">
            <v>2.9862870589999995</v>
          </cell>
          <cell r="AB264">
            <v>0</v>
          </cell>
          <cell r="AC264">
            <v>72.615621428734542</v>
          </cell>
          <cell r="AD264">
            <v>91.110802971955877</v>
          </cell>
          <cell r="AE264">
            <v>111.70188874950114</v>
          </cell>
          <cell r="AF264">
            <v>138.39863119035658</v>
          </cell>
          <cell r="AG264">
            <v>168.36287467464678</v>
          </cell>
          <cell r="AH264">
            <v>180.67443995390346</v>
          </cell>
          <cell r="AI264">
            <v>249.15306403268545</v>
          </cell>
          <cell r="AJ264">
            <v>311.69257128891394</v>
          </cell>
          <cell r="AK264">
            <v>290.62160094200692</v>
          </cell>
          <cell r="AL264">
            <v>352.03743500000002</v>
          </cell>
          <cell r="AM264">
            <v>405.32265399999994</v>
          </cell>
          <cell r="AN264">
            <v>408.71601600000002</v>
          </cell>
          <cell r="AO264">
            <v>399.04302999999999</v>
          </cell>
          <cell r="AP264">
            <v>421.50161899999989</v>
          </cell>
          <cell r="AQ264">
            <v>456.03665100000001</v>
          </cell>
          <cell r="AR264">
            <v>543.14997199999993</v>
          </cell>
          <cell r="AS264">
            <v>611.44002599999988</v>
          </cell>
          <cell r="AT264">
            <v>750.44853699999999</v>
          </cell>
          <cell r="AU264">
            <v>682.90235699999994</v>
          </cell>
          <cell r="AV264">
            <v>655.29067600000008</v>
          </cell>
          <cell r="AW264">
            <v>971.76071000000002</v>
          </cell>
          <cell r="AX264">
            <v>1326.537055</v>
          </cell>
          <cell r="AY264">
            <v>1082.5759909999999</v>
          </cell>
          <cell r="AZ264">
            <v>1243.2088779999999</v>
          </cell>
          <cell r="BA264">
            <v>1218.595192</v>
          </cell>
        </row>
        <row r="265">
          <cell r="B265">
            <v>0.14994456455100572</v>
          </cell>
          <cell r="C265">
            <v>0.28005016260848953</v>
          </cell>
          <cell r="D265">
            <v>0.31855174981894796</v>
          </cell>
          <cell r="E265">
            <v>0.32549962351982631</v>
          </cell>
          <cell r="F265">
            <v>0.36376090020272023</v>
          </cell>
          <cell r="G265">
            <v>0.38450258037827095</v>
          </cell>
          <cell r="H265">
            <v>0.41319249151869192</v>
          </cell>
          <cell r="I265">
            <v>0.51446844461497321</v>
          </cell>
          <cell r="J265">
            <v>0.62450345244951022</v>
          </cell>
          <cell r="K265">
            <v>0.56909013889384596</v>
          </cell>
          <cell r="L265">
            <v>0.67748365299999991</v>
          </cell>
          <cell r="M265">
            <v>0.75004593999999991</v>
          </cell>
          <cell r="N265">
            <v>0.87457968149999987</v>
          </cell>
          <cell r="O265">
            <v>0.5930323245000001</v>
          </cell>
          <cell r="P265">
            <v>0.55815882500000003</v>
          </cell>
          <cell r="Q265">
            <v>0.72341209149999997</v>
          </cell>
          <cell r="R265">
            <v>0.87098871300000003</v>
          </cell>
          <cell r="S265">
            <v>1.0110024960000001</v>
          </cell>
          <cell r="T265">
            <v>0.97059208400000008</v>
          </cell>
          <cell r="U265">
            <v>1.3954958954999999</v>
          </cell>
          <cell r="V265">
            <v>1.265917408</v>
          </cell>
          <cell r="W265">
            <v>1.2756614500000001</v>
          </cell>
          <cell r="X265">
            <v>1.4387122679999995</v>
          </cell>
          <cell r="Y265">
            <v>1.3851364834999997</v>
          </cell>
          <cell r="Z265">
            <v>1.3078777739999998</v>
          </cell>
          <cell r="AA265">
            <v>1.3356178779999999</v>
          </cell>
          <cell r="AB265">
            <v>0</v>
          </cell>
          <cell r="AC265">
            <v>72.822662029410836</v>
          </cell>
          <cell r="AD265">
            <v>91.370576764485165</v>
          </cell>
          <cell r="AE265">
            <v>112.02037154546633</v>
          </cell>
          <cell r="AF265">
            <v>138.79323134898146</v>
          </cell>
          <cell r="AG265">
            <v>168.84290844724805</v>
          </cell>
          <cell r="AH265">
            <v>181.1895762818576</v>
          </cell>
          <cell r="AI265">
            <v>249.86344561481224</v>
          </cell>
          <cell r="AJ265">
            <v>312.58126460195422</v>
          </cell>
          <cell r="AK265">
            <v>291.45021701172669</v>
          </cell>
          <cell r="AL265">
            <v>353.04115899999994</v>
          </cell>
          <cell r="AM265">
            <v>440.48049400000008</v>
          </cell>
          <cell r="AN265">
            <v>510.47275000000008</v>
          </cell>
          <cell r="AO265">
            <v>287.47315400000008</v>
          </cell>
          <cell r="AP265">
            <v>280.74810000000002</v>
          </cell>
          <cell r="AQ265">
            <v>272.15842599999996</v>
          </cell>
          <cell r="AR265">
            <v>329.11355399999997</v>
          </cell>
          <cell r="AS265">
            <v>374.70123599999999</v>
          </cell>
          <cell r="AT265">
            <v>392.98677699999996</v>
          </cell>
          <cell r="AU265">
            <v>505.68025599999999</v>
          </cell>
          <cell r="AV265">
            <v>427.84864999999996</v>
          </cell>
          <cell r="AW265">
            <v>496.86287600000003</v>
          </cell>
          <cell r="AX265">
            <v>602.26487799999995</v>
          </cell>
          <cell r="AY265">
            <v>538.34327500000006</v>
          </cell>
          <cell r="AZ265">
            <v>450.84968400000002</v>
          </cell>
          <cell r="BA265">
            <v>360.58720499999993</v>
          </cell>
        </row>
        <row r="266">
          <cell r="B266">
            <v>4.5488855002499703E-2</v>
          </cell>
          <cell r="C266">
            <v>8.495913992261217E-2</v>
          </cell>
          <cell r="D266">
            <v>9.6639410716201884E-2</v>
          </cell>
          <cell r="E266">
            <v>9.8747195151745251E-2</v>
          </cell>
          <cell r="F266">
            <v>0.11035456266420113</v>
          </cell>
          <cell r="G266">
            <v>0.11664699003453702</v>
          </cell>
          <cell r="H266">
            <v>0.12535068137412719</v>
          </cell>
          <cell r="I266">
            <v>0.15607488374472792</v>
          </cell>
          <cell r="J266">
            <v>0.18945633062526185</v>
          </cell>
          <cell r="K266">
            <v>0.17264552995976504</v>
          </cell>
          <cell r="L266">
            <v>0.20552899500000005</v>
          </cell>
          <cell r="M266">
            <v>0.22150109449999997</v>
          </cell>
          <cell r="N266">
            <v>0.41665013950000002</v>
          </cell>
          <cell r="O266">
            <v>0.29134585549999997</v>
          </cell>
          <cell r="P266">
            <v>0.35122081049999998</v>
          </cell>
          <cell r="Q266">
            <v>0.4789530620000001</v>
          </cell>
          <cell r="R266">
            <v>0.51929880100000003</v>
          </cell>
          <cell r="S266">
            <v>0.63608511819999991</v>
          </cell>
          <cell r="T266">
            <v>0.57226623999999993</v>
          </cell>
          <cell r="U266">
            <v>0.52476641700000004</v>
          </cell>
          <cell r="V266">
            <v>0.50124883199999992</v>
          </cell>
          <cell r="W266">
            <v>0.54244840649999992</v>
          </cell>
          <cell r="X266">
            <v>0.59475406199999992</v>
          </cell>
          <cell r="Y266">
            <v>0.53303533813949999</v>
          </cell>
          <cell r="Z266">
            <v>0.63572131700000001</v>
          </cell>
          <cell r="AA266">
            <v>0.67268497449999987</v>
          </cell>
          <cell r="AB266">
            <v>0</v>
          </cell>
          <cell r="AC266">
            <v>30.197488280727637</v>
          </cell>
          <cell r="AD266">
            <v>37.888781378721418</v>
          </cell>
          <cell r="AE266">
            <v>46.451664395086127</v>
          </cell>
          <cell r="AF266">
            <v>57.55360845518787</v>
          </cell>
          <cell r="AG266">
            <v>70.014355518348992</v>
          </cell>
          <cell r="AH266">
            <v>75.134167769802787</v>
          </cell>
          <cell r="AI266">
            <v>103.61126963043765</v>
          </cell>
          <cell r="AJ266">
            <v>129.61856668711658</v>
          </cell>
          <cell r="AK266">
            <v>120.85612180824512</v>
          </cell>
          <cell r="AL266">
            <v>146.39613499999999</v>
          </cell>
          <cell r="AM266">
            <v>160.39717299999998</v>
          </cell>
          <cell r="AN266">
            <v>267.57947200000001</v>
          </cell>
          <cell r="AO266">
            <v>138.43865599999998</v>
          </cell>
          <cell r="AP266">
            <v>181.650712</v>
          </cell>
          <cell r="AQ266">
            <v>197.40861299999997</v>
          </cell>
          <cell r="AR266">
            <v>221.51212999999998</v>
          </cell>
          <cell r="AS266">
            <v>216.494394</v>
          </cell>
          <cell r="AT266">
            <v>233.439806</v>
          </cell>
          <cell r="AU266">
            <v>224.036182</v>
          </cell>
          <cell r="AV266">
            <v>213.69215100000002</v>
          </cell>
          <cell r="AW266">
            <v>246.20084199999997</v>
          </cell>
          <cell r="AX266">
            <v>270.44695299999995</v>
          </cell>
          <cell r="AY266">
            <v>266.31405899999999</v>
          </cell>
          <cell r="AZ266">
            <v>282.25901599999997</v>
          </cell>
          <cell r="BA266">
            <v>257.35955799999999</v>
          </cell>
        </row>
        <row r="267">
          <cell r="B267">
            <v>1.4182389043489849E-3</v>
          </cell>
          <cell r="C267">
            <v>2.6488324999971152E-3</v>
          </cell>
          <cell r="D267">
            <v>3.0129967431263343E-3</v>
          </cell>
          <cell r="E267">
            <v>3.0787126616365849E-3</v>
          </cell>
          <cell r="F267">
            <v>3.440603946487277E-3</v>
          </cell>
          <cell r="G267">
            <v>3.6367875017539525E-3</v>
          </cell>
          <cell r="H267">
            <v>3.9081487762589679E-3</v>
          </cell>
          <cell r="I267">
            <v>4.866059436016896E-3</v>
          </cell>
          <cell r="J267">
            <v>5.9068169280845819E-3</v>
          </cell>
          <cell r="K267">
            <v>5.3826944476274875E-3</v>
          </cell>
          <cell r="L267">
            <v>6.4079260000000004E-3</v>
          </cell>
          <cell r="M267">
            <v>2.7897134999999998E-3</v>
          </cell>
          <cell r="N267">
            <v>3.0168845000000002E-3</v>
          </cell>
          <cell r="O267">
            <v>1.6296105000000003E-3</v>
          </cell>
          <cell r="P267">
            <v>3.3093515E-3</v>
          </cell>
          <cell r="Q267">
            <v>4.9166004999999999E-3</v>
          </cell>
          <cell r="R267">
            <v>1.1506229E-2</v>
          </cell>
          <cell r="S267">
            <v>0.19998273049999996</v>
          </cell>
          <cell r="T267">
            <v>3.6950756500000001E-2</v>
          </cell>
          <cell r="U267">
            <v>0.3170720595</v>
          </cell>
          <cell r="V267">
            <v>0.69725071499999991</v>
          </cell>
          <cell r="W267">
            <v>5.8602148500000006E-2</v>
          </cell>
          <cell r="X267">
            <v>1.1556580000000002E-2</v>
          </cell>
          <cell r="Y267">
            <v>1.3398888999999995E-2</v>
          </cell>
          <cell r="Z267">
            <v>1.5196075999999999E-2</v>
          </cell>
          <cell r="AA267">
            <v>4.4816414999999995E-3</v>
          </cell>
          <cell r="AB267">
            <v>0</v>
          </cell>
          <cell r="AC267">
            <v>0.5972686630966052</v>
          </cell>
          <cell r="AD267">
            <v>0.74939284983086041</v>
          </cell>
          <cell r="AE267">
            <v>0.9187559983116832</v>
          </cell>
          <cell r="AF267">
            <v>1.1383386081270213</v>
          </cell>
          <cell r="AG267">
            <v>1.3847966469682524</v>
          </cell>
          <cell r="AH267">
            <v>1.4860601490947858</v>
          </cell>
          <cell r="AI267">
            <v>2.0493017140570684</v>
          </cell>
          <cell r="AJ267">
            <v>2.5636936197478621</v>
          </cell>
          <cell r="AK267">
            <v>2.3903833864725557</v>
          </cell>
          <cell r="AL267">
            <v>2.8955329999999995</v>
          </cell>
          <cell r="AM267">
            <v>2.6491750000000001</v>
          </cell>
          <cell r="AN267">
            <v>3.0754799999999989</v>
          </cell>
          <cell r="AO267">
            <v>2.3127759999999999</v>
          </cell>
          <cell r="AP267">
            <v>4.0023330000000001</v>
          </cell>
          <cell r="AQ267">
            <v>4.4364499999999998</v>
          </cell>
          <cell r="AR267">
            <v>4.3267930000000003</v>
          </cell>
          <cell r="AS267">
            <v>27.737040999999994</v>
          </cell>
          <cell r="AT267">
            <v>11.295417999999996</v>
          </cell>
          <cell r="AU267">
            <v>39.303695000000005</v>
          </cell>
          <cell r="AV267">
            <v>77.725593999999987</v>
          </cell>
          <cell r="AW267">
            <v>14.146870999999997</v>
          </cell>
          <cell r="AX267">
            <v>7.7367269999999992</v>
          </cell>
          <cell r="AY267">
            <v>7.2021909999999991</v>
          </cell>
          <cell r="AZ267">
            <v>7.6971100000000003</v>
          </cell>
          <cell r="BA267">
            <v>7.1840940000000018</v>
          </cell>
        </row>
        <row r="268">
          <cell r="B268">
            <v>1.4272084615750043E-3</v>
          </cell>
          <cell r="C268">
            <v>2.6655848642271533E-3</v>
          </cell>
          <cell r="D268">
            <v>3.0320522397894213E-3</v>
          </cell>
          <cell r="E268">
            <v>3.0981837742371076E-3</v>
          </cell>
          <cell r="F268">
            <v>3.4623638163480265E-3</v>
          </cell>
          <cell r="G268">
            <v>3.6597881214068375E-3</v>
          </cell>
          <cell r="H268">
            <v>3.9328656021681719E-3</v>
          </cell>
          <cell r="I268">
            <v>4.8968345039146427E-3</v>
          </cell>
          <cell r="J268">
            <v>5.9441741972284549E-3</v>
          </cell>
          <cell r="K268">
            <v>5.4167369391499827E-3</v>
          </cell>
          <cell r="L268">
            <v>6.4484525000000001E-3</v>
          </cell>
          <cell r="M268">
            <v>6.2563549999999999E-3</v>
          </cell>
          <cell r="N268">
            <v>2.6164169500000001E-2</v>
          </cell>
          <cell r="O268">
            <v>7.317138849999999E-2</v>
          </cell>
          <cell r="P268">
            <v>1.28297575E-2</v>
          </cell>
          <cell r="Q268">
            <v>1.23068925E-2</v>
          </cell>
          <cell r="R268">
            <v>5.0542226000000003E-2</v>
          </cell>
          <cell r="S268">
            <v>0.1617379085</v>
          </cell>
          <cell r="T268">
            <v>0.14774891949999999</v>
          </cell>
          <cell r="U268">
            <v>0.250783645</v>
          </cell>
          <cell r="V268">
            <v>0.32630663100000001</v>
          </cell>
          <cell r="W268">
            <v>0.28065285849999999</v>
          </cell>
          <cell r="X268">
            <v>0.2834024725</v>
          </cell>
          <cell r="Y268">
            <v>0.31565381749999999</v>
          </cell>
          <cell r="Z268">
            <v>0.58087794449999997</v>
          </cell>
          <cell r="AA268">
            <v>0.57022180599999994</v>
          </cell>
          <cell r="AB268">
            <v>0</v>
          </cell>
          <cell r="AC268">
            <v>1.3004454363211195</v>
          </cell>
          <cell r="AD268">
            <v>1.6316685803028526</v>
          </cell>
          <cell r="AE268">
            <v>2.0004264729084422</v>
          </cell>
          <cell r="AF268">
            <v>2.4785282392883232</v>
          </cell>
          <cell r="AG268">
            <v>3.0151464341791074</v>
          </cell>
          <cell r="AH268">
            <v>3.2356295556668409</v>
          </cell>
          <cell r="AI268">
            <v>4.4619870861356601</v>
          </cell>
          <cell r="AJ268">
            <v>5.5819832412460419</v>
          </cell>
          <cell r="AK268">
            <v>5.2046312791288409</v>
          </cell>
          <cell r="AL268">
            <v>6.3045039999999997</v>
          </cell>
          <cell r="AM268">
            <v>5.7354259999999995</v>
          </cell>
          <cell r="AN268">
            <v>13.837897999999999</v>
          </cell>
          <cell r="AO268">
            <v>29.359040999999998</v>
          </cell>
          <cell r="AP268">
            <v>7.840190999999999</v>
          </cell>
          <cell r="AQ268">
            <v>7.1249630000000002</v>
          </cell>
          <cell r="AR268">
            <v>16.763285</v>
          </cell>
          <cell r="AS268">
            <v>33.280380000000001</v>
          </cell>
          <cell r="AT268">
            <v>43.172575999999999</v>
          </cell>
          <cell r="AU268">
            <v>76.914143999999993</v>
          </cell>
          <cell r="AV268">
            <v>120.381794</v>
          </cell>
          <cell r="AW268">
            <v>124.840373</v>
          </cell>
          <cell r="AX268">
            <v>158.94585499999999</v>
          </cell>
          <cell r="AY268">
            <v>152.28124700000001</v>
          </cell>
          <cell r="AZ268">
            <v>236.27136899999999</v>
          </cell>
          <cell r="BA268">
            <v>231.05154199999998</v>
          </cell>
        </row>
        <row r="269">
          <cell r="B269">
            <v>5.6866481550526551E-4</v>
          </cell>
          <cell r="C269">
            <v>1.0620903433802274E-3</v>
          </cell>
          <cell r="D269">
            <v>1.208107626855998E-3</v>
          </cell>
          <cell r="E269">
            <v>1.2344574403893853E-3</v>
          </cell>
          <cell r="F269">
            <v>1.3795633461021097E-3</v>
          </cell>
          <cell r="G269">
            <v>1.4582261756992873E-3</v>
          </cell>
          <cell r="H269">
            <v>1.567032674116776E-3</v>
          </cell>
          <cell r="I269">
            <v>1.9511217630081969E-3</v>
          </cell>
          <cell r="J269">
            <v>2.3684295701749086E-3</v>
          </cell>
          <cell r="K269">
            <v>2.1582745583942162E-3</v>
          </cell>
          <cell r="L269">
            <v>2.569357E-3</v>
          </cell>
          <cell r="M269">
            <v>4.7261059999999999E-3</v>
          </cell>
          <cell r="N269">
            <v>1.96148365E-2</v>
          </cell>
          <cell r="O269">
            <v>1.6740776499999999E-2</v>
          </cell>
          <cell r="P269">
            <v>1.8147226999999998E-2</v>
          </cell>
          <cell r="Q269">
            <v>3.4188577499999998E-2</v>
          </cell>
          <cell r="R269">
            <v>1.7978974999999998E-2</v>
          </cell>
          <cell r="S269">
            <v>4.375639449999999E-2</v>
          </cell>
          <cell r="T269">
            <v>6.7072740000000006E-2</v>
          </cell>
          <cell r="U269">
            <v>7.8155700000000008E-2</v>
          </cell>
          <cell r="V269">
            <v>6.0821365500000009E-2</v>
          </cell>
          <cell r="W269">
            <v>0.1621592805</v>
          </cell>
          <cell r="X269">
            <v>9.3434337500000006E-2</v>
          </cell>
          <cell r="Y269">
            <v>5.6796330500000006E-2</v>
          </cell>
          <cell r="Z269">
            <v>4.9447141320500002E-2</v>
          </cell>
          <cell r="AA269">
            <v>4.7413355500000004E-2</v>
          </cell>
          <cell r="AB269">
            <v>0</v>
          </cell>
          <cell r="AC269">
            <v>0.39628092096136791</v>
          </cell>
          <cell r="AD269">
            <v>0.49721357747644634</v>
          </cell>
          <cell r="AE269">
            <v>0.60958408777399031</v>
          </cell>
          <cell r="AF269">
            <v>0.75527463579902243</v>
          </cell>
          <cell r="AG269">
            <v>0.91879672333660112</v>
          </cell>
          <cell r="AH269">
            <v>0.98598389782257523</v>
          </cell>
          <cell r="AI269">
            <v>1.3596882286839347</v>
          </cell>
          <cell r="AJ269">
            <v>1.7009813698063412</v>
          </cell>
          <cell r="AK269">
            <v>1.585992013930392</v>
          </cell>
          <cell r="AL269">
            <v>1.9211529999999999</v>
          </cell>
          <cell r="AM269">
            <v>3.4711400000000001</v>
          </cell>
          <cell r="AN269">
            <v>8.1874259999999985</v>
          </cell>
          <cell r="AO269">
            <v>7.4416920000000006</v>
          </cell>
          <cell r="AP269">
            <v>10.300511999999998</v>
          </cell>
          <cell r="AQ269">
            <v>12.779155999999997</v>
          </cell>
          <cell r="AR269">
            <v>10.785679999999997</v>
          </cell>
          <cell r="AS269">
            <v>17.513716000000002</v>
          </cell>
          <cell r="AT269">
            <v>24.627991000000002</v>
          </cell>
          <cell r="AU269">
            <v>27.840105999999999</v>
          </cell>
          <cell r="AV269">
            <v>21.842242999999996</v>
          </cell>
          <cell r="AW269">
            <v>46.678520999999982</v>
          </cell>
          <cell r="AX269">
            <v>28.877199999999998</v>
          </cell>
          <cell r="AY269">
            <v>24.043845000000001</v>
          </cell>
          <cell r="AZ269">
            <v>20.582440999999999</v>
          </cell>
          <cell r="BA269">
            <v>22.986119999999993</v>
          </cell>
        </row>
        <row r="272">
          <cell r="B272">
            <v>4.7276914816709134E-2</v>
          </cell>
          <cell r="C272">
            <v>8.8298683728167848E-2</v>
          </cell>
          <cell r="D272">
            <v>0.10043807847253526</v>
          </cell>
          <cell r="E272">
            <v>0.10262871495273891</v>
          </cell>
          <cell r="F272">
            <v>0.11469234075959769</v>
          </cell>
          <cell r="G272">
            <v>0.12123210863815501</v>
          </cell>
          <cell r="H272">
            <v>0.13027792159673846</v>
          </cell>
          <cell r="I272">
            <v>0.16220982004101456</v>
          </cell>
          <cell r="J272">
            <v>0.19690341302203768</v>
          </cell>
          <cell r="K272">
            <v>0.17943181935322158</v>
          </cell>
          <cell r="L272">
            <v>0.21360785599999998</v>
          </cell>
          <cell r="M272">
            <v>0.2326059295</v>
          </cell>
          <cell r="N272">
            <v>0.26516321999999998</v>
          </cell>
          <cell r="O272">
            <v>0.2400193705</v>
          </cell>
          <cell r="P272">
            <v>0.21377785799999999</v>
          </cell>
          <cell r="Q272">
            <v>0.1610246645</v>
          </cell>
          <cell r="R272">
            <v>0.170109555</v>
          </cell>
          <cell r="S272">
            <v>0.21248514349999997</v>
          </cell>
          <cell r="T272">
            <v>0.21995786049999999</v>
          </cell>
          <cell r="U272">
            <v>0.20745768749999999</v>
          </cell>
          <cell r="V272">
            <v>0.2000159</v>
          </cell>
          <cell r="W272">
            <v>0.27172728099999999</v>
          </cell>
          <cell r="X272">
            <v>0.32420308200000003</v>
          </cell>
          <cell r="Y272">
            <v>0.41960551397799994</v>
          </cell>
          <cell r="Z272">
            <v>0.48277479610850005</v>
          </cell>
          <cell r="AA272">
            <v>0.54809680449999998</v>
          </cell>
          <cell r="AB272">
            <v>0</v>
          </cell>
          <cell r="AC272">
            <v>27.168636340376253</v>
          </cell>
          <cell r="AD272">
            <v>34.088481568033842</v>
          </cell>
          <cell r="AE272">
            <v>41.792494979151606</v>
          </cell>
          <cell r="AF272">
            <v>51.780897923001881</v>
          </cell>
          <cell r="AG272">
            <v>62.991813954865911</v>
          </cell>
          <cell r="AH272">
            <v>67.598101600303153</v>
          </cell>
          <cell r="AI272">
            <v>93.218908777607822</v>
          </cell>
          <cell r="AJ272">
            <v>116.61763616050729</v>
          </cell>
          <cell r="AK272">
            <v>108.73407723158189</v>
          </cell>
          <cell r="AL272">
            <v>131.71238999999997</v>
          </cell>
          <cell r="AM272">
            <v>142.69561299999998</v>
          </cell>
          <cell r="AN272">
            <v>149.53176999999999</v>
          </cell>
          <cell r="AO272">
            <v>103.83927799999999</v>
          </cell>
          <cell r="AP272">
            <v>101.430339</v>
          </cell>
          <cell r="AQ272">
            <v>76.258790000000005</v>
          </cell>
          <cell r="AR272">
            <v>79.291709999999995</v>
          </cell>
          <cell r="AS272">
            <v>90.362191999999993</v>
          </cell>
          <cell r="AT272">
            <v>96.035867999999994</v>
          </cell>
          <cell r="AU272">
            <v>92.686910999999995</v>
          </cell>
          <cell r="AV272">
            <v>87.574279999999987</v>
          </cell>
          <cell r="AW272">
            <v>123.69443299999998</v>
          </cell>
          <cell r="AX272">
            <v>179.245856</v>
          </cell>
          <cell r="AY272">
            <v>210.12714300000002</v>
          </cell>
          <cell r="AZ272">
            <v>220.63332800000001</v>
          </cell>
          <cell r="BA272">
            <v>227.73658900000001</v>
          </cell>
        </row>
      </sheetData>
      <sheetData sheetId="49">
        <row r="34">
          <cell r="U34">
            <v>1.5894036869565219E-2</v>
          </cell>
          <cell r="V34">
            <v>9.2423860869565218E-3</v>
          </cell>
          <cell r="W34">
            <v>4.6150578782608698E-2</v>
          </cell>
          <cell r="X34">
            <v>0.1484043339130435</v>
          </cell>
          <cell r="Y34">
            <v>7.9823812173913045E-2</v>
          </cell>
          <cell r="Z34">
            <v>2.767901043478261E-2</v>
          </cell>
          <cell r="AA34">
            <v>2.3301712000000002E-2</v>
          </cell>
          <cell r="AU34">
            <v>0.71909199999999995</v>
          </cell>
          <cell r="AV34">
            <v>0.43723499999999998</v>
          </cell>
          <cell r="AW34">
            <v>2.6366909999999999</v>
          </cell>
          <cell r="AX34">
            <v>11.380359</v>
          </cell>
          <cell r="AY34">
            <v>7.0204839999999997</v>
          </cell>
          <cell r="AZ34">
            <v>1.742383</v>
          </cell>
          <cell r="BA34">
            <v>1.8599669999999999</v>
          </cell>
        </row>
        <row r="114">
          <cell r="U114">
            <v>1.6740311304347829E-2</v>
          </cell>
          <cell r="V114">
            <v>7.8303095652173926E-3</v>
          </cell>
          <cell r="W114">
            <v>3.7071926956521741E-3</v>
          </cell>
          <cell r="X114">
            <v>5.7302314086956525E-2</v>
          </cell>
          <cell r="Y114">
            <v>5.0141786434782613E-2</v>
          </cell>
          <cell r="Z114">
            <v>9.0220577391304357E-3</v>
          </cell>
          <cell r="AA114">
            <v>6.6817227826086959E-3</v>
          </cell>
          <cell r="AU114">
            <v>1.066614</v>
          </cell>
          <cell r="AV114">
            <v>0.46777099999999999</v>
          </cell>
          <cell r="AW114">
            <v>0.21882599999999999</v>
          </cell>
          <cell r="AX114">
            <v>7.5642559999999994</v>
          </cell>
          <cell r="AY114">
            <v>4.1434319999999998</v>
          </cell>
          <cell r="AZ114">
            <v>0.50922999999999996</v>
          </cell>
          <cell r="BA114">
            <v>0.57647599999999999</v>
          </cell>
        </row>
        <row r="208">
          <cell r="X208">
            <v>1.0722064347826087E-2</v>
          </cell>
          <cell r="Y208">
            <v>4.5094063304347828E-2</v>
          </cell>
          <cell r="Z208">
            <v>3.4924180869565218E-2</v>
          </cell>
          <cell r="AA208">
            <v>1.0692469565217392E-3</v>
          </cell>
          <cell r="AX208">
            <v>1.4919559999999998</v>
          </cell>
          <cell r="AY208">
            <v>3.9023659999999998</v>
          </cell>
          <cell r="AZ208">
            <v>2.0822259999999999</v>
          </cell>
          <cell r="BA208">
            <v>9.7223999999999991E-2</v>
          </cell>
        </row>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3.5233339826086965E-2</v>
          </cell>
          <cell r="V263">
            <v>3.4779374608695665E-2</v>
          </cell>
          <cell r="W263">
            <v>6.797121171014496E-2</v>
          </cell>
          <cell r="X263">
            <v>0.33798388278260871</v>
          </cell>
          <cell r="Y263">
            <v>0.22746957495652173</v>
          </cell>
          <cell r="Z263">
            <v>0.11879696834782609</v>
          </cell>
          <cell r="AA263">
            <v>7.4703444869565219E-2</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1.9270090000000002</v>
          </cell>
          <cell r="AV263">
            <v>1.9327000000000001</v>
          </cell>
          <cell r="AW263">
            <v>3.9933749999999999</v>
          </cell>
          <cell r="AX263">
            <v>35.022424000000001</v>
          </cell>
          <cell r="AY263">
            <v>19.989678999999999</v>
          </cell>
          <cell r="AZ263">
            <v>7.8911549999999995</v>
          </cell>
          <cell r="BA263">
            <v>6.2060389999999979</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3.4531328695652182E-2</v>
          </cell>
          <cell r="V264">
            <v>2.6280035478260872E-2</v>
          </cell>
          <cell r="W264">
            <v>5.3668410782608693E-2</v>
          </cell>
          <cell r="X264">
            <v>0.29513518086956525</v>
          </cell>
          <cell r="Y264">
            <v>0.20602757669565219</v>
          </cell>
          <cell r="Z264">
            <v>0.10525091165217391</v>
          </cell>
          <cell r="AA264">
            <v>4.7677737739130428E-2</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1.8865449999999999</v>
          </cell>
          <cell r="AV264">
            <v>1.3638859999999999</v>
          </cell>
          <cell r="AW264">
            <v>3.0818579999999995</v>
          </cell>
          <cell r="AX264">
            <v>30.467566999999992</v>
          </cell>
          <cell r="AY264">
            <v>17.983514999999997</v>
          </cell>
          <cell r="AZ264">
            <v>6.9121869999999994</v>
          </cell>
          <cell r="BA264">
            <v>3.7976550000000002</v>
          </cell>
        </row>
        <row r="265">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2.2148243478260871E-4</v>
          </cell>
          <cell r="V265">
            <v>1.4599638260869565E-3</v>
          </cell>
          <cell r="W265">
            <v>6.8747060869565229E-4</v>
          </cell>
          <cell r="X265">
            <v>4.0143526956521736E-3</v>
          </cell>
          <cell r="Y265">
            <v>3.7827878260869572E-3</v>
          </cell>
          <cell r="Z265">
            <v>1.9801673043478261E-3</v>
          </cell>
          <cell r="AA265">
            <v>1.2186817391304349E-3</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1.5507E-2</v>
          </cell>
          <cell r="AV265">
            <v>0.12372899999999999</v>
          </cell>
          <cell r="AW265">
            <v>3.0866999999999999E-2</v>
          </cell>
          <cell r="AX265">
            <v>0.43940400000000002</v>
          </cell>
          <cell r="AY265">
            <v>0.49288599999999994</v>
          </cell>
          <cell r="AZ265">
            <v>0.23727399999999998</v>
          </cell>
          <cell r="BA265">
            <v>8.4040000000000004E-2</v>
          </cell>
        </row>
        <row r="266">
          <cell r="B266">
            <v>0</v>
          </cell>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1.2904347826086957E-5</v>
          </cell>
          <cell r="V266">
            <v>7.3043478260869574E-6</v>
          </cell>
          <cell r="W266">
            <v>9.3203478260869572E-6</v>
          </cell>
          <cell r="X266">
            <v>2.0892869565217394E-5</v>
          </cell>
          <cell r="Y266">
            <v>0</v>
          </cell>
          <cell r="Z266">
            <v>3.0288695652173914E-6</v>
          </cell>
          <cell r="AA266">
            <v>2.4347826086956525E-6</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2.9659999999999999E-3</v>
          </cell>
          <cell r="AV266">
            <v>1.65E-3</v>
          </cell>
          <cell r="AW266">
            <v>5.2599999999999999E-4</v>
          </cell>
          <cell r="AX266">
            <v>3.8299999999999996E-3</v>
          </cell>
          <cell r="AY266">
            <v>0</v>
          </cell>
          <cell r="AZ266">
            <v>2.43E-4</v>
          </cell>
          <cell r="BA266">
            <v>1.1799999999999998E-3</v>
          </cell>
        </row>
        <row r="267">
          <cell r="B267">
            <v>0</v>
          </cell>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2.8973913043478267E-7</v>
          </cell>
          <cell r="X267">
            <v>4.8695652173913048E-9</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1.9000000000000001E-5</v>
          </cell>
          <cell r="AX267">
            <v>6.0000000000000002E-6</v>
          </cell>
          <cell r="AY267">
            <v>0</v>
          </cell>
          <cell r="AZ267">
            <v>0</v>
          </cell>
          <cell r="BA267">
            <v>0</v>
          </cell>
        </row>
        <row r="268">
          <cell r="B268">
            <v>0</v>
          </cell>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8.7595362318840597E-6</v>
          </cell>
          <cell r="X268">
            <v>5.5683478260869566E-6</v>
          </cell>
          <cell r="Y268">
            <v>2.2594782608695653E-6</v>
          </cell>
          <cell r="Z268">
            <v>5.7655652173913045E-6</v>
          </cell>
          <cell r="AA268">
            <v>7.9086608695652186E-5</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1.531E-3</v>
          </cell>
          <cell r="AX268">
            <v>1.1829999999999998E-3</v>
          </cell>
          <cell r="AY268">
            <v>2.7799999999999998E-4</v>
          </cell>
          <cell r="AZ268">
            <v>4.4999999999999999E-4</v>
          </cell>
          <cell r="BA268">
            <v>1.6909999999999998E-2</v>
          </cell>
        </row>
        <row r="269">
          <cell r="B269">
            <v>0</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5.843478260869566E-8</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3.2999999999999996E-5</v>
          </cell>
          <cell r="AY269">
            <v>0</v>
          </cell>
          <cell r="AZ269">
            <v>0</v>
          </cell>
          <cell r="BA269">
            <v>0</v>
          </cell>
        </row>
        <row r="272">
          <cell r="B272">
            <v>0</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4.6762434782608698E-4</v>
          </cell>
          <cell r="V272">
            <v>7.0161182608695655E-3</v>
          </cell>
          <cell r="W272">
            <v>1.3330137739130436E-2</v>
          </cell>
          <cell r="X272">
            <v>3.5710859130434786E-2</v>
          </cell>
          <cell r="Y272">
            <v>1.6927838260869566E-2</v>
          </cell>
          <cell r="Z272">
            <v>1.0796184E-2</v>
          </cell>
          <cell r="AA272">
            <v>2.5714211478260873E-2</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2.1991E-2</v>
          </cell>
          <cell r="AV272">
            <v>0.44225100000000001</v>
          </cell>
          <cell r="AW272">
            <v>0.85383199999999992</v>
          </cell>
          <cell r="AX272">
            <v>3.7091499999999997</v>
          </cell>
          <cell r="AY272">
            <v>1.4423379999999997</v>
          </cell>
          <cell r="AZ272">
            <v>0.66635999999999995</v>
          </cell>
          <cell r="BA272">
            <v>2.3042009999999999</v>
          </cell>
        </row>
      </sheetData>
      <sheetData sheetId="50">
        <row r="263">
          <cell r="B263">
            <v>0</v>
          </cell>
          <cell r="C263">
            <v>0</v>
          </cell>
          <cell r="D263">
            <v>0</v>
          </cell>
          <cell r="E263">
            <v>0</v>
          </cell>
          <cell r="F263">
            <v>0</v>
          </cell>
          <cell r="G263">
            <v>0</v>
          </cell>
          <cell r="H263">
            <v>0</v>
          </cell>
          <cell r="I263">
            <v>0</v>
          </cell>
          <cell r="J263">
            <v>0</v>
          </cell>
          <cell r="K263">
            <v>0</v>
          </cell>
          <cell r="L263">
            <v>5.9734451839999994E-2</v>
          </cell>
          <cell r="M263">
            <v>0</v>
          </cell>
          <cell r="N263">
            <v>0</v>
          </cell>
          <cell r="O263">
            <v>0</v>
          </cell>
          <cell r="P263">
            <v>1.2652901449999997E-2</v>
          </cell>
          <cell r="Q263">
            <v>0</v>
          </cell>
          <cell r="R263">
            <v>6.0344780299999984E-3</v>
          </cell>
          <cell r="S263">
            <v>0</v>
          </cell>
          <cell r="T263">
            <v>1.078190435E-2</v>
          </cell>
          <cell r="U263">
            <v>3.3528786129999995E-2</v>
          </cell>
          <cell r="V263">
            <v>3.2788931560000005E-2</v>
          </cell>
          <cell r="W263">
            <v>1.2340350539999998E-2</v>
          </cell>
          <cell r="X263">
            <v>4.5168694900000013E-3</v>
          </cell>
          <cell r="Y263">
            <v>1.2147498300000001E-3</v>
          </cell>
          <cell r="Z263">
            <v>1.5586925199999999E-3</v>
          </cell>
          <cell r="AA263">
            <v>2.2484815640000006E-2</v>
          </cell>
          <cell r="AB263">
            <v>0</v>
          </cell>
          <cell r="AC263">
            <v>0</v>
          </cell>
          <cell r="AD263">
            <v>0</v>
          </cell>
          <cell r="AE263">
            <v>0</v>
          </cell>
          <cell r="AF263">
            <v>0</v>
          </cell>
          <cell r="AG263">
            <v>0</v>
          </cell>
          <cell r="AH263">
            <v>0</v>
          </cell>
          <cell r="AI263">
            <v>0</v>
          </cell>
          <cell r="AJ263">
            <v>0</v>
          </cell>
          <cell r="AK263">
            <v>0</v>
          </cell>
          <cell r="AL263">
            <v>2.1800399999999995</v>
          </cell>
          <cell r="AM263">
            <v>0</v>
          </cell>
          <cell r="AN263">
            <v>0</v>
          </cell>
          <cell r="AO263">
            <v>0</v>
          </cell>
          <cell r="AP263">
            <v>1.5547409999999999</v>
          </cell>
          <cell r="AQ263">
            <v>0</v>
          </cell>
          <cell r="AR263">
            <v>0.670427</v>
          </cell>
          <cell r="AS263">
            <v>0</v>
          </cell>
          <cell r="AT263">
            <v>1.1581970000000001</v>
          </cell>
          <cell r="AU263">
            <v>0.72662599999999999</v>
          </cell>
          <cell r="AV263">
            <v>0.69881100000000007</v>
          </cell>
          <cell r="AW263">
            <v>0.63592800000000005</v>
          </cell>
          <cell r="AX263">
            <v>0.45308599999999982</v>
          </cell>
          <cell r="AY263">
            <v>0.25177499999999997</v>
          </cell>
          <cell r="AZ263">
            <v>0.27648299999999998</v>
          </cell>
          <cell r="BA263">
            <v>1.1411190000000002</v>
          </cell>
        </row>
        <row r="264">
          <cell r="B264">
            <v>0</v>
          </cell>
          <cell r="C264">
            <v>0</v>
          </cell>
          <cell r="D264">
            <v>0</v>
          </cell>
          <cell r="E264">
            <v>0</v>
          </cell>
          <cell r="F264">
            <v>0</v>
          </cell>
          <cell r="G264">
            <v>0</v>
          </cell>
          <cell r="H264">
            <v>0</v>
          </cell>
          <cell r="I264">
            <v>0</v>
          </cell>
          <cell r="J264">
            <v>0</v>
          </cell>
          <cell r="K264">
            <v>0</v>
          </cell>
          <cell r="L264">
            <v>2.5684329999999997E-4</v>
          </cell>
          <cell r="M264">
            <v>0</v>
          </cell>
          <cell r="N264">
            <v>0</v>
          </cell>
          <cell r="O264">
            <v>0</v>
          </cell>
          <cell r="P264">
            <v>9.5852090599999988E-3</v>
          </cell>
          <cell r="Q264">
            <v>0</v>
          </cell>
          <cell r="R264">
            <v>1.4642998299999998E-3</v>
          </cell>
          <cell r="S264">
            <v>0</v>
          </cell>
          <cell r="T264">
            <v>6.2516299999999993E-3</v>
          </cell>
          <cell r="U264">
            <v>2.8347434219999995E-2</v>
          </cell>
          <cell r="V264">
            <v>2.3702408729999999E-2</v>
          </cell>
          <cell r="W264">
            <v>4.6125195899999992E-3</v>
          </cell>
          <cell r="X264">
            <v>1.6917960499999998E-3</v>
          </cell>
          <cell r="Y264">
            <v>9.5114613999999959E-4</v>
          </cell>
          <cell r="Z264">
            <v>1.1331952799999998E-3</v>
          </cell>
          <cell r="AA264">
            <v>1.3317163300000003E-3</v>
          </cell>
          <cell r="AB264">
            <v>0</v>
          </cell>
          <cell r="AC264">
            <v>0</v>
          </cell>
          <cell r="AD264">
            <v>0</v>
          </cell>
          <cell r="AE264">
            <v>0</v>
          </cell>
          <cell r="AF264">
            <v>0</v>
          </cell>
          <cell r="AG264">
            <v>0</v>
          </cell>
          <cell r="AH264">
            <v>0</v>
          </cell>
          <cell r="AI264">
            <v>0</v>
          </cell>
          <cell r="AJ264">
            <v>0</v>
          </cell>
          <cell r="AK264">
            <v>0</v>
          </cell>
          <cell r="AL264">
            <v>5.7835999999999992E-2</v>
          </cell>
          <cell r="AM264">
            <v>0</v>
          </cell>
          <cell r="AN264">
            <v>0</v>
          </cell>
          <cell r="AO264">
            <v>0</v>
          </cell>
          <cell r="AP264">
            <v>1.217792</v>
          </cell>
          <cell r="AQ264">
            <v>0</v>
          </cell>
          <cell r="AR264">
            <v>0.24242799999999995</v>
          </cell>
          <cell r="AS264">
            <v>0</v>
          </cell>
          <cell r="AT264">
            <v>0.58582199999999995</v>
          </cell>
          <cell r="AU264">
            <v>0.45018199999999997</v>
          </cell>
          <cell r="AV264">
            <v>0.43025800000000003</v>
          </cell>
          <cell r="AW264">
            <v>0.34237400000000001</v>
          </cell>
          <cell r="AX264">
            <v>0.24440599999999998</v>
          </cell>
          <cell r="AY264">
            <v>0.13975399999999999</v>
          </cell>
          <cell r="AZ264">
            <v>0.14410299999999998</v>
          </cell>
          <cell r="BA264">
            <v>0.17972100000000002</v>
          </cell>
        </row>
      </sheetData>
      <sheetData sheetId="5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C52"/>
  <sheetViews>
    <sheetView workbookViewId="0">
      <selection activeCell="C44" sqref="C44"/>
    </sheetView>
  </sheetViews>
  <sheetFormatPr defaultRowHeight="12.5"/>
  <cols>
    <col min="12" max="19" width="6.7265625" customWidth="1"/>
  </cols>
  <sheetData>
    <row r="1" spans="1:29" ht="13">
      <c r="A1" s="2" t="s">
        <v>124</v>
      </c>
    </row>
    <row r="2" spans="1:29">
      <c r="A2" t="s">
        <v>39</v>
      </c>
    </row>
    <row r="4" spans="1:29" ht="13">
      <c r="A4" s="1" t="s">
        <v>58</v>
      </c>
    </row>
    <row r="5" spans="1:29" ht="26.15" customHeight="1">
      <c r="A5" s="437" t="s">
        <v>125</v>
      </c>
      <c r="B5" s="437"/>
      <c r="C5" s="437"/>
      <c r="D5" s="437"/>
      <c r="E5" s="437"/>
      <c r="F5" s="437"/>
      <c r="G5" s="437"/>
      <c r="H5" s="437"/>
      <c r="I5" s="437"/>
      <c r="J5" s="437"/>
      <c r="K5" s="22"/>
      <c r="M5" s="22"/>
      <c r="N5" s="22"/>
      <c r="O5" s="22"/>
    </row>
    <row r="7" spans="1:29" ht="13">
      <c r="A7" s="1" t="s">
        <v>116</v>
      </c>
    </row>
    <row r="8" spans="1:29" ht="13">
      <c r="A8" s="1" t="s">
        <v>93</v>
      </c>
    </row>
    <row r="9" spans="1:29" ht="13">
      <c r="A9" s="1" t="s">
        <v>94</v>
      </c>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3">
      <c r="A10" s="1" t="s">
        <v>129</v>
      </c>
      <c r="C10" s="468"/>
      <c r="D10" s="468"/>
      <c r="E10" s="468"/>
      <c r="F10" s="468"/>
      <c r="G10" s="468"/>
      <c r="H10" s="468"/>
      <c r="I10" s="468"/>
      <c r="J10" s="468"/>
      <c r="K10" s="468"/>
      <c r="L10" s="468"/>
      <c r="M10" s="468"/>
      <c r="N10" s="468"/>
      <c r="O10" s="468"/>
      <c r="P10" s="468"/>
      <c r="Q10" s="468"/>
      <c r="R10" s="468"/>
      <c r="S10" s="468"/>
      <c r="T10" s="468"/>
      <c r="U10" s="468"/>
      <c r="V10" s="468"/>
    </row>
    <row r="11" spans="1:29" ht="13">
      <c r="A11" s="1"/>
    </row>
    <row r="12" spans="1:29" ht="13">
      <c r="A12" s="1" t="s">
        <v>38</v>
      </c>
    </row>
    <row r="13" spans="1:29">
      <c r="A13" t="s">
        <v>42</v>
      </c>
      <c r="C13" s="468"/>
      <c r="D13" s="468"/>
      <c r="E13" s="468"/>
      <c r="F13" s="468"/>
      <c r="G13" s="468"/>
      <c r="H13" s="468"/>
      <c r="I13" s="468"/>
      <c r="J13" s="468"/>
      <c r="K13" s="468"/>
      <c r="L13" s="468"/>
    </row>
    <row r="14" spans="1:29">
      <c r="A14" t="s">
        <v>43</v>
      </c>
    </row>
    <row r="15" spans="1:29">
      <c r="A15" t="s">
        <v>98</v>
      </c>
    </row>
    <row r="16" spans="1:29">
      <c r="A16" t="s">
        <v>44</v>
      </c>
      <c r="R16" s="468"/>
      <c r="S16" s="468"/>
      <c r="T16" s="468"/>
      <c r="U16" s="468"/>
      <c r="V16" s="468"/>
      <c r="W16" s="468"/>
      <c r="X16" s="468"/>
      <c r="Y16" s="468"/>
      <c r="Z16" s="468"/>
      <c r="AA16" s="468"/>
      <c r="AB16" s="468"/>
      <c r="AC16" s="468"/>
    </row>
    <row r="17" spans="1:29">
      <c r="A17" s="258" t="s">
        <v>138</v>
      </c>
    </row>
    <row r="19" spans="1:29" ht="13">
      <c r="A19" s="1" t="s">
        <v>95</v>
      </c>
    </row>
    <row r="20" spans="1:29">
      <c r="A20" t="s">
        <v>41</v>
      </c>
    </row>
    <row r="21" spans="1:29">
      <c r="A21" t="s">
        <v>97</v>
      </c>
    </row>
    <row r="22" spans="1:29">
      <c r="A22" t="s">
        <v>96</v>
      </c>
      <c r="C22" s="468"/>
      <c r="D22" s="468"/>
      <c r="E22" s="468"/>
      <c r="F22" s="468"/>
      <c r="G22" s="468"/>
      <c r="H22" s="468"/>
      <c r="I22" s="468"/>
      <c r="J22" s="468"/>
      <c r="K22" s="468"/>
      <c r="L22" s="468"/>
      <c r="M22" s="468"/>
      <c r="N22" s="468"/>
      <c r="Z22" s="468"/>
      <c r="AA22" s="468"/>
      <c r="AB22" s="468"/>
      <c r="AC22" s="468"/>
    </row>
    <row r="24" spans="1:29">
      <c r="A24" s="438" t="s">
        <v>57</v>
      </c>
      <c r="B24" s="438"/>
      <c r="C24" s="438"/>
      <c r="D24" s="438"/>
      <c r="E24" s="438"/>
      <c r="F24" s="438"/>
      <c r="G24" s="438"/>
      <c r="H24" s="438"/>
      <c r="I24" s="438"/>
      <c r="J24" s="438"/>
      <c r="K24" s="438"/>
      <c r="L24" s="438"/>
      <c r="M24" s="438"/>
      <c r="N24" s="438"/>
    </row>
    <row r="26" spans="1:29" ht="27" customHeight="1">
      <c r="A26" s="437" t="s">
        <v>117</v>
      </c>
      <c r="B26" s="437"/>
      <c r="C26" s="437"/>
      <c r="D26" s="437"/>
      <c r="E26" s="437"/>
      <c r="F26" s="437"/>
      <c r="G26" s="437"/>
      <c r="H26" s="437"/>
      <c r="I26" s="437"/>
      <c r="J26" s="437"/>
      <c r="K26" s="437"/>
      <c r="L26" s="437"/>
      <c r="M26" s="437"/>
      <c r="N26" s="437"/>
      <c r="O26" s="22"/>
    </row>
    <row r="28" spans="1:29">
      <c r="A28" t="s">
        <v>40</v>
      </c>
    </row>
    <row r="44" customFormat="1"/>
    <row r="52" customFormat="1"/>
  </sheetData>
  <mergeCells count="3">
    <mergeCell ref="A26:N26"/>
    <mergeCell ref="A5:J5"/>
    <mergeCell ref="A24:N24"/>
  </mergeCells>
  <phoneticPr fontId="3" type="noConversion"/>
  <pageMargins left="0.75" right="0.75" top="1" bottom="1" header="0.5" footer="0.5"/>
  <pageSetup paperSize="9"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2"/>
  </sheetPr>
  <dimension ref="B1:AC289"/>
  <sheetViews>
    <sheetView workbookViewId="0"/>
  </sheetViews>
  <sheetFormatPr defaultRowHeight="12.5"/>
  <cols>
    <col min="1" max="1" width="1.7265625" customWidth="1"/>
  </cols>
  <sheetData>
    <row r="1" spans="2:29" ht="9" customHeight="1"/>
    <row r="2" spans="2:29" ht="13">
      <c r="B2" s="1" t="str">
        <f>' '!$A$38</f>
        <v>Turkey's imports of wood-based products</v>
      </c>
    </row>
    <row r="9" spans="2:29">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2:29">
      <c r="C10" s="468"/>
      <c r="D10" s="468"/>
      <c r="E10" s="468"/>
      <c r="F10" s="468"/>
      <c r="G10" s="468"/>
      <c r="H10" s="468"/>
      <c r="I10" s="468"/>
      <c r="J10" s="468"/>
      <c r="K10" s="468"/>
      <c r="L10" s="468"/>
      <c r="M10" s="468"/>
      <c r="N10" s="468"/>
      <c r="O10" s="468"/>
      <c r="P10" s="468"/>
      <c r="Q10" s="468"/>
      <c r="R10" s="468"/>
      <c r="S10" s="468"/>
      <c r="T10" s="468"/>
      <c r="U10" s="468"/>
      <c r="V10" s="468"/>
    </row>
    <row r="13" spans="2:29">
      <c r="C13" s="468"/>
      <c r="D13" s="468"/>
      <c r="E13" s="468"/>
      <c r="F13" s="468"/>
      <c r="G13" s="468"/>
      <c r="H13" s="468"/>
      <c r="I13" s="468"/>
      <c r="J13" s="468"/>
      <c r="K13" s="468"/>
      <c r="L13" s="468"/>
    </row>
    <row r="16" spans="2:29">
      <c r="R16" s="468"/>
      <c r="S16" s="468"/>
      <c r="T16" s="468"/>
      <c r="U16" s="468"/>
      <c r="V16" s="468"/>
      <c r="W16" s="468"/>
      <c r="X16" s="468"/>
      <c r="Y16" s="468"/>
      <c r="Z16" s="468"/>
      <c r="AA16" s="468"/>
      <c r="AB16" s="468"/>
      <c r="AC16" s="468"/>
    </row>
    <row r="22" spans="2:29">
      <c r="C22" s="468"/>
      <c r="D22" s="468"/>
      <c r="E22" s="468"/>
      <c r="F22" s="468"/>
      <c r="G22" s="468"/>
      <c r="H22" s="468"/>
      <c r="I22" s="468"/>
      <c r="J22" s="468"/>
      <c r="K22" s="468"/>
      <c r="L22" s="468"/>
      <c r="M22" s="468"/>
      <c r="N22" s="468"/>
      <c r="Z22" s="468"/>
      <c r="AA22" s="468"/>
      <c r="AB22" s="468"/>
      <c r="AC22" s="468"/>
    </row>
    <row r="28" spans="2:29" ht="13">
      <c r="B28" s="1" t="str">
        <f>' '!$A$51</f>
        <v>Turkey's imports of wood-based products  (by product)</v>
      </c>
    </row>
    <row r="55" spans="2:2" ht="13">
      <c r="B55" s="1" t="str">
        <f>' '!$A$71</f>
        <v>Turkey's imports of VPA core products  (by supplying country)</v>
      </c>
    </row>
    <row r="81" spans="2:2" ht="13">
      <c r="B81" s="1" t="str">
        <f>' '!$A$88</f>
        <v>Turkey's imports of other Timber Sector products  (by supplying country)</v>
      </c>
    </row>
    <row r="107" spans="2:2" ht="13">
      <c r="B107" s="1" t="str">
        <f>' '!$A$105</f>
        <v>Turkey's imports of other Paper Sector products  (by supplying country)</v>
      </c>
    </row>
    <row r="133" spans="2:2" ht="13">
      <c r="B133" s="1" t="str">
        <f>' '!$A$134</f>
        <v>Turkey's imports of logs  (by supplying country)</v>
      </c>
    </row>
    <row r="159" spans="2:2" ht="13">
      <c r="B159" s="1" t="str">
        <f>' '!$A$168</f>
        <v>Turkey's imports of plywood  (by supplying country)</v>
      </c>
    </row>
    <row r="185" spans="2:2" ht="13">
      <c r="B185" s="1" t="str">
        <f>' '!$A$182</f>
        <v>Turkey's imports of other panels  (by supplying country)</v>
      </c>
    </row>
    <row r="211" spans="2:2" ht="13">
      <c r="B211" s="1" t="str">
        <f>' '!$A$199</f>
        <v>Turkey's imports of mouldings &amp; joinery  (by supplying country)</v>
      </c>
    </row>
    <row r="237" spans="2:2" ht="13">
      <c r="B237" s="1" t="str">
        <f>' '!$A$213</f>
        <v>Turkey's imports of wooden furniture  (by supplying country)</v>
      </c>
    </row>
    <row r="263" spans="2:2" ht="13">
      <c r="B263" s="1" t="str">
        <f>' '!$A$227</f>
        <v>Turkey's imports of pulp  (by supplying country)</v>
      </c>
    </row>
    <row r="289" spans="2:2" ht="13">
      <c r="B289" s="1" t="str">
        <f>' '!$A$244</f>
        <v>Turkey's imports of paper  (by supplying country)</v>
      </c>
    </row>
  </sheetData>
  <phoneticPr fontId="3"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2"/>
    <pageSetUpPr fitToPage="1"/>
  </sheetPr>
  <dimension ref="B1:AC107"/>
  <sheetViews>
    <sheetView tabSelected="1" workbookViewId="0"/>
  </sheetViews>
  <sheetFormatPr defaultRowHeight="12.5"/>
  <cols>
    <col min="1" max="1" width="1.7265625" customWidth="1"/>
    <col min="12" max="19" width="6.7265625" customWidth="1"/>
  </cols>
  <sheetData>
    <row r="1" spans="2:29" ht="9" customHeight="1"/>
    <row r="2" spans="2:29" ht="13">
      <c r="B2" s="1" t="str">
        <f>' '!$A$269</f>
        <v>Turkey's exports of wood-based products</v>
      </c>
    </row>
    <row r="9" spans="2:29">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2:29">
      <c r="C10" s="468"/>
      <c r="D10" s="468"/>
      <c r="E10" s="468"/>
      <c r="F10" s="468"/>
      <c r="G10" s="468"/>
      <c r="H10" s="468"/>
      <c r="I10" s="468"/>
      <c r="J10" s="468"/>
      <c r="K10" s="468"/>
      <c r="L10" s="468"/>
      <c r="M10" s="468"/>
      <c r="N10" s="468"/>
      <c r="O10" s="468"/>
      <c r="P10" s="468"/>
      <c r="Q10" s="468"/>
      <c r="R10" s="468"/>
      <c r="S10" s="468"/>
      <c r="T10" s="468"/>
      <c r="U10" s="468"/>
      <c r="V10" s="468"/>
    </row>
    <row r="13" spans="2:29">
      <c r="C13" s="468"/>
      <c r="D13" s="468"/>
      <c r="E13" s="468"/>
      <c r="F13" s="468"/>
      <c r="G13" s="468"/>
      <c r="H13" s="468"/>
      <c r="I13" s="468"/>
      <c r="J13" s="468"/>
      <c r="K13" s="468"/>
      <c r="L13" s="468"/>
    </row>
    <row r="16" spans="2:29">
      <c r="R16" s="468"/>
      <c r="S16" s="468"/>
      <c r="T16" s="468"/>
      <c r="U16" s="468"/>
      <c r="V16" s="468"/>
      <c r="W16" s="468"/>
      <c r="X16" s="468"/>
      <c r="Y16" s="468"/>
      <c r="Z16" s="468"/>
      <c r="AA16" s="468"/>
      <c r="AB16" s="468"/>
      <c r="AC16" s="468"/>
    </row>
    <row r="22" spans="2:29">
      <c r="C22" s="468"/>
      <c r="D22" s="468"/>
      <c r="E22" s="468"/>
      <c r="F22" s="468"/>
      <c r="G22" s="468"/>
      <c r="H22" s="468"/>
      <c r="I22" s="468"/>
      <c r="J22" s="468"/>
      <c r="K22" s="468"/>
      <c r="L22" s="468"/>
      <c r="M22" s="468"/>
      <c r="N22" s="468"/>
      <c r="Z22" s="468"/>
      <c r="AA22" s="468"/>
      <c r="AB22" s="468"/>
      <c r="AC22" s="468"/>
    </row>
    <row r="28" spans="2:29" ht="13">
      <c r="B28" s="1" t="str">
        <f>' '!$A$282</f>
        <v>Turkey's exports of wood-based products  (by product)</v>
      </c>
    </row>
    <row r="55" spans="2:2" ht="13">
      <c r="B55" s="1" t="str">
        <f>' '!$A$299</f>
        <v>Turkey's exports of VPA core products  (by destination country)</v>
      </c>
    </row>
    <row r="81" spans="2:2" ht="13">
      <c r="B81" s="1" t="str">
        <f>' '!$A$316</f>
        <v>Turkey's exports of other Timber Sector products  (by destination country)</v>
      </c>
    </row>
    <row r="107" spans="2:2" ht="13">
      <c r="B107" s="1" t="str">
        <f>' '!$A$337</f>
        <v>Turkey's exports of other Paper Sector products  (by destination country)</v>
      </c>
    </row>
  </sheetData>
  <phoneticPr fontId="3" type="noConversion"/>
  <pageMargins left="0.75" right="0.75" top="1" bottom="1" header="0.5" footer="0.5"/>
  <pageSetup paperSize="9" scale="1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D37"/>
  <sheetViews>
    <sheetView workbookViewId="0">
      <pane xSplit="2" ySplit="4" topLeftCell="C5" activePane="bottomRight" state="frozen"/>
      <selection activeCell="C44" sqref="C44"/>
      <selection pane="topRight" activeCell="C44" sqref="C44"/>
      <selection pane="bottomLeft" activeCell="C44" sqref="C44"/>
      <selection pane="bottomRight" activeCell="B2" sqref="B2:B3"/>
    </sheetView>
  </sheetViews>
  <sheetFormatPr defaultRowHeight="12.5"/>
  <cols>
    <col min="1" max="1" width="1.7265625" customWidth="1"/>
    <col min="2" max="2" width="21.0898437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 min="56" max="56" width="5.6328125" customWidth="1"/>
  </cols>
  <sheetData>
    <row r="1" spans="2:56" ht="9" customHeight="1" thickBot="1"/>
    <row r="2" spans="2:56" ht="20" customHeight="1" thickTop="1">
      <c r="B2" s="448" t="s">
        <v>29</v>
      </c>
      <c r="C2" s="450" t="s">
        <v>4</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2:56" ht="13" thickBot="1">
      <c r="B3" s="449"/>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14</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2:56" ht="20" customHeight="1" thickTop="1" thickBot="1">
      <c r="B4" s="4"/>
      <c r="C4" s="64">
        <v>2000</v>
      </c>
      <c r="D4" s="65">
        <v>2001</v>
      </c>
      <c r="E4" s="65">
        <v>2002</v>
      </c>
      <c r="F4" s="65">
        <v>2003</v>
      </c>
      <c r="G4" s="65">
        <v>2004</v>
      </c>
      <c r="H4" s="65">
        <v>2005</v>
      </c>
      <c r="I4" s="65">
        <v>2006</v>
      </c>
      <c r="J4" s="66">
        <v>2007</v>
      </c>
      <c r="K4" s="66">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131"/>
      <c r="AD4" s="133">
        <v>2000</v>
      </c>
      <c r="AE4" s="231">
        <f>1+AD4</f>
        <v>2001</v>
      </c>
      <c r="AF4" s="231">
        <f t="shared" ref="AF4:BC4" si="1">1+AE4</f>
        <v>2002</v>
      </c>
      <c r="AG4" s="231">
        <f t="shared" si="1"/>
        <v>2003</v>
      </c>
      <c r="AH4" s="231">
        <f t="shared" si="1"/>
        <v>2004</v>
      </c>
      <c r="AI4" s="231">
        <f t="shared" si="1"/>
        <v>2005</v>
      </c>
      <c r="AJ4" s="231">
        <f t="shared" si="1"/>
        <v>2006</v>
      </c>
      <c r="AK4" s="231">
        <f t="shared" si="1"/>
        <v>2007</v>
      </c>
      <c r="AL4" s="231">
        <f t="shared" si="1"/>
        <v>2008</v>
      </c>
      <c r="AM4" s="231">
        <f t="shared" si="1"/>
        <v>2009</v>
      </c>
      <c r="AN4" s="231">
        <f t="shared" si="1"/>
        <v>2010</v>
      </c>
      <c r="AO4" s="231">
        <f t="shared" si="1"/>
        <v>2011</v>
      </c>
      <c r="AP4" s="231">
        <f t="shared" si="1"/>
        <v>2012</v>
      </c>
      <c r="AQ4" s="231">
        <f t="shared" si="1"/>
        <v>2013</v>
      </c>
      <c r="AR4" s="231">
        <f t="shared" si="1"/>
        <v>2014</v>
      </c>
      <c r="AS4" s="231">
        <f t="shared" si="1"/>
        <v>2015</v>
      </c>
      <c r="AT4" s="231">
        <f t="shared" si="1"/>
        <v>2016</v>
      </c>
      <c r="AU4" s="231">
        <f t="shared" si="1"/>
        <v>2017</v>
      </c>
      <c r="AV4" s="231">
        <f t="shared" si="1"/>
        <v>2018</v>
      </c>
      <c r="AW4" s="231">
        <f t="shared" si="1"/>
        <v>2019</v>
      </c>
      <c r="AX4" s="231">
        <f t="shared" si="1"/>
        <v>2020</v>
      </c>
      <c r="AY4" s="231">
        <f t="shared" si="1"/>
        <v>2021</v>
      </c>
      <c r="AZ4" s="231">
        <f t="shared" si="1"/>
        <v>2022</v>
      </c>
      <c r="BA4" s="231">
        <f t="shared" si="1"/>
        <v>2023</v>
      </c>
      <c r="BB4" s="231">
        <f t="shared" si="1"/>
        <v>2024</v>
      </c>
      <c r="BC4" s="68">
        <f t="shared" si="1"/>
        <v>2025</v>
      </c>
      <c r="BD4" s="244"/>
    </row>
    <row r="5" spans="2:56" ht="25" customHeight="1" thickTop="1">
      <c r="B5" s="7"/>
      <c r="C5" s="456" t="s">
        <v>66</v>
      </c>
      <c r="D5" s="457"/>
      <c r="E5" s="457"/>
      <c r="F5" s="457"/>
      <c r="G5" s="457"/>
      <c r="H5" s="457"/>
      <c r="I5" s="457"/>
      <c r="J5" s="457"/>
      <c r="K5" s="457"/>
      <c r="L5" s="457"/>
      <c r="M5" s="457"/>
      <c r="N5" s="457"/>
      <c r="O5" s="457"/>
      <c r="P5" s="457"/>
      <c r="Q5" s="457"/>
      <c r="R5" s="457"/>
      <c r="S5" s="457"/>
      <c r="T5" s="457"/>
      <c r="U5" s="457"/>
      <c r="V5" s="457"/>
      <c r="W5" s="457"/>
      <c r="X5" s="457"/>
      <c r="Y5" s="457"/>
      <c r="Z5" s="457"/>
      <c r="AA5" s="457"/>
      <c r="AB5" s="458"/>
      <c r="AC5" s="4"/>
      <c r="AD5" s="442" t="str">
        <f>$C5</f>
        <v>Imports from all countries</v>
      </c>
      <c r="AE5" s="443"/>
      <c r="AF5" s="443"/>
      <c r="AG5" s="443"/>
      <c r="AH5" s="443"/>
      <c r="AI5" s="443"/>
      <c r="AJ5" s="443"/>
      <c r="AK5" s="443"/>
      <c r="AL5" s="443"/>
      <c r="AM5" s="443"/>
      <c r="AN5" s="443"/>
      <c r="AO5" s="443"/>
      <c r="AP5" s="443"/>
      <c r="AQ5" s="443"/>
      <c r="AR5" s="443"/>
      <c r="AS5" s="443"/>
      <c r="AT5" s="443"/>
      <c r="AU5" s="443"/>
      <c r="AV5" s="443"/>
      <c r="AW5" s="443"/>
      <c r="AX5" s="443"/>
      <c r="AY5" s="443"/>
      <c r="AZ5" s="443"/>
      <c r="BA5" s="443"/>
      <c r="BB5" s="443"/>
      <c r="BC5" s="444"/>
      <c r="BD5" s="244"/>
    </row>
    <row r="6" spans="2:56" ht="20" customHeight="1">
      <c r="B6" s="29" t="s">
        <v>13</v>
      </c>
      <c r="C6" s="90">
        <f t="shared" ref="C6:J6" si="2">SUM(C8,C17)</f>
        <v>10.039123126598</v>
      </c>
      <c r="D6" s="91">
        <f t="shared" si="2"/>
        <v>8.5939981454000005</v>
      </c>
      <c r="E6" s="91">
        <f t="shared" si="2"/>
        <v>8.9707892844919996</v>
      </c>
      <c r="F6" s="91">
        <f t="shared" si="2"/>
        <v>10.586352538938002</v>
      </c>
      <c r="G6" s="91">
        <f t="shared" si="2"/>
        <v>13.206982027831998</v>
      </c>
      <c r="H6" s="91">
        <f t="shared" si="2"/>
        <v>15.719003321525999</v>
      </c>
      <c r="I6" s="91">
        <f t="shared" si="2"/>
        <v>16.893129930574002</v>
      </c>
      <c r="J6" s="105">
        <f t="shared" si="2"/>
        <v>18.636477203299997</v>
      </c>
      <c r="K6" s="105">
        <f>SUM(K8,K17)</f>
        <v>18.360107094396007</v>
      </c>
      <c r="L6" s="105">
        <f>SUM(L8,L17)</f>
        <v>17.0370332556212</v>
      </c>
      <c r="M6" s="91">
        <f>SUM(M8,M17)</f>
        <v>20.027078378486664</v>
      </c>
      <c r="N6" s="91">
        <f>SUM(N8,N17)</f>
        <v>21.591379851699337</v>
      </c>
      <c r="O6" s="91">
        <f t="shared" ref="O6:AA6" si="3">SUM(O8,O17)</f>
        <v>24.766672768177997</v>
      </c>
      <c r="P6" s="91">
        <f t="shared" si="3"/>
        <v>23.609520957316001</v>
      </c>
      <c r="Q6" s="91">
        <f t="shared" si="3"/>
        <v>24.040905514493335</v>
      </c>
      <c r="R6" s="91">
        <f t="shared" si="3"/>
        <v>25.316296458620002</v>
      </c>
      <c r="S6" s="91">
        <f t="shared" si="3"/>
        <v>23.960456785096</v>
      </c>
      <c r="T6" s="91">
        <f t="shared" si="3"/>
        <v>23.320821401913996</v>
      </c>
      <c r="U6" s="91">
        <f t="shared" si="3"/>
        <v>24.039248573110001</v>
      </c>
      <c r="V6" s="91">
        <f t="shared" si="3"/>
        <v>17.513331131004001</v>
      </c>
      <c r="W6" s="91">
        <f t="shared" si="3"/>
        <v>18.379126942008007</v>
      </c>
      <c r="X6" s="91">
        <f t="shared" si="3"/>
        <v>17.040882227030004</v>
      </c>
      <c r="Y6" s="91">
        <f t="shared" si="3"/>
        <v>21.0827903565756</v>
      </c>
      <c r="Z6" s="91">
        <f t="shared" si="3"/>
        <v>21.597340587444204</v>
      </c>
      <c r="AA6" s="91">
        <f t="shared" si="3"/>
        <v>20.693060203312502</v>
      </c>
      <c r="AB6" s="92">
        <f>SUM(AB8,AB17)</f>
        <v>21.25358190058321</v>
      </c>
      <c r="AC6" s="93"/>
      <c r="AD6" s="94">
        <f>SUM(AD8,AD17)</f>
        <v>1.852326111</v>
      </c>
      <c r="AE6" s="95">
        <f>SUM(AE8,AE17)</f>
        <v>1.7029233250000002</v>
      </c>
      <c r="AF6" s="95">
        <f t="shared" ref="AF6:BC6" si="4">SUM(AF8,AF17)</f>
        <v>1.7611830269999997</v>
      </c>
      <c r="AG6" s="95">
        <f t="shared" si="4"/>
        <v>1.8655772640000006</v>
      </c>
      <c r="AH6" s="95">
        <f t="shared" si="4"/>
        <v>2.4907321839999996</v>
      </c>
      <c r="AI6" s="95">
        <f t="shared" si="4"/>
        <v>3.017125319999999</v>
      </c>
      <c r="AJ6" s="95">
        <f t="shared" si="4"/>
        <v>3.2043111109999995</v>
      </c>
      <c r="AK6" s="95">
        <f t="shared" si="4"/>
        <v>3.9138848170000005</v>
      </c>
      <c r="AL6" s="95">
        <f t="shared" si="4"/>
        <v>4.3879379369999985</v>
      </c>
      <c r="AM6" s="95">
        <f t="shared" si="4"/>
        <v>3.4633444729999994</v>
      </c>
      <c r="AN6" s="95">
        <f t="shared" si="4"/>
        <v>4.6209173099999994</v>
      </c>
      <c r="AO6" s="95">
        <f t="shared" si="4"/>
        <v>5.3642926239999991</v>
      </c>
      <c r="AP6" s="95">
        <f t="shared" si="4"/>
        <v>5.334146640000001</v>
      </c>
      <c r="AQ6" s="95">
        <f t="shared" si="4"/>
        <v>5.530452845000001</v>
      </c>
      <c r="AR6" s="95">
        <f t="shared" si="4"/>
        <v>5.5463587409999988</v>
      </c>
      <c r="AS6" s="95">
        <f t="shared" si="4"/>
        <v>5.0837551799999989</v>
      </c>
      <c r="AT6" s="95">
        <f t="shared" si="4"/>
        <v>4.730604306</v>
      </c>
      <c r="AU6" s="95">
        <f t="shared" si="4"/>
        <v>4.8509040040000011</v>
      </c>
      <c r="AV6" s="95">
        <f t="shared" si="4"/>
        <v>4.8576212220000006</v>
      </c>
      <c r="AW6" s="95">
        <f t="shared" si="4"/>
        <v>3.876627461</v>
      </c>
      <c r="AX6" s="95">
        <f t="shared" si="4"/>
        <v>3.6855473269999988</v>
      </c>
      <c r="AY6" s="95">
        <f t="shared" si="4"/>
        <v>4.2212393670000008</v>
      </c>
      <c r="AZ6" s="95">
        <f t="shared" si="4"/>
        <v>6.4394932970000029</v>
      </c>
      <c r="BA6" s="95">
        <f t="shared" si="4"/>
        <v>5.419288044</v>
      </c>
      <c r="BB6" s="95">
        <f t="shared" si="4"/>
        <v>5.0704603060000029</v>
      </c>
      <c r="BC6" s="96">
        <f t="shared" si="4"/>
        <v>5.2718785650000015</v>
      </c>
      <c r="BD6" s="244"/>
    </row>
    <row r="7" spans="2:56" ht="17.149999999999999" customHeight="1">
      <c r="B7" s="26" t="s">
        <v>37</v>
      </c>
      <c r="C7" s="205">
        <f>[2]CoreVPAImp!B$263</f>
        <v>2.1833255309880006</v>
      </c>
      <c r="D7" s="206">
        <f>[2]CoreVPAImp!C$263</f>
        <v>1.18614001158</v>
      </c>
      <c r="E7" s="206">
        <f>[2]CoreVPAImp!D$263</f>
        <v>1.2467378046320001</v>
      </c>
      <c r="F7" s="206">
        <f>[2]CoreVPAImp!E$263</f>
        <v>2.1301438927079994</v>
      </c>
      <c r="G7" s="206">
        <f>[2]CoreVPAImp!F$263</f>
        <v>2.748375596432</v>
      </c>
      <c r="H7" s="206">
        <f>[2]CoreVPAImp!G$263</f>
        <v>3.135497304696</v>
      </c>
      <c r="I7" s="206">
        <f>[2]CoreVPAImp!H$263</f>
        <v>3.3126538098440004</v>
      </c>
      <c r="J7" s="504">
        <f>[2]CoreVPAImp!I$263</f>
        <v>3.0193422909599996</v>
      </c>
      <c r="K7" s="505">
        <f>[2]CoreVPAImp!J$263</f>
        <v>2.9430335919159996</v>
      </c>
      <c r="L7" s="505">
        <f>[2]CoreVPAImp!K$263</f>
        <v>2.1047480543360004</v>
      </c>
      <c r="M7" s="506">
        <f>[2]CoreVPAImp!L$263</f>
        <v>2.6849143449666659</v>
      </c>
      <c r="N7" s="506">
        <f>[2]CoreVPAImp!M$263</f>
        <v>3.4048982706760005</v>
      </c>
      <c r="O7" s="506">
        <f>[2]CoreVPAImp!N$263</f>
        <v>3.4915118134479992</v>
      </c>
      <c r="P7" s="506">
        <f>[2]CoreVPAImp!O$263</f>
        <v>3.2203053318159998</v>
      </c>
      <c r="Q7" s="506">
        <f>[2]CoreVPAImp!P$263</f>
        <v>3.4153445006533332</v>
      </c>
      <c r="R7" s="506">
        <f>[2]CoreVPAImp!Q$263</f>
        <v>3.6960703925600007</v>
      </c>
      <c r="S7" s="506">
        <f>[2]CoreVPAImp!R$263</f>
        <v>3.3991486427759998</v>
      </c>
      <c r="T7" s="506">
        <f>[2]CoreVPAImp!S$263</f>
        <v>3.0367822490839989</v>
      </c>
      <c r="U7" s="506">
        <f>[2]CoreVPAImp!T$263</f>
        <v>2.0485329442889202</v>
      </c>
      <c r="V7" s="506">
        <f>[2]CoreVPAImp!U$263</f>
        <v>1.0574249398039999</v>
      </c>
      <c r="W7" s="506">
        <f>[2]CoreVPAImp!V$263</f>
        <v>1.2277464062479997</v>
      </c>
      <c r="X7" s="506">
        <f>[2]CoreVPAImp!W$263</f>
        <v>1.0026720152199997</v>
      </c>
      <c r="Y7" s="506">
        <f>[2]CoreVPAImp!X$263</f>
        <v>1.3714406797159999</v>
      </c>
      <c r="Z7" s="506">
        <f>[2]CoreVPAImp!Y$263</f>
        <v>2.7235553559719996</v>
      </c>
      <c r="AA7" s="506">
        <f>[2]CoreVPAImp!Z$263</f>
        <v>2.3871895715400004</v>
      </c>
      <c r="AB7" s="507">
        <f>[2]CoreVPAImp!AA$263</f>
        <v>2.4105380881450005</v>
      </c>
      <c r="AC7" s="245"/>
      <c r="AD7" s="84">
        <f>1/1000*[2]CoreVPAImp!AB$263</f>
        <v>0.1773663</v>
      </c>
      <c r="AE7" s="85">
        <f>1/1000*[2]CoreVPAImp!AC$263</f>
        <v>9.9035169999999978E-2</v>
      </c>
      <c r="AF7" s="85">
        <f>1/1000*[2]CoreVPAImp!AD$263</f>
        <v>0.12164786800000001</v>
      </c>
      <c r="AG7" s="85">
        <f>1/1000*[2]CoreVPAImp!AE$263</f>
        <v>0.157923543</v>
      </c>
      <c r="AH7" s="85">
        <f>1/1000*[2]CoreVPAImp!AF$263</f>
        <v>0.27178669700000002</v>
      </c>
      <c r="AI7" s="85">
        <f>1/1000*[2]CoreVPAImp!AG$263</f>
        <v>0.3527595</v>
      </c>
      <c r="AJ7" s="85">
        <f>1/1000*[2]CoreVPAImp!AH$263</f>
        <v>0.36539329700000001</v>
      </c>
      <c r="AK7" s="85">
        <f>1/1000*[2]CoreVPAImp!AI$263</f>
        <v>0.40385878999999997</v>
      </c>
      <c r="AL7" s="85">
        <f>1/1000*[2]CoreVPAImp!AJ$263</f>
        <v>0.52897272699999998</v>
      </c>
      <c r="AM7" s="85">
        <f>1/1000*[2]CoreVPAImp!AK$263</f>
        <v>0.30389716</v>
      </c>
      <c r="AN7" s="85">
        <f>1/1000*[2]CoreVPAImp!AL$263</f>
        <v>0.487029143</v>
      </c>
      <c r="AO7" s="85">
        <f>1/1000*[2]CoreVPAImp!AM$263</f>
        <v>0.69666286100000008</v>
      </c>
      <c r="AP7" s="85">
        <f>1/1000*[2]CoreVPAImp!AN$263</f>
        <v>0.70735029100000002</v>
      </c>
      <c r="AQ7" s="85">
        <f>1/1000*[2]CoreVPAImp!AO$263</f>
        <v>0.73342929599999984</v>
      </c>
      <c r="AR7" s="85">
        <f>1/1000*[2]CoreVPAImp!AP$263</f>
        <v>0.765895557</v>
      </c>
      <c r="AS7" s="85">
        <f>1/1000*[2]CoreVPAImp!AQ$263</f>
        <v>0.7315909009999999</v>
      </c>
      <c r="AT7" s="85">
        <f>1/1000*[2]CoreVPAImp!AR$263</f>
        <v>0.65095395699999992</v>
      </c>
      <c r="AU7" s="85">
        <f>1/1000*[2]CoreVPAImp!AS$263</f>
        <v>0.59134138100000011</v>
      </c>
      <c r="AV7" s="85">
        <f>1/1000*[2]CoreVPAImp!AT$263</f>
        <v>0.3491937745195261</v>
      </c>
      <c r="AW7" s="85">
        <f>1/1000*[2]CoreVPAImp!AU$263</f>
        <v>0.19211495499999998</v>
      </c>
      <c r="AX7" s="85">
        <f>1/1000*[2]CoreVPAImp!AV$263</f>
        <v>0.22964338399999998</v>
      </c>
      <c r="AY7" s="85">
        <f>1/1000*[2]CoreVPAImp!AW$263</f>
        <v>0.257619078</v>
      </c>
      <c r="AZ7" s="85">
        <f>1/1000*[2]CoreVPAImp!AX$263</f>
        <v>0.41669424199999999</v>
      </c>
      <c r="BA7" s="85">
        <f>1/1000*[2]CoreVPAImp!AY$263</f>
        <v>0.62162606600000003</v>
      </c>
      <c r="BB7" s="85">
        <f>1/1000*[2]CoreVPAImp!AZ$263</f>
        <v>0.49337137899999989</v>
      </c>
      <c r="BC7" s="239">
        <f>1/1000*[2]CoreVPAImp!BA$263</f>
        <v>0.53102636299999995</v>
      </c>
      <c r="BD7" s="244"/>
    </row>
    <row r="8" spans="2:56" ht="20" customHeight="1">
      <c r="B8" s="89" t="s">
        <v>12</v>
      </c>
      <c r="C8" s="94">
        <f>SUM([2]TimberSectorMinusCoreVPAImp!B$263:B$263)+SUM(C9:C12)</f>
        <v>3.0313906454480004</v>
      </c>
      <c r="D8" s="95">
        <f>SUM([2]TimberSectorMinusCoreVPAImp!C$263:C$263)+SUM(D9:D12)</f>
        <v>1.5822404032000001</v>
      </c>
      <c r="E8" s="95">
        <f>SUM([2]TimberSectorMinusCoreVPAImp!D$263:D$263)+SUM(E9:E12)</f>
        <v>1.8875176542520002</v>
      </c>
      <c r="F8" s="95">
        <f>SUM([2]TimberSectorMinusCoreVPAImp!E$263:E$263)+SUM(F9:F12)</f>
        <v>3.0617289602479998</v>
      </c>
      <c r="G8" s="95">
        <f>SUM([2]TimberSectorMinusCoreVPAImp!F$263:F$263)+SUM(G9:G12)</f>
        <v>3.9866123519920009</v>
      </c>
      <c r="H8" s="95">
        <f>SUM([2]TimberSectorMinusCoreVPAImp!G$263:G$263)+SUM(H9:H12)</f>
        <v>4.903780398456</v>
      </c>
      <c r="I8" s="95">
        <f>SUM([2]TimberSectorMinusCoreVPAImp!H$263:H$263)+SUM(I9:I12)</f>
        <v>3.9449842718839996</v>
      </c>
      <c r="J8" s="108">
        <f>SUM([2]TimberSectorMinusCoreVPAImp!I$263:I$263)+SUM(J9:J12)</f>
        <v>4.0623749936199989</v>
      </c>
      <c r="K8" s="108">
        <f>SUM([2]TimberSectorMinusCoreVPAImp!J$263:J$263)+SUM(K9:K12)</f>
        <v>5.0246756109359989</v>
      </c>
      <c r="L8" s="108">
        <f>SUM([2]TimberSectorMinusCoreVPAImp!K$263:K$263)+SUM(L9:L12)</f>
        <v>3.6340701070711998</v>
      </c>
      <c r="M8" s="95">
        <f>SUM([2]TimberSectorMinusCoreVPAImp!L$263:L$263)+SUM(M9:M12)</f>
        <v>4.5137616317666662</v>
      </c>
      <c r="N8" s="95">
        <f>SUM([2]TimberSectorMinusCoreVPAImp!M$263:M$263)+SUM(N9:N12)</f>
        <v>5.3832468250693335</v>
      </c>
      <c r="O8" s="95">
        <f>SUM([2]TimberSectorMinusCoreVPAImp!N$263:N$263)+SUM(O9:O12)</f>
        <v>5.8688076351879985</v>
      </c>
      <c r="P8" s="95">
        <f>SUM([2]TimberSectorMinusCoreVPAImp!O$263:O$263)+SUM(P9:P12)</f>
        <v>5.473220086716001</v>
      </c>
      <c r="Q8" s="95">
        <f>SUM([2]TimberSectorMinusCoreVPAImp!P$263:P$263)+SUM(Q9:Q12)</f>
        <v>5.106386644753333</v>
      </c>
      <c r="R8" s="95">
        <f>SUM([2]TimberSectorMinusCoreVPAImp!Q$263:Q$263)+SUM(R9:R12)</f>
        <v>5.4231722056800002</v>
      </c>
      <c r="S8" s="95">
        <f>SUM([2]TimberSectorMinusCoreVPAImp!R$263:R$263)+SUM(S9:S12)</f>
        <v>4.8230294292559996</v>
      </c>
      <c r="T8" s="95">
        <f>SUM([2]TimberSectorMinusCoreVPAImp!S$263:S$263)+SUM(T9:T12)</f>
        <v>4.2764537455239999</v>
      </c>
      <c r="U8" s="95">
        <f>SUM([2]TimberSectorMinusCoreVPAImp!T$263:T$263)+SUM(U9:U12)</f>
        <v>2.9283899117199992</v>
      </c>
      <c r="V8" s="95">
        <f>SUM([2]TimberSectorMinusCoreVPAImp!U$263:U$263)+SUM(V9:V12)</f>
        <v>1.6900470266240002</v>
      </c>
      <c r="W8" s="95">
        <f>SUM([2]TimberSectorMinusCoreVPAImp!V$263:V$263)+SUM(W9:W12)</f>
        <v>1.8431067303880004</v>
      </c>
      <c r="X8" s="95">
        <f>SUM([2]TimberSectorMinusCoreVPAImp!W$263:W$263)+SUM(X9:X12)</f>
        <v>1.42043969184</v>
      </c>
      <c r="Y8" s="95">
        <f>SUM([2]TimberSectorMinusCoreVPAImp!X$263:X$263)+SUM(Y9:Y12)</f>
        <v>2.1747240600855999</v>
      </c>
      <c r="Z8" s="95">
        <f>SUM([2]TimberSectorMinusCoreVPAImp!Y$263:Y$263)+SUM(Z9:Z12)</f>
        <v>3.5984498792382005</v>
      </c>
      <c r="AA8" s="95">
        <f>SUM([2]TimberSectorMinusCoreVPAImp!Z$263:Z$263)+SUM(AA9:AA12)</f>
        <v>3.1632035977400004</v>
      </c>
      <c r="AB8" s="96">
        <f>SUM([2]TimberSectorMinusCoreVPAImp!AA$263:AA$263)+SUM(AB9:AB12)</f>
        <v>3.4722629149116679</v>
      </c>
      <c r="AC8" s="82"/>
      <c r="AD8" s="94">
        <f>1/1000*SUM([2]TimberSectorMinusCoreVPAImp!AB$263:AB$263)+SUM(AD9:AD12)</f>
        <v>0.51344052899999992</v>
      </c>
      <c r="AE8" s="95">
        <f>1/1000*SUM([2]TimberSectorMinusCoreVPAImp!AC$263:AC$263)+SUM(AE9:AE12)</f>
        <v>0.36403583599999995</v>
      </c>
      <c r="AF8" s="95">
        <f>1/1000*SUM([2]TimberSectorMinusCoreVPAImp!AD$263:AD$263)+SUM(AF9:AF12)</f>
        <v>0.42069312099999984</v>
      </c>
      <c r="AG8" s="95">
        <f>1/1000*SUM([2]TimberSectorMinusCoreVPAImp!AE$263:AE$263)+SUM(AG9:AG12)</f>
        <v>0.5119296109999999</v>
      </c>
      <c r="AH8" s="95">
        <f>1/1000*SUM([2]TimberSectorMinusCoreVPAImp!AF$263:AF$263)+SUM(AH9:AH12)</f>
        <v>0.71132551099999997</v>
      </c>
      <c r="AI8" s="95">
        <f>1/1000*SUM([2]TimberSectorMinusCoreVPAImp!AG$263:AG$263)+SUM(AI9:AI12)</f>
        <v>0.92102593200000027</v>
      </c>
      <c r="AJ8" s="95">
        <f>1/1000*SUM([2]TimberSectorMinusCoreVPAImp!AH$263:AH$263)+SUM(AJ9:AJ12)</f>
        <v>0.71090709500000004</v>
      </c>
      <c r="AK8" s="95">
        <f>1/1000*SUM([2]TimberSectorMinusCoreVPAImp!AI$263:AI$263)+SUM(AK9:AK12)</f>
        <v>0.90342370699999974</v>
      </c>
      <c r="AL8" s="95">
        <f>1/1000*SUM([2]TimberSectorMinusCoreVPAImp!AJ$263:AJ$263)+SUM(AL9:AL12)</f>
        <v>1.1803629920000001</v>
      </c>
      <c r="AM8" s="95">
        <f>1/1000*SUM([2]TimberSectorMinusCoreVPAImp!AK$263:AK$263)+SUM(AM9:AM12)</f>
        <v>0.79876545999999982</v>
      </c>
      <c r="AN8" s="95">
        <f>1/1000*SUM([2]TimberSectorMinusCoreVPAImp!AL$263:AL$263)+SUM(AN9:AN12)</f>
        <v>1.1288775640000002</v>
      </c>
      <c r="AO8" s="95">
        <f>1/1000*SUM([2]TimberSectorMinusCoreVPAImp!AM$263:AM$263)+SUM(AO9:AO12)</f>
        <v>1.4948508700000001</v>
      </c>
      <c r="AP8" s="95">
        <f>1/1000*SUM([2]TimberSectorMinusCoreVPAImp!AN$263:AN$263)+SUM(AP9:AP12)</f>
        <v>1.5213182220000001</v>
      </c>
      <c r="AQ8" s="95">
        <f>1/1000*SUM([2]TimberSectorMinusCoreVPAImp!AO$263:AO$263)+SUM(AQ9:AQ12)</f>
        <v>1.6051090439999998</v>
      </c>
      <c r="AR8" s="95">
        <f>1/1000*SUM([2]TimberSectorMinusCoreVPAImp!AP$263:AP$263)+SUM(AR9:AR12)</f>
        <v>1.5029472190000002</v>
      </c>
      <c r="AS8" s="95">
        <f>1/1000*SUM([2]TimberSectorMinusCoreVPAImp!AQ$263:AQ$263)+SUM(AS9:AS12)</f>
        <v>1.3988252340000003</v>
      </c>
      <c r="AT8" s="95">
        <f>1/1000*SUM([2]TimberSectorMinusCoreVPAImp!AR$263:AR$263)+SUM(AT9:AT12)</f>
        <v>1.1457957490000001</v>
      </c>
      <c r="AU8" s="95">
        <f>1/1000*SUM([2]TimberSectorMinusCoreVPAImp!AS$263:AS$263)+SUM(AU9:AU12)</f>
        <v>1.0447153969999998</v>
      </c>
      <c r="AV8" s="95">
        <f>1/1000*SUM([2]TimberSectorMinusCoreVPAImp!AT$263:AT$263)+SUM(AV9:AV12)</f>
        <v>0.71442342700000006</v>
      </c>
      <c r="AW8" s="95">
        <f>1/1000*SUM([2]TimberSectorMinusCoreVPAImp!AU$263:AU$263)+SUM(AW9:AW12)</f>
        <v>0.46102889700000005</v>
      </c>
      <c r="AX8" s="95">
        <f>1/1000*SUM([2]TimberSectorMinusCoreVPAImp!AV$263:AV$263)+SUM(AX9:AX12)</f>
        <v>0.48234944099999988</v>
      </c>
      <c r="AY8" s="95">
        <f>1/1000*SUM([2]TimberSectorMinusCoreVPAImp!AW$263:AW$263)+SUM(AY9:AY12)</f>
        <v>0.48476707299999994</v>
      </c>
      <c r="AZ8" s="95">
        <f>1/1000*SUM([2]TimberSectorMinusCoreVPAImp!AX$263:AX$263)+SUM(AZ9:AZ12)</f>
        <v>0.79999909599999985</v>
      </c>
      <c r="BA8" s="95">
        <f>1/1000*SUM([2]TimberSectorMinusCoreVPAImp!AY$263:AY$263)+SUM(BA9:BA12)</f>
        <v>1.0916078520000003</v>
      </c>
      <c r="BB8" s="95">
        <f>1/1000*SUM([2]TimberSectorMinusCoreVPAImp!AZ$263:AZ$263)+SUM(BB9:BB12)</f>
        <v>0.91622496999999958</v>
      </c>
      <c r="BC8" s="96">
        <f>1/1000*SUM([2]TimberSectorMinusCoreVPAImp!BA$263:BA$263)+SUM(BC9:BC12)</f>
        <v>1.1579030210000001</v>
      </c>
      <c r="BD8" s="244"/>
    </row>
    <row r="9" spans="2:56" ht="13">
      <c r="B9" s="5" t="s">
        <v>5</v>
      </c>
      <c r="C9" s="113">
        <f>'[2]4403Imp'!B$263</f>
        <v>1.5873371430000003</v>
      </c>
      <c r="D9" s="114">
        <f>'[2]4403Imp'!C$263</f>
        <v>0.83221100000000003</v>
      </c>
      <c r="E9" s="114">
        <f>'[2]4403Imp'!D$263</f>
        <v>0.82328309999999993</v>
      </c>
      <c r="F9" s="114">
        <f>'[2]4403Imp'!E$263</f>
        <v>1.5354763099999995</v>
      </c>
      <c r="G9" s="114">
        <f>'[2]4403Imp'!F$263</f>
        <v>1.8693270000000002</v>
      </c>
      <c r="H9" s="114">
        <f>'[2]4403Imp'!G$263</f>
        <v>1.9887329999999999</v>
      </c>
      <c r="I9" s="114">
        <f>'[2]4403Imp'!H$263</f>
        <v>1.9661389999999999</v>
      </c>
      <c r="J9" s="115">
        <f>'[2]4403Imp'!I$263</f>
        <v>1.7781529999999997</v>
      </c>
      <c r="K9" s="115">
        <f>'[2]4403Imp'!J$263</f>
        <v>1.2394859999999999</v>
      </c>
      <c r="L9" s="115">
        <f>'[2]4403Imp'!K$263</f>
        <v>0.92893800000000004</v>
      </c>
      <c r="M9" s="114">
        <f>'[2]4403Imp'!L$263</f>
        <v>1.1741570000000001</v>
      </c>
      <c r="N9" s="114">
        <f>'[2]4403Imp'!M$263</f>
        <v>1.1079689999999998</v>
      </c>
      <c r="O9" s="114">
        <f>'[2]4403Imp'!N$263</f>
        <v>1.0079129999999998</v>
      </c>
      <c r="P9" s="114">
        <f>'[2]4403Imp'!O$263</f>
        <v>0.67333736</v>
      </c>
      <c r="Q9" s="114">
        <f>'[2]4403Imp'!P$263</f>
        <v>0.60621199999999997</v>
      </c>
      <c r="R9" s="18">
        <f>'[2]4403Imp'!Q$263</f>
        <v>0.54495299999999991</v>
      </c>
      <c r="S9" s="18">
        <f>'[2]4403Imp'!R$263</f>
        <v>0.40028199999999992</v>
      </c>
      <c r="T9" s="18">
        <f>'[2]4403Imp'!S$263</f>
        <v>0.12783700000000001</v>
      </c>
      <c r="U9" s="18">
        <f>'[2]4403Imp'!T$263</f>
        <v>9.2878002153999967E-2</v>
      </c>
      <c r="V9" s="18">
        <f>'[2]4403Imp'!U$263</f>
        <v>5.8999999999999997E-2</v>
      </c>
      <c r="W9" s="18">
        <f>'[2]4403Imp'!V$263</f>
        <v>5.1281999999999994E-2</v>
      </c>
      <c r="X9" s="18">
        <f>'[2]4403Imp'!W$263</f>
        <v>5.872899999999999E-2</v>
      </c>
      <c r="Y9" s="18">
        <f>'[2]4403Imp'!X$263</f>
        <v>7.4786153999999994E-2</v>
      </c>
      <c r="Z9" s="18">
        <f>'[2]4403Imp'!Y$263</f>
        <v>6.9419999999999996E-2</v>
      </c>
      <c r="AA9" s="18">
        <f>'[2]4403Imp'!Z$263</f>
        <v>3.8192000000000004E-2</v>
      </c>
      <c r="AB9" s="112">
        <f>'[2]4403Imp'!AA$263</f>
        <v>3.6211149999999998E-2</v>
      </c>
      <c r="AC9" s="321"/>
      <c r="AD9" s="13">
        <f>1/1000*'[2]4403Imp'!AB$263</f>
        <v>0.121619855</v>
      </c>
      <c r="AE9" s="14">
        <f>1/1000*'[2]4403Imp'!AC$263</f>
        <v>6.650883099999999E-2</v>
      </c>
      <c r="AF9" s="14">
        <f>1/1000*'[2]4403Imp'!AD$263</f>
        <v>7.8408224999999998E-2</v>
      </c>
      <c r="AG9" s="14">
        <f>1/1000*'[2]4403Imp'!AE$263</f>
        <v>0.10073195299999997</v>
      </c>
      <c r="AH9" s="14">
        <f>1/1000*'[2]4403Imp'!AF$263</f>
        <v>0.172825006</v>
      </c>
      <c r="AI9" s="14">
        <f>1/1000*'[2]4403Imp'!AG$263</f>
        <v>0.20831551800000001</v>
      </c>
      <c r="AJ9" s="14">
        <f>1/1000*'[2]4403Imp'!AH$263</f>
        <v>0.21302148199999998</v>
      </c>
      <c r="AK9" s="14">
        <f>1/1000*'[2]4403Imp'!AI$263</f>
        <v>0.23654985299999995</v>
      </c>
      <c r="AL9" s="14">
        <f>1/1000*'[2]4403Imp'!AJ$263</f>
        <v>0.21050628200000002</v>
      </c>
      <c r="AM9" s="14">
        <f>1/1000*'[2]4403Imp'!AK$263</f>
        <v>0.11315997899999997</v>
      </c>
      <c r="AN9" s="14">
        <f>1/1000*'[2]4403Imp'!AL$263</f>
        <v>0.14699377899999996</v>
      </c>
      <c r="AO9" s="14">
        <f>1/1000*'[2]4403Imp'!AM$263</f>
        <v>0.17500322300000004</v>
      </c>
      <c r="AP9" s="14">
        <f>1/1000*'[2]4403Imp'!AN$263</f>
        <v>0.14678169800000002</v>
      </c>
      <c r="AQ9" s="14">
        <f>1/1000*'[2]4403Imp'!AO$263</f>
        <v>0.10755603800000001</v>
      </c>
      <c r="AR9" s="14">
        <f>1/1000*'[2]4403Imp'!AP$263</f>
        <v>0.103788068</v>
      </c>
      <c r="AS9" s="14">
        <f>1/1000*'[2]4403Imp'!AQ$263</f>
        <v>8.9695544999999988E-2</v>
      </c>
      <c r="AT9" s="397">
        <f>1/1000*'[2]4403Imp'!AR$263</f>
        <v>6.2218374E-2</v>
      </c>
      <c r="AU9" s="14">
        <f>1/1000*'[2]4403Imp'!AS$263</f>
        <v>3.3430596999999999E-2</v>
      </c>
      <c r="AV9" s="14">
        <f>1/1000*'[2]4403Imp'!AT$263</f>
        <v>3.0135530758550001E-2</v>
      </c>
      <c r="AW9" s="14">
        <f>1/1000*'[2]4403Imp'!AU$263</f>
        <v>2.2721479000000003E-2</v>
      </c>
      <c r="AX9" s="14">
        <f>1/1000*'[2]4403Imp'!AV$263</f>
        <v>2.1021102000000003E-2</v>
      </c>
      <c r="AY9" s="14">
        <f>1/1000*'[2]4403Imp'!AW$263</f>
        <v>2.9845873999999998E-2</v>
      </c>
      <c r="AZ9" s="14">
        <f>1/1000*'[2]4403Imp'!AX$263</f>
        <v>5.0081779999999999E-2</v>
      </c>
      <c r="BA9" s="14">
        <f>1/1000*'[2]4403Imp'!AY$263</f>
        <v>4.2320820999999995E-2</v>
      </c>
      <c r="BB9" s="14">
        <f>1/1000*'[2]4403Imp'!AZ$263</f>
        <v>2.4161360999999992E-2</v>
      </c>
      <c r="BC9" s="16">
        <f>1/1000*'[2]4403Imp'!BA$263</f>
        <v>2.0787494E-2</v>
      </c>
      <c r="BD9" s="244"/>
    </row>
    <row r="10" spans="2:56" ht="13">
      <c r="B10" s="5" t="s">
        <v>6</v>
      </c>
      <c r="C10" s="97">
        <f>'[2]4407Imp'!B$263</f>
        <v>0.51357874276800008</v>
      </c>
      <c r="D10" s="98">
        <f>'[2]4407Imp'!C$263</f>
        <v>0.31696071497999995</v>
      </c>
      <c r="E10" s="98">
        <f>'[2]4407Imp'!D$263</f>
        <v>0.36488561855200002</v>
      </c>
      <c r="F10" s="98">
        <f>'[2]4407Imp'!E$263</f>
        <v>0.49088304792800008</v>
      </c>
      <c r="G10" s="98">
        <f>'[2]4407Imp'!F$263</f>
        <v>0.69055021963200003</v>
      </c>
      <c r="H10" s="98">
        <f>'[2]4407Imp'!G$263</f>
        <v>0.86522120921599999</v>
      </c>
      <c r="I10" s="98">
        <f>'[2]4407Imp'!H$263</f>
        <v>1.0245117631840002</v>
      </c>
      <c r="J10" s="106">
        <f>'[2]4407Imp'!I$263</f>
        <v>0.92385013266000005</v>
      </c>
      <c r="K10" s="106">
        <f>'[2]4407Imp'!J$263</f>
        <v>1.2225497626160002</v>
      </c>
      <c r="L10" s="106">
        <f>'[2]4407Imp'!K$263</f>
        <v>0.83878751647599981</v>
      </c>
      <c r="M10" s="98">
        <f>'[2]4407Imp'!L$263</f>
        <v>1.0234960432666667</v>
      </c>
      <c r="N10" s="98">
        <f>'[2]4407Imp'!M$263</f>
        <v>1.6623503074359998</v>
      </c>
      <c r="O10" s="98">
        <f>'[2]4407Imp'!N$263</f>
        <v>1.7682450301879999</v>
      </c>
      <c r="P10" s="98">
        <f>'[2]4407Imp'!O$263</f>
        <v>1.7635977883160001</v>
      </c>
      <c r="Q10" s="98">
        <f>'[2]4407Imp'!P$263</f>
        <v>1.9749038011733335</v>
      </c>
      <c r="R10" s="98">
        <f>'[2]4407Imp'!Q$263</f>
        <v>2.3360866783800001</v>
      </c>
      <c r="S10" s="98">
        <f>'[2]4407Imp'!R$263</f>
        <v>2.1600142978960006</v>
      </c>
      <c r="T10" s="98">
        <f>'[2]4407Imp'!S$263</f>
        <v>2.1343365337839999</v>
      </c>
      <c r="U10" s="98">
        <f>'[2]4407Imp'!T$263</f>
        <v>1.47624393288372</v>
      </c>
      <c r="V10" s="98">
        <f>'[2]4407Imp'!U$263</f>
        <v>0.78606104158400014</v>
      </c>
      <c r="W10" s="98">
        <f>'[2]4407Imp'!V$263</f>
        <v>0.83328094376800022</v>
      </c>
      <c r="X10" s="98">
        <f>'[2]4407Imp'!W$263</f>
        <v>0.57546042008000009</v>
      </c>
      <c r="Y10" s="98">
        <f>'[2]4407Imp'!X$263</f>
        <v>0.74887479539599999</v>
      </c>
      <c r="Z10" s="98">
        <f>'[2]4407Imp'!Y$263</f>
        <v>1.616654174772</v>
      </c>
      <c r="AA10" s="98">
        <f>'[2]4407Imp'!Z$263</f>
        <v>1.5551744499200002</v>
      </c>
      <c r="AB10" s="99">
        <f>'[2]4407Imp'!AA$263</f>
        <v>1.4038828458199997</v>
      </c>
      <c r="AC10" s="82"/>
      <c r="AD10" s="13">
        <f>1/1000*'[2]4407Imp'!AB$263</f>
        <v>3.2841725999999995E-2</v>
      </c>
      <c r="AE10" s="14">
        <f>1/1000*'[2]4407Imp'!AC$263</f>
        <v>2.1538503000000001E-2</v>
      </c>
      <c r="AF10" s="14">
        <f>1/1000*'[2]4407Imp'!AD$263</f>
        <v>2.5838993000000001E-2</v>
      </c>
      <c r="AG10" s="14">
        <f>1/1000*'[2]4407Imp'!AE$263</f>
        <v>2.7640804000000001E-2</v>
      </c>
      <c r="AH10" s="14">
        <f>1/1000*'[2]4407Imp'!AF$263</f>
        <v>4.672230899999999E-2</v>
      </c>
      <c r="AI10" s="14">
        <f>1/1000*'[2]4407Imp'!AG$263</f>
        <v>6.6032027000000021E-2</v>
      </c>
      <c r="AJ10" s="14">
        <f>1/1000*'[2]4407Imp'!AH$263</f>
        <v>7.9849083999999987E-2</v>
      </c>
      <c r="AK10" s="14">
        <f>1/1000*'[2]4407Imp'!AI$263</f>
        <v>8.5639091000000001E-2</v>
      </c>
      <c r="AL10" s="14">
        <f>1/1000*'[2]4407Imp'!AJ$263</f>
        <v>0.159719898</v>
      </c>
      <c r="AM10" s="14">
        <f>1/1000*'[2]4407Imp'!AK$263</f>
        <v>9.9440474999999987E-2</v>
      </c>
      <c r="AN10" s="14">
        <f>1/1000*'[2]4407Imp'!AL$263</f>
        <v>0.132290301</v>
      </c>
      <c r="AO10" s="14">
        <f>1/1000*'[2]4407Imp'!AM$263</f>
        <v>0.210967025</v>
      </c>
      <c r="AP10" s="14">
        <f>1/1000*'[2]4407Imp'!AN$263</f>
        <v>0.22229849499999993</v>
      </c>
      <c r="AQ10" s="14">
        <f>1/1000*'[2]4407Imp'!AO$263</f>
        <v>0.23843762999999998</v>
      </c>
      <c r="AR10" s="14">
        <f>1/1000*'[2]4407Imp'!AP$263</f>
        <v>0.27895727599999992</v>
      </c>
      <c r="AS10" s="14">
        <f>1/1000*'[2]4407Imp'!AQ$263</f>
        <v>0.28141770199999999</v>
      </c>
      <c r="AT10" s="397">
        <f>1/1000*'[2]4407Imp'!AR$263</f>
        <v>0.23649050199999994</v>
      </c>
      <c r="AU10" s="14">
        <f>1/1000*'[2]4407Imp'!AS$263</f>
        <v>0.24014666300000004</v>
      </c>
      <c r="AV10" s="14">
        <f>1/1000*'[2]4407Imp'!AT$263</f>
        <v>0.18154786559537006</v>
      </c>
      <c r="AW10" s="14">
        <f>1/1000*'[2]4407Imp'!AU$263</f>
        <v>0.103432282</v>
      </c>
      <c r="AX10" s="14">
        <f>1/1000*'[2]4407Imp'!AV$263</f>
        <v>0.11117331099999998</v>
      </c>
      <c r="AY10" s="14">
        <f>1/1000*'[2]4407Imp'!AW$263</f>
        <v>0.10981060100000001</v>
      </c>
      <c r="AZ10" s="14">
        <f>1/1000*'[2]4407Imp'!AX$263</f>
        <v>0.17571436400000001</v>
      </c>
      <c r="BA10" s="14">
        <f>1/1000*'[2]4407Imp'!AY$263</f>
        <v>0.27884660200000005</v>
      </c>
      <c r="BB10" s="14">
        <f>1/1000*'[2]4407Imp'!AZ$263</f>
        <v>0.24790724599999997</v>
      </c>
      <c r="BC10" s="16">
        <f>1/1000*'[2]4407Imp'!BA$263</f>
        <v>0.24553033599999999</v>
      </c>
      <c r="BD10" s="244"/>
    </row>
    <row r="11" spans="2:56" ht="13">
      <c r="B11" s="5" t="s">
        <v>7</v>
      </c>
      <c r="C11" s="111">
        <f>'[2]4408Imp'!B$263</f>
        <v>1.5277188639999998E-2</v>
      </c>
      <c r="D11" s="18">
        <f>'[2]4408Imp'!C$263</f>
        <v>6.3352847599999988E-3</v>
      </c>
      <c r="E11" s="18">
        <f>'[2]4408Imp'!D$263</f>
        <v>1.611558074E-2</v>
      </c>
      <c r="F11" s="18">
        <f>'[2]4408Imp'!E$263</f>
        <v>2.2652618519999994E-2</v>
      </c>
      <c r="G11" s="18">
        <f>'[2]4408Imp'!F$263</f>
        <v>4.7725545559999985E-2</v>
      </c>
      <c r="H11" s="18">
        <f>'[2]4408Imp'!G$263</f>
        <v>4.0296946480000005E-2</v>
      </c>
      <c r="I11" s="18">
        <f>'[2]4408Imp'!H$263</f>
        <v>3.6542359139999987E-2</v>
      </c>
      <c r="J11" s="79">
        <f>'[2]4408Imp'!I$263</f>
        <v>3.3822745879999998E-2</v>
      </c>
      <c r="K11" s="79">
        <f>'[2]4408Imp'!J$263</f>
        <v>6.0315281880000002E-2</v>
      </c>
      <c r="L11" s="79">
        <f>'[2]4408Imp'!K$263</f>
        <v>4.7647486320000002E-2</v>
      </c>
      <c r="M11" s="18">
        <f>'[2]4408Imp'!L$263</f>
        <v>5.1020623240000007E-2</v>
      </c>
      <c r="N11" s="18">
        <f>'[2]4408Imp'!M$263</f>
        <v>7.6227572120000003E-2</v>
      </c>
      <c r="O11" s="18">
        <f>'[2]4408Imp'!N$263</f>
        <v>0.10010027944000001</v>
      </c>
      <c r="P11" s="18">
        <f>'[2]4408Imp'!O$263</f>
        <v>0.11015973177999996</v>
      </c>
      <c r="Q11" s="18">
        <f>'[2]4408Imp'!P$263</f>
        <v>0.14113708363999999</v>
      </c>
      <c r="R11" s="18">
        <f>'[2]4408Imp'!Q$263</f>
        <v>0.16566488778000002</v>
      </c>
      <c r="S11" s="18">
        <f>'[2]4408Imp'!R$263</f>
        <v>0.19120431119999998</v>
      </c>
      <c r="T11" s="18">
        <f>'[2]4408Imp'!S$263</f>
        <v>0.21472883249999999</v>
      </c>
      <c r="U11" s="18">
        <f>'[2]4408Imp'!T$263</f>
        <v>0.18444060486969996</v>
      </c>
      <c r="V11" s="18">
        <f>'[2]4408Imp'!U$263</f>
        <v>0.10662987188</v>
      </c>
      <c r="W11" s="18">
        <f>'[2]4408Imp'!V$263</f>
        <v>0.14085089157999997</v>
      </c>
      <c r="X11" s="18">
        <f>'[2]4408Imp'!W$263</f>
        <v>0.16946712104</v>
      </c>
      <c r="Y11" s="18">
        <f>'[2]4408Imp'!X$263</f>
        <v>0.23601799999999992</v>
      </c>
      <c r="Z11" s="18">
        <f>'[2]4408Imp'!Y$263</f>
        <v>0.35598969999999991</v>
      </c>
      <c r="AA11" s="18">
        <f>'[2]4408Imp'!Z$263</f>
        <v>0.39920519999999993</v>
      </c>
      <c r="AB11" s="112">
        <f>'[2]4408Imp'!AA$263</f>
        <v>0.55202762829999985</v>
      </c>
      <c r="AC11" s="82"/>
      <c r="AD11" s="13">
        <f>1/1000*'[2]4408Imp'!AB$263</f>
        <v>5.3379829999999993E-3</v>
      </c>
      <c r="AE11" s="14">
        <f>1/1000*'[2]4408Imp'!AC$263</f>
        <v>2.5968249999999997E-3</v>
      </c>
      <c r="AF11" s="14">
        <f>1/1000*'[2]4408Imp'!AD$263</f>
        <v>5.1915440000000002E-3</v>
      </c>
      <c r="AG11" s="14">
        <f>1/1000*'[2]4408Imp'!AE$263</f>
        <v>7.6320429999999998E-3</v>
      </c>
      <c r="AH11" s="14">
        <f>1/1000*'[2]4408Imp'!AF$263</f>
        <v>1.2376734E-2</v>
      </c>
      <c r="AI11" s="14">
        <f>1/1000*'[2]4408Imp'!AG$263</f>
        <v>1.3143975000000002E-2</v>
      </c>
      <c r="AJ11" s="14">
        <f>1/1000*'[2]4408Imp'!AH$263</f>
        <v>1.0422955000000005E-2</v>
      </c>
      <c r="AK11" s="14">
        <f>1/1000*'[2]4408Imp'!AI$263</f>
        <v>0</v>
      </c>
      <c r="AL11" s="14">
        <f>1/1000*'[2]4408Imp'!AJ$263</f>
        <v>3.2532164000000002E-2</v>
      </c>
      <c r="AM11" s="14">
        <f>1/1000*'[2]4408Imp'!AK$263</f>
        <v>2.1600130999999998E-2</v>
      </c>
      <c r="AN11" s="14">
        <f>1/1000*'[2]4408Imp'!AL$263</f>
        <v>2.7866883000000012E-2</v>
      </c>
      <c r="AO11" s="14">
        <f>1/1000*'[2]4408Imp'!AM$263</f>
        <v>3.8303448000000011E-2</v>
      </c>
      <c r="AP11" s="14">
        <f>1/1000*'[2]4408Imp'!AN$263</f>
        <v>3.9409125999999996E-2</v>
      </c>
      <c r="AQ11" s="14">
        <f>1/1000*'[2]4408Imp'!AO$263</f>
        <v>6.1686087000000007E-2</v>
      </c>
      <c r="AR11" s="14">
        <f>1/1000*'[2]4408Imp'!AP$263</f>
        <v>4.7666129000000008E-2</v>
      </c>
      <c r="AS11" s="14">
        <f>1/1000*'[2]4408Imp'!AQ$263</f>
        <v>4.8648044999999987E-2</v>
      </c>
      <c r="AT11" s="397">
        <f>1/1000*'[2]4408Imp'!AR$263</f>
        <v>4.1430332E-2</v>
      </c>
      <c r="AU11" s="14">
        <f>1/1000*'[2]4408Imp'!AS$263</f>
        <v>4.8751707000000005E-2</v>
      </c>
      <c r="AV11" s="14">
        <f>1/1000*'[2]4408Imp'!AT$263</f>
        <v>4.0911645014043013E-2</v>
      </c>
      <c r="AW11" s="14">
        <f>1/1000*'[2]4408Imp'!AU$263</f>
        <v>3.3923760999999997E-2</v>
      </c>
      <c r="AX11" s="14">
        <f>1/1000*'[2]4408Imp'!AV$263</f>
        <v>3.8227012999999997E-2</v>
      </c>
      <c r="AY11" s="14">
        <f>1/1000*'[2]4408Imp'!AW$263</f>
        <v>4.6633276000000001E-2</v>
      </c>
      <c r="AZ11" s="14">
        <f>1/1000*'[2]4408Imp'!AX$263</f>
        <v>7.2569771999999977E-2</v>
      </c>
      <c r="BA11" s="14">
        <f>1/1000*'[2]4408Imp'!AY$263</f>
        <v>9.6881733999999997E-2</v>
      </c>
      <c r="BB11" s="14">
        <f>1/1000*'[2]4408Imp'!AZ$263</f>
        <v>0.103852761</v>
      </c>
      <c r="BC11" s="16">
        <f>1/1000*'[2]4408Imp'!BA$263</f>
        <v>0.13537533000000002</v>
      </c>
      <c r="BD11" s="244"/>
    </row>
    <row r="12" spans="2:56" ht="13">
      <c r="B12" s="5" t="s">
        <v>8</v>
      </c>
      <c r="C12" s="111">
        <f>'[2]4412Imp'!B$263</f>
        <v>6.7132456579999986E-2</v>
      </c>
      <c r="D12" s="18">
        <f>'[2]4412Imp'!C$263</f>
        <v>3.0633011839999998E-2</v>
      </c>
      <c r="E12" s="18">
        <f>'[2]4412Imp'!D$263</f>
        <v>4.2453505340000003E-2</v>
      </c>
      <c r="F12" s="18">
        <f>'[2]4412Imp'!E$263</f>
        <v>8.113191626000002E-2</v>
      </c>
      <c r="G12" s="18">
        <f>'[2]4412Imp'!F$263</f>
        <v>0.14077283123999995</v>
      </c>
      <c r="H12" s="18">
        <f>'[2]4412Imp'!G$263</f>
        <v>0.24124614900000002</v>
      </c>
      <c r="I12" s="18">
        <f>'[2]4412Imp'!H$263</f>
        <v>0.28546068751999998</v>
      </c>
      <c r="J12" s="79">
        <f>'[2]4412Imp'!I$263</f>
        <v>0.28351641242000003</v>
      </c>
      <c r="K12" s="79">
        <f>'[2]4412Imp'!J$263</f>
        <v>0.42068254742</v>
      </c>
      <c r="L12" s="79">
        <f>'[2]4412Imp'!K$263</f>
        <v>0.28937505154000009</v>
      </c>
      <c r="M12" s="18">
        <f>'[2]4412Imp'!L$263</f>
        <v>0.43624067845999981</v>
      </c>
      <c r="N12" s="18">
        <f>'[2]4412Imp'!M$263</f>
        <v>0.55835139111999998</v>
      </c>
      <c r="O12" s="18">
        <f>'[2]4412Imp'!N$263</f>
        <v>0.6152535038200001</v>
      </c>
      <c r="P12" s="18">
        <f>'[2]4412Imp'!O$263</f>
        <v>0.6732104517199996</v>
      </c>
      <c r="Q12" s="18">
        <f>'[2]4412Imp'!P$263</f>
        <v>0.69309161584000001</v>
      </c>
      <c r="R12" s="18">
        <f>'[2]4412Imp'!Q$263</f>
        <v>0.64936582639999996</v>
      </c>
      <c r="S12" s="18">
        <f>'[2]4412Imp'!R$263</f>
        <v>0.6476480336799999</v>
      </c>
      <c r="T12" s="18">
        <f>'[2]4412Imp'!S$263</f>
        <v>0.5598798827999999</v>
      </c>
      <c r="U12" s="18">
        <f>'[2]4412Imp'!T$263</f>
        <v>0.29497040438149996</v>
      </c>
      <c r="V12" s="18">
        <f>'[2]4412Imp'!U$263</f>
        <v>0.10573402633999995</v>
      </c>
      <c r="W12" s="18">
        <f>'[2]4412Imp'!V$263</f>
        <v>0.20233257090000001</v>
      </c>
      <c r="X12" s="18">
        <f>'[2]4412Imp'!W$263</f>
        <v>0.19901547409999995</v>
      </c>
      <c r="Y12" s="18">
        <f>'[2]4412Imp'!X$263</f>
        <v>0.31176173031999999</v>
      </c>
      <c r="Z12" s="18">
        <f>'[2]4412Imp'!Y$263</f>
        <v>0.68149148119999992</v>
      </c>
      <c r="AA12" s="18">
        <f>'[2]4412Imp'!Z$263</f>
        <v>0.39461792161999992</v>
      </c>
      <c r="AB12" s="112">
        <f>'[2]4412Imp'!AA$263</f>
        <v>0.41841646402499988</v>
      </c>
      <c r="AC12" s="82"/>
      <c r="AD12" s="13">
        <f>1/1000*'[2]4412Imp'!AB$263</f>
        <v>1.7566735999999999E-2</v>
      </c>
      <c r="AE12" s="14">
        <f>1/1000*'[2]4412Imp'!AC$263</f>
        <v>8.3910110000000003E-3</v>
      </c>
      <c r="AF12" s="14">
        <f>1/1000*'[2]4412Imp'!AD$263</f>
        <v>1.2209106000000003E-2</v>
      </c>
      <c r="AG12" s="14">
        <f>1/1000*'[2]4412Imp'!AE$263</f>
        <v>2.1918742999999997E-2</v>
      </c>
      <c r="AH12" s="14">
        <f>1/1000*'[2]4412Imp'!AF$263</f>
        <v>3.9862647999999994E-2</v>
      </c>
      <c r="AI12" s="14">
        <f>1/1000*'[2]4412Imp'!AG$263</f>
        <v>6.5267979999999962E-2</v>
      </c>
      <c r="AJ12" s="14">
        <f>1/1000*'[2]4412Imp'!AH$263</f>
        <v>6.2099776000000002E-2</v>
      </c>
      <c r="AK12" s="14">
        <f>1/1000*'[2]4412Imp'!AI$263</f>
        <v>8.166984599999999E-2</v>
      </c>
      <c r="AL12" s="14">
        <f>1/1000*'[2]4412Imp'!AJ$263</f>
        <v>0.12621438299999999</v>
      </c>
      <c r="AM12" s="14">
        <f>1/1000*'[2]4412Imp'!AK$263</f>
        <v>6.9696574999999997E-2</v>
      </c>
      <c r="AN12" s="14">
        <f>1/1000*'[2]4412Imp'!AL$263</f>
        <v>0.17987818</v>
      </c>
      <c r="AO12" s="14">
        <f>1/1000*'[2]4412Imp'!AM$263</f>
        <v>0.27238916499999993</v>
      </c>
      <c r="AP12" s="14">
        <f>1/1000*'[2]4412Imp'!AN$263</f>
        <v>0.298860972</v>
      </c>
      <c r="AQ12" s="14">
        <f>1/1000*'[2]4412Imp'!AO$263</f>
        <v>0.32574954099999992</v>
      </c>
      <c r="AR12" s="14">
        <f>1/1000*'[2]4412Imp'!AP$263</f>
        <v>0.33548408400000002</v>
      </c>
      <c r="AS12" s="14">
        <f>1/1000*'[2]4412Imp'!AQ$263</f>
        <v>0.31182960900000001</v>
      </c>
      <c r="AT12" s="397">
        <f>1/1000*'[2]4412Imp'!AR$263</f>
        <v>0.310814749</v>
      </c>
      <c r="AU12" s="14">
        <f>1/1000*'[2]4412Imp'!AS$263</f>
        <v>0.26901241400000003</v>
      </c>
      <c r="AV12" s="14">
        <f>1/1000*'[2]4412Imp'!AT$263</f>
        <v>9.6598733151563018E-2</v>
      </c>
      <c r="AW12" s="14">
        <f>1/1000*'[2]4412Imp'!AU$263</f>
        <v>3.2037433000000004E-2</v>
      </c>
      <c r="AX12" s="14">
        <f>1/1000*'[2]4412Imp'!AV$263</f>
        <v>5.9221957999999977E-2</v>
      </c>
      <c r="AY12" s="14">
        <f>1/1000*'[2]4412Imp'!AW$263</f>
        <v>7.1329326999999998E-2</v>
      </c>
      <c r="AZ12" s="14">
        <f>1/1000*'[2]4412Imp'!AX$263</f>
        <v>0.11832832600000001</v>
      </c>
      <c r="BA12" s="14">
        <f>1/1000*'[2]4412Imp'!AY$263</f>
        <v>0.203576909</v>
      </c>
      <c r="BB12" s="14">
        <f>1/1000*'[2]4412Imp'!AZ$263</f>
        <v>0.11745001099999997</v>
      </c>
      <c r="BC12" s="16">
        <f>1/1000*'[2]4412Imp'!BA$263</f>
        <v>0.12933320300000001</v>
      </c>
      <c r="BD12" s="244"/>
    </row>
    <row r="13" spans="2:56" ht="13">
      <c r="B13" s="5" t="s">
        <v>51</v>
      </c>
      <c r="C13" s="111">
        <f>'[2]44104411Imp'!B$263</f>
        <v>0.56188215271999986</v>
      </c>
      <c r="D13" s="18">
        <f>'[2]44104411Imp'!C$263</f>
        <v>0.19291084064000003</v>
      </c>
      <c r="E13" s="18">
        <f>'[2]44104411Imp'!D$263</f>
        <v>0.43509576263999988</v>
      </c>
      <c r="F13" s="18">
        <f>'[2]44104411Imp'!E$263</f>
        <v>0.69009931536000013</v>
      </c>
      <c r="G13" s="18">
        <f>'[2]44104411Imp'!F$263</f>
        <v>0.97327207404000016</v>
      </c>
      <c r="H13" s="18">
        <f>'[2]44104411Imp'!G$263</f>
        <v>1.5166623945200004</v>
      </c>
      <c r="I13" s="18">
        <f>'[2]44104411Imp'!H$263</f>
        <v>0.43243723011999996</v>
      </c>
      <c r="J13" s="79">
        <f>'[2]44104411Imp'!I$263</f>
        <v>0.82027848531999992</v>
      </c>
      <c r="K13" s="79">
        <f>'[2]44104411Imp'!J$263</f>
        <v>1.82703290728</v>
      </c>
      <c r="L13" s="79">
        <f>'[2]44104411Imp'!K$263</f>
        <v>1.3008614045</v>
      </c>
      <c r="M13" s="114">
        <f>'[2]44104411Imp'!L$263</f>
        <v>1.5018118698799996</v>
      </c>
      <c r="N13" s="114">
        <f>'[2]44104411Imp'!M$263</f>
        <v>1.5786204978133336</v>
      </c>
      <c r="O13" s="114">
        <f>'[2]44104411Imp'!N$263</f>
        <v>1.9757515198399995</v>
      </c>
      <c r="P13" s="114">
        <f>'[2]44104411Imp'!O$263</f>
        <v>1.7605570824800001</v>
      </c>
      <c r="Q13" s="114">
        <f>'[2]44104411Imp'!P$263</f>
        <v>1.2293205167599996</v>
      </c>
      <c r="R13" s="114">
        <f>'[2]44104411Imp'!Q$263</f>
        <v>1.2559474110400002</v>
      </c>
      <c r="S13" s="114">
        <f>'[2]44104411Imp'!R$263</f>
        <v>0.96740338408000004</v>
      </c>
      <c r="T13" s="114">
        <f>'[2]44104411Imp'!S$263</f>
        <v>0.76861059660000008</v>
      </c>
      <c r="U13" s="114">
        <f>'[2]44104411Imp'!T$263</f>
        <v>0.42003763883899986</v>
      </c>
      <c r="V13" s="114">
        <f>'[2]44104411Imp'!U$263</f>
        <v>0.32173236843999986</v>
      </c>
      <c r="W13" s="114">
        <f>'[2]44104411Imp'!V$263</f>
        <v>0.34083664883999992</v>
      </c>
      <c r="X13" s="114">
        <f>'[2]44104411Imp'!W$263</f>
        <v>0.19576578055999988</v>
      </c>
      <c r="Y13" s="114">
        <f>'[2]44104411Imp'!X$263</f>
        <v>0.41776219999999997</v>
      </c>
      <c r="Z13" s="114">
        <f>'[2]44104411Imp'!Y$263</f>
        <v>0.40365994800620003</v>
      </c>
      <c r="AA13" s="114">
        <f>'[2]44104411Imp'!Z$263</f>
        <v>0.25827379999999989</v>
      </c>
      <c r="AB13" s="116">
        <f>'[2]44104411Imp'!AA$263</f>
        <v>0.43274852496666666</v>
      </c>
      <c r="AC13" s="82"/>
      <c r="AD13" s="13">
        <f>1/1000*'[2]44104411Imp'!AB$263</f>
        <v>7.6520195999999985E-2</v>
      </c>
      <c r="AE13" s="14">
        <f>1/1000*'[2]44104411Imp'!AC$263</f>
        <v>3.3943996999999997E-2</v>
      </c>
      <c r="AF13" s="14">
        <f>1/1000*'[2]44104411Imp'!AD$263</f>
        <v>6.6398249999999992E-2</v>
      </c>
      <c r="AG13" s="14">
        <f>1/1000*'[2]44104411Imp'!AE$263</f>
        <v>0.114120005</v>
      </c>
      <c r="AH13" s="14">
        <f>1/1000*'[2]44104411Imp'!AF$263</f>
        <v>0.18667413499999999</v>
      </c>
      <c r="AI13" s="14">
        <f>1/1000*'[2]44104411Imp'!AG$263</f>
        <v>0.304119584</v>
      </c>
      <c r="AJ13" s="14">
        <f>1/1000*'[2]44104411Imp'!AH$263</f>
        <v>9.7705208000000002E-2</v>
      </c>
      <c r="AK13" s="14">
        <f>1/1000*'[2]44104411Imp'!AI$263</f>
        <v>0.20699367199999999</v>
      </c>
      <c r="AL13" s="14">
        <f>1/1000*'[2]44104411Imp'!AJ$263</f>
        <v>0.33406297200000001</v>
      </c>
      <c r="AM13" s="14">
        <f>1/1000*'[2]44104411Imp'!AK$263</f>
        <v>0.209375546</v>
      </c>
      <c r="AN13" s="14">
        <f>1/1000*'[2]44104411Imp'!AL$263</f>
        <v>0.32556371600000006</v>
      </c>
      <c r="AO13" s="14">
        <f>1/1000*'[2]44104411Imp'!AM$263</f>
        <v>0.37951703199999998</v>
      </c>
      <c r="AP13" s="14">
        <f>1/1000*'[2]44104411Imp'!AN$263</f>
        <v>0.43509149499999999</v>
      </c>
      <c r="AQ13" s="14">
        <f>1/1000*'[2]44104411Imp'!AO$263</f>
        <v>0.41228049200000005</v>
      </c>
      <c r="AR13" s="14">
        <f>1/1000*'[2]44104411Imp'!AP$263</f>
        <v>0.27383357999999997</v>
      </c>
      <c r="AS13" s="14">
        <f>1/1000*'[2]44104411Imp'!AQ$263</f>
        <v>0.24425565700000004</v>
      </c>
      <c r="AT13" s="397">
        <f>1/1000*'[2]44104411Imp'!AR$263</f>
        <v>0.18434143399999994</v>
      </c>
      <c r="AU13" s="14">
        <f>1/1000*'[2]44104411Imp'!AS$263</f>
        <v>0.15057182200000002</v>
      </c>
      <c r="AV13" s="14">
        <f>1/1000*'[2]44104411Imp'!AT$263</f>
        <v>8.9378585042674E-2</v>
      </c>
      <c r="AW13" s="14">
        <f>1/1000*'[2]44104411Imp'!AU$263</f>
        <v>6.4611398999999986E-2</v>
      </c>
      <c r="AX13" s="14">
        <f>1/1000*'[2]44104411Imp'!AV$263</f>
        <v>6.5506955999999991E-2</v>
      </c>
      <c r="AY13" s="14">
        <f>1/1000*'[2]44104411Imp'!AW$263</f>
        <v>5.386255299999998E-2</v>
      </c>
      <c r="AZ13" s="14">
        <f>1/1000*'[2]44104411Imp'!AX$263</f>
        <v>9.6152016999999979E-2</v>
      </c>
      <c r="BA13" s="14">
        <f>1/1000*'[2]44104411Imp'!AY$263</f>
        <v>9.067758200000002E-2</v>
      </c>
      <c r="BB13" s="14">
        <f>1/1000*'[2]44104411Imp'!AZ$263</f>
        <v>5.2586253999999985E-2</v>
      </c>
      <c r="BC13" s="16">
        <f>1/1000*'[2]44104411Imp'!BA$263</f>
        <v>9.4296277999999983E-2</v>
      </c>
      <c r="BD13" s="244"/>
    </row>
    <row r="14" spans="2:56" ht="13">
      <c r="B14" s="5" t="s">
        <v>52</v>
      </c>
      <c r="C14" s="111">
        <f>'[2]44094418Imp'!B$263</f>
        <v>0.1453276722799999</v>
      </c>
      <c r="D14" s="18">
        <f>'[2]44094418Imp'!C$263</f>
        <v>8.0209971240000039E-2</v>
      </c>
      <c r="E14" s="18">
        <f>'[2]44094418Imp'!D$263</f>
        <v>7.7242115020000016E-2</v>
      </c>
      <c r="F14" s="18">
        <f>'[2]44094418Imp'!E$263</f>
        <v>8.8504977400000018E-2</v>
      </c>
      <c r="G14" s="18">
        <f>'[2]44094418Imp'!F$263</f>
        <v>9.8304220419999991E-2</v>
      </c>
      <c r="H14" s="18">
        <f>'[2]44094418Imp'!G$263</f>
        <v>8.4741376159999993E-2</v>
      </c>
      <c r="I14" s="18">
        <f>'[2]44094418Imp'!H$263</f>
        <v>4.9319944519999992E-2</v>
      </c>
      <c r="J14" s="79">
        <f>'[2]44094418Imp'!I$263</f>
        <v>5.8775566640000013E-2</v>
      </c>
      <c r="K14" s="79">
        <f>'[2]44094418Imp'!J$263</f>
        <v>0.10004900318</v>
      </c>
      <c r="L14" s="79">
        <f>'[2]44094418Imp'!K$263</f>
        <v>5.7199690380000008E-2</v>
      </c>
      <c r="M14" s="18">
        <f>'[2]44094418Imp'!L$263</f>
        <v>8.5801791599999983E-2</v>
      </c>
      <c r="N14" s="18">
        <f>'[2]44094418Imp'!M$263</f>
        <v>0.11851279846000001</v>
      </c>
      <c r="O14" s="18">
        <f>'[2]44094418Imp'!N$263</f>
        <v>0.13247099347999997</v>
      </c>
      <c r="P14" s="18">
        <f>'[2]44094418Imp'!O$263</f>
        <v>0.17958074805999999</v>
      </c>
      <c r="Q14" s="18">
        <f>'[2]44094418Imp'!P$263</f>
        <v>0.17958074805999999</v>
      </c>
      <c r="R14" s="18">
        <f>'[2]44094418Imp'!Q$263</f>
        <v>0.18019138180000005</v>
      </c>
      <c r="S14" s="18">
        <f>'[2]44094418Imp'!R$263</f>
        <v>0.17160320519999994</v>
      </c>
      <c r="T14" s="18">
        <f>'[2]44094418Imp'!S$263</f>
        <v>0.17398925627999995</v>
      </c>
      <c r="U14" s="18">
        <f>'[2]44094418Imp'!T$263</f>
        <v>0.11723022553948509</v>
      </c>
      <c r="V14" s="18">
        <f>'[2]44094418Imp'!U$263</f>
        <v>6.4726983999999974E-2</v>
      </c>
      <c r="W14" s="18">
        <f>'[2]44094418Imp'!V$263</f>
        <v>6.7451378540000023E-2</v>
      </c>
      <c r="X14" s="18">
        <f>'[2]44094418Imp'!W$263</f>
        <v>0.12688410713999998</v>
      </c>
      <c r="Y14" s="18">
        <f>'[2]44094418Imp'!X$263</f>
        <v>0.39146384385999988</v>
      </c>
      <c r="Z14" s="18">
        <f>'[2]44094418Imp'!Y$263</f>
        <v>0.23486331842000005</v>
      </c>
      <c r="AA14" s="18">
        <f>'[2]44094418Imp'!Z$263</f>
        <v>0.16438803849999997</v>
      </c>
      <c r="AB14" s="112">
        <f>'[2]44094418Imp'!AA$263</f>
        <v>0.21765411625999995</v>
      </c>
      <c r="AC14" s="82"/>
      <c r="AD14" s="13">
        <f>1/1000*'[2]44094418Imp'!AB$263</f>
        <v>4.1082604000000016E-2</v>
      </c>
      <c r="AE14" s="14">
        <f>1/1000*'[2]44094418Imp'!AC$263</f>
        <v>2.2425745000000007E-2</v>
      </c>
      <c r="AF14" s="14">
        <f>1/1000*'[2]44094418Imp'!AD$263</f>
        <v>2.3252266000000001E-2</v>
      </c>
      <c r="AG14" s="14">
        <f>1/1000*'[2]44094418Imp'!AE$263</f>
        <v>2.5052892E-2</v>
      </c>
      <c r="AH14" s="14">
        <f>1/1000*'[2]44094418Imp'!AF$263</f>
        <v>3.0509882000000006E-2</v>
      </c>
      <c r="AI14" s="14">
        <f>1/1000*'[2]44094418Imp'!AG$263</f>
        <v>3.5175685999999998E-2</v>
      </c>
      <c r="AJ14" s="14">
        <f>1/1000*'[2]44094418Imp'!AH$263</f>
        <v>2.2949945999999999E-2</v>
      </c>
      <c r="AK14" s="14">
        <f>1/1000*'[2]44094418Imp'!AI$263</f>
        <v>4.3309448999999993E-2</v>
      </c>
      <c r="AL14" s="14">
        <f>1/1000*'[2]44094418Imp'!AJ$263</f>
        <v>7.7680938000000019E-2</v>
      </c>
      <c r="AM14" s="14">
        <f>1/1000*'[2]44094418Imp'!AK$263</f>
        <v>4.3571357999999998E-2</v>
      </c>
      <c r="AN14" s="14">
        <f>1/1000*'[2]44094418Imp'!AL$263</f>
        <v>5.6717430999999999E-2</v>
      </c>
      <c r="AO14" s="14">
        <f>1/1000*'[2]44094418Imp'!AM$263</f>
        <v>7.7525761999999998E-2</v>
      </c>
      <c r="AP14" s="14">
        <f>1/1000*'[2]44094418Imp'!AN$263</f>
        <v>7.5395845999999961E-2</v>
      </c>
      <c r="AQ14" s="14">
        <f>1/1000*'[2]44094418Imp'!AO$263</f>
        <v>0.11529652200000001</v>
      </c>
      <c r="AR14" s="14">
        <f>1/1000*'[2]44094418Imp'!AP$263</f>
        <v>0.11060635200000002</v>
      </c>
      <c r="AS14" s="14">
        <f>1/1000*'[2]44094418Imp'!AQ$263</f>
        <v>9.8193989999999995E-2</v>
      </c>
      <c r="AT14" s="397">
        <f>1/1000*'[2]44094418Imp'!AR$263</f>
        <v>8.3231214999999997E-2</v>
      </c>
      <c r="AU14" s="14">
        <f>1/1000*'[2]44094418Imp'!AS$263</f>
        <v>8.3551773999999954E-2</v>
      </c>
      <c r="AV14" s="14">
        <f>1/1000*'[2]44094418Imp'!AT$263</f>
        <v>5.1311682573560988E-2</v>
      </c>
      <c r="AW14" s="14">
        <f>1/1000*'[2]44094418Imp'!AU$263</f>
        <v>2.8463741000000004E-2</v>
      </c>
      <c r="AX14" s="14">
        <f>1/1000*'[2]44094418Imp'!AV$263</f>
        <v>2.9743845000000001E-2</v>
      </c>
      <c r="AY14" s="14">
        <f>1/1000*'[2]44094418Imp'!AW$263</f>
        <v>3.043380800000001E-2</v>
      </c>
      <c r="AZ14" s="14">
        <f>1/1000*'[2]44094418Imp'!AX$263</f>
        <v>6.7869795999999954E-2</v>
      </c>
      <c r="BA14" s="14">
        <f>1/1000*'[2]44094418Imp'!AY$263</f>
        <v>0.10650227999999999</v>
      </c>
      <c r="BB14" s="14">
        <f>1/1000*'[2]44094418Imp'!AZ$263</f>
        <v>8.1834323000000014E-2</v>
      </c>
      <c r="BC14" s="16">
        <f>1/1000*'[2]44094418Imp'!BA$263</f>
        <v>0.11615687299999999</v>
      </c>
      <c r="BD14" s="244"/>
    </row>
    <row r="15" spans="2:56" ht="13">
      <c r="B15" s="5" t="s">
        <v>115</v>
      </c>
      <c r="C15" s="111">
        <f>'[2]94Imp'!B$263</f>
        <v>0.10643053350000001</v>
      </c>
      <c r="D15" s="18">
        <f>'[2]94Imp'!C$263</f>
        <v>0.10643053350000001</v>
      </c>
      <c r="E15" s="18">
        <f>'[2]94Imp'!D$263</f>
        <v>0.10643053350000001</v>
      </c>
      <c r="F15" s="18">
        <f>'[2]94Imp'!E$263</f>
        <v>0.10643053350000001</v>
      </c>
      <c r="G15" s="18">
        <f>'[2]94Imp'!F$263</f>
        <v>0.10643053350000001</v>
      </c>
      <c r="H15" s="18">
        <f>'[2]94Imp'!G$263</f>
        <v>0.10643053350000001</v>
      </c>
      <c r="I15" s="18">
        <f>'[2]94Imp'!H$263</f>
        <v>0.10643053350000001</v>
      </c>
      <c r="J15" s="79">
        <f>'[2]94Imp'!I$263</f>
        <v>0.10643053350000001</v>
      </c>
      <c r="K15" s="79">
        <f>'[2]94Imp'!J$263</f>
        <v>0.10643053350000001</v>
      </c>
      <c r="L15" s="79">
        <f>'[2]94Imp'!K$263</f>
        <v>0.10643053350000001</v>
      </c>
      <c r="M15" s="18">
        <f>'[2]94Imp'!L$263</f>
        <v>0.10643053350000001</v>
      </c>
      <c r="N15" s="18">
        <f>'[2]94Imp'!M$263</f>
        <v>0.14076313439999993</v>
      </c>
      <c r="O15" s="18">
        <f>'[2]94Imp'!N$263</f>
        <v>0.12574575159999996</v>
      </c>
      <c r="P15" s="18">
        <f>'[2]94Imp'!O$263</f>
        <v>0.15953960959999991</v>
      </c>
      <c r="Q15" s="18">
        <f>'[2]94Imp'!P$263</f>
        <v>0.14671544159999991</v>
      </c>
      <c r="R15" s="18">
        <f>'[2]94Imp'!Q$263</f>
        <v>0.14408547720000001</v>
      </c>
      <c r="S15" s="18">
        <f>'[2]94Imp'!R$263</f>
        <v>0.12178152839999996</v>
      </c>
      <c r="T15" s="18">
        <f>'[2]94Imp'!S$263</f>
        <v>0.13045466279999993</v>
      </c>
      <c r="U15" s="18">
        <f>'[2]94Imp'!T$263</f>
        <v>0.12223338959999999</v>
      </c>
      <c r="V15" s="18">
        <f>'[2]94Imp'!U$263</f>
        <v>0.10661111439999998</v>
      </c>
      <c r="W15" s="18">
        <f>'[2]94Imp'!V$263</f>
        <v>0.10056842319999999</v>
      </c>
      <c r="X15" s="18">
        <f>'[2]94Imp'!W$263</f>
        <v>0.10385053840000001</v>
      </c>
      <c r="Y15" s="18">
        <f>'[2]94Imp'!X$263</f>
        <v>0.13515757640000001</v>
      </c>
      <c r="Z15" s="18">
        <f>'[2]94Imp'!Y$263</f>
        <v>0.13019874000000001</v>
      </c>
      <c r="AA15" s="18">
        <f>'[2]94Imp'!Z$263</f>
        <v>0.14046572679999994</v>
      </c>
      <c r="AB15" s="112">
        <f>'[2]94Imp'!AA$263</f>
        <v>0.21900882919999995</v>
      </c>
      <c r="AC15" s="82"/>
      <c r="AD15" s="13">
        <f>1/1000*'[2]94Imp'!AB$263</f>
        <v>0.19971062799999995</v>
      </c>
      <c r="AE15" s="14">
        <f>1/1000*'[2]94Imp'!AC$263</f>
        <v>0.19971062799999995</v>
      </c>
      <c r="AF15" s="14">
        <f>1/1000*'[2]94Imp'!AD$263</f>
        <v>0.19971062799999995</v>
      </c>
      <c r="AG15" s="14">
        <f>1/1000*'[2]94Imp'!AE$263</f>
        <v>0.19971062799999995</v>
      </c>
      <c r="AH15" s="14">
        <f>1/1000*'[2]94Imp'!AF$263</f>
        <v>0.19971062799999995</v>
      </c>
      <c r="AI15" s="14">
        <f>1/1000*'[2]94Imp'!AG$263</f>
        <v>0.19971062799999995</v>
      </c>
      <c r="AJ15" s="14">
        <f>1/1000*'[2]94Imp'!AH$263</f>
        <v>0.19971062799999995</v>
      </c>
      <c r="AK15" s="14">
        <f>1/1000*'[2]94Imp'!AI$263</f>
        <v>0.19971062799999995</v>
      </c>
      <c r="AL15" s="14">
        <f>1/1000*'[2]94Imp'!AJ$263</f>
        <v>0.19971062799999995</v>
      </c>
      <c r="AM15" s="14">
        <f>1/1000*'[2]94Imp'!AK$263</f>
        <v>0.19971062799999995</v>
      </c>
      <c r="AN15" s="14">
        <f>1/1000*'[2]94Imp'!AL$263</f>
        <v>0.19971062799999995</v>
      </c>
      <c r="AO15" s="14">
        <f>1/1000*'[2]94Imp'!AM$263</f>
        <v>0.2677386129999999</v>
      </c>
      <c r="AP15" s="14">
        <f>1/1000*'[2]94Imp'!AN$263</f>
        <v>0.23531356500000009</v>
      </c>
      <c r="AQ15" s="14">
        <f>1/1000*'[2]94Imp'!AO$263</f>
        <v>0.28203345200000007</v>
      </c>
      <c r="AR15" s="14">
        <f>1/1000*'[2]94Imp'!AP$263</f>
        <v>0.27106809200000004</v>
      </c>
      <c r="AS15" s="14">
        <f>1/1000*'[2]94Imp'!AQ$263</f>
        <v>0.24720722299999998</v>
      </c>
      <c r="AT15" s="397">
        <f>1/1000*'[2]94Imp'!AR$263</f>
        <v>0.15498800700000007</v>
      </c>
      <c r="AU15" s="14">
        <f>1/1000*'[2]94Imp'!AS$263</f>
        <v>0.14970323400000005</v>
      </c>
      <c r="AV15" s="14">
        <f>1/1000*'[2]94Imp'!AT$263</f>
        <v>0.13216605599999998</v>
      </c>
      <c r="AW15" s="14">
        <f>1/1000*'[2]94Imp'!AU$263</f>
        <v>0.106857887</v>
      </c>
      <c r="AX15" s="14">
        <f>1/1000*'[2]94Imp'!AV$263</f>
        <v>9.5034965000000013E-2</v>
      </c>
      <c r="AY15" s="14">
        <f>1/1000*'[2]94Imp'!AW$263</f>
        <v>0.107634167</v>
      </c>
      <c r="AZ15" s="14">
        <f>1/1000*'[2]94Imp'!AX$263</f>
        <v>0.14306561199999993</v>
      </c>
      <c r="BA15" s="14">
        <f>1/1000*'[2]94Imp'!AY$263</f>
        <v>0.17742658400000003</v>
      </c>
      <c r="BB15" s="14">
        <f>1/1000*'[2]94Imp'!AZ$263</f>
        <v>0.17823694999999995</v>
      </c>
      <c r="BC15" s="16">
        <f>1/1000*'[2]94Imp'!BA$263</f>
        <v>0.29084909699999983</v>
      </c>
      <c r="BD15" s="244"/>
    </row>
    <row r="16" spans="2:56" ht="13">
      <c r="B16" s="8" t="s">
        <v>9</v>
      </c>
      <c r="C16" s="72">
        <f t="shared" ref="C16:M16" si="5">C8-SUM(C9:C15)</f>
        <v>3.4424755959999942E-2</v>
      </c>
      <c r="D16" s="43">
        <f t="shared" si="5"/>
        <v>1.6549046240000198E-2</v>
      </c>
      <c r="E16" s="43">
        <f t="shared" si="5"/>
        <v>2.2011438460000532E-2</v>
      </c>
      <c r="F16" s="43">
        <f t="shared" si="5"/>
        <v>4.6550241279999849E-2</v>
      </c>
      <c r="G16" s="43">
        <f t="shared" si="5"/>
        <v>6.0229927600000011E-2</v>
      </c>
      <c r="H16" s="43">
        <f t="shared" si="5"/>
        <v>6.0448789579999662E-2</v>
      </c>
      <c r="I16" s="43">
        <f t="shared" si="5"/>
        <v>4.4142753899999221E-2</v>
      </c>
      <c r="J16" s="44">
        <f t="shared" si="5"/>
        <v>5.7548117199999638E-2</v>
      </c>
      <c r="K16" s="44">
        <f t="shared" si="5"/>
        <v>4.8129575059999041E-2</v>
      </c>
      <c r="L16" s="44">
        <f t="shared" si="5"/>
        <v>6.483042435519959E-2</v>
      </c>
      <c r="M16" s="43">
        <f t="shared" si="5"/>
        <v>0.13480309182000028</v>
      </c>
      <c r="N16" s="43">
        <f>N8-SUM(N9:N15)</f>
        <v>0.14045212372000027</v>
      </c>
      <c r="O16" s="43">
        <f t="shared" ref="O16:AA16" si="6">O8-SUM(O9:O15)</f>
        <v>0.1433275568199992</v>
      </c>
      <c r="P16" s="43">
        <f t="shared" si="6"/>
        <v>0.15323731476000013</v>
      </c>
      <c r="Q16" s="43">
        <f t="shared" si="6"/>
        <v>0.13542543768000037</v>
      </c>
      <c r="R16" s="41">
        <f t="shared" si="6"/>
        <v>0.14687754307999956</v>
      </c>
      <c r="S16" s="391">
        <f t="shared" si="6"/>
        <v>0.16309266879999917</v>
      </c>
      <c r="T16" s="41">
        <f t="shared" si="6"/>
        <v>0.16661698076000064</v>
      </c>
      <c r="U16" s="41">
        <f t="shared" si="6"/>
        <v>0.22035571345259486</v>
      </c>
      <c r="V16" s="41">
        <f t="shared" si="6"/>
        <v>0.13955161998000043</v>
      </c>
      <c r="W16" s="41">
        <f t="shared" si="6"/>
        <v>0.10650387356000035</v>
      </c>
      <c r="X16" s="515">
        <f t="shared" si="6"/>
        <v>-8.7327494799998018E-3</v>
      </c>
      <c r="Y16" s="515">
        <f t="shared" si="6"/>
        <v>-0.14110023989040021</v>
      </c>
      <c r="Z16" s="41">
        <f t="shared" si="6"/>
        <v>0.10617251684000095</v>
      </c>
      <c r="AA16" s="41">
        <f t="shared" si="6"/>
        <v>0.21288646090000052</v>
      </c>
      <c r="AB16" s="73">
        <f>AB8-SUM(AB9:AB15)</f>
        <v>0.19231335634000191</v>
      </c>
      <c r="AC16" s="321"/>
      <c r="AD16" s="72">
        <f t="shared" ref="AD16:BC16" si="7">AD8-SUM(AD9:AD15)</f>
        <v>1.8760800999999994E-2</v>
      </c>
      <c r="AE16" s="43">
        <f t="shared" si="7"/>
        <v>8.9202960000000497E-3</v>
      </c>
      <c r="AF16" s="43">
        <f t="shared" si="7"/>
        <v>9.6841089999998853E-3</v>
      </c>
      <c r="AG16" s="43">
        <f t="shared" si="7"/>
        <v>1.5122542999999988E-2</v>
      </c>
      <c r="AH16" s="43">
        <f t="shared" si="7"/>
        <v>2.2644168999999992E-2</v>
      </c>
      <c r="AI16" s="43">
        <f t="shared" si="7"/>
        <v>2.9260534000000393E-2</v>
      </c>
      <c r="AJ16" s="43">
        <f t="shared" si="7"/>
        <v>2.5148016000000162E-2</v>
      </c>
      <c r="AK16" s="43">
        <f t="shared" si="7"/>
        <v>4.9551167999999812E-2</v>
      </c>
      <c r="AL16" s="43">
        <f t="shared" si="7"/>
        <v>3.9935727000000032E-2</v>
      </c>
      <c r="AM16" s="43">
        <f t="shared" si="7"/>
        <v>4.2210767999999899E-2</v>
      </c>
      <c r="AN16" s="43">
        <f t="shared" si="7"/>
        <v>5.9856646000000069E-2</v>
      </c>
      <c r="AO16" s="43">
        <f t="shared" si="7"/>
        <v>7.3406602000000154E-2</v>
      </c>
      <c r="AP16" s="43">
        <f t="shared" si="7"/>
        <v>6.8167025000000159E-2</v>
      </c>
      <c r="AQ16" s="43">
        <f t="shared" si="7"/>
        <v>6.2069281999999726E-2</v>
      </c>
      <c r="AR16" s="43">
        <f t="shared" si="7"/>
        <v>8.1543638000000307E-2</v>
      </c>
      <c r="AS16" s="43">
        <f t="shared" si="7"/>
        <v>7.7577463000000346E-2</v>
      </c>
      <c r="AT16" s="398">
        <f t="shared" si="7"/>
        <v>7.228113600000019E-2</v>
      </c>
      <c r="AU16" s="43">
        <f t="shared" si="7"/>
        <v>6.954718599999965E-2</v>
      </c>
      <c r="AV16" s="43">
        <f t="shared" si="7"/>
        <v>9.237332886423899E-2</v>
      </c>
      <c r="AW16" s="43">
        <f t="shared" si="7"/>
        <v>6.8980915000000087E-2</v>
      </c>
      <c r="AX16" s="43">
        <f t="shared" si="7"/>
        <v>6.2420290999999906E-2</v>
      </c>
      <c r="AY16" s="43">
        <f t="shared" si="7"/>
        <v>3.5217466999999947E-2</v>
      </c>
      <c r="AZ16" s="43">
        <f t="shared" si="7"/>
        <v>7.6217429000000059E-2</v>
      </c>
      <c r="BA16" s="43">
        <f t="shared" si="7"/>
        <v>9.5375340000000364E-2</v>
      </c>
      <c r="BB16" s="43">
        <f t="shared" si="7"/>
        <v>0.1101960639999997</v>
      </c>
      <c r="BC16" s="60">
        <f t="shared" si="7"/>
        <v>0.12557441000000025</v>
      </c>
      <c r="BD16" s="244"/>
    </row>
    <row r="17" spans="2:56" ht="20" customHeight="1">
      <c r="B17" s="29" t="s">
        <v>11</v>
      </c>
      <c r="C17" s="94">
        <f>[2]PaperSectorMinusCoreVPAImp!B$263</f>
        <v>7.0077324811499997</v>
      </c>
      <c r="D17" s="95">
        <f>[2]PaperSectorMinusCoreVPAImp!C$263</f>
        <v>7.0117577421999995</v>
      </c>
      <c r="E17" s="95">
        <f>[2]PaperSectorMinusCoreVPAImp!D$263</f>
        <v>7.0832716302399996</v>
      </c>
      <c r="F17" s="95">
        <f>[2]PaperSectorMinusCoreVPAImp!E$263</f>
        <v>7.5246235786900018</v>
      </c>
      <c r="G17" s="95">
        <f>[2]PaperSectorMinusCoreVPAImp!F$263</f>
        <v>9.2203696758399971</v>
      </c>
      <c r="H17" s="95">
        <f>[2]PaperSectorMinusCoreVPAImp!G$263</f>
        <v>10.815222923069999</v>
      </c>
      <c r="I17" s="95">
        <f>[2]PaperSectorMinusCoreVPAImp!H$263</f>
        <v>12.948145658690002</v>
      </c>
      <c r="J17" s="108">
        <f>[2]PaperSectorMinusCoreVPAImp!I$263</f>
        <v>14.574102209679996</v>
      </c>
      <c r="K17" s="108">
        <f>[2]PaperSectorMinusCoreVPAImp!J$263</f>
        <v>13.335431483460006</v>
      </c>
      <c r="L17" s="108">
        <f>[2]PaperSectorMinusCoreVPAImp!K$263</f>
        <v>13.402963148549999</v>
      </c>
      <c r="M17" s="95">
        <f>[2]PaperSectorMinusCoreVPAImp!L$263</f>
        <v>15.513316746719999</v>
      </c>
      <c r="N17" s="95">
        <f>[2]PaperSectorMinusCoreVPAImp!M$263</f>
        <v>16.208133026630005</v>
      </c>
      <c r="O17" s="95">
        <f>[2]PaperSectorMinusCoreVPAImp!N$263</f>
        <v>18.897865132989999</v>
      </c>
      <c r="P17" s="95">
        <f>[2]PaperSectorMinusCoreVPAImp!O$263</f>
        <v>18.1363008706</v>
      </c>
      <c r="Q17" s="95">
        <f>[2]PaperSectorMinusCoreVPAImp!P$263</f>
        <v>18.934518869740003</v>
      </c>
      <c r="R17" s="95">
        <f>[2]PaperSectorMinusCoreVPAImp!Q$263</f>
        <v>19.893124252940002</v>
      </c>
      <c r="S17" s="95">
        <f>[2]PaperSectorMinusCoreVPAImp!R$263</f>
        <v>19.13742735584</v>
      </c>
      <c r="T17" s="95">
        <f>[2]PaperSectorMinusCoreVPAImp!S$263</f>
        <v>19.044367656389994</v>
      </c>
      <c r="U17" s="95">
        <f>[2]PaperSectorMinusCoreVPAImp!T$263</f>
        <v>21.110858661390001</v>
      </c>
      <c r="V17" s="95">
        <f>[2]PaperSectorMinusCoreVPAImp!U$263</f>
        <v>15.823284104380001</v>
      </c>
      <c r="W17" s="95">
        <f>[2]PaperSectorMinusCoreVPAImp!V$263</f>
        <v>16.536020211620006</v>
      </c>
      <c r="X17" s="95">
        <f>[2]PaperSectorMinusCoreVPAImp!W$263</f>
        <v>15.620442535190005</v>
      </c>
      <c r="Y17" s="95">
        <f>[2]PaperSectorMinusCoreVPAImp!X$263</f>
        <v>18.908066296490002</v>
      </c>
      <c r="Z17" s="95">
        <f>[2]PaperSectorMinusCoreVPAImp!Y$263</f>
        <v>17.998890708206005</v>
      </c>
      <c r="AA17" s="95">
        <f>[2]PaperSectorMinusCoreVPAImp!Z$263</f>
        <v>17.529856605572501</v>
      </c>
      <c r="AB17" s="96">
        <f>[2]PaperSectorMinusCoreVPAImp!AA$263</f>
        <v>17.781318985671543</v>
      </c>
      <c r="AC17" s="82"/>
      <c r="AD17" s="94">
        <f>1/1000*[2]PaperSectorMinusCoreVPAImp!AB$263</f>
        <v>1.3388855820000001</v>
      </c>
      <c r="AE17" s="95">
        <f>1/1000*[2]PaperSectorMinusCoreVPAImp!AC$263</f>
        <v>1.3388874890000002</v>
      </c>
      <c r="AF17" s="95">
        <f>1/1000*[2]PaperSectorMinusCoreVPAImp!AD$263</f>
        <v>1.340489906</v>
      </c>
      <c r="AG17" s="95">
        <f>1/1000*[2]PaperSectorMinusCoreVPAImp!AE$263</f>
        <v>1.3536476530000006</v>
      </c>
      <c r="AH17" s="95">
        <f>1/1000*[2]PaperSectorMinusCoreVPAImp!AF$263</f>
        <v>1.7794066729999998</v>
      </c>
      <c r="AI17" s="95">
        <f>1/1000*[2]PaperSectorMinusCoreVPAImp!AG$263</f>
        <v>2.096099387999999</v>
      </c>
      <c r="AJ17" s="95">
        <f>1/1000*[2]PaperSectorMinusCoreVPAImp!AH$263</f>
        <v>2.4934040159999995</v>
      </c>
      <c r="AK17" s="95">
        <f>1/1000*[2]PaperSectorMinusCoreVPAImp!AI$263</f>
        <v>3.0104611100000005</v>
      </c>
      <c r="AL17" s="95">
        <f>1/1000*[2]PaperSectorMinusCoreVPAImp!AJ$263</f>
        <v>3.2075749449999984</v>
      </c>
      <c r="AM17" s="95">
        <f>1/1000*[2]PaperSectorMinusCoreVPAImp!AK$263</f>
        <v>2.6645790129999996</v>
      </c>
      <c r="AN17" s="95">
        <f>1/1000*[2]PaperSectorMinusCoreVPAImp!AL$263</f>
        <v>3.4920397459999997</v>
      </c>
      <c r="AO17" s="95">
        <f>1/1000*[2]PaperSectorMinusCoreVPAImp!AM$263</f>
        <v>3.8694417539999995</v>
      </c>
      <c r="AP17" s="95">
        <f>1/1000*[2]PaperSectorMinusCoreVPAImp!AN$263</f>
        <v>3.8128284180000009</v>
      </c>
      <c r="AQ17" s="95">
        <f>1/1000*[2]PaperSectorMinusCoreVPAImp!AO$263</f>
        <v>3.9253438010000012</v>
      </c>
      <c r="AR17" s="95">
        <f>1/1000*[2]PaperSectorMinusCoreVPAImp!AP$263</f>
        <v>4.0434115219999986</v>
      </c>
      <c r="AS17" s="95">
        <f>1/1000*[2]PaperSectorMinusCoreVPAImp!AQ$263</f>
        <v>3.6849299459999991</v>
      </c>
      <c r="AT17" s="95">
        <f>1/1000*[2]PaperSectorMinusCoreVPAImp!AR$263</f>
        <v>3.5848085569999997</v>
      </c>
      <c r="AU17" s="95">
        <f>1/1000*[2]PaperSectorMinusCoreVPAImp!AS$263</f>
        <v>3.8061886070000015</v>
      </c>
      <c r="AV17" s="95">
        <f>1/1000*[2]PaperSectorMinusCoreVPAImp!AT$263</f>
        <v>4.1431977950000007</v>
      </c>
      <c r="AW17" s="95">
        <f>1/1000*[2]PaperSectorMinusCoreVPAImp!AU$263</f>
        <v>3.4155985639999997</v>
      </c>
      <c r="AX17" s="95">
        <f>1/1000*[2]PaperSectorMinusCoreVPAImp!AV$263</f>
        <v>3.203197885999999</v>
      </c>
      <c r="AY17" s="95">
        <f>1/1000*[2]PaperSectorMinusCoreVPAImp!AW$263</f>
        <v>3.7364722940000012</v>
      </c>
      <c r="AZ17" s="95">
        <f>1/1000*[2]PaperSectorMinusCoreVPAImp!AX$263</f>
        <v>5.6394942010000033</v>
      </c>
      <c r="BA17" s="95">
        <f>1/1000*[2]PaperSectorMinusCoreVPAImp!AY$263</f>
        <v>4.3276801919999999</v>
      </c>
      <c r="BB17" s="95">
        <f>1/1000*[2]PaperSectorMinusCoreVPAImp!AZ$263</f>
        <v>4.1542353360000028</v>
      </c>
      <c r="BC17" s="96">
        <f>1/1000*[2]PaperSectorMinusCoreVPAImp!BA$263</f>
        <v>4.1139755440000014</v>
      </c>
      <c r="BD17" s="244"/>
    </row>
    <row r="18" spans="2:56" ht="13">
      <c r="B18" s="5" t="s">
        <v>113</v>
      </c>
      <c r="C18" s="111">
        <f>'[2]440123Imp'!B$263</f>
        <v>5.4075196499999995E-3</v>
      </c>
      <c r="D18" s="18">
        <f>'[2]440123Imp'!C$263</f>
        <v>9.4327807000000007E-3</v>
      </c>
      <c r="E18" s="18">
        <f>'[2]440123Imp'!D$263</f>
        <v>8.0946668739999991E-2</v>
      </c>
      <c r="F18" s="98">
        <f>'[2]440123Imp'!E$263</f>
        <v>0.52229861718999993</v>
      </c>
      <c r="G18" s="98">
        <f>'[2]440123Imp'!F$263</f>
        <v>1.0194771868399999</v>
      </c>
      <c r="H18" s="98">
        <f>'[2]440123Imp'!G$263</f>
        <v>1.31277409557</v>
      </c>
      <c r="I18" s="98">
        <f>'[2]440123Imp'!H$263</f>
        <v>2.3392367471900002</v>
      </c>
      <c r="J18" s="106">
        <f>'[2]440123Imp'!I$263</f>
        <v>2.6118935621799997</v>
      </c>
      <c r="K18" s="106">
        <f>'[2]440123Imp'!J$263</f>
        <v>2.3390102314600001</v>
      </c>
      <c r="L18" s="106">
        <f>'[2]440123Imp'!K$263</f>
        <v>2.4842916710499998</v>
      </c>
      <c r="M18" s="98">
        <f>'[2]440123Imp'!L$263</f>
        <v>2.5831471957199996</v>
      </c>
      <c r="N18" s="98">
        <f>'[2]440123Imp'!M$263</f>
        <v>2.8905312631299993</v>
      </c>
      <c r="O18" s="98">
        <f>'[2]440123Imp'!N$263</f>
        <v>4.815380650989999</v>
      </c>
      <c r="P18" s="98">
        <f>'[2]440123Imp'!O$263</f>
        <v>3.2856110580999998</v>
      </c>
      <c r="Q18" s="98">
        <f>'[2]440123Imp'!P$263</f>
        <v>3.68522154924</v>
      </c>
      <c r="R18" s="98">
        <f>'[2]440123Imp'!Q$263</f>
        <v>5.0393437179399996</v>
      </c>
      <c r="S18" s="98">
        <f>'[2]440123Imp'!R$263</f>
        <v>3.9989964778399996</v>
      </c>
      <c r="T18" s="98">
        <f>'[2]440123Imp'!S$263</f>
        <v>3.3716244048899995</v>
      </c>
      <c r="U18" s="98">
        <f>'[2]440123Imp'!T$263</f>
        <v>6.3438704193899991</v>
      </c>
      <c r="V18" s="98">
        <f>'[2]440123Imp'!U$263</f>
        <v>0.59721872587999991</v>
      </c>
      <c r="W18" s="98">
        <f>'[2]440123Imp'!V$263</f>
        <v>0.52562666912</v>
      </c>
      <c r="X18" s="98">
        <f>'[2]440123Imp'!W$263</f>
        <v>0.47715912768999996</v>
      </c>
      <c r="Y18" s="98">
        <f>'[2]440123Imp'!X$263</f>
        <v>0.7746724090699999</v>
      </c>
      <c r="Z18" s="98">
        <f>'[2]440123Imp'!Y$263</f>
        <v>1.6043543896099999</v>
      </c>
      <c r="AA18" s="98">
        <f>'[2]440123Imp'!Z$263</f>
        <v>0.97127655120999989</v>
      </c>
      <c r="AB18" s="99">
        <f>'[2]440123Imp'!AA$263</f>
        <v>1.4119417622099999</v>
      </c>
      <c r="AC18" s="82"/>
      <c r="AD18" s="111">
        <f>1/1000*'[2]440123Imp'!AB$263</f>
        <v>1.6113499999999997E-4</v>
      </c>
      <c r="AE18" s="18">
        <f>1/1000*'[2]440123Imp'!AC$263</f>
        <v>1.6304199999999999E-4</v>
      </c>
      <c r="AF18" s="18">
        <f>1/1000*'[2]440123Imp'!AD$263</f>
        <v>1.7654589999999998E-3</v>
      </c>
      <c r="AG18" s="18">
        <f>1/1000*'[2]440123Imp'!AE$263</f>
        <v>1.4923206E-2</v>
      </c>
      <c r="AH18" s="18">
        <f>1/1000*'[2]440123Imp'!AF$263</f>
        <v>4.0270994000000004E-2</v>
      </c>
      <c r="AI18" s="18">
        <f>1/1000*'[2]440123Imp'!AG$263</f>
        <v>5.7545782999999996E-2</v>
      </c>
      <c r="AJ18" s="18">
        <f>1/1000*'[2]440123Imp'!AH$263</f>
        <v>0.11364859300000001</v>
      </c>
      <c r="AK18" s="18">
        <f>1/1000*'[2]440123Imp'!AI$263</f>
        <v>0.13501089899999999</v>
      </c>
      <c r="AL18" s="18">
        <f>1/1000*'[2]440123Imp'!AJ$263</f>
        <v>0.14563490900000003</v>
      </c>
      <c r="AM18" s="18">
        <f>1/1000*'[2]440123Imp'!AK$263</f>
        <v>0.12573142199999998</v>
      </c>
      <c r="AN18" s="18">
        <f>1/1000*'[2]440123Imp'!AL$263</f>
        <v>0.14740416499999998</v>
      </c>
      <c r="AO18" s="18">
        <f>1/1000*'[2]440123Imp'!AM$263</f>
        <v>0.17636822200000002</v>
      </c>
      <c r="AP18" s="18">
        <f>1/1000*'[2]440123Imp'!AN$263</f>
        <v>0.30361310699999999</v>
      </c>
      <c r="AQ18" s="18">
        <f>1/1000*'[2]440123Imp'!AO$263</f>
        <v>0.20564965100000002</v>
      </c>
      <c r="AR18" s="18">
        <f>1/1000*'[2]440123Imp'!AP$263</f>
        <v>0.22526318899999995</v>
      </c>
      <c r="AS18" s="18">
        <f>1/1000*'[2]440123Imp'!AQ$263</f>
        <v>0.31407724199999998</v>
      </c>
      <c r="AT18" s="399">
        <f>1/1000*'[2]440123Imp'!AR$263</f>
        <v>0.23263202799999999</v>
      </c>
      <c r="AU18" s="18">
        <f>1/1000*'[2]440123Imp'!AS$263</f>
        <v>0.19289314899999999</v>
      </c>
      <c r="AV18" s="18">
        <f>1/1000*'[2]440123Imp'!AT$263</f>
        <v>0.41631575899999995</v>
      </c>
      <c r="AW18" s="18">
        <f>1/1000*'[2]440123Imp'!AU$263</f>
        <v>3.5742152999999999E-2</v>
      </c>
      <c r="AX18" s="18">
        <f>1/1000*'[2]440123Imp'!AV$263</f>
        <v>2.9850874999999995E-2</v>
      </c>
      <c r="AY18" s="18">
        <f>1/1000*'[2]440123Imp'!AW$263</f>
        <v>4.0660915000000006E-2</v>
      </c>
      <c r="AZ18" s="18">
        <f>1/1000*'[2]440123Imp'!AX$263</f>
        <v>7.3188170000000011E-2</v>
      </c>
      <c r="BA18" s="18">
        <f>1/1000*'[2]440123Imp'!AY$263</f>
        <v>0.124910305</v>
      </c>
      <c r="BB18" s="18">
        <f>1/1000*'[2]440123Imp'!AZ$263</f>
        <v>7.0034855000000007E-2</v>
      </c>
      <c r="BC18" s="112">
        <f>1/1000*'[2]440123Imp'!BA$263</f>
        <v>0.10996565899999999</v>
      </c>
      <c r="BD18" s="244"/>
    </row>
    <row r="19" spans="2:56" ht="13">
      <c r="B19" s="5" t="s">
        <v>10</v>
      </c>
      <c r="C19" s="97">
        <f>'[2]4701-5Imp'!B$263</f>
        <v>1.650112848</v>
      </c>
      <c r="D19" s="98">
        <f>'[2]4701-5Imp'!C$263</f>
        <v>1.650112848</v>
      </c>
      <c r="E19" s="98">
        <f>'[2]4701-5Imp'!D$263</f>
        <v>1.650112848</v>
      </c>
      <c r="F19" s="98">
        <f>'[2]4701-5Imp'!E$263</f>
        <v>1.650112848</v>
      </c>
      <c r="G19" s="98">
        <f>'[2]4701-5Imp'!F$263</f>
        <v>1.7845612424999997</v>
      </c>
      <c r="H19" s="98">
        <f>'[2]4701-5Imp'!G$263</f>
        <v>2.2059782684999996</v>
      </c>
      <c r="I19" s="98">
        <f>'[2]4701-5Imp'!H$263</f>
        <v>2.5056632295000001</v>
      </c>
      <c r="J19" s="106">
        <f>'[2]4701-5Imp'!I$263</f>
        <v>2.6206044840000002</v>
      </c>
      <c r="K19" s="106">
        <f>'[2]4701-5Imp'!J$263</f>
        <v>2.6961898544999992</v>
      </c>
      <c r="L19" s="106">
        <f>'[2]4701-5Imp'!K$263</f>
        <v>2.778527322</v>
      </c>
      <c r="M19" s="98">
        <f>'[2]4701-5Imp'!L$263</f>
        <v>2.8209477149999995</v>
      </c>
      <c r="N19" s="98">
        <f>'[2]4701-5Imp'!M$263</f>
        <v>3.4694531280000005</v>
      </c>
      <c r="O19" s="98">
        <f>'[2]4701-5Imp'!N$263</f>
        <v>3.7876743584999994</v>
      </c>
      <c r="P19" s="98">
        <f>'[2]4701-5Imp'!O$263</f>
        <v>4.2233170319999997</v>
      </c>
      <c r="Q19" s="98">
        <f>'[2]4701-5Imp'!P$263</f>
        <v>4.3547910614999994</v>
      </c>
      <c r="R19" s="98">
        <f>'[2]4701-5Imp'!Q$263</f>
        <v>4.6391904359999998</v>
      </c>
      <c r="S19" s="98">
        <f>'[2]4701-5Imp'!R$263</f>
        <v>5.173063011</v>
      </c>
      <c r="T19" s="98">
        <f>'[2]4701-5Imp'!S$263</f>
        <v>5.5241417429999977</v>
      </c>
      <c r="U19" s="98">
        <f>'[2]4701-5Imp'!T$263</f>
        <v>5.488374145499999</v>
      </c>
      <c r="V19" s="202">
        <f>'[2]4701-5Imp'!U$263</f>
        <v>5.999766300000001</v>
      </c>
      <c r="W19" s="202">
        <f>'[2]4701-5Imp'!V$263</f>
        <v>6.5290445009999996</v>
      </c>
      <c r="X19" s="202">
        <f>'[2]4701-5Imp'!W$263</f>
        <v>5.9382769814999996</v>
      </c>
      <c r="Y19" s="202">
        <f>'[2]4701-5Imp'!X$263</f>
        <v>7.3145480309999975</v>
      </c>
      <c r="Z19" s="202">
        <f>'[2]4701-5Imp'!Y$263</f>
        <v>7.2153813914999994</v>
      </c>
      <c r="AA19" s="202">
        <f>'[2]4701-5Imp'!Z$263</f>
        <v>7.5089986965000008</v>
      </c>
      <c r="AB19" s="208">
        <f>'[2]4701-5Imp'!AA$263</f>
        <v>7.6106865734999989</v>
      </c>
      <c r="AC19" s="82"/>
      <c r="AD19" s="111">
        <f>1/1000*'[2]4701-5Imp'!AB$263</f>
        <v>0.17483427899999998</v>
      </c>
      <c r="AE19" s="18">
        <f>1/1000*'[2]4701-5Imp'!AC$263</f>
        <v>0.17483427899999998</v>
      </c>
      <c r="AF19" s="18">
        <f>1/1000*'[2]4701-5Imp'!AD$263</f>
        <v>0.17483427899999998</v>
      </c>
      <c r="AG19" s="18">
        <f>1/1000*'[2]4701-5Imp'!AE$263</f>
        <v>0.17483427899999998</v>
      </c>
      <c r="AH19" s="18">
        <f>1/1000*'[2]4701-5Imp'!AF$263</f>
        <v>0.21149401300000001</v>
      </c>
      <c r="AI19" s="18">
        <f>1/1000*'[2]4701-5Imp'!AG$263</f>
        <v>0.27203135100000003</v>
      </c>
      <c r="AJ19" s="18">
        <f>1/1000*'[2]4701-5Imp'!AH$263</f>
        <v>0.33670436299999995</v>
      </c>
      <c r="AK19" s="18">
        <f>1/1000*'[2]4701-5Imp'!AI$263</f>
        <v>0.40589900899999998</v>
      </c>
      <c r="AL19" s="18">
        <f>1/1000*'[2]4701-5Imp'!AJ$263</f>
        <v>0.45672748699999999</v>
      </c>
      <c r="AM19" s="18">
        <f>1/1000*'[2]4701-5Imp'!AK$263</f>
        <v>0.32759236799999997</v>
      </c>
      <c r="AN19" s="18">
        <f>1/1000*'[2]4701-5Imp'!AL$263</f>
        <v>0.52489313300000007</v>
      </c>
      <c r="AO19" s="18">
        <f>1/1000*'[2]4701-5Imp'!AM$263</f>
        <v>0.58314684999999999</v>
      </c>
      <c r="AP19" s="18">
        <f>1/1000*'[2]4701-5Imp'!AN$263</f>
        <v>0.546621523</v>
      </c>
      <c r="AQ19" s="114">
        <f>1/1000*'[2]4701-5Imp'!AO$263</f>
        <v>0.62786531100000009</v>
      </c>
      <c r="AR19" s="114">
        <f>1/1000*'[2]4701-5Imp'!AP$263</f>
        <v>0.64746089099999993</v>
      </c>
      <c r="AS19" s="114">
        <f>1/1000*'[2]4701-5Imp'!AQ$263</f>
        <v>0.68690966899999994</v>
      </c>
      <c r="AT19" s="516">
        <f>1/1000*'[2]4701-5Imp'!AR$263</f>
        <v>0.66746304200000006</v>
      </c>
      <c r="AU19" s="114">
        <f>1/1000*'[2]4701-5Imp'!AS$263</f>
        <v>0.80140905099999993</v>
      </c>
      <c r="AV19" s="114">
        <f>1/1000*'[2]4701-5Imp'!AT$263</f>
        <v>0.97747870400000014</v>
      </c>
      <c r="AW19" s="114">
        <f>1/1000*'[2]4701-5Imp'!AU$263</f>
        <v>0.84895821100000002</v>
      </c>
      <c r="AX19" s="114">
        <f>1/1000*'[2]4701-5Imp'!AV$263</f>
        <v>0.74466129500000011</v>
      </c>
      <c r="AY19" s="114">
        <f>1/1000*'[2]4701-5Imp'!AW$263</f>
        <v>0.95430981699999995</v>
      </c>
      <c r="AZ19" s="114">
        <f>1/1000*'[2]4701-5Imp'!AX$263</f>
        <v>1.5110452989999996</v>
      </c>
      <c r="BA19" s="114">
        <f>1/1000*'[2]4701-5Imp'!AY$263</f>
        <v>1.1324209440000002</v>
      </c>
      <c r="BB19" s="114">
        <f>1/1000*'[2]4701-5Imp'!AZ$263</f>
        <v>1.1853939629999999</v>
      </c>
      <c r="BC19" s="116">
        <f>1/1000*'[2]4701-5Imp'!BA$263</f>
        <v>1.1161962830000001</v>
      </c>
      <c r="BD19" s="244"/>
    </row>
    <row r="20" spans="2:56" ht="13.5" thickBot="1">
      <c r="B20" s="6" t="s">
        <v>15</v>
      </c>
      <c r="C20" s="100">
        <f>'[2]48Imp'!B$263</f>
        <v>5.3522121134999994</v>
      </c>
      <c r="D20" s="101">
        <f>'[2]48Imp'!C$263</f>
        <v>5.3522121134999994</v>
      </c>
      <c r="E20" s="101">
        <f>'[2]48Imp'!D$263</f>
        <v>5.3522121134999994</v>
      </c>
      <c r="F20" s="101">
        <f>'[2]48Imp'!E$263</f>
        <v>5.3522121134999994</v>
      </c>
      <c r="G20" s="101">
        <f>'[2]48Imp'!F$263</f>
        <v>6.4163312464999995</v>
      </c>
      <c r="H20" s="508">
        <f>'[2]48Imp'!G$263</f>
        <v>7.2964705590000003</v>
      </c>
      <c r="I20" s="508">
        <f>'[2]48Imp'!H$263</f>
        <v>8.1032456820000025</v>
      </c>
      <c r="J20" s="509">
        <f>'[2]48Imp'!I$263</f>
        <v>9.3416041635000013</v>
      </c>
      <c r="K20" s="509">
        <f>'[2]48Imp'!J$263</f>
        <v>8.3002313975000011</v>
      </c>
      <c r="L20" s="509">
        <f>'[2]48Imp'!K$263</f>
        <v>8.140144155499998</v>
      </c>
      <c r="M20" s="508">
        <f>'[2]48Imp'!L$263</f>
        <v>10.109221836000003</v>
      </c>
      <c r="N20" s="508">
        <f>'[2]48Imp'!M$263</f>
        <v>9.848148635500003</v>
      </c>
      <c r="O20" s="508">
        <f>'[2]48Imp'!N$263</f>
        <v>10.294810123500001</v>
      </c>
      <c r="P20" s="508">
        <f>'[2]48Imp'!O$263</f>
        <v>10.6273727805</v>
      </c>
      <c r="Q20" s="508">
        <f>'[2]48Imp'!P$263</f>
        <v>10.894506259</v>
      </c>
      <c r="R20" s="508">
        <f>'[2]48Imp'!Q$263</f>
        <v>10.214590098999997</v>
      </c>
      <c r="S20" s="508">
        <f>'[2]48Imp'!R$263</f>
        <v>9.965367867000003</v>
      </c>
      <c r="T20" s="508">
        <f>'[2]48Imp'!S$263</f>
        <v>10.148601508499999</v>
      </c>
      <c r="U20" s="508">
        <f>'[2]48Imp'!T$263</f>
        <v>9.2786140964999984</v>
      </c>
      <c r="V20" s="508">
        <f>'[2]48Imp'!U$263</f>
        <v>9.2262990784999985</v>
      </c>
      <c r="W20" s="508">
        <f>'[2]48Imp'!V$263</f>
        <v>9.4813490414999979</v>
      </c>
      <c r="X20" s="508">
        <f>'[2]48Imp'!W$263</f>
        <v>9.2050064259999917</v>
      </c>
      <c r="Y20" s="508">
        <f>'[2]48Imp'!X$263</f>
        <v>10.818845856420003</v>
      </c>
      <c r="Z20" s="508">
        <f>'[2]48Imp'!Y$263</f>
        <v>9.1791549270960004</v>
      </c>
      <c r="AA20" s="508">
        <f>'[2]48Imp'!Z$263</f>
        <v>9.0495813578625039</v>
      </c>
      <c r="AB20" s="510">
        <f>'[2]48Imp'!AA$263</f>
        <v>8.758690649961542</v>
      </c>
      <c r="AC20" s="82"/>
      <c r="AD20" s="100">
        <f>1/1000*'[2]48Imp'!AB$263</f>
        <v>1.1638901680000004</v>
      </c>
      <c r="AE20" s="101">
        <f>1/1000*'[2]48Imp'!AC$263</f>
        <v>1.1638901680000004</v>
      </c>
      <c r="AF20" s="101">
        <f>1/1000*'[2]48Imp'!AD$263</f>
        <v>1.1638901680000004</v>
      </c>
      <c r="AG20" s="101">
        <f>1/1000*'[2]48Imp'!AE$263</f>
        <v>1.1638901680000004</v>
      </c>
      <c r="AH20" s="101">
        <f>1/1000*'[2]48Imp'!AF$263</f>
        <v>1.5276416660000001</v>
      </c>
      <c r="AI20" s="101">
        <f>1/1000*'[2]48Imp'!AG$263</f>
        <v>1.7665222540000001</v>
      </c>
      <c r="AJ20" s="101">
        <f>1/1000*'[2]48Imp'!AH$263</f>
        <v>2.0430510599999998</v>
      </c>
      <c r="AK20" s="101">
        <f>1/1000*'[2]48Imp'!AI$263</f>
        <v>2.4695512020000008</v>
      </c>
      <c r="AL20" s="101">
        <f>1/1000*'[2]48Imp'!AJ$263</f>
        <v>2.605212549</v>
      </c>
      <c r="AM20" s="101">
        <f>1/1000*'[2]48Imp'!AK$263</f>
        <v>2.2112552229999993</v>
      </c>
      <c r="AN20" s="101">
        <f>1/1000*'[2]48Imp'!AL$263</f>
        <v>2.8197424480000004</v>
      </c>
      <c r="AO20" s="101">
        <f>1/1000*'[2]48Imp'!AM$263</f>
        <v>3.1099266819999984</v>
      </c>
      <c r="AP20" s="101">
        <f>1/1000*'[2]48Imp'!AN$263</f>
        <v>2.9625937880000004</v>
      </c>
      <c r="AQ20" s="101">
        <f>1/1000*'[2]48Imp'!AO$263</f>
        <v>3.0918288389999988</v>
      </c>
      <c r="AR20" s="101">
        <f>1/1000*'[2]48Imp'!AP$263</f>
        <v>3.1706874419999989</v>
      </c>
      <c r="AS20" s="101">
        <f>1/1000*'[2]48Imp'!AQ$263</f>
        <v>2.6839430349999991</v>
      </c>
      <c r="AT20" s="400">
        <f>1/1000*'[2]48Imp'!AR$263</f>
        <v>2.6847134870000002</v>
      </c>
      <c r="AU20" s="101">
        <f>1/1000*'[2]48Imp'!AS$263</f>
        <v>2.8118864070000011</v>
      </c>
      <c r="AV20" s="101">
        <f>1/1000*'[2]48Imp'!AT$263</f>
        <v>2.7494033320000004</v>
      </c>
      <c r="AW20" s="101">
        <f>1/1000*'[2]48Imp'!AU$263</f>
        <v>2.5308981999999993</v>
      </c>
      <c r="AX20" s="101">
        <f>1/1000*'[2]48Imp'!AV$263</f>
        <v>2.4286857159999995</v>
      </c>
      <c r="AY20" s="101">
        <f>1/1000*'[2]48Imp'!AW$263</f>
        <v>2.7415015620000003</v>
      </c>
      <c r="AZ20" s="101">
        <f>1/1000*'[2]48Imp'!AX$263</f>
        <v>4.0552607320000007</v>
      </c>
      <c r="BA20" s="101">
        <f>1/1000*'[2]48Imp'!AY$263</f>
        <v>3.0703489429999999</v>
      </c>
      <c r="BB20" s="101">
        <f>1/1000*'[2]48Imp'!AZ$263</f>
        <v>2.8988065180000007</v>
      </c>
      <c r="BC20" s="102">
        <f>1/1000*'[2]48Imp'!BA$263</f>
        <v>2.8878136019999991</v>
      </c>
      <c r="BD20" s="244"/>
    </row>
    <row r="21" spans="2:56" ht="25" customHeight="1" thickTop="1">
      <c r="B21" s="7"/>
      <c r="C21" s="442" t="s">
        <v>136</v>
      </c>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4"/>
      <c r="AC21" s="82"/>
      <c r="AD21" s="442" t="str">
        <f>$C21</f>
        <v>Imports from all 27 EU member states plus UK</v>
      </c>
      <c r="AE21" s="443"/>
      <c r="AF21" s="443"/>
      <c r="AG21" s="443"/>
      <c r="AH21" s="443"/>
      <c r="AI21" s="443"/>
      <c r="AJ21" s="443"/>
      <c r="AK21" s="443"/>
      <c r="AL21" s="443"/>
      <c r="AM21" s="443"/>
      <c r="AN21" s="443"/>
      <c r="AO21" s="443"/>
      <c r="AP21" s="443"/>
      <c r="AQ21" s="443"/>
      <c r="AR21" s="443"/>
      <c r="AS21" s="443"/>
      <c r="AT21" s="443"/>
      <c r="AU21" s="443"/>
      <c r="AV21" s="443"/>
      <c r="AW21" s="443"/>
      <c r="AX21" s="443"/>
      <c r="AY21" s="443"/>
      <c r="AZ21" s="443"/>
      <c r="BA21" s="443"/>
      <c r="BB21" s="443"/>
      <c r="BC21" s="444"/>
      <c r="BD21" s="244"/>
    </row>
    <row r="22" spans="2:56" ht="20" customHeight="1">
      <c r="B22" s="89" t="s">
        <v>13</v>
      </c>
      <c r="C22" s="213">
        <f>C24+C33</f>
        <v>5.8083872285289999</v>
      </c>
      <c r="D22" s="214">
        <f t="shared" ref="D22:J22" si="8">D24+D33</f>
        <v>5.3668448774890001</v>
      </c>
      <c r="E22" s="214">
        <f t="shared" si="8"/>
        <v>5.5750076640570008</v>
      </c>
      <c r="F22" s="214">
        <f t="shared" si="8"/>
        <v>5.9151580489729998</v>
      </c>
      <c r="G22" s="214">
        <f t="shared" si="8"/>
        <v>7.0180879171490007</v>
      </c>
      <c r="H22" s="214">
        <f t="shared" si="8"/>
        <v>7.879881476505</v>
      </c>
      <c r="I22" s="214">
        <f t="shared" si="8"/>
        <v>7.6299005071849999</v>
      </c>
      <c r="J22" s="215">
        <f t="shared" si="8"/>
        <v>7.7584608324170006</v>
      </c>
      <c r="K22" s="215">
        <f>K24+K33</f>
        <v>8.377033868793001</v>
      </c>
      <c r="L22" s="215">
        <f>L24+L33</f>
        <v>8.4894473790490004</v>
      </c>
      <c r="M22" s="214">
        <f>M24+M33</f>
        <v>10.111166726225667</v>
      </c>
      <c r="N22" s="214">
        <f>N24+N33</f>
        <v>11.357248930849334</v>
      </c>
      <c r="O22" s="214">
        <f t="shared" ref="O22:AA22" si="9">O24+O33</f>
        <v>12.793640805984003</v>
      </c>
      <c r="P22" s="214">
        <f t="shared" si="9"/>
        <v>12.635016003772666</v>
      </c>
      <c r="Q22" s="214">
        <f t="shared" si="9"/>
        <v>13.300769240419999</v>
      </c>
      <c r="R22" s="214">
        <f t="shared" si="9"/>
        <v>12.645945706120001</v>
      </c>
      <c r="S22" s="214">
        <f t="shared" si="9"/>
        <v>12.775346449895999</v>
      </c>
      <c r="T22" s="214">
        <f t="shared" si="9"/>
        <v>13.16747067895</v>
      </c>
      <c r="U22" s="214">
        <f t="shared" si="9"/>
        <v>11.083272114599998</v>
      </c>
      <c r="V22" s="214">
        <f t="shared" si="9"/>
        <v>12.230894667063998</v>
      </c>
      <c r="W22" s="214">
        <f t="shared" si="9"/>
        <v>12.009045960979998</v>
      </c>
      <c r="X22" s="214">
        <f t="shared" si="9"/>
        <v>12.004428331277998</v>
      </c>
      <c r="Y22" s="214">
        <f t="shared" si="9"/>
        <v>11.710670714951501</v>
      </c>
      <c r="Z22" s="214">
        <f t="shared" si="9"/>
        <v>11.715916552356699</v>
      </c>
      <c r="AA22" s="214">
        <f t="shared" si="9"/>
        <v>11.589866880840999</v>
      </c>
      <c r="AB22" s="216">
        <f>AB24+AB33</f>
        <v>11.32764420555654</v>
      </c>
      <c r="AC22" s="321"/>
      <c r="AD22" s="94">
        <f>AD24+AD33</f>
        <v>1.2598019460000001</v>
      </c>
      <c r="AE22" s="95">
        <f>AE24+AE33</f>
        <v>1.1949465079999999</v>
      </c>
      <c r="AF22" s="95">
        <f t="shared" ref="AF22:BC22" si="10">AF24+AF33</f>
        <v>1.2210608939999998</v>
      </c>
      <c r="AG22" s="95">
        <f t="shared" si="10"/>
        <v>1.2790710460000001</v>
      </c>
      <c r="AH22" s="95">
        <f t="shared" si="10"/>
        <v>1.651222425</v>
      </c>
      <c r="AI22" s="95">
        <f t="shared" si="10"/>
        <v>1.8536956569999994</v>
      </c>
      <c r="AJ22" s="95">
        <f t="shared" si="10"/>
        <v>1.8761470829999998</v>
      </c>
      <c r="AK22" s="95">
        <f t="shared" si="10"/>
        <v>2.147783445</v>
      </c>
      <c r="AL22" s="95">
        <f t="shared" si="10"/>
        <v>2.4655303899999996</v>
      </c>
      <c r="AM22" s="95">
        <f t="shared" si="10"/>
        <v>2.0881075209999995</v>
      </c>
      <c r="AN22" s="95">
        <f t="shared" si="10"/>
        <v>2.6904805720000007</v>
      </c>
      <c r="AO22" s="95">
        <f t="shared" si="10"/>
        <v>3.1748887679999998</v>
      </c>
      <c r="AP22" s="95">
        <f t="shared" si="10"/>
        <v>3.1875634490000002</v>
      </c>
      <c r="AQ22" s="95">
        <f t="shared" si="10"/>
        <v>3.3118640369999999</v>
      </c>
      <c r="AR22" s="95">
        <f t="shared" si="10"/>
        <v>3.2828131569999996</v>
      </c>
      <c r="AS22" s="95">
        <f t="shared" si="10"/>
        <v>2.8753419629999994</v>
      </c>
      <c r="AT22" s="95">
        <f t="shared" si="10"/>
        <v>2.8012467259999996</v>
      </c>
      <c r="AU22" s="95">
        <f t="shared" si="10"/>
        <v>3.0056050919999997</v>
      </c>
      <c r="AV22" s="95">
        <f t="shared" si="10"/>
        <v>2.943066274</v>
      </c>
      <c r="AW22" s="95">
        <f t="shared" si="10"/>
        <v>2.8030487590000002</v>
      </c>
      <c r="AX22" s="95">
        <f t="shared" si="10"/>
        <v>2.5648400470000001</v>
      </c>
      <c r="AY22" s="95">
        <f t="shared" si="10"/>
        <v>3.0438429580000004</v>
      </c>
      <c r="AZ22" s="95">
        <f t="shared" si="10"/>
        <v>3.7186956939999991</v>
      </c>
      <c r="BA22" s="95">
        <f t="shared" si="10"/>
        <v>3.2847316520000005</v>
      </c>
      <c r="BB22" s="95">
        <f t="shared" si="10"/>
        <v>3.1930800250000004</v>
      </c>
      <c r="BC22" s="96">
        <f t="shared" si="10"/>
        <v>3.2196354549999997</v>
      </c>
      <c r="BD22" s="244"/>
    </row>
    <row r="23" spans="2:56" ht="16" customHeight="1">
      <c r="B23" s="25" t="s">
        <v>37</v>
      </c>
      <c r="C23" s="205">
        <f>[2]CoreVPAImp!B$264</f>
        <v>0.19852734000399999</v>
      </c>
      <c r="D23" s="206">
        <f>[2]CoreVPAImp!C$264</f>
        <v>0.11074135256399999</v>
      </c>
      <c r="E23" s="206">
        <f>[2]CoreVPAImp!D$264</f>
        <v>0.12348961335200002</v>
      </c>
      <c r="F23" s="206">
        <f>[2]CoreVPAImp!E$264</f>
        <v>0.13565465204800001</v>
      </c>
      <c r="G23" s="206">
        <f>[2]CoreVPAImp!F$264</f>
        <v>0.22000276130400001</v>
      </c>
      <c r="H23" s="206">
        <f>[2]CoreVPAImp!G$264</f>
        <v>0.22067036999999998</v>
      </c>
      <c r="I23" s="206">
        <f>[2]CoreVPAImp!H$264</f>
        <v>0.17228291884000002</v>
      </c>
      <c r="J23" s="504">
        <f>[2]CoreVPAImp!I$264</f>
        <v>0.24086760009199998</v>
      </c>
      <c r="K23" s="505">
        <f>[2]CoreVPAImp!J$264</f>
        <v>0.40032541064800004</v>
      </c>
      <c r="L23" s="505">
        <f>[2]CoreVPAImp!K$264</f>
        <v>0.29114464168400001</v>
      </c>
      <c r="M23" s="506">
        <f>[2]CoreVPAImp!L$264</f>
        <v>0.43568193669066668</v>
      </c>
      <c r="N23" s="506">
        <f>[2]CoreVPAImp!M$264</f>
        <v>0.94962020813600023</v>
      </c>
      <c r="O23" s="506">
        <f>[2]CoreVPAImp!N$264</f>
        <v>1.1517644100440001</v>
      </c>
      <c r="P23" s="506">
        <f>[2]CoreVPAImp!O$264</f>
        <v>1.1123256922626668</v>
      </c>
      <c r="Q23" s="506">
        <f>[2]CoreVPAImp!P$264</f>
        <v>1.0971456242600002</v>
      </c>
      <c r="R23" s="506">
        <f>[2]CoreVPAImp!Q$264</f>
        <v>1.00004175692</v>
      </c>
      <c r="S23" s="506">
        <f>[2]CoreVPAImp!R$264</f>
        <v>0.84735053173599995</v>
      </c>
      <c r="T23" s="506">
        <f>[2]CoreVPAImp!S$264</f>
        <v>0.72254459049999975</v>
      </c>
      <c r="U23" s="506">
        <f>[2]CoreVPAImp!T$264</f>
        <v>0.43691584428892</v>
      </c>
      <c r="V23" s="506">
        <f>[2]CoreVPAImp!U$264</f>
        <v>0.24567434346399997</v>
      </c>
      <c r="W23" s="506">
        <f>[2]CoreVPAImp!V$264</f>
        <v>0.31598811554</v>
      </c>
      <c r="X23" s="506">
        <f>[2]CoreVPAImp!W$264</f>
        <v>0.29480078254799996</v>
      </c>
      <c r="Y23" s="506">
        <f>[2]CoreVPAImp!X$264</f>
        <v>0.32983537426400006</v>
      </c>
      <c r="Z23" s="506">
        <f>[2]CoreVPAImp!Y$264</f>
        <v>0.40502383980400003</v>
      </c>
      <c r="AA23" s="506">
        <f>[2]CoreVPAImp!Z$264</f>
        <v>0.32832658884000004</v>
      </c>
      <c r="AB23" s="507">
        <f>[2]CoreVPAImp!AA$264</f>
        <v>0.34433973530833328</v>
      </c>
      <c r="AC23" s="82"/>
      <c r="AD23" s="84">
        <f>1/1000*[2]CoreVPAImp!AB$264</f>
        <v>2.6381013000000002E-2</v>
      </c>
      <c r="AE23" s="85">
        <f>1/1000*[2]CoreVPAImp!AC$264</f>
        <v>1.7059095E-2</v>
      </c>
      <c r="AF23" s="85">
        <f>1/1000*[2]CoreVPAImp!AD$264</f>
        <v>2.1132690999999999E-2</v>
      </c>
      <c r="AG23" s="85">
        <f>1/1000*[2]CoreVPAImp!AE$264</f>
        <v>2.6969198999999999E-2</v>
      </c>
      <c r="AH23" s="85">
        <f>1/1000*[2]CoreVPAImp!AF$264</f>
        <v>4.2552581000000006E-2</v>
      </c>
      <c r="AI23" s="85">
        <f>1/1000*[2]CoreVPAImp!AG$264</f>
        <v>4.7746244000000014E-2</v>
      </c>
      <c r="AJ23" s="85">
        <f>1/1000*[2]CoreVPAImp!AH$264</f>
        <v>3.1790088000000001E-2</v>
      </c>
      <c r="AK23" s="85">
        <f>1/1000*[2]CoreVPAImp!AI$264</f>
        <v>4.1273905000000007E-2</v>
      </c>
      <c r="AL23" s="85">
        <f>1/1000*[2]CoreVPAImp!AJ$264</f>
        <v>8.158944999999998E-2</v>
      </c>
      <c r="AM23" s="85">
        <f>1/1000*[2]CoreVPAImp!AK$264</f>
        <v>4.961090499999999E-2</v>
      </c>
      <c r="AN23" s="85">
        <f>1/1000*[2]CoreVPAImp!AL$264</f>
        <v>8.1737271E-2</v>
      </c>
      <c r="AO23" s="85">
        <f>1/1000*[2]CoreVPAImp!AM$264</f>
        <v>0.15379663700000001</v>
      </c>
      <c r="AP23" s="85">
        <f>1/1000*[2]CoreVPAImp!AN$264</f>
        <v>0.19017426800000001</v>
      </c>
      <c r="AQ23" s="85">
        <f>1/1000*[2]CoreVPAImp!AO$264</f>
        <v>0.22348981300000004</v>
      </c>
      <c r="AR23" s="85">
        <f>1/1000*[2]CoreVPAImp!AP$264</f>
        <v>0.21062736700000001</v>
      </c>
      <c r="AS23" s="85">
        <f>1/1000*[2]CoreVPAImp!AQ$264</f>
        <v>0.18341387699999998</v>
      </c>
      <c r="AT23" s="85">
        <f>1/1000*[2]CoreVPAImp!AR$264</f>
        <v>0.15818887099999998</v>
      </c>
      <c r="AU23" s="85">
        <f>1/1000*[2]CoreVPAImp!AS$264</f>
        <v>0.146065994</v>
      </c>
      <c r="AV23" s="85">
        <f>1/1000*[2]CoreVPAImp!AT$264</f>
        <v>8.9866447519525994E-2</v>
      </c>
      <c r="AW23" s="85">
        <f>1/1000*[2]CoreVPAImp!AU$264</f>
        <v>5.7943819000000008E-2</v>
      </c>
      <c r="AX23" s="85">
        <f>1/1000*[2]CoreVPAImp!AV$264</f>
        <v>7.7989876999999999E-2</v>
      </c>
      <c r="AY23" s="85">
        <f>1/1000*[2]CoreVPAImp!AW$264</f>
        <v>9.6781629999999993E-2</v>
      </c>
      <c r="AZ23" s="85">
        <f>1/1000*[2]CoreVPAImp!AX$264</f>
        <v>0.12341899900000002</v>
      </c>
      <c r="BA23" s="85">
        <f>1/1000*[2]CoreVPAImp!AY$264</f>
        <v>0.130171235</v>
      </c>
      <c r="BB23" s="85">
        <f>1/1000*[2]CoreVPAImp!AZ$264</f>
        <v>0.10286884799999998</v>
      </c>
      <c r="BC23" s="239">
        <f>1/1000*[2]CoreVPAImp!BA$264</f>
        <v>0.108554949</v>
      </c>
      <c r="BD23" s="244"/>
    </row>
    <row r="24" spans="2:56" ht="20" customHeight="1">
      <c r="B24" s="29" t="s">
        <v>12</v>
      </c>
      <c r="C24" s="217">
        <f>SUM([2]TimberSectorMinusCoreVPAImp!B$264:B$264)+SUM(C25:C28)</f>
        <v>0.85324516812900009</v>
      </c>
      <c r="D24" s="218">
        <f>SUM([2]TimberSectorMinusCoreVPAImp!C$264:C$264)+SUM(D25:D28)</f>
        <v>0.412014293669</v>
      </c>
      <c r="E24" s="218">
        <f>SUM([2]TimberSectorMinusCoreVPAImp!D$264:D$264)+SUM(E25:E28)</f>
        <v>0.62063590769700006</v>
      </c>
      <c r="F24" s="218">
        <f>SUM([2]TimberSectorMinusCoreVPAImp!E$264:E$264)+SUM(F25:F28)</f>
        <v>0.89848578413300006</v>
      </c>
      <c r="G24" s="218">
        <f>SUM([2]TimberSectorMinusCoreVPAImp!F$264:F$264)+SUM(G25:G28)</f>
        <v>1.2453070666090003</v>
      </c>
      <c r="H24" s="218">
        <f>SUM([2]TimberSectorMinusCoreVPAImp!G$264:G$264)+SUM(H25:H28)</f>
        <v>1.637843792365</v>
      </c>
      <c r="I24" s="218">
        <f>SUM([2]TimberSectorMinusCoreVPAImp!H$264:H$264)+SUM(I25:I28)</f>
        <v>0.41306609366500002</v>
      </c>
      <c r="J24" s="219">
        <f>SUM([2]TimberSectorMinusCoreVPAImp!I$264:I$264)+SUM(J25:J28)</f>
        <v>0.65513465611700006</v>
      </c>
      <c r="K24" s="219">
        <f>SUM([2]TimberSectorMinusCoreVPAImp!J$264:J$264)+SUM(K25:K28)</f>
        <v>1.8457834073130002</v>
      </c>
      <c r="L24" s="219">
        <f>SUM([2]TimberSectorMinusCoreVPAImp!K$264:K$264)+SUM(L25:L28)</f>
        <v>1.5715763567890002</v>
      </c>
      <c r="M24" s="218">
        <f>SUM([2]TimberSectorMinusCoreVPAImp!L$264:L$264)+SUM(M25:M28)</f>
        <v>1.9444161830156665</v>
      </c>
      <c r="N24" s="218">
        <f>SUM([2]TimberSectorMinusCoreVPAImp!M$264:M$264)+SUM(N25:N28)</f>
        <v>2.5999150908493336</v>
      </c>
      <c r="O24" s="218">
        <f>SUM([2]TimberSectorMinusCoreVPAImp!N$264:N$264)+SUM(O25:O28)</f>
        <v>3.2503051109239993</v>
      </c>
      <c r="P24" s="218">
        <f>SUM([2]TimberSectorMinusCoreVPAImp!O$264:O$264)+SUM(P25:P28)</f>
        <v>3.0996196333426669</v>
      </c>
      <c r="Q24" s="218">
        <f>SUM([2]TimberSectorMinusCoreVPAImp!P$264:P$264)+SUM(Q25:Q28)</f>
        <v>2.5127365817200005</v>
      </c>
      <c r="R24" s="218">
        <f>SUM([2]TimberSectorMinusCoreVPAImp!Q$264:Q$264)+SUM(R25:R28)</f>
        <v>2.3831092280000004</v>
      </c>
      <c r="S24" s="218">
        <f>SUM([2]TimberSectorMinusCoreVPAImp!R$264:R$264)+SUM(S25:S28)</f>
        <v>1.8499676074759996</v>
      </c>
      <c r="T24" s="218">
        <f>SUM([2]TimberSectorMinusCoreVPAImp!S$264:S$264)+SUM(T25:T28)</f>
        <v>1.5920236213600001</v>
      </c>
      <c r="U24" s="218">
        <f>SUM([2]TimberSectorMinusCoreVPAImp!T$264:T$264)+SUM(U25:U28)</f>
        <v>1.0494286285200001</v>
      </c>
      <c r="V24" s="218">
        <f>SUM([2]TimberSectorMinusCoreVPAImp!U$264:U$264)+SUM(V25:V28)</f>
        <v>0.73631132170399993</v>
      </c>
      <c r="W24" s="218">
        <f>SUM([2]TimberSectorMinusCoreVPAImp!V$264:V$264)+SUM(W25:W28)</f>
        <v>0.73374586759999993</v>
      </c>
      <c r="X24" s="218">
        <f>SUM([2]TimberSectorMinusCoreVPAImp!W$264:W$264)+SUM(X25:X28)</f>
        <v>0.61566920342799991</v>
      </c>
      <c r="Y24" s="218">
        <f>SUM([2]TimberSectorMinusCoreVPAImp!X$264:X$264)+SUM(Y25:Y28)</f>
        <v>0.69488714918400007</v>
      </c>
      <c r="Z24" s="218">
        <f>SUM([2]TimberSectorMinusCoreVPAImp!Y$264:Y$264)+SUM(Z25:Z28)</f>
        <v>0.91040188587019988</v>
      </c>
      <c r="AA24" s="218">
        <f>SUM([2]TimberSectorMinusCoreVPAImp!Z$264:Z$264)+SUM(AA25:AA28)</f>
        <v>0.71453401504000014</v>
      </c>
      <c r="AB24" s="220">
        <f>SUM([2]TimberSectorMinusCoreVPAImp!AA$264:AA$264)+SUM(AB25:AB28)</f>
        <v>0.93350715435499998</v>
      </c>
      <c r="AC24" s="82"/>
      <c r="AD24" s="70">
        <f>1/1000*SUM([2]TimberSectorMinusCoreVPAImp!AB$264:AB$264)+SUM(AD25:AD28)</f>
        <v>0.247169949</v>
      </c>
      <c r="AE24" s="27">
        <f>1/1000*SUM([2]TimberSectorMinusCoreVPAImp!AC$264:AC$264)+SUM(AE25:AE28)</f>
        <v>0.18233910700000003</v>
      </c>
      <c r="AF24" s="27">
        <f>1/1000*SUM([2]TimberSectorMinusCoreVPAImp!AD$264:AD$264)+SUM(AF25:AF28)</f>
        <v>0.20846216100000001</v>
      </c>
      <c r="AG24" s="27">
        <f>1/1000*SUM([2]TimberSectorMinusCoreVPAImp!AE$264:AE$264)+SUM(AG25:AG28)</f>
        <v>0.264236833</v>
      </c>
      <c r="AH24" s="27">
        <f>1/1000*SUM([2]TimberSectorMinusCoreVPAImp!AF$264:AF$264)+SUM(AH25:AH28)</f>
        <v>0.34670736400000002</v>
      </c>
      <c r="AI24" s="27">
        <f>1/1000*SUM([2]TimberSectorMinusCoreVPAImp!AG$264:AG$264)+SUM(AI25:AI28)</f>
        <v>0.44209438100000009</v>
      </c>
      <c r="AJ24" s="27">
        <f>1/1000*SUM([2]TimberSectorMinusCoreVPAImp!AH$264:AH$264)+SUM(AJ25:AJ28)</f>
        <v>0.20628819399999998</v>
      </c>
      <c r="AK24" s="27">
        <f>1/1000*SUM([2]TimberSectorMinusCoreVPAImp!AI$264:AI$264)+SUM(AK25:AK28)</f>
        <v>0.29405931200000007</v>
      </c>
      <c r="AL24" s="27">
        <f>1/1000*SUM([2]TimberSectorMinusCoreVPAImp!AJ$264:AJ$264)+SUM(AL25:AL28)</f>
        <v>0.51130572400000007</v>
      </c>
      <c r="AM24" s="27">
        <f>1/1000*SUM([2]TimberSectorMinusCoreVPAImp!AK$264:AK$264)+SUM(AM25:AM28)</f>
        <v>0.39780302699999998</v>
      </c>
      <c r="AN24" s="27">
        <f>1/1000*SUM([2]TimberSectorMinusCoreVPAImp!AL$264:AL$264)+SUM(AN25:AN28)</f>
        <v>0.54965491000000011</v>
      </c>
      <c r="AO24" s="27">
        <f>1/1000*SUM([2]TimberSectorMinusCoreVPAImp!AM$264:AM$264)+SUM(AO25:AO28)</f>
        <v>0.74510563699999999</v>
      </c>
      <c r="AP24" s="27">
        <f>1/1000*SUM([2]TimberSectorMinusCoreVPAImp!AN$264:AN$264)+SUM(AP25:AP28)</f>
        <v>0.82989191399999995</v>
      </c>
      <c r="AQ24" s="27">
        <f>1/1000*SUM([2]TimberSectorMinusCoreVPAImp!AO$264:AO$264)+SUM(AQ25:AQ28)</f>
        <v>0.8979888319999999</v>
      </c>
      <c r="AR24" s="27">
        <f>1/1000*SUM([2]TimberSectorMinusCoreVPAImp!AP$264:AP$264)+SUM(AR25:AR28)</f>
        <v>0.73332253200000008</v>
      </c>
      <c r="AS24" s="27">
        <f>1/1000*SUM([2]TimberSectorMinusCoreVPAImp!AQ$264:AQ$264)+SUM(AS25:AS28)</f>
        <v>0.63537944999999996</v>
      </c>
      <c r="AT24" s="27">
        <f>1/1000*SUM([2]TimberSectorMinusCoreVPAImp!AR$264:AR$264)+SUM(AT25:AT28)</f>
        <v>0.50595338099999998</v>
      </c>
      <c r="AU24" s="27">
        <f>1/1000*SUM([2]TimberSectorMinusCoreVPAImp!AS$264:AS$264)+SUM(AU25:AU28)</f>
        <v>0.46684870999999994</v>
      </c>
      <c r="AV24" s="27">
        <f>1/1000*SUM([2]TimberSectorMinusCoreVPAImp!AT$264:AT$264)+SUM(AV25:AV28)</f>
        <v>0.34994085699999994</v>
      </c>
      <c r="AW24" s="27">
        <f>1/1000*SUM([2]TimberSectorMinusCoreVPAImp!AU$264:AU$264)+SUM(AW25:AW28)</f>
        <v>0.25932366000000001</v>
      </c>
      <c r="AX24" s="27">
        <f>1/1000*SUM([2]TimberSectorMinusCoreVPAImp!AV$264:AV$264)+SUM(AX25:AX28)</f>
        <v>0.249941263</v>
      </c>
      <c r="AY24" s="27">
        <f>1/1000*SUM([2]TimberSectorMinusCoreVPAImp!AW$264:AW$264)+SUM(AY25:AY28)</f>
        <v>0.26140006900000001</v>
      </c>
      <c r="AZ24" s="27">
        <f>1/1000*SUM([2]TimberSectorMinusCoreVPAImp!AX$264:AX$264)+SUM(AZ25:AZ28)</f>
        <v>0.34658059399999996</v>
      </c>
      <c r="BA24" s="27">
        <f>1/1000*SUM([2]TimberSectorMinusCoreVPAImp!AY$264:AY$264)+SUM(BA25:BA28)</f>
        <v>0.43724677100000003</v>
      </c>
      <c r="BB24" s="27">
        <f>1/1000*SUM([2]TimberSectorMinusCoreVPAImp!AZ$264:AZ$264)+SUM(BB25:BB28)</f>
        <v>0.36345079199999997</v>
      </c>
      <c r="BC24" s="28">
        <f>1/1000*SUM([2]TimberSectorMinusCoreVPAImp!BA$264:BA$264)+SUM(BC25:BC28)</f>
        <v>0.51215500400000002</v>
      </c>
      <c r="BD24" s="288"/>
    </row>
    <row r="25" spans="2:56" ht="13">
      <c r="B25" s="5" t="s">
        <v>5</v>
      </c>
      <c r="C25" s="111">
        <f>'[2]4403Imp'!B$264</f>
        <v>7.0790575800000005E-2</v>
      </c>
      <c r="D25" s="23">
        <f>'[2]4403Imp'!C$264</f>
        <v>2.6601E-2</v>
      </c>
      <c r="E25" s="23">
        <f>'[2]4403Imp'!D$264</f>
        <v>1.7173999999999998E-2</v>
      </c>
      <c r="F25" s="23">
        <f>'[2]4403Imp'!E$264</f>
        <v>3.216161E-2</v>
      </c>
      <c r="G25" s="23">
        <f>'[2]4403Imp'!F$264</f>
        <v>3.9397000000000001E-2</v>
      </c>
      <c r="H25" s="23">
        <f>'[2]4403Imp'!G$264</f>
        <v>4.9827999999999997E-2</v>
      </c>
      <c r="I25" s="23">
        <f>'[2]4403Imp'!H$264</f>
        <v>2.1490000000000002E-2</v>
      </c>
      <c r="J25" s="104">
        <f>'[2]4403Imp'!I$264</f>
        <v>8.7952000000000002E-2</v>
      </c>
      <c r="K25" s="79">
        <f>'[2]4403Imp'!J$264</f>
        <v>9.3793000000000001E-2</v>
      </c>
      <c r="L25" s="79">
        <f>'[2]4403Imp'!K$264</f>
        <v>6.1549E-2</v>
      </c>
      <c r="M25" s="18">
        <f>'[2]4403Imp'!L$264</f>
        <v>8.046399999999998E-2</v>
      </c>
      <c r="N25" s="18">
        <f>'[2]4403Imp'!M$264</f>
        <v>0.12058400000000001</v>
      </c>
      <c r="O25" s="18">
        <f>'[2]4403Imp'!N$264</f>
        <v>0.14296600000000001</v>
      </c>
      <c r="P25" s="18">
        <f>'[2]4403Imp'!O$264</f>
        <v>0.10402454666666665</v>
      </c>
      <c r="Q25" s="18">
        <f>'[2]4403Imp'!P$264</f>
        <v>9.5753999999999992E-2</v>
      </c>
      <c r="R25" s="18">
        <f>'[2]4403Imp'!Q$264</f>
        <v>6.7326999999999998E-2</v>
      </c>
      <c r="S25" s="18">
        <f>'[2]4403Imp'!R$264</f>
        <v>7.4502999999999986E-2</v>
      </c>
      <c r="T25" s="18">
        <f>'[2]4403Imp'!S$264</f>
        <v>4.6687000000000006E-2</v>
      </c>
      <c r="U25" s="18">
        <f>'[2]4403Imp'!T$264</f>
        <v>3.3281002153999997E-2</v>
      </c>
      <c r="V25" s="18">
        <f>'[2]4403Imp'!U$264</f>
        <v>2.2175999999999998E-2</v>
      </c>
      <c r="W25" s="18">
        <f>'[2]4403Imp'!V$264</f>
        <v>1.7624999999999998E-2</v>
      </c>
      <c r="X25" s="18">
        <f>'[2]4403Imp'!W$264</f>
        <v>2.2856999999999995E-2</v>
      </c>
      <c r="Y25" s="18">
        <f>'[2]4403Imp'!X$264</f>
        <v>3.3104153999999997E-2</v>
      </c>
      <c r="Z25" s="18">
        <f>'[2]4403Imp'!Y$264</f>
        <v>2.5723000000000003E-2</v>
      </c>
      <c r="AA25" s="18">
        <f>'[2]4403Imp'!Z$264</f>
        <v>1.2961E-2</v>
      </c>
      <c r="AB25" s="112">
        <f>'[2]4403Imp'!AA$264</f>
        <v>1.4627046000000003E-2</v>
      </c>
      <c r="AC25" s="82"/>
      <c r="AD25" s="13">
        <f>1/1000*'[2]4403Imp'!AB$264</f>
        <v>7.7980899999999997E-3</v>
      </c>
      <c r="AE25" s="24">
        <f>1/1000*'[2]4403Imp'!AC$264</f>
        <v>4.6320990000000006E-3</v>
      </c>
      <c r="AF25" s="24">
        <f>1/1000*'[2]4403Imp'!AD$264</f>
        <v>2.465325E-3</v>
      </c>
      <c r="AG25" s="24">
        <f>1/1000*'[2]4403Imp'!AE$264</f>
        <v>4.8861200000000007E-3</v>
      </c>
      <c r="AH25" s="24">
        <f>1/1000*'[2]4403Imp'!AF$264</f>
        <v>7.1534780000000013E-3</v>
      </c>
      <c r="AI25" s="24">
        <f>1/1000*'[2]4403Imp'!AG$264</f>
        <v>7.3497700000000003E-3</v>
      </c>
      <c r="AJ25" s="24">
        <f>1/1000*'[2]4403Imp'!AH$264</f>
        <v>2.1960920000000002E-3</v>
      </c>
      <c r="AK25" s="24">
        <f>1/1000*'[2]4403Imp'!AI$264</f>
        <v>1.1617480000000001E-2</v>
      </c>
      <c r="AL25" s="24">
        <f>1/1000*'[2]4403Imp'!AJ$264</f>
        <v>1.7689357000000003E-2</v>
      </c>
      <c r="AM25" s="24">
        <f>1/1000*'[2]4403Imp'!AK$264</f>
        <v>8.8691819999999998E-3</v>
      </c>
      <c r="AN25" s="24">
        <f>1/1000*'[2]4403Imp'!AL$264</f>
        <v>1.1507280999999999E-2</v>
      </c>
      <c r="AO25" s="24">
        <f>1/1000*'[2]4403Imp'!AM$264</f>
        <v>1.8577080999999999E-2</v>
      </c>
      <c r="AP25" s="24">
        <f>1/1000*'[2]4403Imp'!AN$264</f>
        <v>2.1085848999999997E-2</v>
      </c>
      <c r="AQ25" s="24">
        <f>1/1000*'[2]4403Imp'!AO$264</f>
        <v>1.7152811999999996E-2</v>
      </c>
      <c r="AR25" s="24">
        <f>1/1000*'[2]4403Imp'!AP$264</f>
        <v>1.8062170999999998E-2</v>
      </c>
      <c r="AS25" s="24">
        <f>1/1000*'[2]4403Imp'!AQ$264</f>
        <v>1.3369887000000002E-2</v>
      </c>
      <c r="AT25" s="401">
        <f>1/1000*'[2]4403Imp'!AR$264</f>
        <v>1.1417192E-2</v>
      </c>
      <c r="AU25" s="24">
        <f>1/1000*'[2]4403Imp'!AS$264</f>
        <v>1.0084490999999999E-2</v>
      </c>
      <c r="AV25" s="24">
        <f>1/1000*'[2]4403Imp'!AT$264</f>
        <v>7.6907087585500016E-3</v>
      </c>
      <c r="AW25" s="24">
        <f>1/1000*'[2]4403Imp'!AU$264</f>
        <v>6.4941989999999991E-3</v>
      </c>
      <c r="AX25" s="24">
        <f>1/1000*'[2]4403Imp'!AV$264</f>
        <v>5.1339179999999995E-3</v>
      </c>
      <c r="AY25" s="24">
        <f>1/1000*'[2]4403Imp'!AW$264</f>
        <v>8.6731779999999984E-3</v>
      </c>
      <c r="AZ25" s="24">
        <f>1/1000*'[2]4403Imp'!AX$264</f>
        <v>1.8211578999999999E-2</v>
      </c>
      <c r="BA25" s="24">
        <f>1/1000*'[2]4403Imp'!AY$264</f>
        <v>1.4758564000000004E-2</v>
      </c>
      <c r="BB25" s="24">
        <f>1/1000*'[2]4403Imp'!AZ$264</f>
        <v>5.1718590000000009E-3</v>
      </c>
      <c r="BC25" s="240">
        <f>1/1000*'[2]4403Imp'!BA$264</f>
        <v>5.5239330000000008E-3</v>
      </c>
      <c r="BD25" s="244"/>
    </row>
    <row r="26" spans="2:56" ht="13">
      <c r="B26" s="5" t="s">
        <v>6</v>
      </c>
      <c r="C26" s="111">
        <f>'[2]4407Imp'!B$264</f>
        <v>9.1184888704000017E-2</v>
      </c>
      <c r="D26" s="23">
        <f>'[2]4407Imp'!C$264</f>
        <v>6.4818452243999986E-2</v>
      </c>
      <c r="E26" s="23">
        <f>'[2]4407Imp'!D$264</f>
        <v>6.8695393312000003E-2</v>
      </c>
      <c r="F26" s="23">
        <f>'[2]4407Imp'!E$264</f>
        <v>4.4227960868000009E-2</v>
      </c>
      <c r="G26" s="23">
        <f>'[2]4407Imp'!F$264</f>
        <v>9.8066785544000029E-2</v>
      </c>
      <c r="H26" s="23">
        <f>'[2]4407Imp'!G$264</f>
        <v>8.5738796780000001E-2</v>
      </c>
      <c r="I26" s="23">
        <f>'[2]4407Imp'!H$264</f>
        <v>7.0705180000000006E-2</v>
      </c>
      <c r="J26" s="104">
        <f>'[2]4407Imp'!I$264</f>
        <v>8.2282521412000015E-2</v>
      </c>
      <c r="K26" s="79">
        <f>'[2]4407Imp'!J$264</f>
        <v>0.22055957996800002</v>
      </c>
      <c r="L26" s="79">
        <f>'[2]4407Imp'!K$264</f>
        <v>0.16431810704400002</v>
      </c>
      <c r="M26" s="18">
        <f>'[2]4407Imp'!L$264</f>
        <v>0.25961949383066668</v>
      </c>
      <c r="N26" s="114">
        <f>'[2]4407Imp'!M$264</f>
        <v>0.69514828983600019</v>
      </c>
      <c r="O26" s="114">
        <f>'[2]4407Imp'!N$264</f>
        <v>0.83468842948400002</v>
      </c>
      <c r="P26" s="114">
        <f>'[2]4407Imp'!O$264</f>
        <v>0.80092436205600004</v>
      </c>
      <c r="Q26" s="114">
        <f>'[2]4407Imp'!P$264</f>
        <v>0.79209210080000003</v>
      </c>
      <c r="R26" s="114">
        <f>'[2]4407Imp'!Q$264</f>
        <v>0.7331271383800001</v>
      </c>
      <c r="S26" s="114">
        <f>'[2]4407Imp'!R$264</f>
        <v>0.5825274778959999</v>
      </c>
      <c r="T26" s="114">
        <f>'[2]4407Imp'!S$264</f>
        <v>0.50288597995999995</v>
      </c>
      <c r="U26" s="18">
        <f>'[2]4407Imp'!T$264</f>
        <v>0.28156863288371992</v>
      </c>
      <c r="V26" s="18">
        <f>'[2]4407Imp'!U$264</f>
        <v>0.150553441584</v>
      </c>
      <c r="W26" s="18">
        <f>'[2]4407Imp'!V$264</f>
        <v>0.15112133763999999</v>
      </c>
      <c r="X26" s="18">
        <f>'[2]4407Imp'!W$264</f>
        <v>0.13045756796799998</v>
      </c>
      <c r="Y26" s="18">
        <f>'[2]4407Imp'!X$264</f>
        <v>0.16475292506399999</v>
      </c>
      <c r="Z26" s="18">
        <f>'[2]4407Imp'!Y$264</f>
        <v>0.25610135860400002</v>
      </c>
      <c r="AA26" s="18">
        <f>'[2]4407Imp'!Z$264</f>
        <v>0.21332947999999999</v>
      </c>
      <c r="AB26" s="112">
        <f>'[2]4407Imp'!AA$264</f>
        <v>0.22483993653333337</v>
      </c>
      <c r="AC26" s="82"/>
      <c r="AD26" s="13">
        <f>1/1000*'[2]4407Imp'!AB$264</f>
        <v>6.2523339999999991E-3</v>
      </c>
      <c r="AE26" s="24">
        <f>1/1000*'[2]4407Imp'!AC$264</f>
        <v>5.9515820000000004E-3</v>
      </c>
      <c r="AF26" s="24">
        <f>1/1000*'[2]4407Imp'!AD$264</f>
        <v>6.6188760000000001E-3</v>
      </c>
      <c r="AG26" s="24">
        <f>1/1000*'[2]4407Imp'!AE$264</f>
        <v>4.2419199999999989E-3</v>
      </c>
      <c r="AH26" s="24">
        <f>1/1000*'[2]4407Imp'!AF$264</f>
        <v>9.0976430000000007E-3</v>
      </c>
      <c r="AI26" s="24">
        <f>1/1000*'[2]4407Imp'!AG$264</f>
        <v>8.9556160000000013E-3</v>
      </c>
      <c r="AJ26" s="24">
        <f>1/1000*'[2]4407Imp'!AH$264</f>
        <v>5.7749389999999998E-3</v>
      </c>
      <c r="AK26" s="24">
        <f>1/1000*'[2]4407Imp'!AI$264</f>
        <v>8.9065309999999988E-3</v>
      </c>
      <c r="AL26" s="24">
        <f>1/1000*'[2]4407Imp'!AJ$264</f>
        <v>2.6242822999999998E-2</v>
      </c>
      <c r="AM26" s="24">
        <f>1/1000*'[2]4407Imp'!AK$264</f>
        <v>1.6795834999999999E-2</v>
      </c>
      <c r="AN26" s="24">
        <f>1/1000*'[2]4407Imp'!AL$264</f>
        <v>2.8432104E-2</v>
      </c>
      <c r="AO26" s="24">
        <f>1/1000*'[2]4407Imp'!AM$264</f>
        <v>7.053891100000001E-2</v>
      </c>
      <c r="AP26" s="24">
        <f>1/1000*'[2]4407Imp'!AN$264</f>
        <v>8.9061452999999999E-2</v>
      </c>
      <c r="AQ26" s="24">
        <f>1/1000*'[2]4407Imp'!AO$264</f>
        <v>9.4303441999999987E-2</v>
      </c>
      <c r="AR26" s="24">
        <f>1/1000*'[2]4407Imp'!AP$264</f>
        <v>9.6264879000000012E-2</v>
      </c>
      <c r="AS26" s="24">
        <f>1/1000*'[2]4407Imp'!AQ$264</f>
        <v>7.868361900000001E-2</v>
      </c>
      <c r="AT26" s="401">
        <f>1/1000*'[2]4407Imp'!AR$264</f>
        <v>6.4365512E-2</v>
      </c>
      <c r="AU26" s="24">
        <f>1/1000*'[2]4407Imp'!AS$264</f>
        <v>6.1010934999999988E-2</v>
      </c>
      <c r="AV26" s="24">
        <f>1/1000*'[2]4407Imp'!AT$264</f>
        <v>3.7786705595369979E-2</v>
      </c>
      <c r="AW26" s="24">
        <f>1/1000*'[2]4407Imp'!AU$264</f>
        <v>2.0505770999999999E-2</v>
      </c>
      <c r="AX26" s="24">
        <f>1/1000*'[2]4407Imp'!AV$264</f>
        <v>2.0224801000000001E-2</v>
      </c>
      <c r="AY26" s="24">
        <f>1/1000*'[2]4407Imp'!AW$264</f>
        <v>2.5380930999999999E-2</v>
      </c>
      <c r="AZ26" s="24">
        <f>1/1000*'[2]4407Imp'!AX$264</f>
        <v>3.6013965999999994E-2</v>
      </c>
      <c r="BA26" s="24">
        <f>1/1000*'[2]4407Imp'!AY$264</f>
        <v>4.308199599999999E-2</v>
      </c>
      <c r="BB26" s="24">
        <f>1/1000*'[2]4407Imp'!AZ$264</f>
        <v>3.4737325999999999E-2</v>
      </c>
      <c r="BC26" s="240">
        <f>1/1000*'[2]4407Imp'!BA$264</f>
        <v>4.0111700000000007E-2</v>
      </c>
      <c r="BD26" s="244"/>
    </row>
    <row r="27" spans="2:56" ht="13">
      <c r="B27" s="5" t="s">
        <v>7</v>
      </c>
      <c r="C27" s="111">
        <f>'[2]4408Imp'!B$264</f>
        <v>6.1870855200000007E-3</v>
      </c>
      <c r="D27" s="23">
        <f>'[2]4408Imp'!C$264</f>
        <v>2.79244938E-3</v>
      </c>
      <c r="E27" s="23">
        <f>'[2]4408Imp'!D$264</f>
        <v>9.2644501599999998E-3</v>
      </c>
      <c r="F27" s="23">
        <f>'[2]4408Imp'!E$264</f>
        <v>1.412499368E-2</v>
      </c>
      <c r="G27" s="23">
        <f>'[2]4408Imp'!F$264</f>
        <v>2.5562736360000001E-2</v>
      </c>
      <c r="H27" s="23">
        <f>'[2]4408Imp'!G$264</f>
        <v>2.3439026239999994E-2</v>
      </c>
      <c r="I27" s="23">
        <f>'[2]4408Imp'!H$264</f>
        <v>2.3359183679999999E-2</v>
      </c>
      <c r="J27" s="104">
        <f>'[2]4408Imp'!I$264</f>
        <v>2.2206039099999998E-2</v>
      </c>
      <c r="K27" s="79">
        <f>'[2]4408Imp'!J$264</f>
        <v>2.99221881E-2</v>
      </c>
      <c r="L27" s="79">
        <f>'[2]4408Imp'!K$264</f>
        <v>2.5280970260000001E-2</v>
      </c>
      <c r="M27" s="18">
        <f>'[2]4408Imp'!L$264</f>
        <v>2.571147868E-2</v>
      </c>
      <c r="N27" s="18">
        <f>'[2]4408Imp'!M$264</f>
        <v>3.4910568839999989E-2</v>
      </c>
      <c r="O27" s="18">
        <f>'[2]4408Imp'!N$264</f>
        <v>3.8333776039999989E-2</v>
      </c>
      <c r="P27" s="18">
        <f>'[2]4408Imp'!O$264</f>
        <v>4.9596843799999998E-2</v>
      </c>
      <c r="Q27" s="18">
        <f>'[2]4408Imp'!P$264</f>
        <v>4.8535402719999995E-2</v>
      </c>
      <c r="R27" s="18">
        <f>'[2]4408Imp'!Q$264</f>
        <v>4.1362779219999993E-2</v>
      </c>
      <c r="S27" s="18">
        <f>'[2]4408Imp'!R$264</f>
        <v>4.5425434459999997E-2</v>
      </c>
      <c r="T27" s="18">
        <f>'[2]4408Imp'!S$264</f>
        <v>4.6662704199999995E-2</v>
      </c>
      <c r="U27" s="18">
        <f>'[2]4408Imp'!T$264</f>
        <v>2.5146504869699996E-2</v>
      </c>
      <c r="V27" s="18">
        <f>'[2]4408Imp'!U$264</f>
        <v>1.438946684E-2</v>
      </c>
      <c r="W27" s="18">
        <f>'[2]4408Imp'!V$264</f>
        <v>1.587723144E-2</v>
      </c>
      <c r="X27" s="18">
        <f>'[2]4408Imp'!W$264</f>
        <v>1.3203753219999996E-2</v>
      </c>
      <c r="Y27" s="18">
        <f>'[2]4408Imp'!X$264</f>
        <v>2.4023600000000006E-2</v>
      </c>
      <c r="Z27" s="18">
        <f>'[2]4408Imp'!Y$264</f>
        <v>2.5691799999999997E-2</v>
      </c>
      <c r="AA27" s="18">
        <f>'[2]4408Imp'!Z$264</f>
        <v>1.9463600000000005E-2</v>
      </c>
      <c r="AB27" s="112">
        <f>'[2]4408Imp'!AA$264</f>
        <v>1.6677025800000002E-2</v>
      </c>
      <c r="AC27" s="82"/>
      <c r="AD27" s="13">
        <f>1/1000*'[2]4408Imp'!AB$264</f>
        <v>2.5826479999999995E-3</v>
      </c>
      <c r="AE27" s="24">
        <f>1/1000*'[2]4408Imp'!AC$264</f>
        <v>1.2712899999999998E-3</v>
      </c>
      <c r="AF27" s="24">
        <f>1/1000*'[2]4408Imp'!AD$264</f>
        <v>3.0795750000000002E-3</v>
      </c>
      <c r="AG27" s="24">
        <f>1/1000*'[2]4408Imp'!AE$264</f>
        <v>4.8969679999999998E-3</v>
      </c>
      <c r="AH27" s="24">
        <f>1/1000*'[2]4408Imp'!AF$264</f>
        <v>6.4564830000000007E-3</v>
      </c>
      <c r="AI27" s="24">
        <f>1/1000*'[2]4408Imp'!AG$264</f>
        <v>7.2892149999999999E-3</v>
      </c>
      <c r="AJ27" s="24">
        <f>1/1000*'[2]4408Imp'!AH$264</f>
        <v>6.6806310000000002E-3</v>
      </c>
      <c r="AK27" s="24">
        <f>1/1000*'[2]4408Imp'!AI$264</f>
        <v>0</v>
      </c>
      <c r="AL27" s="24">
        <f>1/1000*'[2]4408Imp'!AJ$264</f>
        <v>1.2988861000000003E-2</v>
      </c>
      <c r="AM27" s="24">
        <f>1/1000*'[2]4408Imp'!AK$264</f>
        <v>9.3763200000000022E-3</v>
      </c>
      <c r="AN27" s="24">
        <f>1/1000*'[2]4408Imp'!AL$264</f>
        <v>9.8348370000000008E-3</v>
      </c>
      <c r="AO27" s="24">
        <f>1/1000*'[2]4408Imp'!AM$264</f>
        <v>1.2193476999999998E-2</v>
      </c>
      <c r="AP27" s="24">
        <f>1/1000*'[2]4408Imp'!AN$264</f>
        <v>1.1620513000000001E-2</v>
      </c>
      <c r="AQ27" s="24">
        <f>1/1000*'[2]4408Imp'!AO$264</f>
        <v>3.3821258999999999E-2</v>
      </c>
      <c r="AR27" s="24">
        <f>1/1000*'[2]4408Imp'!AP$264</f>
        <v>1.6431927999999998E-2</v>
      </c>
      <c r="AS27" s="24">
        <f>1/1000*'[2]4408Imp'!AQ$264</f>
        <v>1.4338330999999998E-2</v>
      </c>
      <c r="AT27" s="401">
        <f>1/1000*'[2]4408Imp'!AR$264</f>
        <v>1.1722486000000001E-2</v>
      </c>
      <c r="AU27" s="24">
        <f>1/1000*'[2]4408Imp'!AS$264</f>
        <v>1.2471251000000001E-2</v>
      </c>
      <c r="AV27" s="24">
        <f>1/1000*'[2]4408Imp'!AT$264</f>
        <v>6.9377570140429995E-3</v>
      </c>
      <c r="AW27" s="24">
        <f>1/1000*'[2]4408Imp'!AU$264</f>
        <v>8.8416470000000028E-3</v>
      </c>
      <c r="AX27" s="24">
        <f>1/1000*'[2]4408Imp'!AV$264</f>
        <v>9.1049540000000002E-3</v>
      </c>
      <c r="AY27" s="24">
        <f>1/1000*'[2]4408Imp'!AW$264</f>
        <v>1.0723903000000002E-2</v>
      </c>
      <c r="AZ27" s="24">
        <f>1/1000*'[2]4408Imp'!AX$264</f>
        <v>1.5263295E-2</v>
      </c>
      <c r="BA27" s="24">
        <f>1/1000*'[2]4408Imp'!AY$264</f>
        <v>1.8073400999999999E-2</v>
      </c>
      <c r="BB27" s="24">
        <f>1/1000*'[2]4408Imp'!AZ$264</f>
        <v>1.8603870000000002E-2</v>
      </c>
      <c r="BC27" s="240">
        <f>1/1000*'[2]4408Imp'!BA$264</f>
        <v>1.6001102000000003E-2</v>
      </c>
      <c r="BD27" s="244"/>
    </row>
    <row r="28" spans="2:56" ht="13">
      <c r="B28" s="5" t="s">
        <v>8</v>
      </c>
      <c r="C28" s="111">
        <f>'[2]4412Imp'!B$264</f>
        <v>3.0364789980000001E-2</v>
      </c>
      <c r="D28" s="23">
        <f>'[2]4412Imp'!C$264</f>
        <v>1.6529450939999999E-2</v>
      </c>
      <c r="E28" s="23">
        <f>'[2]4412Imp'!D$264</f>
        <v>2.8355769879999999E-2</v>
      </c>
      <c r="F28" s="23">
        <f>'[2]4412Imp'!E$264</f>
        <v>4.5140087500000002E-2</v>
      </c>
      <c r="G28" s="23">
        <f>'[2]4412Imp'!F$264</f>
        <v>5.6976239400000003E-2</v>
      </c>
      <c r="H28" s="23">
        <f>'[2]4412Imp'!G$264</f>
        <v>6.1664546979999998E-2</v>
      </c>
      <c r="I28" s="23">
        <f>'[2]4412Imp'!H$264</f>
        <v>5.6728555159999999E-2</v>
      </c>
      <c r="J28" s="104">
        <f>'[2]4412Imp'!I$264</f>
        <v>4.8427039579999998E-2</v>
      </c>
      <c r="K28" s="79">
        <f>'[2]4412Imp'!J$264</f>
        <v>5.6050642580000004E-2</v>
      </c>
      <c r="L28" s="79">
        <f>'[2]4412Imp'!K$264</f>
        <v>3.9996564380000002E-2</v>
      </c>
      <c r="M28" s="18">
        <f>'[2]4412Imp'!L$264</f>
        <v>6.9886964179999969E-2</v>
      </c>
      <c r="N28" s="18">
        <f>'[2]4412Imp'!M$264</f>
        <v>9.8977349459999975E-2</v>
      </c>
      <c r="O28" s="18">
        <f>'[2]4412Imp'!N$264</f>
        <v>0.13577620451999997</v>
      </c>
      <c r="P28" s="18">
        <f>'[2]4412Imp'!O$264</f>
        <v>0.15777993973999999</v>
      </c>
      <c r="Q28" s="18">
        <f>'[2]4412Imp'!P$264</f>
        <v>0.16076412073999999</v>
      </c>
      <c r="R28" s="18">
        <f>'[2]4412Imp'!Q$264</f>
        <v>0.15822483932</v>
      </c>
      <c r="S28" s="18">
        <f>'[2]4412Imp'!R$264</f>
        <v>0.14489461938000001</v>
      </c>
      <c r="T28" s="18">
        <f>'[2]4412Imp'!S$264</f>
        <v>0.12630890633999997</v>
      </c>
      <c r="U28" s="18">
        <f>'[2]4412Imp'!T$264</f>
        <v>9.6919704381499994E-2</v>
      </c>
      <c r="V28" s="18">
        <f>'[2]4412Imp'!U$264</f>
        <v>5.8555435039999992E-2</v>
      </c>
      <c r="W28" s="18">
        <f>'[2]4412Imp'!V$264</f>
        <v>0.13136454645999998</v>
      </c>
      <c r="X28" s="18">
        <f>'[2]4412Imp'!W$264</f>
        <v>0.12828246135999993</v>
      </c>
      <c r="Y28" s="18">
        <f>'[2]4412Imp'!X$264</f>
        <v>0.10795469519999998</v>
      </c>
      <c r="Z28" s="18">
        <f>'[2]4412Imp'!Y$264</f>
        <v>9.7507681199999988E-2</v>
      </c>
      <c r="AA28" s="18">
        <f>'[2]4412Imp'!Z$264</f>
        <v>8.2572508840000003E-2</v>
      </c>
      <c r="AB28" s="112">
        <f>'[2]4412Imp'!AA$264</f>
        <v>8.8195726975000013E-2</v>
      </c>
      <c r="AC28" s="82"/>
      <c r="AD28" s="13">
        <f>1/1000*'[2]4412Imp'!AB$264</f>
        <v>9.7479409999999996E-3</v>
      </c>
      <c r="AE28" s="24">
        <f>1/1000*'[2]4412Imp'!AC$264</f>
        <v>5.2041239999999992E-3</v>
      </c>
      <c r="AF28" s="24">
        <f>1/1000*'[2]4412Imp'!AD$264</f>
        <v>8.9689149999999992E-3</v>
      </c>
      <c r="AG28" s="24">
        <f>1/1000*'[2]4412Imp'!AE$264</f>
        <v>1.2944191000000001E-2</v>
      </c>
      <c r="AH28" s="24">
        <f>1/1000*'[2]4412Imp'!AF$264</f>
        <v>1.9844977000000007E-2</v>
      </c>
      <c r="AI28" s="24">
        <f>1/1000*'[2]4412Imp'!AG$264</f>
        <v>2.4151643000000004E-2</v>
      </c>
      <c r="AJ28" s="24">
        <f>1/1000*'[2]4412Imp'!AH$264</f>
        <v>1.7138425999999998E-2</v>
      </c>
      <c r="AK28" s="24">
        <f>1/1000*'[2]4412Imp'!AI$264</f>
        <v>2.0749893999999998E-2</v>
      </c>
      <c r="AL28" s="24">
        <f>1/1000*'[2]4412Imp'!AJ$264</f>
        <v>2.4668409000000002E-2</v>
      </c>
      <c r="AM28" s="24">
        <f>1/1000*'[2]4412Imp'!AK$264</f>
        <v>1.4569567999999998E-2</v>
      </c>
      <c r="AN28" s="24">
        <f>1/1000*'[2]4412Imp'!AL$264</f>
        <v>3.1963049E-2</v>
      </c>
      <c r="AO28" s="24">
        <f>1/1000*'[2]4412Imp'!AM$264</f>
        <v>5.2487168000000001E-2</v>
      </c>
      <c r="AP28" s="24">
        <f>1/1000*'[2]4412Imp'!AN$264</f>
        <v>6.8406453000000006E-2</v>
      </c>
      <c r="AQ28" s="24">
        <f>1/1000*'[2]4412Imp'!AO$264</f>
        <v>7.8212299999999985E-2</v>
      </c>
      <c r="AR28" s="24">
        <f>1/1000*'[2]4412Imp'!AP$264</f>
        <v>7.9868388999999998E-2</v>
      </c>
      <c r="AS28" s="24">
        <f>1/1000*'[2]4412Imp'!AQ$264</f>
        <v>7.7022040000000014E-2</v>
      </c>
      <c r="AT28" s="401">
        <f>1/1000*'[2]4412Imp'!AR$264</f>
        <v>7.0683681000000012E-2</v>
      </c>
      <c r="AU28" s="24">
        <f>1/1000*'[2]4412Imp'!AS$264</f>
        <v>6.2499316999999999E-2</v>
      </c>
      <c r="AV28" s="24">
        <f>1/1000*'[2]4412Imp'!AT$264</f>
        <v>3.7451276151563011E-2</v>
      </c>
      <c r="AW28" s="24">
        <f>1/1000*'[2]4412Imp'!AU$264</f>
        <v>2.2102202000000001E-2</v>
      </c>
      <c r="AX28" s="24">
        <f>1/1000*'[2]4412Imp'!AV$264</f>
        <v>4.3526203999999992E-2</v>
      </c>
      <c r="AY28" s="24">
        <f>1/1000*'[2]4412Imp'!AW$264</f>
        <v>5.2003618000000008E-2</v>
      </c>
      <c r="AZ28" s="24">
        <f>1/1000*'[2]4412Imp'!AX$264</f>
        <v>5.3930158999999991E-2</v>
      </c>
      <c r="BA28" s="24">
        <f>1/1000*'[2]4412Imp'!AY$264</f>
        <v>5.4257274000000001E-2</v>
      </c>
      <c r="BB28" s="24">
        <f>1/1000*'[2]4412Imp'!AZ$264</f>
        <v>4.4355792999999984E-2</v>
      </c>
      <c r="BC28" s="240">
        <f>1/1000*'[2]4412Imp'!BA$264</f>
        <v>4.6918214E-2</v>
      </c>
      <c r="BD28" s="244"/>
    </row>
    <row r="29" spans="2:56" ht="13">
      <c r="B29" s="5" t="s">
        <v>51</v>
      </c>
      <c r="C29" s="111">
        <f>'[2]44104411Imp'!B$264</f>
        <v>0.43973018095999999</v>
      </c>
      <c r="D29" s="23">
        <f>'[2]44104411Imp'!C$264</f>
        <v>0.15461810952000005</v>
      </c>
      <c r="E29" s="23">
        <f>'[2]44104411Imp'!D$264</f>
        <v>0.36357990704000004</v>
      </c>
      <c r="F29" s="23">
        <f>'[2]44104411Imp'!E$264</f>
        <v>0.59059272943999996</v>
      </c>
      <c r="G29" s="23">
        <f>'[2]44104411Imp'!F$264</f>
        <v>0.83983581835999999</v>
      </c>
      <c r="H29" s="23">
        <f>'[2]44104411Imp'!G$264</f>
        <v>1.2570809806800005</v>
      </c>
      <c r="I29" s="23">
        <f>'[2]44104411Imp'!H$264</f>
        <v>0.12185587988000002</v>
      </c>
      <c r="J29" s="104">
        <f>'[2]44104411Imp'!I$264</f>
        <v>0.28784445312000001</v>
      </c>
      <c r="K29" s="115">
        <f>'[2]44104411Imp'!J$264</f>
        <v>1.2876161599</v>
      </c>
      <c r="L29" s="115">
        <f>'[2]44104411Imp'!K$264</f>
        <v>1.16140366818</v>
      </c>
      <c r="M29" s="114">
        <f>'[2]44104411Imp'!L$264</f>
        <v>1.3382107415599998</v>
      </c>
      <c r="N29" s="114">
        <f>'[2]44104411Imp'!M$264</f>
        <v>1.4329612316133336</v>
      </c>
      <c r="O29" s="114">
        <f>'[2]44104411Imp'!N$264</f>
        <v>1.8705407425599998</v>
      </c>
      <c r="P29" s="114">
        <f>'[2]44104411Imp'!O$264</f>
        <v>1.7086709037999999</v>
      </c>
      <c r="Q29" s="114">
        <f>'[2]44104411Imp'!P$264</f>
        <v>1.1581442140799998</v>
      </c>
      <c r="R29" s="114">
        <f>'[2]44104411Imp'!Q$264</f>
        <v>1.1153833832399997</v>
      </c>
      <c r="S29" s="114">
        <f>'[2]44104411Imp'!R$264</f>
        <v>0.73664817967999996</v>
      </c>
      <c r="T29" s="114">
        <f>'[2]44104411Imp'!S$264</f>
        <v>0.60326398271999992</v>
      </c>
      <c r="U29" s="18">
        <f>'[2]44104411Imp'!T$264</f>
        <v>0.33178623883899994</v>
      </c>
      <c r="V29" s="18">
        <f>'[2]44104411Imp'!U$264</f>
        <v>0.30095356983999993</v>
      </c>
      <c r="W29" s="18">
        <f>'[2]44104411Imp'!V$264</f>
        <v>0.24775936612000002</v>
      </c>
      <c r="X29" s="18">
        <f>'[2]44104411Imp'!W$264</f>
        <v>0.15834749195999995</v>
      </c>
      <c r="Y29" s="18">
        <f>'[2]44104411Imp'!X$264</f>
        <v>0.12159259999999997</v>
      </c>
      <c r="Z29" s="18">
        <f>'[2]44104411Imp'!Y$264</f>
        <v>0.25710754800619995</v>
      </c>
      <c r="AA29" s="18">
        <f>'[2]44104411Imp'!Z$264</f>
        <v>0.12959920000000003</v>
      </c>
      <c r="AB29" s="112">
        <f>'[2]44104411Imp'!AA$264</f>
        <v>0.25177319666666664</v>
      </c>
      <c r="AC29" s="82"/>
      <c r="AD29" s="13">
        <f>1/1000*'[2]44104411Imp'!AB$264</f>
        <v>5.8959992000000003E-2</v>
      </c>
      <c r="AE29" s="24">
        <f>1/1000*'[2]44104411Imp'!AC$264</f>
        <v>2.5402726000000004E-2</v>
      </c>
      <c r="AF29" s="24">
        <f>1/1000*'[2]44104411Imp'!AD$264</f>
        <v>4.9115709999999993E-2</v>
      </c>
      <c r="AG29" s="24">
        <f>1/1000*'[2]44104411Imp'!AE$264</f>
        <v>9.1917993000000003E-2</v>
      </c>
      <c r="AH29" s="24">
        <f>1/1000*'[2]44104411Imp'!AF$264</f>
        <v>0.15213368799999999</v>
      </c>
      <c r="AI29" s="24">
        <f>1/1000*'[2]44104411Imp'!AG$264</f>
        <v>0.23856733400000002</v>
      </c>
      <c r="AJ29" s="24">
        <f>1/1000*'[2]44104411Imp'!AH$264</f>
        <v>3.126085E-2</v>
      </c>
      <c r="AK29" s="24">
        <f>1/1000*'[2]44104411Imp'!AI$264</f>
        <v>8.2326075999999984E-2</v>
      </c>
      <c r="AL29" s="24">
        <f>1/1000*'[2]44104411Imp'!AJ$264</f>
        <v>0.23267723699999998</v>
      </c>
      <c r="AM29" s="24">
        <f>1/1000*'[2]44104411Imp'!AK$264</f>
        <v>0.18224031600000001</v>
      </c>
      <c r="AN29" s="24">
        <f>1/1000*'[2]44104411Imp'!AL$264</f>
        <v>0.28520369899999998</v>
      </c>
      <c r="AO29" s="24">
        <f>1/1000*'[2]44104411Imp'!AM$264</f>
        <v>0.34024468399999996</v>
      </c>
      <c r="AP29" s="24">
        <f>1/1000*'[2]44104411Imp'!AN$264</f>
        <v>0.40944541899999992</v>
      </c>
      <c r="AQ29" s="24">
        <f>1/1000*'[2]44104411Imp'!AO$264</f>
        <v>0.39499220299999999</v>
      </c>
      <c r="AR29" s="24">
        <f>1/1000*'[2]44104411Imp'!AP$264</f>
        <v>0.25559279099999999</v>
      </c>
      <c r="AS29" s="24">
        <f>1/1000*'[2]44104411Imp'!AQ$264</f>
        <v>0.21810676900000001</v>
      </c>
      <c r="AT29" s="401">
        <f>1/1000*'[2]44104411Imp'!AR$264</f>
        <v>0.14525602400000001</v>
      </c>
      <c r="AU29" s="24">
        <f>1/1000*'[2]44104411Imp'!AS$264</f>
        <v>0.12136619899999999</v>
      </c>
      <c r="AV29" s="24">
        <f>1/1000*'[2]44104411Imp'!AT$264</f>
        <v>7.2603038042673998E-2</v>
      </c>
      <c r="AW29" s="24">
        <f>1/1000*'[2]44104411Imp'!AU$264</f>
        <v>5.9259935000000007E-2</v>
      </c>
      <c r="AX29" s="24">
        <f>1/1000*'[2]44104411Imp'!AV$264</f>
        <v>5.0937513000000004E-2</v>
      </c>
      <c r="AY29" s="24">
        <f>1/1000*'[2]44104411Imp'!AW$264</f>
        <v>4.4261647999999994E-2</v>
      </c>
      <c r="AZ29" s="24">
        <f>1/1000*'[2]44104411Imp'!AX$264</f>
        <v>3.7387628999999999E-2</v>
      </c>
      <c r="BA29" s="24">
        <f>1/1000*'[2]44104411Imp'!AY$264</f>
        <v>6.5386015000000006E-2</v>
      </c>
      <c r="BB29" s="24">
        <f>1/1000*'[2]44104411Imp'!AZ$264</f>
        <v>3.5250915000000001E-2</v>
      </c>
      <c r="BC29" s="240">
        <f>1/1000*'[2]44104411Imp'!BA$264</f>
        <v>6.5232249999999992E-2</v>
      </c>
      <c r="BD29" s="244"/>
    </row>
    <row r="30" spans="2:56" ht="13">
      <c r="B30" s="5" t="s">
        <v>52</v>
      </c>
      <c r="C30" s="111">
        <f>'[2]44094418Imp'!B$264</f>
        <v>0.12632446736</v>
      </c>
      <c r="D30" s="23">
        <f>'[2]44094418Imp'!C$264</f>
        <v>6.8599086920000024E-2</v>
      </c>
      <c r="E30" s="23">
        <f>'[2]44094418Imp'!D$264</f>
        <v>5.3485018860000004E-2</v>
      </c>
      <c r="F30" s="23">
        <f>'[2]44094418Imp'!E$264</f>
        <v>7.3870996639999992E-2</v>
      </c>
      <c r="G30" s="23">
        <f>'[2]44094418Imp'!F$264</f>
        <v>8.1477804520000002E-2</v>
      </c>
      <c r="H30" s="23">
        <f>'[2]44094418Imp'!G$264</f>
        <v>6.3187195679999988E-2</v>
      </c>
      <c r="I30" s="23">
        <f>'[2]44094418Imp'!H$264</f>
        <v>3.7370530819999997E-2</v>
      </c>
      <c r="J30" s="104">
        <f>'[2]44094418Imp'!I$264</f>
        <v>3.8634436680000009E-2</v>
      </c>
      <c r="K30" s="79">
        <f>'[2]44094418Imp'!J$264</f>
        <v>6.8946881500000001E-2</v>
      </c>
      <c r="L30" s="79">
        <f>'[2]44094418Imp'!K$264</f>
        <v>3.0770039860000001E-2</v>
      </c>
      <c r="M30" s="18">
        <f>'[2]44094418Imp'!L$264</f>
        <v>5.2357595359999995E-2</v>
      </c>
      <c r="N30" s="18">
        <f>'[2]44094418Imp'!M$264</f>
        <v>7.3681496280000008E-2</v>
      </c>
      <c r="O30" s="18">
        <f>'[2]44094418Imp'!N$264</f>
        <v>7.8435943599999988E-2</v>
      </c>
      <c r="P30" s="18">
        <f>'[2]44094418Imp'!O$264</f>
        <v>0.10702569556000001</v>
      </c>
      <c r="Q30" s="18">
        <f>'[2]44094418Imp'!P$264</f>
        <v>0.10702569556000001</v>
      </c>
      <c r="R30" s="18">
        <f>'[2]44094418Imp'!Q$264</f>
        <v>0.10762622654000002</v>
      </c>
      <c r="S30" s="18">
        <f>'[2]44094418Imp'!R$264</f>
        <v>9.6631221119999985E-2</v>
      </c>
      <c r="T30" s="18">
        <f>'[2]44094418Imp'!S$264</f>
        <v>9.2363551559999979E-2</v>
      </c>
      <c r="U30" s="18">
        <f>'[2]44094418Imp'!T$264</f>
        <v>5.3816497119485093E-2</v>
      </c>
      <c r="V30" s="18">
        <f>'[2]44094418Imp'!U$264</f>
        <v>3.3614752219999995E-2</v>
      </c>
      <c r="W30" s="18">
        <f>'[2]44094418Imp'!V$264</f>
        <v>4.2303649079999998E-2</v>
      </c>
      <c r="X30" s="18">
        <f>'[2]44094418Imp'!W$264</f>
        <v>8.0356559920000015E-2</v>
      </c>
      <c r="Y30" s="18">
        <f>'[2]44094418Imp'!X$264</f>
        <v>5.6583061419999997E-2</v>
      </c>
      <c r="Z30" s="18">
        <f>'[2]44094418Imp'!Y$264</f>
        <v>5.7871761839999994E-2</v>
      </c>
      <c r="AA30" s="18">
        <f>'[2]44094418Imp'!Z$264</f>
        <v>6.8410186740000004E-2</v>
      </c>
      <c r="AB30" s="112">
        <f>'[2]44094418Imp'!AA$264</f>
        <v>7.5288505880000009E-2</v>
      </c>
      <c r="AC30" s="82"/>
      <c r="AD30" s="13">
        <f>1/1000*'[2]44094418Imp'!AB$264</f>
        <v>3.2327118000000009E-2</v>
      </c>
      <c r="AE30" s="24">
        <f>1/1000*'[2]44094418Imp'!AC$264</f>
        <v>1.7783368999999997E-2</v>
      </c>
      <c r="AF30" s="24">
        <f>1/1000*'[2]44094418Imp'!AD$264</f>
        <v>1.5968036999999997E-2</v>
      </c>
      <c r="AG30" s="24">
        <f>1/1000*'[2]44094418Imp'!AE$264</f>
        <v>1.9629528E-2</v>
      </c>
      <c r="AH30" s="24">
        <f>1/1000*'[2]44094418Imp'!AF$264</f>
        <v>2.3473332000000003E-2</v>
      </c>
      <c r="AI30" s="24">
        <f>1/1000*'[2]44094418Imp'!AG$264</f>
        <v>2.612424499999999E-2</v>
      </c>
      <c r="AJ30" s="24">
        <f>1/1000*'[2]44094418Imp'!AH$264</f>
        <v>1.7458012999999998E-2</v>
      </c>
      <c r="AK30" s="24">
        <f>1/1000*'[2]44094418Imp'!AI$264</f>
        <v>3.1317911000000004E-2</v>
      </c>
      <c r="AL30" s="24">
        <f>1/1000*'[2]44094418Imp'!AJ$264</f>
        <v>5.9221867999999997E-2</v>
      </c>
      <c r="AM30" s="24">
        <f>1/1000*'[2]44094418Imp'!AK$264</f>
        <v>2.9267460999999998E-2</v>
      </c>
      <c r="AN30" s="24">
        <f>1/1000*'[2]44094418Imp'!AL$264</f>
        <v>3.9624864999999995E-2</v>
      </c>
      <c r="AO30" s="24">
        <f>1/1000*'[2]44094418Imp'!AM$264</f>
        <v>5.6313439000000007E-2</v>
      </c>
      <c r="AP30" s="24">
        <f>1/1000*'[2]44094418Imp'!AN$264</f>
        <v>5.2041908000000005E-2</v>
      </c>
      <c r="AQ30" s="24">
        <f>1/1000*'[2]44094418Imp'!AO$264</f>
        <v>7.3787036000000014E-2</v>
      </c>
      <c r="AR30" s="24">
        <f>1/1000*'[2]44094418Imp'!AP$264</f>
        <v>6.5888815999999989E-2</v>
      </c>
      <c r="AS30" s="24">
        <f>1/1000*'[2]44094418Imp'!AQ$264</f>
        <v>5.6339499999999994E-2</v>
      </c>
      <c r="AT30" s="401">
        <f>1/1000*'[2]44094418Imp'!AR$264</f>
        <v>5.3542541999999999E-2</v>
      </c>
      <c r="AU30" s="24">
        <f>1/1000*'[2]44094418Imp'!AS$264</f>
        <v>5.1093860999999983E-2</v>
      </c>
      <c r="AV30" s="24">
        <f>1/1000*'[2]44094418Imp'!AT$264</f>
        <v>2.8481716573561001E-2</v>
      </c>
      <c r="AW30" s="24">
        <f>1/1000*'[2]44094418Imp'!AU$264</f>
        <v>1.9196768000000006E-2</v>
      </c>
      <c r="AX30" s="24">
        <f>1/1000*'[2]44094418Imp'!AV$264</f>
        <v>2.1668966999999997E-2</v>
      </c>
      <c r="AY30" s="24">
        <f>1/1000*'[2]44094418Imp'!AW$264</f>
        <v>2.0188991000000003E-2</v>
      </c>
      <c r="AZ30" s="24">
        <f>1/1000*'[2]44094418Imp'!AX$264</f>
        <v>4.0036355999999988E-2</v>
      </c>
      <c r="BA30" s="24">
        <f>1/1000*'[2]44094418Imp'!AY$264</f>
        <v>5.3311626999999993E-2</v>
      </c>
      <c r="BB30" s="24">
        <f>1/1000*'[2]44094418Imp'!AZ$264</f>
        <v>3.8825400000000003E-2</v>
      </c>
      <c r="BC30" s="240">
        <f>1/1000*'[2]44094418Imp'!BA$264</f>
        <v>5.0166793000000001E-2</v>
      </c>
      <c r="BD30" s="244"/>
    </row>
    <row r="31" spans="2:56" ht="13">
      <c r="B31" s="5" t="s">
        <v>115</v>
      </c>
      <c r="C31" s="111">
        <f>'[2]94Imp'!B$264</f>
        <v>6.8576877624999991E-2</v>
      </c>
      <c r="D31" s="23">
        <f>'[2]94Imp'!C$264</f>
        <v>6.8576877624999991E-2</v>
      </c>
      <c r="E31" s="23">
        <f>'[2]94Imp'!D$264</f>
        <v>6.8576877624999991E-2</v>
      </c>
      <c r="F31" s="23">
        <f>'[2]94Imp'!E$264</f>
        <v>6.8576877624999991E-2</v>
      </c>
      <c r="G31" s="23">
        <f>'[2]94Imp'!F$264</f>
        <v>6.8576877624999991E-2</v>
      </c>
      <c r="H31" s="23">
        <f>'[2]94Imp'!G$264</f>
        <v>6.8576877624999991E-2</v>
      </c>
      <c r="I31" s="23">
        <f>'[2]94Imp'!H$264</f>
        <v>6.8576877624999991E-2</v>
      </c>
      <c r="J31" s="104">
        <f>'[2]94Imp'!I$264</f>
        <v>6.8576877624999991E-2</v>
      </c>
      <c r="K31" s="79">
        <f>'[2]94Imp'!J$264</f>
        <v>6.8576877624999991E-2</v>
      </c>
      <c r="L31" s="79">
        <f>'[2]94Imp'!K$264</f>
        <v>6.8576877624999991E-2</v>
      </c>
      <c r="M31" s="18">
        <f>'[2]94Imp'!L$264</f>
        <v>6.8576877624999991E-2</v>
      </c>
      <c r="N31" s="18">
        <f>'[2]94Imp'!M$264</f>
        <v>9.7460689199999978E-2</v>
      </c>
      <c r="O31" s="18">
        <f>'[2]94Imp'!N$264</f>
        <v>9.1068843599999991E-2</v>
      </c>
      <c r="P31" s="18">
        <f>'[2]94Imp'!O$264</f>
        <v>0.1214113936</v>
      </c>
      <c r="Q31" s="18">
        <f>'[2]94Imp'!P$264</f>
        <v>0.1037272264</v>
      </c>
      <c r="R31" s="18">
        <f>'[2]94Imp'!Q$264</f>
        <v>0.10646046039999997</v>
      </c>
      <c r="S31" s="18">
        <f>'[2]94Imp'!R$264</f>
        <v>0.1042260912</v>
      </c>
      <c r="T31" s="18">
        <f>'[2]94Imp'!S$264</f>
        <v>0.11071335519999999</v>
      </c>
      <c r="U31" s="18">
        <f>'[2]94Imp'!T$264</f>
        <v>0.101928862</v>
      </c>
      <c r="V31" s="18">
        <f>'[2]94Imp'!U$264</f>
        <v>9.4044495999999991E-2</v>
      </c>
      <c r="W31" s="18">
        <f>'[2]94Imp'!V$264</f>
        <v>8.7936337999999975E-2</v>
      </c>
      <c r="X31" s="18">
        <f>'[2]94Imp'!W$264</f>
        <v>8.9346930399999983E-2</v>
      </c>
      <c r="Y31" s="18">
        <f>'[2]94Imp'!X$264</f>
        <v>0.1193057936</v>
      </c>
      <c r="Z31" s="18">
        <f>'[2]94Imp'!Y$264</f>
        <v>0.11175703559999997</v>
      </c>
      <c r="AA31" s="18">
        <f>'[2]94Imp'!Z$264</f>
        <v>0.12062679439999997</v>
      </c>
      <c r="AB31" s="112">
        <f>'[2]94Imp'!AA$264</f>
        <v>0.18795469279999999</v>
      </c>
      <c r="AC31" s="82"/>
      <c r="AD31" s="13">
        <f>1/1000*'[2]94Imp'!AB$264</f>
        <v>0.116895069</v>
      </c>
      <c r="AE31" s="24">
        <f>1/1000*'[2]94Imp'!AC$264</f>
        <v>0.116895069</v>
      </c>
      <c r="AF31" s="24">
        <f>1/1000*'[2]94Imp'!AD$264</f>
        <v>0.116895069</v>
      </c>
      <c r="AG31" s="24">
        <f>1/1000*'[2]94Imp'!AE$264</f>
        <v>0.116895069</v>
      </c>
      <c r="AH31" s="24">
        <f>1/1000*'[2]94Imp'!AF$264</f>
        <v>0.116895069</v>
      </c>
      <c r="AI31" s="24">
        <f>1/1000*'[2]94Imp'!AG$264</f>
        <v>0.116895069</v>
      </c>
      <c r="AJ31" s="24">
        <f>1/1000*'[2]94Imp'!AH$264</f>
        <v>0.116895069</v>
      </c>
      <c r="AK31" s="24">
        <f>1/1000*'[2]94Imp'!AI$264</f>
        <v>0.116895069</v>
      </c>
      <c r="AL31" s="24">
        <f>1/1000*'[2]94Imp'!AJ$264</f>
        <v>0.116895069</v>
      </c>
      <c r="AM31" s="24">
        <f>1/1000*'[2]94Imp'!AK$264</f>
        <v>0.116895069</v>
      </c>
      <c r="AN31" s="24">
        <f>1/1000*'[2]94Imp'!AL$264</f>
        <v>0.116895069</v>
      </c>
      <c r="AO31" s="24">
        <f>1/1000*'[2]94Imp'!AM$264</f>
        <v>0.16673468199999997</v>
      </c>
      <c r="AP31" s="24">
        <f>1/1000*'[2]94Imp'!AN$264</f>
        <v>0.15154414100000005</v>
      </c>
      <c r="AQ31" s="24">
        <f>1/1000*'[2]94Imp'!AO$264</f>
        <v>0.19578167199999999</v>
      </c>
      <c r="AR31" s="24">
        <f>1/1000*'[2]94Imp'!AP$264</f>
        <v>0.17307795000000001</v>
      </c>
      <c r="AS31" s="24">
        <f>1/1000*'[2]94Imp'!AQ$264</f>
        <v>0.15400370600000005</v>
      </c>
      <c r="AT31" s="401">
        <f>1/1000*'[2]94Imp'!AR$264</f>
        <v>0.12399295200000002</v>
      </c>
      <c r="AU31" s="24">
        <f>1/1000*'[2]94Imp'!AS$264</f>
        <v>0.120297285</v>
      </c>
      <c r="AV31" s="24">
        <f>1/1000*'[2]94Imp'!AT$264</f>
        <v>0.10488658699999999</v>
      </c>
      <c r="AW31" s="24">
        <f>1/1000*'[2]94Imp'!AU$264</f>
        <v>8.7931960999999975E-2</v>
      </c>
      <c r="AX31" s="24">
        <f>1/1000*'[2]94Imp'!AV$264</f>
        <v>7.6102546999999993E-2</v>
      </c>
      <c r="AY31" s="24">
        <f>1/1000*'[2]94Imp'!AW$264</f>
        <v>8.331356899999999E-2</v>
      </c>
      <c r="AZ31" s="24">
        <f>1/1000*'[2]94Imp'!AX$264</f>
        <v>0.114338078</v>
      </c>
      <c r="BA31" s="24">
        <f>1/1000*'[2]94Imp'!AY$264</f>
        <v>0.145286163</v>
      </c>
      <c r="BB31" s="24">
        <f>1/1000*'[2]94Imp'!AZ$264</f>
        <v>0.14113050100000002</v>
      </c>
      <c r="BC31" s="240">
        <f>1/1000*'[2]94Imp'!BA$264</f>
        <v>0.23987539599999999</v>
      </c>
      <c r="BD31" s="244"/>
    </row>
    <row r="32" spans="2:56" ht="13">
      <c r="B32" s="8" t="s">
        <v>9</v>
      </c>
      <c r="C32" s="71">
        <f t="shared" ref="C32:M32" si="11">C24-SUM(C25:C31)</f>
        <v>2.0086302180000071E-2</v>
      </c>
      <c r="D32" s="41">
        <f t="shared" si="11"/>
        <v>9.4788670400000052E-3</v>
      </c>
      <c r="E32" s="41">
        <f t="shared" si="11"/>
        <v>1.1504490820000046E-2</v>
      </c>
      <c r="F32" s="41">
        <f t="shared" si="11"/>
        <v>2.9790528380000181E-2</v>
      </c>
      <c r="G32" s="41">
        <f t="shared" si="11"/>
        <v>3.5413804800000337E-2</v>
      </c>
      <c r="H32" s="41">
        <f t="shared" si="11"/>
        <v>2.8328368379999302E-2</v>
      </c>
      <c r="I32" s="41">
        <f t="shared" si="11"/>
        <v>1.2979886500000037E-2</v>
      </c>
      <c r="J32" s="42">
        <f t="shared" si="11"/>
        <v>1.9211288600000098E-2</v>
      </c>
      <c r="K32" s="42">
        <f t="shared" si="11"/>
        <v>2.0318077640000043E-2</v>
      </c>
      <c r="L32" s="42">
        <f t="shared" si="11"/>
        <v>1.9681129440000333E-2</v>
      </c>
      <c r="M32" s="41">
        <f t="shared" si="11"/>
        <v>4.9589031780000292E-2</v>
      </c>
      <c r="N32" s="41">
        <f>N24-SUM(N25:N31)</f>
        <v>4.6191465619999761E-2</v>
      </c>
      <c r="O32" s="41">
        <f t="shared" ref="O32:AA32" si="12">O24-SUM(O25:O31)</f>
        <v>5.8495171119999245E-2</v>
      </c>
      <c r="P32" s="41">
        <f t="shared" si="12"/>
        <v>5.0185948120000656E-2</v>
      </c>
      <c r="Q32" s="41">
        <f t="shared" si="12"/>
        <v>4.6693821420000781E-2</v>
      </c>
      <c r="R32" s="41">
        <f t="shared" si="12"/>
        <v>5.3597400900000203E-2</v>
      </c>
      <c r="S32" s="391">
        <f t="shared" si="12"/>
        <v>6.5111583739999812E-2</v>
      </c>
      <c r="T32" s="41">
        <f t="shared" si="12"/>
        <v>6.313814138000029E-2</v>
      </c>
      <c r="U32" s="41">
        <f t="shared" si="12"/>
        <v>0.12498118627259514</v>
      </c>
      <c r="V32" s="41">
        <f t="shared" si="12"/>
        <v>6.202416018000001E-2</v>
      </c>
      <c r="W32" s="41">
        <f t="shared" si="12"/>
        <v>3.9758398859999988E-2</v>
      </c>
      <c r="X32" s="41">
        <f t="shared" si="12"/>
        <v>-7.1825613999999538E-3</v>
      </c>
      <c r="Y32" s="41">
        <f t="shared" si="12"/>
        <v>6.7570319900000064E-2</v>
      </c>
      <c r="Z32" s="41">
        <f t="shared" si="12"/>
        <v>7.8641700619999977E-2</v>
      </c>
      <c r="AA32" s="41">
        <f t="shared" si="12"/>
        <v>6.7571245060000118E-2</v>
      </c>
      <c r="AB32" s="73">
        <f>AB24-SUM(AB25:AB31)</f>
        <v>7.4151023699999929E-2</v>
      </c>
      <c r="AC32" s="82"/>
      <c r="AD32" s="72">
        <f t="shared" ref="AD32:BC32" si="13">AD24-SUM(AD25:AD31)</f>
        <v>1.2606756999999968E-2</v>
      </c>
      <c r="AE32" s="43">
        <f t="shared" si="13"/>
        <v>5.1988480000000059E-3</v>
      </c>
      <c r="AF32" s="43">
        <f t="shared" si="13"/>
        <v>5.350654000000038E-3</v>
      </c>
      <c r="AG32" s="43">
        <f t="shared" si="13"/>
        <v>8.8250440000000041E-3</v>
      </c>
      <c r="AH32" s="43">
        <f t="shared" si="13"/>
        <v>1.1652694000000019E-2</v>
      </c>
      <c r="AI32" s="43">
        <f t="shared" si="13"/>
        <v>1.276148900000007E-2</v>
      </c>
      <c r="AJ32" s="43">
        <f t="shared" si="13"/>
        <v>8.8841739999999669E-3</v>
      </c>
      <c r="AK32" s="43">
        <f t="shared" si="13"/>
        <v>2.2246351000000053E-2</v>
      </c>
      <c r="AL32" s="43">
        <f t="shared" si="13"/>
        <v>2.0922100000000055E-2</v>
      </c>
      <c r="AM32" s="43">
        <f t="shared" si="13"/>
        <v>1.9789275999999967E-2</v>
      </c>
      <c r="AN32" s="43">
        <f t="shared" si="13"/>
        <v>2.6194006000000103E-2</v>
      </c>
      <c r="AO32" s="43">
        <f t="shared" si="13"/>
        <v>2.8016195000000077E-2</v>
      </c>
      <c r="AP32" s="43">
        <f t="shared" si="13"/>
        <v>2.668617800000006E-2</v>
      </c>
      <c r="AQ32" s="43">
        <f t="shared" si="13"/>
        <v>9.9381079999999455E-3</v>
      </c>
      <c r="AR32" s="43">
        <f t="shared" si="13"/>
        <v>2.8135608000000034E-2</v>
      </c>
      <c r="AS32" s="43">
        <f t="shared" si="13"/>
        <v>2.3515597999999915E-2</v>
      </c>
      <c r="AT32" s="398">
        <f t="shared" si="13"/>
        <v>2.4972991999999916E-2</v>
      </c>
      <c r="AU32" s="43">
        <f t="shared" si="13"/>
        <v>2.8025371000000021E-2</v>
      </c>
      <c r="AV32" s="43">
        <f t="shared" si="13"/>
        <v>5.4103067864238963E-2</v>
      </c>
      <c r="AW32" s="43">
        <f t="shared" si="13"/>
        <v>3.4991177000000012E-2</v>
      </c>
      <c r="AX32" s="43">
        <f t="shared" si="13"/>
        <v>2.3242359000000046E-2</v>
      </c>
      <c r="AY32" s="43">
        <f t="shared" si="13"/>
        <v>1.6854231000000053E-2</v>
      </c>
      <c r="AZ32" s="43">
        <f t="shared" si="13"/>
        <v>3.1399532000000008E-2</v>
      </c>
      <c r="BA32" s="43">
        <f t="shared" si="13"/>
        <v>4.3091731000000022E-2</v>
      </c>
      <c r="BB32" s="43">
        <f t="shared" si="13"/>
        <v>4.5375127999999987E-2</v>
      </c>
      <c r="BC32" s="60">
        <f t="shared" si="13"/>
        <v>4.8325616000000071E-2</v>
      </c>
      <c r="BD32" s="244"/>
    </row>
    <row r="33" spans="2:56" ht="20" customHeight="1">
      <c r="B33" s="29" t="s">
        <v>11</v>
      </c>
      <c r="C33" s="90">
        <f>[2]PaperSectorMinusCoreVPAImp!B$264+SUM(C35:C35)</f>
        <v>4.9551420604</v>
      </c>
      <c r="D33" s="511">
        <f>[2]PaperSectorMinusCoreVPAImp!C$264+SUM(D35:D35)</f>
        <v>4.9548305838199997</v>
      </c>
      <c r="E33" s="511">
        <f>[2]PaperSectorMinusCoreVPAImp!D$264+SUM(E35:E35)</f>
        <v>4.9543717563600005</v>
      </c>
      <c r="F33" s="511">
        <f>[2]PaperSectorMinusCoreVPAImp!E$264+SUM(F35:F35)</f>
        <v>5.0166722648399995</v>
      </c>
      <c r="G33" s="511">
        <f>[2]PaperSectorMinusCoreVPAImp!F$264+SUM(G35:G35)</f>
        <v>5.7727808505400002</v>
      </c>
      <c r="H33" s="511">
        <f>[2]PaperSectorMinusCoreVPAImp!G$264+SUM(H35:H35)</f>
        <v>6.2420376841399996</v>
      </c>
      <c r="I33" s="511">
        <f>[2]PaperSectorMinusCoreVPAImp!H$264+SUM(I35:I35)</f>
        <v>7.21683441352</v>
      </c>
      <c r="J33" s="512">
        <f>[2]PaperSectorMinusCoreVPAImp!I$264+SUM(J35:J35)</f>
        <v>7.1033261763000004</v>
      </c>
      <c r="K33" s="105">
        <f>[2]PaperSectorMinusCoreVPAImp!J$264+SUM(K35:K35)</f>
        <v>6.5312504614800009</v>
      </c>
      <c r="L33" s="105">
        <f>[2]PaperSectorMinusCoreVPAImp!K$264+SUM(L35:L35)</f>
        <v>6.9178710222599999</v>
      </c>
      <c r="M33" s="91">
        <f>[2]PaperSectorMinusCoreVPAImp!L$264+SUM(M35:M35)</f>
        <v>8.16675054321</v>
      </c>
      <c r="N33" s="91">
        <f>[2]PaperSectorMinusCoreVPAImp!M$264+SUM(N35:N35)</f>
        <v>8.7573338400000011</v>
      </c>
      <c r="O33" s="91">
        <f>[2]PaperSectorMinusCoreVPAImp!N$264+SUM(O35:O35)</f>
        <v>9.5433356950600032</v>
      </c>
      <c r="P33" s="91">
        <f>[2]PaperSectorMinusCoreVPAImp!O$264+SUM(P35:P35)</f>
        <v>9.5353963704299982</v>
      </c>
      <c r="Q33" s="91">
        <f>[2]PaperSectorMinusCoreVPAImp!P$264+SUM(Q35:Q35)</f>
        <v>10.788032658699999</v>
      </c>
      <c r="R33" s="91">
        <f>[2]PaperSectorMinusCoreVPAImp!Q$264+SUM(R35:R35)</f>
        <v>10.262836478120001</v>
      </c>
      <c r="S33" s="91">
        <f>[2]PaperSectorMinusCoreVPAImp!R$264+SUM(S35:S35)</f>
        <v>10.925378842419999</v>
      </c>
      <c r="T33" s="91">
        <f>[2]PaperSectorMinusCoreVPAImp!S$264+SUM(T35:T35)</f>
        <v>11.575447057590001</v>
      </c>
      <c r="U33" s="91">
        <f>[2]PaperSectorMinusCoreVPAImp!T$264+SUM(U35:U35)</f>
        <v>10.033843486079999</v>
      </c>
      <c r="V33" s="91">
        <f>[2]PaperSectorMinusCoreVPAImp!U$264+SUM(V35:V35)</f>
        <v>11.494583345359999</v>
      </c>
      <c r="W33" s="91">
        <f>[2]PaperSectorMinusCoreVPAImp!V$264+SUM(W35:W35)</f>
        <v>11.275300093379999</v>
      </c>
      <c r="X33" s="91">
        <f>[2]PaperSectorMinusCoreVPAImp!W$264+SUM(X35:X35)</f>
        <v>11.388759127849998</v>
      </c>
      <c r="Y33" s="91">
        <f>[2]PaperSectorMinusCoreVPAImp!X$264+SUM(Y35:Y35)</f>
        <v>11.015783565767501</v>
      </c>
      <c r="Z33" s="91">
        <f>[2]PaperSectorMinusCoreVPAImp!Y$264+SUM(Z35:Z35)</f>
        <v>10.805514666486498</v>
      </c>
      <c r="AA33" s="91">
        <f>[2]PaperSectorMinusCoreVPAImp!Z$264+SUM(AA35:AA35)</f>
        <v>10.875332865800999</v>
      </c>
      <c r="AB33" s="92">
        <f>[2]PaperSectorMinusCoreVPAImp!AA$264+SUM(AB35:AB35)</f>
        <v>10.39413705120154</v>
      </c>
      <c r="AC33" s="245"/>
      <c r="AD33" s="94">
        <f>1/1000*[2]PaperSectorMinusCoreVPAImp!AB$264+SUM(AD35:AD35)</f>
        <v>1.012631997</v>
      </c>
      <c r="AE33" s="117">
        <f>1/1000*[2]PaperSectorMinusCoreVPAImp!AC$264+SUM(AE35:AE35)</f>
        <v>1.0126074009999999</v>
      </c>
      <c r="AF33" s="117">
        <f>1/1000*[2]PaperSectorMinusCoreVPAImp!AD$264+SUM(AF35:AF35)</f>
        <v>1.0125987329999999</v>
      </c>
      <c r="AG33" s="117">
        <f>1/1000*[2]PaperSectorMinusCoreVPAImp!AE$264+SUM(AG35:AG35)</f>
        <v>1.0148342130000001</v>
      </c>
      <c r="AH33" s="117">
        <f>1/1000*[2]PaperSectorMinusCoreVPAImp!AF$264+SUM(AH35:AH35)</f>
        <v>1.304515061</v>
      </c>
      <c r="AI33" s="117">
        <f>1/1000*[2]PaperSectorMinusCoreVPAImp!AG$264+SUM(AI35:AI35)</f>
        <v>1.4116012759999994</v>
      </c>
      <c r="AJ33" s="117">
        <f>1/1000*[2]PaperSectorMinusCoreVPAImp!AH$264+SUM(AJ35:AJ35)</f>
        <v>1.6698588889999997</v>
      </c>
      <c r="AK33" s="117">
        <f>1/1000*[2]PaperSectorMinusCoreVPAImp!AI$264+SUM(AK35:AK35)</f>
        <v>1.8537241330000001</v>
      </c>
      <c r="AL33" s="117">
        <f>1/1000*[2]PaperSectorMinusCoreVPAImp!AJ$264+SUM(AL35:AL35)</f>
        <v>1.9542246659999998</v>
      </c>
      <c r="AM33" s="117">
        <f>1/1000*[2]PaperSectorMinusCoreVPAImp!AK$264+SUM(AM35:AM35)</f>
        <v>1.6903044939999996</v>
      </c>
      <c r="AN33" s="117">
        <f>1/1000*[2]PaperSectorMinusCoreVPAImp!AL$264+SUM(AN35:AN35)</f>
        <v>2.1408256620000006</v>
      </c>
      <c r="AO33" s="117">
        <f>1/1000*[2]PaperSectorMinusCoreVPAImp!AM$264+SUM(AO35:AO35)</f>
        <v>2.4297831309999998</v>
      </c>
      <c r="AP33" s="117">
        <f>1/1000*[2]PaperSectorMinusCoreVPAImp!AN$264+SUM(AP35:AP35)</f>
        <v>2.3576715350000002</v>
      </c>
      <c r="AQ33" s="117">
        <f>1/1000*[2]PaperSectorMinusCoreVPAImp!AO$264+SUM(AQ35:AQ35)</f>
        <v>2.4138752050000001</v>
      </c>
      <c r="AR33" s="117">
        <f>1/1000*[2]PaperSectorMinusCoreVPAImp!AP$264+SUM(AR35:AR35)</f>
        <v>2.5494906249999998</v>
      </c>
      <c r="AS33" s="117">
        <f>1/1000*[2]PaperSectorMinusCoreVPAImp!AQ$264+SUM(AS35:AS35)</f>
        <v>2.2399625129999996</v>
      </c>
      <c r="AT33" s="117">
        <f>1/1000*[2]PaperSectorMinusCoreVPAImp!AR$264+SUM(AT35:AT35)</f>
        <v>2.2952933449999997</v>
      </c>
      <c r="AU33" s="117">
        <f>1/1000*[2]PaperSectorMinusCoreVPAImp!AS$264+SUM(AU35:AU35)</f>
        <v>2.5387563819999999</v>
      </c>
      <c r="AV33" s="117">
        <f>1/1000*[2]PaperSectorMinusCoreVPAImp!AT$264+SUM(AV35:AV35)</f>
        <v>2.593125417</v>
      </c>
      <c r="AW33" s="117">
        <f>1/1000*[2]PaperSectorMinusCoreVPAImp!AU$264+SUM(AW35:AW35)</f>
        <v>2.543725099</v>
      </c>
      <c r="AX33" s="117">
        <f>1/1000*[2]PaperSectorMinusCoreVPAImp!AV$264+SUM(AX35:AX35)</f>
        <v>2.3148987839999999</v>
      </c>
      <c r="AY33" s="117">
        <f>1/1000*[2]PaperSectorMinusCoreVPAImp!AW$264+SUM(AY35:AY35)</f>
        <v>2.7824428890000004</v>
      </c>
      <c r="AZ33" s="117">
        <f>1/1000*[2]PaperSectorMinusCoreVPAImp!AX$264+SUM(AZ35:AZ35)</f>
        <v>3.3721150999999989</v>
      </c>
      <c r="BA33" s="117">
        <f>1/1000*[2]PaperSectorMinusCoreVPAImp!AY$264+SUM(BA35:BA35)</f>
        <v>2.8474848810000006</v>
      </c>
      <c r="BB33" s="117">
        <f>1/1000*[2]PaperSectorMinusCoreVPAImp!AZ$264+SUM(BB35:BB35)</f>
        <v>2.8296292330000004</v>
      </c>
      <c r="BC33" s="243">
        <f>1/1000*[2]PaperSectorMinusCoreVPAImp!BA$264+SUM(BC35:BC35)</f>
        <v>2.7074804509999999</v>
      </c>
      <c r="BD33" s="244"/>
    </row>
    <row r="34" spans="2:56" ht="13">
      <c r="B34" s="5" t="s">
        <v>113</v>
      </c>
      <c r="C34" s="13">
        <f>'[2]440123Imp'!B$264</f>
        <v>8.6227689999999991E-4</v>
      </c>
      <c r="D34" s="14">
        <f>'[2]440123Imp'!C$264</f>
        <v>5.5080031999999997E-4</v>
      </c>
      <c r="E34" s="14">
        <f>'[2]440123Imp'!D$264</f>
        <v>9.1972859999999985E-5</v>
      </c>
      <c r="F34" s="14">
        <f>'[2]440123Imp'!E$264</f>
        <v>6.2392481339999993E-2</v>
      </c>
      <c r="G34" s="14">
        <f>'[2]440123Imp'!F$264</f>
        <v>9.7742478539999983E-2</v>
      </c>
      <c r="H34" s="14">
        <f>'[2]440123Imp'!G$264</f>
        <v>0.14781969313999999</v>
      </c>
      <c r="I34" s="14">
        <f>'[2]440123Imp'!H$264</f>
        <v>0.21912813551999993</v>
      </c>
      <c r="J34" s="45">
        <f>'[2]440123Imp'!I$264</f>
        <v>0.19505847129999998</v>
      </c>
      <c r="K34" s="45">
        <f>'[2]440123Imp'!J$264</f>
        <v>5.166219197999998E-2</v>
      </c>
      <c r="L34" s="45">
        <f>'[2]440123Imp'!K$264</f>
        <v>8.4777956759999981E-2</v>
      </c>
      <c r="M34" s="14">
        <f>'[2]440123Imp'!L$264</f>
        <v>0.25407049520999991</v>
      </c>
      <c r="N34" s="98">
        <f>'[2]440123Imp'!M$264</f>
        <v>0.43275262449999996</v>
      </c>
      <c r="O34" s="98">
        <f>'[2]440123Imp'!N$264</f>
        <v>0.68598581506</v>
      </c>
      <c r="P34" s="98">
        <f>'[2]440123Imp'!O$264</f>
        <v>0.47576878642999998</v>
      </c>
      <c r="Q34" s="98">
        <f>'[2]440123Imp'!P$264</f>
        <v>1.2089462147000001</v>
      </c>
      <c r="R34" s="98">
        <f>'[2]440123Imp'!Q$264</f>
        <v>0.95195740612000002</v>
      </c>
      <c r="S34" s="98">
        <f>'[2]440123Imp'!R$264</f>
        <v>0.85882418691999995</v>
      </c>
      <c r="T34" s="98">
        <f>'[2]440123Imp'!S$264</f>
        <v>0.54016710558999981</v>
      </c>
      <c r="U34" s="14">
        <f>'[2]440123Imp'!T$264</f>
        <v>0.11773115157999996</v>
      </c>
      <c r="V34" s="14">
        <f>'[2]440123Imp'!U$264</f>
        <v>2.4209128860000002E-2</v>
      </c>
      <c r="W34" s="14">
        <f>'[2]440123Imp'!V$264</f>
        <v>1.5102456879999998E-2</v>
      </c>
      <c r="X34" s="14">
        <f>'[2]440123Imp'!W$264</f>
        <v>7.7880344849999977E-2</v>
      </c>
      <c r="Y34" s="14">
        <f>'[2]440123Imp'!X$264</f>
        <v>6.399166857999998E-2</v>
      </c>
      <c r="Z34" s="14">
        <f>'[2]440123Imp'!Y$264</f>
        <v>2.3239950719999996E-2</v>
      </c>
      <c r="AA34" s="14">
        <f>'[2]440123Imp'!Z$264</f>
        <v>1.1482455599999997E-3</v>
      </c>
      <c r="AB34" s="16">
        <f>'[2]440123Imp'!AA$264</f>
        <v>3.2979616739999995E-2</v>
      </c>
      <c r="AC34" s="82"/>
      <c r="AD34" s="13">
        <f>1/1000*'[2]440123Imp'!AB$264</f>
        <v>4.6638999999999998E-5</v>
      </c>
      <c r="AE34" s="14">
        <f>1/1000*'[2]440123Imp'!AC$264</f>
        <v>2.2043000000000002E-5</v>
      </c>
      <c r="AF34" s="14">
        <f>1/1000*'[2]440123Imp'!AD$264</f>
        <v>1.3374999999999998E-5</v>
      </c>
      <c r="AG34" s="14">
        <f>1/1000*'[2]440123Imp'!AE$264</f>
        <v>2.2488549999999997E-3</v>
      </c>
      <c r="AH34" s="14">
        <f>1/1000*'[2]440123Imp'!AF$264</f>
        <v>4.2531369999999988E-3</v>
      </c>
      <c r="AI34" s="14">
        <f>1/1000*'[2]440123Imp'!AG$264</f>
        <v>6.804582E-3</v>
      </c>
      <c r="AJ34" s="14">
        <f>1/1000*'[2]440123Imp'!AH$264</f>
        <v>1.0059856000000001E-2</v>
      </c>
      <c r="AK34" s="14">
        <f>1/1000*'[2]440123Imp'!AI$264</f>
        <v>9.8287839999999984E-3</v>
      </c>
      <c r="AL34" s="14">
        <f>1/1000*'[2]440123Imp'!AJ$264</f>
        <v>3.3672669999999997E-3</v>
      </c>
      <c r="AM34" s="14">
        <f>1/1000*'[2]440123Imp'!AK$264</f>
        <v>4.1164129999999985E-3</v>
      </c>
      <c r="AN34" s="14">
        <f>1/1000*'[2]440123Imp'!AL$264</f>
        <v>1.3578409E-2</v>
      </c>
      <c r="AO34" s="14">
        <f>1/1000*'[2]440123Imp'!AM$264</f>
        <v>2.5012084E-2</v>
      </c>
      <c r="AP34" s="14">
        <f>1/1000*'[2]440123Imp'!AN$264</f>
        <v>4.2135792000000005E-2</v>
      </c>
      <c r="AQ34" s="14">
        <f>1/1000*'[2]440123Imp'!AO$264</f>
        <v>2.8761641000000001E-2</v>
      </c>
      <c r="AR34" s="14">
        <f>1/1000*'[2]440123Imp'!AP$264</f>
        <v>6.9549894000000001E-2</v>
      </c>
      <c r="AS34" s="14">
        <f>1/1000*'[2]440123Imp'!AQ$264</f>
        <v>6.0634168000000002E-2</v>
      </c>
      <c r="AT34" s="397">
        <f>1/1000*'[2]440123Imp'!AR$264</f>
        <v>4.9406152999999994E-2</v>
      </c>
      <c r="AU34" s="14">
        <f>1/1000*'[2]440123Imp'!AS$264</f>
        <v>3.0774964000000002E-2</v>
      </c>
      <c r="AV34" s="14">
        <f>1/1000*'[2]440123Imp'!AT$264</f>
        <v>8.682467000000001E-3</v>
      </c>
      <c r="AW34" s="14">
        <f>1/1000*'[2]440123Imp'!AU$264</f>
        <v>1.9233359999999997E-3</v>
      </c>
      <c r="AX34" s="14">
        <f>1/1000*'[2]440123Imp'!AV$264</f>
        <v>1.1246920000000001E-3</v>
      </c>
      <c r="AY34" s="14">
        <f>1/1000*'[2]440123Imp'!AW$264</f>
        <v>8.3940309999999997E-3</v>
      </c>
      <c r="AZ34" s="14">
        <f>1/1000*'[2]440123Imp'!AX$264</f>
        <v>4.8986419999999991E-3</v>
      </c>
      <c r="BA34" s="14">
        <f>1/1000*'[2]440123Imp'!AY$264</f>
        <v>2.1493239999999998E-3</v>
      </c>
      <c r="BB34" s="14">
        <f>1/1000*'[2]440123Imp'!AZ$264</f>
        <v>3.6940400000000004E-4</v>
      </c>
      <c r="BC34" s="16">
        <f>1/1000*'[2]440123Imp'!BA$264</f>
        <v>3.2126750000000003E-3</v>
      </c>
      <c r="BD34" s="244"/>
    </row>
    <row r="35" spans="2:56">
      <c r="B35" s="5" t="s">
        <v>10</v>
      </c>
      <c r="C35" s="97">
        <f>'[2]4701-5Imp'!B$264</f>
        <v>0.68821178399999983</v>
      </c>
      <c r="D35" s="513">
        <f>'[2]4701-5Imp'!C$264</f>
        <v>0.68821178399999983</v>
      </c>
      <c r="E35" s="513">
        <f>'[2]4701-5Imp'!D$264</f>
        <v>0.68821178399999983</v>
      </c>
      <c r="F35" s="513">
        <f>'[2]4701-5Imp'!E$264</f>
        <v>0.68821178399999983</v>
      </c>
      <c r="G35" s="513">
        <f>'[2]4701-5Imp'!F$264</f>
        <v>0.6082723619999999</v>
      </c>
      <c r="H35" s="513">
        <f>'[2]4701-5Imp'!G$264</f>
        <v>0.69987442050000004</v>
      </c>
      <c r="I35" s="513">
        <f>'[2]4701-5Imp'!H$264</f>
        <v>0.88865323200000002</v>
      </c>
      <c r="J35" s="514">
        <f>'[2]4701-5Imp'!I$264</f>
        <v>0.89875984949999999</v>
      </c>
      <c r="K35" s="106">
        <f>'[2]4701-5Imp'!J$264</f>
        <v>0.94772072699999987</v>
      </c>
      <c r="L35" s="106">
        <f>'[2]4701-5Imp'!K$264</f>
        <v>1.1600705924999999</v>
      </c>
      <c r="M35" s="98">
        <f>'[2]4701-5Imp'!L$264</f>
        <v>1.1121958574999999</v>
      </c>
      <c r="N35" s="98">
        <f>'[2]4701-5Imp'!M$264</f>
        <v>1.3846104945</v>
      </c>
      <c r="O35" s="98">
        <f>'[2]4701-5Imp'!N$264</f>
        <v>1.4467833944999999</v>
      </c>
      <c r="P35" s="98">
        <f>'[2]4701-5Imp'!O$264</f>
        <v>1.5510406905</v>
      </c>
      <c r="Q35" s="98">
        <f>'[2]4701-5Imp'!P$264</f>
        <v>1.8553198634999999</v>
      </c>
      <c r="R35" s="98">
        <f>'[2]4701-5Imp'!Q$264</f>
        <v>1.6284938625000001</v>
      </c>
      <c r="S35" s="98">
        <f>'[2]4701-5Imp'!R$264</f>
        <v>2.1584956995</v>
      </c>
      <c r="T35" s="98">
        <f>'[2]4701-5Imp'!S$264</f>
        <v>2.4691359195000002</v>
      </c>
      <c r="U35" s="98">
        <f>'[2]4701-5Imp'!T$264</f>
        <v>2.1453098444999998</v>
      </c>
      <c r="V35" s="98">
        <f>'[2]4701-5Imp'!U$264</f>
        <v>2.8553184539999998</v>
      </c>
      <c r="W35" s="98">
        <f>'[2]4701-5Imp'!V$264</f>
        <v>2.6591983875</v>
      </c>
      <c r="X35" s="98">
        <f>'[2]4701-5Imp'!W$264</f>
        <v>2.4810401879999997</v>
      </c>
      <c r="Y35" s="98">
        <f>'[2]4701-5Imp'!X$264</f>
        <v>2.465394093</v>
      </c>
      <c r="Z35" s="98">
        <f>'[2]4701-5Imp'!Y$264</f>
        <v>2.6580504869999997</v>
      </c>
      <c r="AA35" s="98">
        <f>'[2]4701-5Imp'!Z$264</f>
        <v>2.7610442099999997</v>
      </c>
      <c r="AB35" s="99">
        <f>'[2]4701-5Imp'!AA$264</f>
        <v>2.797894431</v>
      </c>
      <c r="AC35" s="15"/>
      <c r="AD35" s="13">
        <f>1/1000*'[2]4701-5Imp'!AB$264</f>
        <v>7.076405999999999E-2</v>
      </c>
      <c r="AE35" s="24">
        <f>1/1000*'[2]4701-5Imp'!AC$264</f>
        <v>7.076405999999999E-2</v>
      </c>
      <c r="AF35" s="24">
        <f>1/1000*'[2]4701-5Imp'!AD$264</f>
        <v>7.076405999999999E-2</v>
      </c>
      <c r="AG35" s="24">
        <f>1/1000*'[2]4701-5Imp'!AE$264</f>
        <v>7.076405999999999E-2</v>
      </c>
      <c r="AH35" s="24">
        <f>1/1000*'[2]4701-5Imp'!AF$264</f>
        <v>7.1223858999999987E-2</v>
      </c>
      <c r="AI35" s="24">
        <f>1/1000*'[2]4701-5Imp'!AG$264</f>
        <v>8.2977049000000011E-2</v>
      </c>
      <c r="AJ35" s="24">
        <f>1/1000*'[2]4701-5Imp'!AH$264</f>
        <v>0.117870341</v>
      </c>
      <c r="AK35" s="24">
        <f>1/1000*'[2]4701-5Imp'!AI$264</f>
        <v>0.138145922</v>
      </c>
      <c r="AL35" s="24">
        <f>1/1000*'[2]4701-5Imp'!AJ$264</f>
        <v>0.15984515800000004</v>
      </c>
      <c r="AM35" s="24">
        <f>1/1000*'[2]4701-5Imp'!AK$264</f>
        <v>0.12854417099999998</v>
      </c>
      <c r="AN35" s="24">
        <f>1/1000*'[2]4701-5Imp'!AL$264</f>
        <v>0.196937263</v>
      </c>
      <c r="AO35" s="24">
        <f>1/1000*'[2]4701-5Imp'!AM$264</f>
        <v>0.22648349800000001</v>
      </c>
      <c r="AP35" s="24">
        <f>1/1000*'[2]4701-5Imp'!AN$264</f>
        <v>0.20240751499999995</v>
      </c>
      <c r="AQ35" s="24">
        <f>1/1000*'[2]4701-5Imp'!AO$264</f>
        <v>0.22884903200000004</v>
      </c>
      <c r="AR35" s="24">
        <f>1/1000*'[2]4701-5Imp'!AP$264</f>
        <v>0.27349686899999998</v>
      </c>
      <c r="AS35" s="24">
        <f>1/1000*'[2]4701-5Imp'!AQ$264</f>
        <v>0.23782893799999999</v>
      </c>
      <c r="AT35" s="401">
        <f>1/1000*'[2]4701-5Imp'!AR$264</f>
        <v>0.27053191499999996</v>
      </c>
      <c r="AU35" s="24">
        <f>1/1000*'[2]4701-5Imp'!AS$264</f>
        <v>0.341407721</v>
      </c>
      <c r="AV35" s="24">
        <f>1/1000*'[2]4701-5Imp'!AT$264</f>
        <v>0.38828636000000005</v>
      </c>
      <c r="AW35" s="24">
        <f>1/1000*'[2]4701-5Imp'!AU$264</f>
        <v>0.41006625100000005</v>
      </c>
      <c r="AX35" s="24">
        <f>1/1000*'[2]4701-5Imp'!AV$264</f>
        <v>0.310281325</v>
      </c>
      <c r="AY35" s="24">
        <f>1/1000*'[2]4701-5Imp'!AW$264</f>
        <v>0.403588585</v>
      </c>
      <c r="AZ35" s="24">
        <f>1/1000*'[2]4701-5Imp'!AX$264</f>
        <v>0.51343556999999984</v>
      </c>
      <c r="BA35" s="24">
        <f>1/1000*'[2]4701-5Imp'!AY$264</f>
        <v>0.417857278</v>
      </c>
      <c r="BB35" s="24">
        <f>1/1000*'[2]4701-5Imp'!AZ$264</f>
        <v>0.45369204199999996</v>
      </c>
      <c r="BC35" s="240">
        <f>1/1000*'[2]4701-5Imp'!BA$264</f>
        <v>0.42426304900000006</v>
      </c>
      <c r="BD35" s="244"/>
    </row>
    <row r="36" spans="2:56" ht="13" thickBot="1">
      <c r="B36" s="6" t="s">
        <v>15</v>
      </c>
      <c r="C36" s="100">
        <f>'[2]48Imp'!B$264</f>
        <v>3.5778562155000002</v>
      </c>
      <c r="D36" s="119">
        <f>'[2]48Imp'!C$264</f>
        <v>3.5778562155000002</v>
      </c>
      <c r="E36" s="119">
        <f>'[2]48Imp'!D$264</f>
        <v>3.5778562155000002</v>
      </c>
      <c r="F36" s="119">
        <f>'[2]48Imp'!E$264</f>
        <v>3.5778562155000002</v>
      </c>
      <c r="G36" s="119">
        <f>'[2]48Imp'!F$264</f>
        <v>4.4584936480000001</v>
      </c>
      <c r="H36" s="119">
        <f>'[2]48Imp'!G$264</f>
        <v>4.6944691499999998</v>
      </c>
      <c r="I36" s="119">
        <f>'[2]48Imp'!H$264</f>
        <v>5.2203998139999994</v>
      </c>
      <c r="J36" s="120">
        <f>'[2]48Imp'!I$264</f>
        <v>5.1107480060000006</v>
      </c>
      <c r="K36" s="107">
        <f>'[2]48Imp'!J$264</f>
        <v>4.5841468154999996</v>
      </c>
      <c r="L36" s="107">
        <f>'[2]48Imp'!K$264</f>
        <v>4.5129518805000002</v>
      </c>
      <c r="M36" s="101">
        <f>'[2]48Imp'!L$264</f>
        <v>5.6882883330000009</v>
      </c>
      <c r="N36" s="101">
        <f>'[2]48Imp'!M$264</f>
        <v>5.5553602265000013</v>
      </c>
      <c r="O36" s="101">
        <f>'[2]48Imp'!N$264</f>
        <v>5.9637830909999998</v>
      </c>
      <c r="P36" s="101">
        <f>'[2]48Imp'!O$264</f>
        <v>5.9575462029999997</v>
      </c>
      <c r="Q36" s="101">
        <f>'[2]48Imp'!P$264</f>
        <v>5.8684467169999985</v>
      </c>
      <c r="R36" s="101">
        <f>'[2]48Imp'!Q$264</f>
        <v>6.0538913469999995</v>
      </c>
      <c r="S36" s="101">
        <f>'[2]48Imp'!R$264</f>
        <v>5.7495632564999983</v>
      </c>
      <c r="T36" s="101">
        <f>'[2]48Imp'!S$264</f>
        <v>6.0970081130000002</v>
      </c>
      <c r="U36" s="101">
        <f>'[2]48Imp'!T$264</f>
        <v>5.6254926454999996</v>
      </c>
      <c r="V36" s="101">
        <f>'[2]48Imp'!U$264</f>
        <v>5.7597373084999992</v>
      </c>
      <c r="W36" s="101">
        <f>'[2]48Imp'!V$264</f>
        <v>5.9418008614999991</v>
      </c>
      <c r="X36" s="101">
        <f>'[2]48Imp'!W$264</f>
        <v>6.3487984069999994</v>
      </c>
      <c r="Y36" s="101">
        <f>'[2]48Imp'!X$264</f>
        <v>6.0210037111875003</v>
      </c>
      <c r="Z36" s="101">
        <f>'[2]48Imp'!Y$264</f>
        <v>5.4661737417664993</v>
      </c>
      <c r="AA36" s="101">
        <f>'[2]48Imp'!Z$264</f>
        <v>5.3520962002410011</v>
      </c>
      <c r="AB36" s="102">
        <f>'[2]48Imp'!AA$264</f>
        <v>4.7653685724615382</v>
      </c>
      <c r="AC36" s="221"/>
      <c r="AD36" s="100">
        <f>1/1000*'[2]48Imp'!AB$264</f>
        <v>0.8710572379999999</v>
      </c>
      <c r="AE36" s="119">
        <f>1/1000*'[2]48Imp'!AC$264</f>
        <v>0.8710572379999999</v>
      </c>
      <c r="AF36" s="119">
        <f>1/1000*'[2]48Imp'!AD$264</f>
        <v>0.8710572379999999</v>
      </c>
      <c r="AG36" s="119">
        <f>1/1000*'[2]48Imp'!AE$264</f>
        <v>0.8710572379999999</v>
      </c>
      <c r="AH36" s="119">
        <f>1/1000*'[2]48Imp'!AF$264</f>
        <v>1.1578142060000001</v>
      </c>
      <c r="AI36" s="119">
        <f>1/1000*'[2]48Imp'!AG$264</f>
        <v>1.238842596</v>
      </c>
      <c r="AJ36" s="119">
        <f>1/1000*'[2]48Imp'!AH$264</f>
        <v>1.4240583510000002</v>
      </c>
      <c r="AK36" s="119">
        <f>1/1000*'[2]48Imp'!AI$264</f>
        <v>1.5676035049999999</v>
      </c>
      <c r="AL36" s="119">
        <f>1/1000*'[2]48Imp'!AJ$264</f>
        <v>1.6311670829999996</v>
      </c>
      <c r="AM36" s="119">
        <f>1/1000*'[2]48Imp'!AK$264</f>
        <v>1.4290997389999998</v>
      </c>
      <c r="AN36" s="119">
        <f>1/1000*'[2]48Imp'!AL$264</f>
        <v>1.7333727269999999</v>
      </c>
      <c r="AO36" s="119">
        <f>1/1000*'[2]48Imp'!AM$264</f>
        <v>1.9518040509999999</v>
      </c>
      <c r="AP36" s="119">
        <f>1/1000*'[2]48Imp'!AN$264</f>
        <v>1.9107207129999999</v>
      </c>
      <c r="AQ36" s="119">
        <f>1/1000*'[2]48Imp'!AO$264</f>
        <v>1.9274155000000002</v>
      </c>
      <c r="AR36" s="119">
        <f>1/1000*'[2]48Imp'!AP$264</f>
        <v>1.9329469929999994</v>
      </c>
      <c r="AS36" s="119">
        <f>1/1000*'[2]48Imp'!AQ$264</f>
        <v>1.703670469</v>
      </c>
      <c r="AT36" s="402">
        <f>1/1000*'[2]48Imp'!AR$264</f>
        <v>1.704823362</v>
      </c>
      <c r="AU36" s="119">
        <f>1/1000*'[2]48Imp'!AS$264</f>
        <v>1.8251659760000001</v>
      </c>
      <c r="AV36" s="119">
        <f>1/1000*'[2]48Imp'!AT$264</f>
        <v>1.8078702300000002</v>
      </c>
      <c r="AW36" s="119">
        <f>1/1000*'[2]48Imp'!AU$264</f>
        <v>1.7216692609999995</v>
      </c>
      <c r="AX36" s="119">
        <f>1/1000*'[2]48Imp'!AV$264</f>
        <v>1.6932114420000002</v>
      </c>
      <c r="AY36" s="119">
        <f>1/1000*'[2]48Imp'!AW$264</f>
        <v>1.9668716879999997</v>
      </c>
      <c r="AZ36" s="119">
        <f>1/1000*'[2]48Imp'!AX$264</f>
        <v>2.3403453179999998</v>
      </c>
      <c r="BA36" s="119">
        <f>1/1000*'[2]48Imp'!AY$264</f>
        <v>2.0096210009999997</v>
      </c>
      <c r="BB36" s="119">
        <f>1/1000*'[2]48Imp'!AZ$264</f>
        <v>1.9218757449999999</v>
      </c>
      <c r="BC36" s="241">
        <f>1/1000*'[2]48Imp'!BA$264</f>
        <v>1.8557416780000002</v>
      </c>
      <c r="BD36" s="244"/>
    </row>
    <row r="37" spans="2:56" ht="13" thickTop="1"/>
  </sheetData>
  <mergeCells count="9">
    <mergeCell ref="AD3:BC3"/>
    <mergeCell ref="AD5:BC5"/>
    <mergeCell ref="AD21:BC21"/>
    <mergeCell ref="AD2:BC2"/>
    <mergeCell ref="B2:B3"/>
    <mergeCell ref="C2:AB2"/>
    <mergeCell ref="C3:AB3"/>
    <mergeCell ref="C5:AB5"/>
    <mergeCell ref="C21:AB21"/>
  </mergeCells>
  <phoneticPr fontId="3" type="noConversion"/>
  <pageMargins left="0.75" right="0.75" top="1" bottom="1" header="0.5" footer="0.5"/>
  <pageSetup paperSize="9" scale="78" orientation="portrait" r:id="rId1"/>
  <headerFooter alignWithMargins="0">
    <oddFooter>&amp;LJEH for EFI  &amp;9(November 2008)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D41"/>
  <sheetViews>
    <sheetView workbookViewId="0">
      <pane xSplit="2" ySplit="4" topLeftCell="M5" activePane="bottomRight" state="frozen"/>
      <selection activeCell="C44" sqref="C44"/>
      <selection pane="topRight" activeCell="C44" sqref="C44"/>
      <selection pane="bottomLeft" activeCell="C44" sqref="C44"/>
      <selection pane="bottomRight" activeCell="B2" sqref="B2:B3"/>
    </sheetView>
  </sheetViews>
  <sheetFormatPr defaultRowHeight="12.5"/>
  <cols>
    <col min="1" max="1" width="1.7265625" customWidth="1"/>
    <col min="2" max="2" width="21.0898437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 min="56" max="56" width="5.6328125" customWidth="1"/>
  </cols>
  <sheetData>
    <row r="1" spans="2:56" ht="9" customHeight="1" thickBot="1"/>
    <row r="2" spans="2:56" ht="20" customHeight="1" thickTop="1">
      <c r="B2" s="448" t="s">
        <v>29</v>
      </c>
      <c r="C2" s="450" t="s">
        <v>4</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2:56" ht="13" thickBot="1">
      <c r="B3" s="449"/>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91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2:56" ht="20" customHeight="1" thickTop="1" thickBot="1">
      <c r="B4" s="4"/>
      <c r="C4" s="64">
        <v>2000</v>
      </c>
      <c r="D4" s="65">
        <v>2001</v>
      </c>
      <c r="E4" s="65">
        <v>2002</v>
      </c>
      <c r="F4" s="65">
        <v>2003</v>
      </c>
      <c r="G4" s="65">
        <v>2004</v>
      </c>
      <c r="H4" s="65">
        <v>2005</v>
      </c>
      <c r="I4" s="65">
        <v>2006</v>
      </c>
      <c r="J4" s="66">
        <v>2007</v>
      </c>
      <c r="K4" s="66">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131"/>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2:56" ht="25" customHeight="1" thickTop="1">
      <c r="B5" s="7"/>
      <c r="C5" s="456" t="s">
        <v>92</v>
      </c>
      <c r="D5" s="457"/>
      <c r="E5" s="457"/>
      <c r="F5" s="457"/>
      <c r="G5" s="457"/>
      <c r="H5" s="457"/>
      <c r="I5" s="457"/>
      <c r="J5" s="457"/>
      <c r="K5" s="457"/>
      <c r="L5" s="457"/>
      <c r="M5" s="457"/>
      <c r="N5" s="457"/>
      <c r="O5" s="457"/>
      <c r="P5" s="457"/>
      <c r="Q5" s="457"/>
      <c r="R5" s="457"/>
      <c r="S5" s="457"/>
      <c r="T5" s="457"/>
      <c r="U5" s="457"/>
      <c r="V5" s="457"/>
      <c r="W5" s="457"/>
      <c r="X5" s="457"/>
      <c r="Y5" s="457"/>
      <c r="Z5" s="457"/>
      <c r="AA5" s="457"/>
      <c r="AB5" s="458"/>
      <c r="AC5" s="4"/>
      <c r="AD5" s="456" t="str">
        <f>C5</f>
        <v>Exports to all countries</v>
      </c>
      <c r="AE5" s="457"/>
      <c r="AF5" s="457"/>
      <c r="AG5" s="457"/>
      <c r="AH5" s="457"/>
      <c r="AI5" s="457"/>
      <c r="AJ5" s="457"/>
      <c r="AK5" s="457"/>
      <c r="AL5" s="457"/>
      <c r="AM5" s="457"/>
      <c r="AN5" s="457"/>
      <c r="AO5" s="457"/>
      <c r="AP5" s="457"/>
      <c r="AQ5" s="457"/>
      <c r="AR5" s="457"/>
      <c r="AS5" s="457"/>
      <c r="AT5" s="457"/>
      <c r="AU5" s="457"/>
      <c r="AV5" s="457"/>
      <c r="AW5" s="457"/>
      <c r="AX5" s="457"/>
      <c r="AY5" s="457"/>
      <c r="AZ5" s="457"/>
      <c r="BA5" s="457"/>
      <c r="BB5" s="457"/>
      <c r="BC5" s="458"/>
      <c r="BD5" s="244"/>
    </row>
    <row r="6" spans="2:56" ht="20" customHeight="1">
      <c r="B6" s="29" t="s">
        <v>13</v>
      </c>
      <c r="C6" s="90">
        <f>SUM(C8,C17,C19)</f>
        <v>0.90168695834000001</v>
      </c>
      <c r="D6" s="91">
        <f>SUM(D8,D17,D19)</f>
        <v>1.846951789884</v>
      </c>
      <c r="E6" s="91">
        <f>SUM(E8,E17,E19)</f>
        <v>2.0012036543199994</v>
      </c>
      <c r="F6" s="91">
        <f>SUM(F8,F17,F19)</f>
        <v>2.0474220414628572</v>
      </c>
      <c r="G6" s="91">
        <f>SUM(G8,G17,G19)</f>
        <v>2.4067156176079996</v>
      </c>
      <c r="H6" s="91">
        <f>SUM(H8,H17,H19)</f>
        <v>2.6710621462960003</v>
      </c>
      <c r="I6" s="91">
        <f>SUM(I8,I17,I19)</f>
        <v>2.9697136809999995</v>
      </c>
      <c r="J6" s="91">
        <f>SUM(J8,J17,J19)</f>
        <v>3.7676713662679981</v>
      </c>
      <c r="K6" s="91">
        <f>SUM(K8,K17,K19)</f>
        <v>4.1804310011879995</v>
      </c>
      <c r="L6" s="91">
        <f>SUM(L8,L17,L19)</f>
        <v>4.1456628424000002</v>
      </c>
      <c r="M6" s="91">
        <f>SUM(M8,M17,M19)</f>
        <v>4.88459512911</v>
      </c>
      <c r="N6" s="91">
        <f>SUM(N8,N17,N19)</f>
        <v>5.2505496099200002</v>
      </c>
      <c r="O6" s="91">
        <f>SUM(O8,O17,O19)</f>
        <v>5.8810538580906648</v>
      </c>
      <c r="P6" s="91">
        <f>SUM(P8,P17,P19)</f>
        <v>5.715178967709333</v>
      </c>
      <c r="Q6" s="91">
        <f>SUM(Q8,Q17,Q19)</f>
        <v>6.4146398219499989</v>
      </c>
      <c r="R6" s="91">
        <f>SUM(R8,R17,R19)</f>
        <v>6.8568316500959998</v>
      </c>
      <c r="S6" s="91">
        <f>SUM(S8,S17,S19)</f>
        <v>7.7924155420659975</v>
      </c>
      <c r="T6" s="91">
        <f>SUM(T8,T17,T19)</f>
        <v>9.1080488838182845</v>
      </c>
      <c r="U6" s="91">
        <f>SUM(U8,U17,U19)</f>
        <v>9.2860637265500046</v>
      </c>
      <c r="V6" s="91">
        <f>SUM(V8,V17,V19)</f>
        <v>11.601258806852085</v>
      </c>
      <c r="W6" s="91">
        <f>SUM(W8,W17,W19)</f>
        <v>12.443929474547364</v>
      </c>
      <c r="X6" s="91">
        <f>SUM(X8,X17,X19)</f>
        <v>14.187413930331479</v>
      </c>
      <c r="Y6" s="91">
        <f>SUM(Y8,Y17,Y19)</f>
        <v>15.173167554661388</v>
      </c>
      <c r="Z6" s="91">
        <f>SUM(Z8,Z17,Z19)</f>
        <v>14.169084619317868</v>
      </c>
      <c r="AA6" s="91">
        <f>SUM(AA8,AA17,AA19)</f>
        <v>15.100398937204623</v>
      </c>
      <c r="AB6" s="92">
        <f>SUM(AB8,AB17,AB19)</f>
        <v>15.284205008751648</v>
      </c>
      <c r="AC6" s="82"/>
      <c r="AD6" s="94">
        <f>SUM(AD8,AD17,AD19)</f>
        <v>0.11665073899999999</v>
      </c>
      <c r="AE6" s="95">
        <f>SUM(AE8,AE17,AE19)</f>
        <v>0.4117012809999997</v>
      </c>
      <c r="AF6" s="95">
        <f>SUM(AF8,AF17,AF19)</f>
        <v>0.51086637499999976</v>
      </c>
      <c r="AG6" s="95">
        <f>SUM(AG8,AG17,AG19)</f>
        <v>0.65952080699999938</v>
      </c>
      <c r="AH6" s="95">
        <f>SUM(AH8,AH17,AH19)</f>
        <v>0.86541668999999932</v>
      </c>
      <c r="AI6" s="95">
        <f>SUM(AI8,AI17,AI19)</f>
        <v>1.0668366739999993</v>
      </c>
      <c r="AJ6" s="95">
        <f>SUM(AJ8,AJ17,AJ19)</f>
        <v>1.2288661259999991</v>
      </c>
      <c r="AK6" s="95">
        <f>SUM(AK8,AK17,AK19)</f>
        <v>1.6825145899999989</v>
      </c>
      <c r="AL6" s="95">
        <f>SUM(AL8,AL17,AL19)</f>
        <v>2.0862049629999984</v>
      </c>
      <c r="AM6" s="95">
        <f>SUM(AM8,AM17,AM19)</f>
        <v>2.0022879729999992</v>
      </c>
      <c r="AN6" s="95">
        <f>SUM(AN8,AN17,AN19)</f>
        <v>2.3930457070000015</v>
      </c>
      <c r="AO6" s="95">
        <f>SUM(AO8,AO17,AO19)</f>
        <v>2.8045668499999987</v>
      </c>
      <c r="AP6" s="95">
        <f>SUM(AP8,AP17,AP19)</f>
        <v>3.3164734999999999</v>
      </c>
      <c r="AQ6" s="95">
        <f>SUM(AQ8,AQ17,AQ19)</f>
        <v>3.0657122629999995</v>
      </c>
      <c r="AR6" s="95">
        <f>SUM(AR8,AR17,AR19)</f>
        <v>3.3979969670000023</v>
      </c>
      <c r="AS6" s="95">
        <f>SUM(AS8,AS17,AS19)</f>
        <v>3.1009659129999987</v>
      </c>
      <c r="AT6" s="95">
        <f>SUM(AT8,AT17,AT19)</f>
        <v>3.1696700489999996</v>
      </c>
      <c r="AU6" s="95">
        <f>SUM(AU8,AU17,AU19)</f>
        <v>3.4218419289999993</v>
      </c>
      <c r="AV6" s="95">
        <f>SUM(AV8,AV17,AV19)</f>
        <v>3.8506419349999996</v>
      </c>
      <c r="AW6" s="95">
        <f>SUM(AW8,AW17,AW19)</f>
        <v>4.2716485830000011</v>
      </c>
      <c r="AX6" s="95">
        <f>SUM(AX8,AX17,AX19)</f>
        <v>4.2848780909999995</v>
      </c>
      <c r="AY6" s="95">
        <f>SUM(AY8,AY17,AY19)</f>
        <v>5.6309950479999991</v>
      </c>
      <c r="AZ6" s="95">
        <f>SUM(AZ8,AZ17,AZ19)</f>
        <v>6.7677422029999992</v>
      </c>
      <c r="BA6" s="95">
        <f>SUM(BA8,BA17,BA19)</f>
        <v>6.315985970999999</v>
      </c>
      <c r="BB6" s="95">
        <f>SUM(BB8,BB17,BB19)</f>
        <v>6.450102138000001</v>
      </c>
      <c r="BC6" s="96">
        <f>SUM(BC8,BC17,BC19)</f>
        <v>6.7281824109999988</v>
      </c>
      <c r="BD6" s="286"/>
    </row>
    <row r="7" spans="2:56" ht="17.149999999999999" customHeight="1">
      <c r="B7" s="88" t="s">
        <v>37</v>
      </c>
      <c r="C7" s="209">
        <f>[2]CoreVPAExp!B$263</f>
        <v>6.4556070600000001E-2</v>
      </c>
      <c r="D7" s="210">
        <f>[2]CoreVPAExp!C$263</f>
        <v>0.32009749738400001</v>
      </c>
      <c r="E7" s="210">
        <f>[2]CoreVPAExp!D$263</f>
        <v>0.31008080483999995</v>
      </c>
      <c r="F7" s="210">
        <f>[2]CoreVPAExp!E$263</f>
        <v>0.15943668736666666</v>
      </c>
      <c r="G7" s="210">
        <f>[2]CoreVPAExp!F$263</f>
        <v>0.11572020422799999</v>
      </c>
      <c r="H7" s="210">
        <f>[2]CoreVPAExp!G$263</f>
        <v>0.23521412591600002</v>
      </c>
      <c r="I7" s="210">
        <f>[2]CoreVPAExp!H$263</f>
        <v>0.10521729556000001</v>
      </c>
      <c r="J7" s="211">
        <f>[2]CoreVPAExp!I$263</f>
        <v>0.102411367988</v>
      </c>
      <c r="K7" s="212">
        <f>[2]CoreVPAExp!J$263</f>
        <v>5.6479275807999996E-2</v>
      </c>
      <c r="L7" s="212">
        <f>[2]CoreVPAExp!K$263</f>
        <v>8.4709456140000014E-2</v>
      </c>
      <c r="M7" s="132">
        <f>[2]CoreVPAExp!L$263</f>
        <v>0.14950063444500003</v>
      </c>
      <c r="N7" s="224">
        <f>[2]CoreVPAExp!M$263</f>
        <v>0.1210628597</v>
      </c>
      <c r="O7" s="224">
        <f>[2]CoreVPAExp!N$263</f>
        <v>0.12626838635066662</v>
      </c>
      <c r="P7" s="224">
        <f>[2]CoreVPAExp!O$263</f>
        <v>0.13637944306933331</v>
      </c>
      <c r="Q7" s="224">
        <f>[2]CoreVPAExp!P$263</f>
        <v>0.19439075395999997</v>
      </c>
      <c r="R7" s="224">
        <f>[2]CoreVPAExp!Q$263</f>
        <v>0.13778639753599994</v>
      </c>
      <c r="S7" s="224">
        <f>[2]CoreVPAExp!R$263</f>
        <v>0.13936407763599998</v>
      </c>
      <c r="T7" s="224">
        <f>[2]CoreVPAExp!S$263</f>
        <v>0.19781116315828567</v>
      </c>
      <c r="U7" s="224">
        <f>[2]CoreVPAExp!T$263</f>
        <v>0.12017431999999999</v>
      </c>
      <c r="V7" s="506">
        <f>[2]CoreVPAExp!U$263</f>
        <v>0.5899313531360002</v>
      </c>
      <c r="W7" s="506">
        <f>[2]CoreVPAExp!V$263</f>
        <v>0.73191101225866673</v>
      </c>
      <c r="X7" s="506">
        <f>[2]CoreVPAExp!W$263</f>
        <v>1.0407137292213331</v>
      </c>
      <c r="Y7" s="506">
        <f>[2]CoreVPAExp!X$263</f>
        <v>1.1762486595200004</v>
      </c>
      <c r="Z7" s="506">
        <f>[2]CoreVPAExp!Y$263</f>
        <v>0.89995371461166729</v>
      </c>
      <c r="AA7" s="506">
        <f>[2]CoreVPAExp!Z$263</f>
        <v>0.65264340342000016</v>
      </c>
      <c r="AB7" s="507">
        <f>[2]CoreVPAExp!AA$263</f>
        <v>0.69990652932871422</v>
      </c>
      <c r="AC7" s="82"/>
      <c r="AD7" s="84">
        <f>1/1000*[2]CoreVPAExp!AB$263</f>
        <v>0</v>
      </c>
      <c r="AE7" s="85">
        <f>1/1000*[2]CoreVPAExp!AC$263</f>
        <v>0</v>
      </c>
      <c r="AF7" s="85">
        <f>1/1000*[2]CoreVPAExp!AD$263</f>
        <v>0</v>
      </c>
      <c r="AG7" s="85">
        <f>1/1000*[2]CoreVPAExp!AE$263</f>
        <v>0</v>
      </c>
      <c r="AH7" s="85">
        <f>1/1000*[2]CoreVPAExp!AF$263</f>
        <v>0</v>
      </c>
      <c r="AI7" s="85">
        <f>1/1000*[2]CoreVPAExp!AG$263</f>
        <v>0</v>
      </c>
      <c r="AJ7" s="85">
        <f>1/1000*[2]CoreVPAExp!AH$263</f>
        <v>0</v>
      </c>
      <c r="AK7" s="85">
        <f>1/1000*[2]CoreVPAExp!AI$263</f>
        <v>0</v>
      </c>
      <c r="AL7" s="85">
        <f>1/1000*[2]CoreVPAExp!AJ$263</f>
        <v>0</v>
      </c>
      <c r="AM7" s="85">
        <f>1/1000*[2]CoreVPAExp!AK$263</f>
        <v>0</v>
      </c>
      <c r="AN7" s="85">
        <f>1/1000*[2]CoreVPAExp!AL$263</f>
        <v>5.4927272999999999E-2</v>
      </c>
      <c r="AO7" s="85">
        <f>1/1000*[2]CoreVPAExp!AM$263</f>
        <v>5.5395892999999995E-2</v>
      </c>
      <c r="AP7" s="85">
        <f>1/1000*[2]CoreVPAExp!AN$263</f>
        <v>5.8023147000000004E-2</v>
      </c>
      <c r="AQ7" s="85">
        <f>1/1000*[2]CoreVPAExp!AO$263</f>
        <v>5.8145160000000008E-2</v>
      </c>
      <c r="AR7" s="85">
        <f>1/1000*[2]CoreVPAExp!AP$263</f>
        <v>6.1725225999999994E-2</v>
      </c>
      <c r="AS7" s="85">
        <f>1/1000*[2]CoreVPAExp!AQ$263</f>
        <v>5.2915543000000002E-2</v>
      </c>
      <c r="AT7" s="85">
        <f>1/1000*[2]CoreVPAExp!AR$263</f>
        <v>5.2525110999999985E-2</v>
      </c>
      <c r="AU7" s="85">
        <f>1/1000*[2]CoreVPAExp!AS$263</f>
        <v>5.9404245999999987E-2</v>
      </c>
      <c r="AV7" s="85">
        <f>1/1000*[2]CoreVPAExp!AT$263</f>
        <v>4.6237076999999981E-2</v>
      </c>
      <c r="AW7" s="85">
        <f>1/1000*[2]CoreVPAExp!AU$263</f>
        <v>9.9547448000000024E-2</v>
      </c>
      <c r="AX7" s="85">
        <f>1/1000*[2]CoreVPAExp!AV$263</f>
        <v>0.10405477499999996</v>
      </c>
      <c r="AY7" s="85">
        <f>1/1000*[2]CoreVPAExp!AW$263</f>
        <v>0.17972596299999993</v>
      </c>
      <c r="AZ7" s="85">
        <f>1/1000*[2]CoreVPAExp!AX$263</f>
        <v>0.23804613399999988</v>
      </c>
      <c r="BA7" s="85">
        <f>1/1000*[2]CoreVPAExp!AY$263</f>
        <v>0.20680862699999999</v>
      </c>
      <c r="BB7" s="85">
        <f>1/1000*[2]CoreVPAExp!AZ$263</f>
        <v>0.15099432999999998</v>
      </c>
      <c r="BC7" s="239">
        <f>1/1000*[2]CoreVPAExp!BA$263</f>
        <v>0.17627229</v>
      </c>
      <c r="BD7" s="244"/>
    </row>
    <row r="8" spans="2:56" ht="20" customHeight="1">
      <c r="B8" s="29" t="s">
        <v>12</v>
      </c>
      <c r="C8" s="213">
        <f>SUM([2]TimberSectorMinusCoreVPAExp!B$263:B$263)+SUM(C9:C12)</f>
        <v>0.38889121333999993</v>
      </c>
      <c r="D8" s="214">
        <f>SUM([2]TimberSectorMinusCoreVPAExp!C$263:C$263)+SUM(D9:D12)</f>
        <v>0.88920762488400018</v>
      </c>
      <c r="E8" s="214">
        <f>SUM([2]TimberSectorMinusCoreVPAExp!D$263:D$263)+SUM(E9:E12)</f>
        <v>0.9117878268199997</v>
      </c>
      <c r="F8" s="214">
        <f>SUM([2]TimberSectorMinusCoreVPAExp!E$263:E$263)+SUM(F9:F12)</f>
        <v>0.93424516546285719</v>
      </c>
      <c r="G8" s="214">
        <f>SUM([2]TimberSectorMinusCoreVPAExp!F$263:F$263)+SUM(G9:G12)</f>
        <v>1.162688917608</v>
      </c>
      <c r="H8" s="214">
        <f>SUM([2]TimberSectorMinusCoreVPAExp!G$263:G$263)+SUM(H9:H12)</f>
        <v>1.3561009287959997</v>
      </c>
      <c r="I8" s="214">
        <f>SUM([2]TimberSectorMinusCoreVPAExp!H$263:H$263)+SUM(I9:I12)</f>
        <v>1.5566357734999994</v>
      </c>
      <c r="J8" s="215">
        <f>SUM([2]TimberSectorMinusCoreVPAExp!I$263:I$263)+SUM(J9:J12)</f>
        <v>2.0082396047679993</v>
      </c>
      <c r="K8" s="215">
        <f>SUM([2]TimberSectorMinusCoreVPAExp!J$263:J$263)+SUM(K9:K12)</f>
        <v>2.0446902751880001</v>
      </c>
      <c r="L8" s="215">
        <f>SUM([2]TimberSectorMinusCoreVPAExp!K$263:K$263)+SUM(L9:L12)</f>
        <v>2.1994302288999998</v>
      </c>
      <c r="M8" s="215">
        <f>SUM([2]TimberSectorMinusCoreVPAExp!L$263:L$263)+SUM(M9:M12)</f>
        <v>2.5038970087700001</v>
      </c>
      <c r="N8" s="214">
        <f>SUM([2]TimberSectorMinusCoreVPAExp!M$263:M$263)+SUM(N9:N12)</f>
        <v>2.6873981664199986</v>
      </c>
      <c r="O8" s="214">
        <f>SUM([2]TimberSectorMinusCoreVPAExp!N$263:N$263)+SUM(O9:O12)</f>
        <v>2.8674242610906653</v>
      </c>
      <c r="P8" s="214">
        <f>SUM([2]TimberSectorMinusCoreVPAExp!O$263:O$263)+SUM(P9:P12)</f>
        <v>3.0971169532093334</v>
      </c>
      <c r="Q8" s="214">
        <f>SUM([2]TimberSectorMinusCoreVPAExp!P$263:P$263)+SUM(Q9:Q12)</f>
        <v>3.7197132920000002</v>
      </c>
      <c r="R8" s="214">
        <f>SUM([2]TimberSectorMinusCoreVPAExp!Q$263:Q$263)+SUM(R9:R12)</f>
        <v>3.6001956670959996</v>
      </c>
      <c r="S8" s="214">
        <f>SUM([2]TimberSectorMinusCoreVPAExp!R$263:R$263)+SUM(S9:S12)</f>
        <v>3.8008927500359997</v>
      </c>
      <c r="T8" s="214">
        <f>SUM([2]TimberSectorMinusCoreVPAExp!S$263:S$263)+SUM(T9:T12)</f>
        <v>4.5882779606182851</v>
      </c>
      <c r="U8" s="214">
        <f>SUM([2]TimberSectorMinusCoreVPAExp!T$263:T$263)+SUM(U9:U12)</f>
        <v>4.6902219092000035</v>
      </c>
      <c r="V8" s="214">
        <f>SUM([2]TimberSectorMinusCoreVPAExp!U$263:U$263)+SUM(V9:V12)</f>
        <v>6.3880059513959981</v>
      </c>
      <c r="W8" s="214">
        <f>SUM([2]TimberSectorMinusCoreVPAExp!V$263:V$263)+SUM(W9:W12)</f>
        <v>7.0401919903786654</v>
      </c>
      <c r="X8" s="214">
        <f>SUM([2]TimberSectorMinusCoreVPAExp!W$263:W$263)+SUM(X9:X12)</f>
        <v>8.8197803670813322</v>
      </c>
      <c r="Y8" s="214">
        <f>SUM([2]TimberSectorMinusCoreVPAExp!X$263:X$263)+SUM(Y9:Y12)</f>
        <v>8.6324624296152805</v>
      </c>
      <c r="Z8" s="214">
        <f>SUM([2]TimberSectorMinusCoreVPAExp!Y$263:Y$263)+SUM(Z9:Z12)</f>
        <v>8.1371175610873454</v>
      </c>
      <c r="AA8" s="214">
        <f>SUM([2]TimberSectorMinusCoreVPAExp!Z$263:Z$263)+SUM(AA9:AA12)</f>
        <v>8.186563949554797</v>
      </c>
      <c r="AB8" s="216">
        <f>SUM([2]TimberSectorMinusCoreVPAExp!AA$263:AA$263)+SUM(AB9:AB12)</f>
        <v>8.2508998692420832</v>
      </c>
      <c r="AC8" s="82"/>
      <c r="AD8" s="94">
        <f>1/1000*SUM([2]TimberSectorMinusCoreVPAExp!AB$263:AB$263)+SUM(AD9:AD12)</f>
        <v>0.11665073899999999</v>
      </c>
      <c r="AE8" s="95">
        <f>1/1000*SUM([2]TimberSectorMinusCoreVPAExp!AC$263:AC$263)+SUM(AE9:AE12)</f>
        <v>0.16063865599999999</v>
      </c>
      <c r="AF8" s="95">
        <f>1/1000*SUM([2]TimberSectorMinusCoreVPAExp!AD$263:AD$263)+SUM(AF9:AF12)</f>
        <v>0.195858159</v>
      </c>
      <c r="AG8" s="95">
        <f>1/1000*SUM([2]TimberSectorMinusCoreVPAExp!AE$263:AE$263)+SUM(AG9:AG12)</f>
        <v>0.27332058100000001</v>
      </c>
      <c r="AH8" s="95">
        <f>1/1000*SUM([2]TimberSectorMinusCoreVPAExp!AF$263:AF$263)+SUM(AH9:AH12)</f>
        <v>0.38691464099999995</v>
      </c>
      <c r="AI8" s="95">
        <f>1/1000*SUM([2]TimberSectorMinusCoreVPAExp!AG$263:AG$263)+SUM(AI9:AI12)</f>
        <v>0.484735682</v>
      </c>
      <c r="AJ8" s="95">
        <f>1/1000*SUM([2]TimberSectorMinusCoreVPAExp!AH$263:AH$263)+SUM(AJ9:AJ12)</f>
        <v>0.60419889500000001</v>
      </c>
      <c r="AK8" s="95">
        <f>1/1000*SUM([2]TimberSectorMinusCoreVPAExp!AI$263:AI$263)+SUM(AK9:AK12)</f>
        <v>0.82108806699999992</v>
      </c>
      <c r="AL8" s="95">
        <f>1/1000*SUM([2]TimberSectorMinusCoreVPAExp!AJ$263:AJ$263)+SUM(AL9:AL12)</f>
        <v>1.008553163</v>
      </c>
      <c r="AM8" s="95">
        <f>1/1000*SUM([2]TimberSectorMinusCoreVPAExp!AK$263:AK$263)+SUM(AM9:AM12)</f>
        <v>0.99748734500000003</v>
      </c>
      <c r="AN8" s="95">
        <f>1/1000*SUM([2]TimberSectorMinusCoreVPAExp!AL$263:AL$263)+SUM(AN9:AN12)</f>
        <v>1.1724437730000004</v>
      </c>
      <c r="AO8" s="95">
        <f>1/1000*SUM([2]TimberSectorMinusCoreVPAExp!AM$263:AM$263)+SUM(AO9:AO12)</f>
        <v>1.3747332609999996</v>
      </c>
      <c r="AP8" s="95">
        <f>1/1000*SUM([2]TimberSectorMinusCoreVPAExp!AN$263:AN$263)+SUM(AP9:AP12)</f>
        <v>1.6277691689999996</v>
      </c>
      <c r="AQ8" s="95">
        <f>1/1000*SUM([2]TimberSectorMinusCoreVPAExp!AO$263:AO$263)+SUM(AQ9:AQ12)</f>
        <v>1.9026217140000004</v>
      </c>
      <c r="AR8" s="95">
        <f>1/1000*SUM([2]TimberSectorMinusCoreVPAExp!AP$263:AP$263)+SUM(AR9:AR12)</f>
        <v>2.1649997920000024</v>
      </c>
      <c r="AS8" s="95">
        <f>1/1000*SUM([2]TimberSectorMinusCoreVPAExp!AQ$263:AQ$263)+SUM(AS9:AS12)</f>
        <v>1.9011486129999997</v>
      </c>
      <c r="AT8" s="95">
        <f>1/1000*SUM([2]TimberSectorMinusCoreVPAExp!AR$263:AR$263)+SUM(AT9:AT12)</f>
        <v>1.799289527</v>
      </c>
      <c r="AU8" s="95">
        <f>1/1000*SUM([2]TimberSectorMinusCoreVPAExp!AS$263:AS$263)+SUM(AU9:AU12)</f>
        <v>1.887832025</v>
      </c>
      <c r="AV8" s="95">
        <f>1/1000*SUM([2]TimberSectorMinusCoreVPAExp!AT$263:AT$263)+SUM(AV9:AV12)</f>
        <v>2.1305998769999999</v>
      </c>
      <c r="AW8" s="95">
        <f>1/1000*SUM([2]TimberSectorMinusCoreVPAExp!AU$263:AU$263)+SUM(AW9:AW12)</f>
        <v>2.4457061070000008</v>
      </c>
      <c r="AX8" s="95">
        <f>1/1000*SUM([2]TimberSectorMinusCoreVPAExp!AV$263:AV$263)+SUM(AX9:AX12)</f>
        <v>2.5048452349999994</v>
      </c>
      <c r="AY8" s="95">
        <f>1/1000*SUM([2]TimberSectorMinusCoreVPAExp!AW$263:AW$263)+SUM(AY9:AY12)</f>
        <v>3.4036836099999994</v>
      </c>
      <c r="AZ8" s="95">
        <f>1/1000*SUM([2]TimberSectorMinusCoreVPAExp!AX$263:AX$263)+SUM(AZ9:AZ12)</f>
        <v>3.7619567249999988</v>
      </c>
      <c r="BA8" s="95">
        <f>1/1000*SUM([2]TimberSectorMinusCoreVPAExp!AY$263:AY$263)+SUM(BA9:BA12)</f>
        <v>3.6385777149999989</v>
      </c>
      <c r="BB8" s="95">
        <f>1/1000*SUM([2]TimberSectorMinusCoreVPAExp!AZ$263:AZ$263)+SUM(BB9:BB12)</f>
        <v>3.6356293270000002</v>
      </c>
      <c r="BC8" s="96">
        <f>1/1000*SUM([2]TimberSectorMinusCoreVPAExp!BA$263:BA$263)+SUM(BC9:BC12)</f>
        <v>4.0681608949999983</v>
      </c>
      <c r="BD8" s="244"/>
    </row>
    <row r="9" spans="2:56" ht="13">
      <c r="B9" s="5" t="s">
        <v>5</v>
      </c>
      <c r="C9" s="111">
        <f>'[2]4403Exp'!B$263</f>
        <v>1.3697480999999999E-2</v>
      </c>
      <c r="D9" s="18">
        <f>'[2]4403Exp'!C$263</f>
        <v>2.0867E-2</v>
      </c>
      <c r="E9" s="18">
        <f>'[2]4403Exp'!D$263</f>
        <v>3.1292E-2</v>
      </c>
      <c r="F9" s="18">
        <f>'[2]4403Exp'!E$263</f>
        <v>1.0374194999999999E-2</v>
      </c>
      <c r="G9" s="18">
        <f>'[2]4403Exp'!F$263</f>
        <v>8.3639999999999999E-3</v>
      </c>
      <c r="H9" s="18">
        <f>'[2]4403Exp'!G$263</f>
        <v>9.9609999999999994E-3</v>
      </c>
      <c r="I9" s="18">
        <f>'[2]4403Exp'!H$263</f>
        <v>1.5847E-2</v>
      </c>
      <c r="J9" s="79">
        <f>'[2]4403Exp'!I$263</f>
        <v>1.3488E-2</v>
      </c>
      <c r="K9" s="79">
        <f>'[2]4403Exp'!J$263</f>
        <v>4.8690000000000001E-3</v>
      </c>
      <c r="L9" s="79">
        <f>'[2]4403Exp'!K$263</f>
        <v>1.5778999999999998E-2</v>
      </c>
      <c r="M9" s="79">
        <f>'[2]4403Exp'!L$263</f>
        <v>7.509E-3</v>
      </c>
      <c r="N9" s="18">
        <f>'[2]4403Exp'!M$263</f>
        <v>3.8520000000000004E-3</v>
      </c>
      <c r="O9" s="18">
        <f>'[2]4403Exp'!N$263</f>
        <v>6.0226424999999997E-3</v>
      </c>
      <c r="P9" s="18">
        <f>'[2]4403Exp'!O$263</f>
        <v>1.1264711600000001E-2</v>
      </c>
      <c r="Q9" s="18">
        <f>'[2]4403Exp'!P$263</f>
        <v>1.2711E-2</v>
      </c>
      <c r="R9" s="18">
        <f>'[2]4403Exp'!Q$263</f>
        <v>1.3412990000000001E-2</v>
      </c>
      <c r="S9" s="18">
        <f>'[2]4403Exp'!R$263</f>
        <v>1.3527415999999999E-2</v>
      </c>
      <c r="T9" s="18">
        <f>'[2]4403Exp'!S$263</f>
        <v>2.5438035999999994E-2</v>
      </c>
      <c r="U9" s="18">
        <f>'[2]4403Exp'!T$263</f>
        <v>0</v>
      </c>
      <c r="V9" s="18">
        <f>'[2]4403Exp'!U$263</f>
        <v>6.7145999999999997E-2</v>
      </c>
      <c r="W9" s="18">
        <f>'[2]4403Exp'!V$263</f>
        <v>6.2845000000000012E-2</v>
      </c>
      <c r="X9" s="18">
        <f>'[2]4403Exp'!W$263</f>
        <v>7.992500000000001E-2</v>
      </c>
      <c r="Y9" s="18">
        <f>'[2]4403Exp'!X$263</f>
        <v>4.4692000000000016E-2</v>
      </c>
      <c r="Z9" s="18">
        <f>'[2]4403Exp'!Y$263</f>
        <v>2.7902000000000003E-2</v>
      </c>
      <c r="AA9" s="18">
        <f>'[2]4403Exp'!Z$263</f>
        <v>3.6709000000000012E-2</v>
      </c>
      <c r="AB9" s="112">
        <f>'[2]4403Exp'!AA$263</f>
        <v>3.7481000000000014E-2</v>
      </c>
      <c r="AC9" s="321"/>
      <c r="AD9" s="13">
        <f>1/1000*'[2]4403Exp'!AB$263</f>
        <v>0</v>
      </c>
      <c r="AE9" s="14">
        <f>1/1000*'[2]4403Exp'!AC$263</f>
        <v>0</v>
      </c>
      <c r="AF9" s="14">
        <f>1/1000*'[2]4403Exp'!AD$263</f>
        <v>0</v>
      </c>
      <c r="AG9" s="14">
        <f>1/1000*'[2]4403Exp'!AE$263</f>
        <v>0</v>
      </c>
      <c r="AH9" s="14">
        <f>1/1000*'[2]4403Exp'!AF$263</f>
        <v>0</v>
      </c>
      <c r="AI9" s="14">
        <f>1/1000*'[2]4403Exp'!AG$263</f>
        <v>0</v>
      </c>
      <c r="AJ9" s="14">
        <f>1/1000*'[2]4403Exp'!AH$263</f>
        <v>0</v>
      </c>
      <c r="AK9" s="14">
        <f>1/1000*'[2]4403Exp'!AI$263</f>
        <v>0</v>
      </c>
      <c r="AL9" s="14">
        <f>1/1000*'[2]4403Exp'!AJ$263</f>
        <v>0</v>
      </c>
      <c r="AM9" s="14">
        <f>1/1000*'[2]4403Exp'!AK$263</f>
        <v>0</v>
      </c>
      <c r="AN9" s="14">
        <f>1/1000*'[2]4403Exp'!AL$263</f>
        <v>1.947159E-3</v>
      </c>
      <c r="AO9" s="14">
        <f>1/1000*'[2]4403Exp'!AM$263</f>
        <v>1.7320429999999997E-3</v>
      </c>
      <c r="AP9" s="14">
        <f>1/1000*'[2]4403Exp'!AN$263</f>
        <v>3.6038579999999997E-3</v>
      </c>
      <c r="AQ9" s="14">
        <f>1/1000*'[2]4403Exp'!AO$263</f>
        <v>3.7035980000000007E-3</v>
      </c>
      <c r="AR9" s="14">
        <f>1/1000*'[2]4403Exp'!AP$263</f>
        <v>3.3840790000000003E-3</v>
      </c>
      <c r="AS9" s="14">
        <f>1/1000*'[2]4403Exp'!AQ$263</f>
        <v>2.7716530000000002E-3</v>
      </c>
      <c r="AT9" s="397">
        <f>1/1000*'[2]4403Exp'!AR$263</f>
        <v>2.61043E-3</v>
      </c>
      <c r="AU9" s="14">
        <f>1/1000*'[2]4403Exp'!AS$263</f>
        <v>3.0683779999999992E-3</v>
      </c>
      <c r="AV9" s="14">
        <f>1/1000*'[2]4403Exp'!AT$263</f>
        <v>2.7457429999999997E-3</v>
      </c>
      <c r="AW9" s="14">
        <f>1/1000*'[2]4403Exp'!AU$263</f>
        <v>8.9015580000000021E-3</v>
      </c>
      <c r="AX9" s="14">
        <f>1/1000*'[2]4403Exp'!AV$263</f>
        <v>8.2712889999999994E-3</v>
      </c>
      <c r="AY9" s="14">
        <f>1/1000*'[2]4403Exp'!AW$263</f>
        <v>1.0185398999999999E-2</v>
      </c>
      <c r="AZ9" s="14">
        <f>1/1000*'[2]4403Exp'!AX$263</f>
        <v>7.419221999999997E-3</v>
      </c>
      <c r="BA9" s="14">
        <f>1/1000*'[2]4403Exp'!AY$263</f>
        <v>6.172368000000001E-3</v>
      </c>
      <c r="BB9" s="14">
        <f>1/1000*'[2]4403Exp'!AZ$263</f>
        <v>8.5835000000000009E-3</v>
      </c>
      <c r="BC9" s="16">
        <f>1/1000*'[2]4403Exp'!BA$263</f>
        <v>1.0132819999999999E-2</v>
      </c>
      <c r="BD9" s="288"/>
    </row>
    <row r="10" spans="2:56" ht="13">
      <c r="B10" s="5" t="s">
        <v>6</v>
      </c>
      <c r="C10" s="111">
        <f>'[2]4407Exp'!B$263</f>
        <v>5.0858589600000004E-2</v>
      </c>
      <c r="D10" s="18">
        <f>'[2]4407Exp'!C$263</f>
        <v>0.29923049738399998</v>
      </c>
      <c r="E10" s="18">
        <f>'[2]4407Exp'!D$263</f>
        <v>0.27878880483999996</v>
      </c>
      <c r="F10" s="18">
        <f>'[2]4407Exp'!E$263</f>
        <v>0.14906249236666666</v>
      </c>
      <c r="G10" s="18">
        <f>'[2]4407Exp'!F$263</f>
        <v>0.10735620422799999</v>
      </c>
      <c r="H10" s="18">
        <f>'[2]4407Exp'!G$263</f>
        <v>0.22525312591600002</v>
      </c>
      <c r="I10" s="18">
        <f>'[2]4407Exp'!H$263</f>
        <v>8.9370295560000007E-2</v>
      </c>
      <c r="J10" s="79">
        <f>'[2]4407Exp'!I$263</f>
        <v>8.8923367988000004E-2</v>
      </c>
      <c r="K10" s="79">
        <f>'[2]4407Exp'!J$263</f>
        <v>5.1610275807999997E-2</v>
      </c>
      <c r="L10" s="79">
        <f>'[2]4407Exp'!K$263</f>
        <v>6.8930456140000013E-2</v>
      </c>
      <c r="M10" s="79">
        <f>'[2]4407Exp'!L$263</f>
        <v>7.1542324944999999E-2</v>
      </c>
      <c r="N10" s="18">
        <f>'[2]4407Exp'!M$263</f>
        <v>5.0773353539999996E-2</v>
      </c>
      <c r="O10" s="18">
        <f>'[2]4407Exp'!N$263</f>
        <v>4.6557289324000002E-2</v>
      </c>
      <c r="P10" s="18">
        <f>'[2]4407Exp'!O$263</f>
        <v>4.9716611429333334E-2</v>
      </c>
      <c r="Q10" s="18">
        <f>'[2]4407Exp'!P$263</f>
        <v>5.0386314159999994E-2</v>
      </c>
      <c r="R10" s="18">
        <f>'[2]4407Exp'!Q$263</f>
        <v>4.0698330035999986E-2</v>
      </c>
      <c r="S10" s="18">
        <f>'[2]4407Exp'!R$263</f>
        <v>4.7061719796000018E-2</v>
      </c>
      <c r="T10" s="18">
        <f>'[2]4407Exp'!S$263</f>
        <v>5.8960796804000001E-2</v>
      </c>
      <c r="U10" s="18">
        <f>'[2]4407Exp'!T$263</f>
        <v>5.4510819999999988E-2</v>
      </c>
      <c r="V10" s="18">
        <f>'[2]4407Exp'!U$263</f>
        <v>0.34817453361599998</v>
      </c>
      <c r="W10" s="98">
        <f>'[2]4407Exp'!V$263</f>
        <v>0.51345631233866651</v>
      </c>
      <c r="X10" s="98">
        <f>'[2]4407Exp'!W$263</f>
        <v>0.71488984852133308</v>
      </c>
      <c r="Y10" s="98">
        <f>'[2]4407Exp'!X$263</f>
        <v>0.5795250042400002</v>
      </c>
      <c r="Z10" s="98">
        <f>'[2]4407Exp'!Y$263</f>
        <v>0.48450029082000007</v>
      </c>
      <c r="AA10" s="98">
        <f>'[2]4407Exp'!Z$263</f>
        <v>0.33513454520000013</v>
      </c>
      <c r="AB10" s="99">
        <f>'[2]4407Exp'!AA$263</f>
        <v>0.33864460080966646</v>
      </c>
      <c r="AC10" s="245"/>
      <c r="AD10" s="13">
        <f>1/1000*'[2]4407Exp'!AB$263</f>
        <v>0</v>
      </c>
      <c r="AE10" s="14">
        <f>1/1000*'[2]4407Exp'!AC$263</f>
        <v>0</v>
      </c>
      <c r="AF10" s="14">
        <f>1/1000*'[2]4407Exp'!AD$263</f>
        <v>0</v>
      </c>
      <c r="AG10" s="14">
        <f>1/1000*'[2]4407Exp'!AE$263</f>
        <v>0</v>
      </c>
      <c r="AH10" s="14">
        <f>1/1000*'[2]4407Exp'!AF$263</f>
        <v>0</v>
      </c>
      <c r="AI10" s="14">
        <f>1/1000*'[2]4407Exp'!AG$263</f>
        <v>0</v>
      </c>
      <c r="AJ10" s="14">
        <f>1/1000*'[2]4407Exp'!AH$263</f>
        <v>0</v>
      </c>
      <c r="AK10" s="14">
        <f>1/1000*'[2]4407Exp'!AI$263</f>
        <v>0</v>
      </c>
      <c r="AL10" s="14">
        <f>1/1000*'[2]4407Exp'!AJ$263</f>
        <v>0</v>
      </c>
      <c r="AM10" s="14">
        <f>1/1000*'[2]4407Exp'!AK$263</f>
        <v>0</v>
      </c>
      <c r="AN10" s="14">
        <f>1/1000*'[2]4407Exp'!AL$263</f>
        <v>1.4896578999999997E-2</v>
      </c>
      <c r="AO10" s="14">
        <f>1/1000*'[2]4407Exp'!AM$263</f>
        <v>1.4077767999999996E-2</v>
      </c>
      <c r="AP10" s="14">
        <f>1/1000*'[2]4407Exp'!AN$263</f>
        <v>1.2587600999999999E-2</v>
      </c>
      <c r="AQ10" s="14">
        <f>1/1000*'[2]4407Exp'!AO$263</f>
        <v>1.4028713999999998E-2</v>
      </c>
      <c r="AR10" s="14">
        <f>1/1000*'[2]4407Exp'!AP$263</f>
        <v>1.3609291000000001E-2</v>
      </c>
      <c r="AS10" s="14">
        <f>1/1000*'[2]4407Exp'!AQ$263</f>
        <v>1.0086908999999998E-2</v>
      </c>
      <c r="AT10" s="397">
        <f>1/1000*'[2]4407Exp'!AR$263</f>
        <v>1.0460754999999997E-2</v>
      </c>
      <c r="AU10" s="14">
        <f>1/1000*'[2]4407Exp'!AS$263</f>
        <v>1.1315909000000001E-2</v>
      </c>
      <c r="AV10" s="14">
        <f>1/1000*'[2]4407Exp'!AT$263</f>
        <v>7.795611999999996E-3</v>
      </c>
      <c r="AW10" s="14">
        <f>1/1000*'[2]4407Exp'!AU$263</f>
        <v>3.5154344000000011E-2</v>
      </c>
      <c r="AX10" s="14">
        <f>1/1000*'[2]4407Exp'!AV$263</f>
        <v>4.6072201999999979E-2</v>
      </c>
      <c r="AY10" s="14">
        <f>1/1000*'[2]4407Exp'!AW$263</f>
        <v>8.459527099999993E-2</v>
      </c>
      <c r="AZ10" s="14">
        <f>1/1000*'[2]4407Exp'!AX$263</f>
        <v>7.3979987999999983E-2</v>
      </c>
      <c r="BA10" s="14">
        <f>1/1000*'[2]4407Exp'!AY$263</f>
        <v>4.6430015000000019E-2</v>
      </c>
      <c r="BB10" s="14">
        <f>1/1000*'[2]4407Exp'!AZ$263</f>
        <v>4.2597080999999988E-2</v>
      </c>
      <c r="BC10" s="16">
        <f>1/1000*'[2]4407Exp'!BA$263</f>
        <v>5.165400899999998E-2</v>
      </c>
      <c r="BD10" s="288"/>
    </row>
    <row r="11" spans="2:56" ht="13">
      <c r="B11" s="5" t="s">
        <v>7</v>
      </c>
      <c r="C11" s="13">
        <f>'[2]4408Exp'!B$263</f>
        <v>0</v>
      </c>
      <c r="D11" s="14">
        <f>'[2]4408Exp'!C$263</f>
        <v>0</v>
      </c>
      <c r="E11" s="14">
        <f>'[2]4408Exp'!D$263</f>
        <v>0</v>
      </c>
      <c r="F11" s="14">
        <f>'[2]4408Exp'!E$263</f>
        <v>0</v>
      </c>
      <c r="G11" s="14">
        <f>'[2]4408Exp'!F$263</f>
        <v>0</v>
      </c>
      <c r="H11" s="14">
        <f>'[2]4408Exp'!G$263</f>
        <v>0</v>
      </c>
      <c r="I11" s="14">
        <f>'[2]4408Exp'!H$263</f>
        <v>0</v>
      </c>
      <c r="J11" s="45">
        <f>'[2]4408Exp'!I$263</f>
        <v>0</v>
      </c>
      <c r="K11" s="45">
        <f>'[2]4408Exp'!J$263</f>
        <v>0</v>
      </c>
      <c r="L11" s="45">
        <f>'[2]4408Exp'!K$263</f>
        <v>0</v>
      </c>
      <c r="M11" s="45">
        <f>'[2]4408Exp'!L$263</f>
        <v>3.4075634739999992E-2</v>
      </c>
      <c r="N11" s="14">
        <f>'[2]4408Exp'!M$263</f>
        <v>3.1221986739999999E-2</v>
      </c>
      <c r="O11" s="14">
        <f>'[2]4408Exp'!N$263</f>
        <v>3.3359070640000002E-2</v>
      </c>
      <c r="P11" s="14">
        <f>'[2]4408Exp'!O$263</f>
        <v>2.9087570820000002E-2</v>
      </c>
      <c r="Q11" s="14">
        <f>'[2]4408Exp'!P$263</f>
        <v>7.889697788000001E-2</v>
      </c>
      <c r="R11" s="14">
        <f>'[2]4408Exp'!Q$263</f>
        <v>3.1700143019999995E-2</v>
      </c>
      <c r="S11" s="14">
        <f>'[2]4408Exp'!R$263</f>
        <v>3.1986500000000001E-2</v>
      </c>
      <c r="T11" s="14">
        <f>'[2]4408Exp'!S$263</f>
        <v>3.4367346300000004E-2</v>
      </c>
      <c r="U11" s="14">
        <f>'[2]4408Exp'!T$263</f>
        <v>4.2909599999999978E-2</v>
      </c>
      <c r="V11" s="14">
        <f>'[2]4408Exp'!U$263</f>
        <v>4.9520975280000004E-2</v>
      </c>
      <c r="W11" s="14">
        <f>'[2]4408Exp'!V$263</f>
        <v>6.512024470000001E-2</v>
      </c>
      <c r="X11" s="14">
        <f>'[2]4408Exp'!W$263</f>
        <v>8.933474073999996E-2</v>
      </c>
      <c r="Y11" s="14">
        <f>'[2]4408Exp'!X$263</f>
        <v>0.15394559999999996</v>
      </c>
      <c r="Z11" s="14">
        <f>'[2]4408Exp'!Y$263</f>
        <v>8.282470879999998E-2</v>
      </c>
      <c r="AA11" s="14">
        <f>'[2]4408Exp'!Z$263</f>
        <v>5.9161948439999973E-2</v>
      </c>
      <c r="AB11" s="16">
        <f>'[2]4408Exp'!AA$263</f>
        <v>6.6875160519047613E-2</v>
      </c>
      <c r="AC11" s="82"/>
      <c r="AD11" s="13">
        <f>1/1000*'[2]4408Exp'!AB$263</f>
        <v>0</v>
      </c>
      <c r="AE11" s="14">
        <f>1/1000*'[2]4408Exp'!AC$263</f>
        <v>0</v>
      </c>
      <c r="AF11" s="14">
        <f>1/1000*'[2]4408Exp'!AD$263</f>
        <v>0</v>
      </c>
      <c r="AG11" s="14">
        <f>1/1000*'[2]4408Exp'!AE$263</f>
        <v>0</v>
      </c>
      <c r="AH11" s="14">
        <f>1/1000*'[2]4408Exp'!AF$263</f>
        <v>0</v>
      </c>
      <c r="AI11" s="14">
        <f>1/1000*'[2]4408Exp'!AG$263</f>
        <v>0</v>
      </c>
      <c r="AJ11" s="14">
        <f>1/1000*'[2]4408Exp'!AH$263</f>
        <v>0</v>
      </c>
      <c r="AK11" s="14">
        <f>1/1000*'[2]4408Exp'!AI$263</f>
        <v>0</v>
      </c>
      <c r="AL11" s="14">
        <f>1/1000*'[2]4408Exp'!AJ$263</f>
        <v>0</v>
      </c>
      <c r="AM11" s="14">
        <f>1/1000*'[2]4408Exp'!AK$263</f>
        <v>0</v>
      </c>
      <c r="AN11" s="14">
        <f>1/1000*'[2]4408Exp'!AL$263</f>
        <v>2.5171158000000003E-2</v>
      </c>
      <c r="AO11" s="14">
        <f>1/1000*'[2]4408Exp'!AM$263</f>
        <v>2.5184779999999997E-2</v>
      </c>
      <c r="AP11" s="14">
        <f>1/1000*'[2]4408Exp'!AN$263</f>
        <v>2.7781259999999995E-2</v>
      </c>
      <c r="AQ11" s="14">
        <f>1/1000*'[2]4408Exp'!AO$263</f>
        <v>2.3797704000000003E-2</v>
      </c>
      <c r="AR11" s="14">
        <f>1/1000*'[2]4408Exp'!AP$263</f>
        <v>2.6711380999999989E-2</v>
      </c>
      <c r="AS11" s="14">
        <f>1/1000*'[2]4408Exp'!AQ$263</f>
        <v>2.5885360999999996E-2</v>
      </c>
      <c r="AT11" s="397">
        <f>1/1000*'[2]4408Exp'!AR$263</f>
        <v>2.5915467999999987E-2</v>
      </c>
      <c r="AU11" s="14">
        <f>1/1000*'[2]4408Exp'!AS$263</f>
        <v>2.9532040999999995E-2</v>
      </c>
      <c r="AV11" s="14">
        <f>1/1000*'[2]4408Exp'!AT$263</f>
        <v>2.8549971999999986E-2</v>
      </c>
      <c r="AW11" s="14">
        <f>1/1000*'[2]4408Exp'!AU$263</f>
        <v>2.8450892000000002E-2</v>
      </c>
      <c r="AX11" s="14">
        <f>1/1000*'[2]4408Exp'!AV$263</f>
        <v>2.9029883999999995E-2</v>
      </c>
      <c r="AY11" s="14">
        <f>1/1000*'[2]4408Exp'!AW$263</f>
        <v>4.1460649999999995E-2</v>
      </c>
      <c r="AZ11" s="14">
        <f>1/1000*'[2]4408Exp'!AX$263</f>
        <v>6.0614164999999984E-2</v>
      </c>
      <c r="BA11" s="14">
        <f>1/1000*'[2]4408Exp'!AY$263</f>
        <v>4.1186646E-2</v>
      </c>
      <c r="BB11" s="14">
        <f>1/1000*'[2]4408Exp'!AZ$263</f>
        <v>3.5197498999999986E-2</v>
      </c>
      <c r="BC11" s="16">
        <f>1/1000*'[2]4408Exp'!BA$263</f>
        <v>3.1661052000000009E-2</v>
      </c>
      <c r="BD11" s="288"/>
    </row>
    <row r="12" spans="2:56" ht="13">
      <c r="B12" s="287" t="s">
        <v>8</v>
      </c>
      <c r="C12" s="13">
        <f>'[2]4412Exp'!B$263</f>
        <v>0</v>
      </c>
      <c r="D12" s="14">
        <f>'[2]4412Exp'!C$263</f>
        <v>0</v>
      </c>
      <c r="E12" s="14">
        <f>'[2]4412Exp'!D$263</f>
        <v>0</v>
      </c>
      <c r="F12" s="14">
        <f>'[2]4412Exp'!E$263</f>
        <v>0</v>
      </c>
      <c r="G12" s="14">
        <f>'[2]4412Exp'!F$263</f>
        <v>0</v>
      </c>
      <c r="H12" s="14">
        <f>'[2]4412Exp'!G$263</f>
        <v>0</v>
      </c>
      <c r="I12" s="14">
        <f>'[2]4412Exp'!H$263</f>
        <v>0</v>
      </c>
      <c r="J12" s="45">
        <f>'[2]4412Exp'!I$263</f>
        <v>0</v>
      </c>
      <c r="K12" s="45">
        <f>'[2]4412Exp'!J$263</f>
        <v>0</v>
      </c>
      <c r="L12" s="45">
        <f>'[2]4412Exp'!K$263</f>
        <v>0</v>
      </c>
      <c r="M12" s="45">
        <f>'[2]4412Exp'!L$263</f>
        <v>3.6373674759999981E-2</v>
      </c>
      <c r="N12" s="14">
        <f>'[2]4412Exp'!M$263</f>
        <v>3.5215519420000015E-2</v>
      </c>
      <c r="O12" s="14">
        <f>'[2]4412Exp'!N$263</f>
        <v>4.0329383886666667E-2</v>
      </c>
      <c r="P12" s="14">
        <f>'[2]4412Exp'!O$263</f>
        <v>4.6310549219999962E-2</v>
      </c>
      <c r="Q12" s="14">
        <f>'[2]4412Exp'!P$263</f>
        <v>5.2396461919999977E-2</v>
      </c>
      <c r="R12" s="14">
        <f>'[2]4412Exp'!Q$263</f>
        <v>5.1974934479999978E-2</v>
      </c>
      <c r="S12" s="14">
        <f>'[2]4412Exp'!R$263</f>
        <v>4.678844184E-2</v>
      </c>
      <c r="T12" s="14">
        <f>'[2]4412Exp'!S$263</f>
        <v>7.90449840542857E-2</v>
      </c>
      <c r="U12" s="14">
        <f>'[2]4412Exp'!T$263</f>
        <v>2.2753900000000001E-2</v>
      </c>
      <c r="V12" s="14">
        <f>'[2]4412Exp'!U$263</f>
        <v>0.12508984424</v>
      </c>
      <c r="W12" s="14">
        <f>'[2]4412Exp'!V$263</f>
        <v>9.0489455219999987E-2</v>
      </c>
      <c r="X12" s="14">
        <f>'[2]4412Exp'!W$263</f>
        <v>0.15656413996000001</v>
      </c>
      <c r="Y12" s="14">
        <f>'[2]4412Exp'!X$263</f>
        <v>0.39808605528000007</v>
      </c>
      <c r="Z12" s="14">
        <f>'[2]4412Exp'!Y$263</f>
        <v>0.30472671499166665</v>
      </c>
      <c r="AA12" s="14">
        <f>'[2]4412Exp'!Z$263</f>
        <v>0.22163790978</v>
      </c>
      <c r="AB12" s="16">
        <f>'[2]4412Exp'!AA$263</f>
        <v>0.25690576799999998</v>
      </c>
      <c r="AC12" s="82"/>
      <c r="AD12" s="13">
        <f>1/1000*'[2]4412Exp'!AB$263</f>
        <v>0</v>
      </c>
      <c r="AE12" s="14">
        <f>1/1000*'[2]4412Exp'!AC$263</f>
        <v>0</v>
      </c>
      <c r="AF12" s="14">
        <f>1/1000*'[2]4412Exp'!AD$263</f>
        <v>0</v>
      </c>
      <c r="AG12" s="14">
        <f>1/1000*'[2]4412Exp'!AE$263</f>
        <v>0</v>
      </c>
      <c r="AH12" s="14">
        <f>1/1000*'[2]4412Exp'!AF$263</f>
        <v>0</v>
      </c>
      <c r="AI12" s="14">
        <f>1/1000*'[2]4412Exp'!AG$263</f>
        <v>0</v>
      </c>
      <c r="AJ12" s="14">
        <f>1/1000*'[2]4412Exp'!AH$263</f>
        <v>0</v>
      </c>
      <c r="AK12" s="14">
        <f>1/1000*'[2]4412Exp'!AI$263</f>
        <v>0</v>
      </c>
      <c r="AL12" s="14">
        <f>1/1000*'[2]4412Exp'!AJ$263</f>
        <v>0</v>
      </c>
      <c r="AM12" s="14">
        <f>1/1000*'[2]4412Exp'!AK$263</f>
        <v>0</v>
      </c>
      <c r="AN12" s="14">
        <f>1/1000*'[2]4412Exp'!AL$263</f>
        <v>1.2912377000000004E-2</v>
      </c>
      <c r="AO12" s="14">
        <f>1/1000*'[2]4412Exp'!AM$263</f>
        <v>1.4401302000000001E-2</v>
      </c>
      <c r="AP12" s="14">
        <f>1/1000*'[2]4412Exp'!AN$263</f>
        <v>1.4050428000000002E-2</v>
      </c>
      <c r="AQ12" s="14">
        <f>1/1000*'[2]4412Exp'!AO$263</f>
        <v>1.6615143999999998E-2</v>
      </c>
      <c r="AR12" s="14">
        <f>1/1000*'[2]4412Exp'!AP$263</f>
        <v>1.8020475000000001E-2</v>
      </c>
      <c r="AS12" s="14">
        <f>1/1000*'[2]4412Exp'!AQ$263</f>
        <v>1.4171620000000006E-2</v>
      </c>
      <c r="AT12" s="397">
        <f>1/1000*'[2]4412Exp'!AR$263</f>
        <v>1.3538458E-2</v>
      </c>
      <c r="AU12" s="14">
        <f>1/1000*'[2]4412Exp'!AS$263</f>
        <v>1.5487917999999998E-2</v>
      </c>
      <c r="AV12" s="14">
        <f>1/1000*'[2]4412Exp'!AT$263</f>
        <v>7.1457499999999993E-3</v>
      </c>
      <c r="AW12" s="14">
        <f>1/1000*'[2]4412Exp'!AU$263</f>
        <v>2.7040654000000001E-2</v>
      </c>
      <c r="AX12" s="14">
        <f>1/1000*'[2]4412Exp'!AV$263</f>
        <v>2.0681399999999996E-2</v>
      </c>
      <c r="AY12" s="14">
        <f>1/1000*'[2]4412Exp'!AW$263</f>
        <v>4.3484642999999989E-2</v>
      </c>
      <c r="AZ12" s="14">
        <f>1/1000*'[2]4412Exp'!AX$263</f>
        <v>9.6032758999999954E-2</v>
      </c>
      <c r="BA12" s="14">
        <f>1/1000*'[2]4412Exp'!AY$263</f>
        <v>0.11301959799999997</v>
      </c>
      <c r="BB12" s="14">
        <f>1/1000*'[2]4412Exp'!AZ$263</f>
        <v>6.461625E-2</v>
      </c>
      <c r="BC12" s="16">
        <f>1/1000*'[2]4412Exp'!BA$263</f>
        <v>8.2824408999999988E-2</v>
      </c>
      <c r="BD12" s="288"/>
    </row>
    <row r="13" spans="2:56" ht="13">
      <c r="B13" s="5" t="s">
        <v>51</v>
      </c>
      <c r="C13" s="111">
        <f>'[2]44104411Exp'!B$263</f>
        <v>0</v>
      </c>
      <c r="D13" s="18">
        <f>'[2]44104411Exp'!C$263</f>
        <v>0</v>
      </c>
      <c r="E13" s="18">
        <f>'[2]44104411Exp'!D$263</f>
        <v>0</v>
      </c>
      <c r="F13" s="18">
        <f>'[2]44104411Exp'!E$263</f>
        <v>0</v>
      </c>
      <c r="G13" s="18">
        <f>'[2]44104411Exp'!F$263</f>
        <v>0</v>
      </c>
      <c r="H13" s="18">
        <f>'[2]44104411Exp'!G$263</f>
        <v>0</v>
      </c>
      <c r="I13" s="18">
        <f>'[2]44104411Exp'!H$263</f>
        <v>0</v>
      </c>
      <c r="J13" s="79">
        <f>'[2]44104411Exp'!I$263</f>
        <v>0</v>
      </c>
      <c r="K13" s="79">
        <f>'[2]44104411Exp'!J$263</f>
        <v>0</v>
      </c>
      <c r="L13" s="79">
        <f>'[2]44104411Exp'!K$263</f>
        <v>0</v>
      </c>
      <c r="M13" s="106">
        <f>'[2]44104411Exp'!L$263</f>
        <v>1.3953750960799998</v>
      </c>
      <c r="N13" s="98">
        <f>'[2]44104411Exp'!M$263</f>
        <v>1.4624769667199993</v>
      </c>
      <c r="O13" s="98">
        <f>'[2]44104411Exp'!N$263</f>
        <v>1.3732662593999991</v>
      </c>
      <c r="P13" s="98">
        <f>'[2]44104411Exp'!O$263</f>
        <v>1.3628569161199999</v>
      </c>
      <c r="Q13" s="98">
        <f>'[2]44104411Exp'!P$263</f>
        <v>1.7753901194399988</v>
      </c>
      <c r="R13" s="98">
        <f>'[2]44104411Exp'!Q$263</f>
        <v>1.6739561493199995</v>
      </c>
      <c r="S13" s="98">
        <f>'[2]44104411Exp'!R$263</f>
        <v>1.8485899541200004</v>
      </c>
      <c r="T13" s="98">
        <f>'[2]44104411Exp'!S$263</f>
        <v>2.5796775712400013</v>
      </c>
      <c r="U13" s="98">
        <f>'[2]44104411Exp'!T$263</f>
        <v>1.7826761999999998</v>
      </c>
      <c r="V13" s="98">
        <f>'[2]44104411Exp'!U$263</f>
        <v>3.2887481337200013</v>
      </c>
      <c r="W13" s="98">
        <f>'[2]44104411Exp'!V$263</f>
        <v>3.8224716129599989</v>
      </c>
      <c r="X13" s="98">
        <f>'[2]44104411Exp'!W$263</f>
        <v>4.7879546674400029</v>
      </c>
      <c r="Y13" s="98">
        <f>'[2]44104411Exp'!X$263</f>
        <v>4.6048427569520802</v>
      </c>
      <c r="Z13" s="98">
        <f>'[2]44104411Exp'!Y$263</f>
        <v>4.7242721635920795</v>
      </c>
      <c r="AA13" s="98">
        <f>'[2]44104411Exp'!Z$263</f>
        <v>5.1487847101600028</v>
      </c>
      <c r="AB13" s="99">
        <f>'[2]44104411Exp'!AA$263</f>
        <v>5.152439145528569</v>
      </c>
      <c r="AC13" s="82"/>
      <c r="AD13" s="13">
        <f>1/1000*'[2]44104411Exp'!AB$263</f>
        <v>0</v>
      </c>
      <c r="AE13" s="14">
        <f>1/1000*'[2]44104411Exp'!AC$263</f>
        <v>0</v>
      </c>
      <c r="AF13" s="14">
        <f>1/1000*'[2]44104411Exp'!AD$263</f>
        <v>0</v>
      </c>
      <c r="AG13" s="14">
        <f>1/1000*'[2]44104411Exp'!AE$263</f>
        <v>0</v>
      </c>
      <c r="AH13" s="14">
        <f>1/1000*'[2]44104411Exp'!AF$263</f>
        <v>0</v>
      </c>
      <c r="AI13" s="14">
        <f>1/1000*'[2]44104411Exp'!AG$263</f>
        <v>0</v>
      </c>
      <c r="AJ13" s="14">
        <f>1/1000*'[2]44104411Exp'!AH$263</f>
        <v>0</v>
      </c>
      <c r="AK13" s="14">
        <f>1/1000*'[2]44104411Exp'!AI$263</f>
        <v>0</v>
      </c>
      <c r="AL13" s="14">
        <f>1/1000*'[2]44104411Exp'!AJ$263</f>
        <v>0</v>
      </c>
      <c r="AM13" s="14">
        <f>1/1000*'[2]44104411Exp'!AK$263</f>
        <v>0</v>
      </c>
      <c r="AN13" s="14">
        <f>1/1000*'[2]44104411Exp'!AL$263</f>
        <v>0.31868194499999997</v>
      </c>
      <c r="AO13" s="14">
        <f>1/1000*'[2]44104411Exp'!AM$263</f>
        <v>0.3630523220000002</v>
      </c>
      <c r="AP13" s="14">
        <f>1/1000*'[2]44104411Exp'!AN$263</f>
        <v>0.368780618</v>
      </c>
      <c r="AQ13" s="14">
        <f>1/1000*'[2]44104411Exp'!AO$263</f>
        <v>0.36199228300000003</v>
      </c>
      <c r="AR13" s="14">
        <f>1/1000*'[2]44104411Exp'!AP$263</f>
        <v>0.42212935000000007</v>
      </c>
      <c r="AS13" s="14">
        <f>1/1000*'[2]44104411Exp'!AQ$263</f>
        <v>0.35685751600000015</v>
      </c>
      <c r="AT13" s="397">
        <f>1/1000*'[2]44104411Exp'!AR$263</f>
        <v>0.37151975500000023</v>
      </c>
      <c r="AU13" s="14">
        <f>1/1000*'[2]44104411Exp'!AS$263</f>
        <v>0.48606687200000004</v>
      </c>
      <c r="AV13" s="14">
        <f>1/1000*'[2]44104411Exp'!AT$263</f>
        <v>0.38862144199999982</v>
      </c>
      <c r="AW13" s="14">
        <f>1/1000*'[2]44104411Exp'!AU$263</f>
        <v>0.54499572199999979</v>
      </c>
      <c r="AX13" s="14">
        <f>1/1000*'[2]44104411Exp'!AV$263</f>
        <v>0.64782030300000037</v>
      </c>
      <c r="AY13" s="98">
        <f>1/1000*'[2]44104411Exp'!AW$263</f>
        <v>0.97844486299999966</v>
      </c>
      <c r="AZ13" s="98">
        <f>1/1000*'[2]44104411Exp'!AX$263</f>
        <v>1.1228682589999992</v>
      </c>
      <c r="BA13" s="98">
        <f>1/1000*'[2]44104411Exp'!AY$263</f>
        <v>1.1092362509999998</v>
      </c>
      <c r="BB13" s="98">
        <f>1/1000*'[2]44104411Exp'!AZ$263</f>
        <v>1.1988290040000007</v>
      </c>
      <c r="BC13" s="99">
        <f>1/1000*'[2]44104411Exp'!BA$263</f>
        <v>1.2870199510000002</v>
      </c>
      <c r="BD13" s="288"/>
    </row>
    <row r="14" spans="2:56" ht="13">
      <c r="B14" s="5" t="s">
        <v>52</v>
      </c>
      <c r="C14" s="13">
        <f>'[2]44094418Exp'!B$263</f>
        <v>0</v>
      </c>
      <c r="D14" s="14">
        <f>'[2]44094418Exp'!C$263</f>
        <v>0</v>
      </c>
      <c r="E14" s="14">
        <f>'[2]44094418Exp'!D$263</f>
        <v>0</v>
      </c>
      <c r="F14" s="14">
        <f>'[2]44094418Exp'!E$263</f>
        <v>0</v>
      </c>
      <c r="G14" s="14">
        <f>'[2]44094418Exp'!F$263</f>
        <v>0</v>
      </c>
      <c r="H14" s="14">
        <f>'[2]44094418Exp'!G$263</f>
        <v>0</v>
      </c>
      <c r="I14" s="14">
        <f>'[2]44094418Exp'!H$263</f>
        <v>0</v>
      </c>
      <c r="J14" s="45">
        <f>'[2]44094418Exp'!I$263</f>
        <v>0</v>
      </c>
      <c r="K14" s="45">
        <f>'[2]44094418Exp'!J$263</f>
        <v>0</v>
      </c>
      <c r="L14" s="45">
        <f>'[2]44094418Exp'!K$263</f>
        <v>0</v>
      </c>
      <c r="M14" s="45">
        <f>'[2]44094418Exp'!L$263</f>
        <v>0.1558875133</v>
      </c>
      <c r="N14" s="14">
        <f>'[2]44094418Exp'!M$263</f>
        <v>0.17849495146000002</v>
      </c>
      <c r="O14" s="14">
        <f>'[2]44094418Exp'!N$263</f>
        <v>0.19271556779999996</v>
      </c>
      <c r="P14" s="14">
        <f>'[2]44094418Exp'!O$263</f>
        <v>0.22633568859999995</v>
      </c>
      <c r="Q14" s="14">
        <f>'[2]44094418Exp'!P$263</f>
        <v>0.26943439837999983</v>
      </c>
      <c r="R14" s="14">
        <f>'[2]44094418Exp'!Q$263</f>
        <v>0.24425154404000002</v>
      </c>
      <c r="S14" s="14">
        <f>'[2]44094418Exp'!R$263</f>
        <v>0.22973775062000007</v>
      </c>
      <c r="T14" s="14">
        <f>'[2]44094418Exp'!S$263</f>
        <v>0.25355257689999999</v>
      </c>
      <c r="U14" s="14">
        <f>'[2]44094418Exp'!T$263</f>
        <v>0</v>
      </c>
      <c r="V14" s="14">
        <f>'[2]44094418Exp'!U$263</f>
        <v>0.35132918016000003</v>
      </c>
      <c r="W14" s="14">
        <f>'[2]44094418Exp'!V$263</f>
        <v>0.26122910599999988</v>
      </c>
      <c r="X14" s="14">
        <f>'[2]44094418Exp'!W$263</f>
        <v>0.32258331993999995</v>
      </c>
      <c r="Y14" s="14">
        <f>'[2]44094418Exp'!X$263</f>
        <v>0.17579812219760005</v>
      </c>
      <c r="Z14" s="14">
        <f>'[2]44094418Exp'!Y$263</f>
        <v>0.1442266546</v>
      </c>
      <c r="AA14" s="14">
        <f>'[2]44094418Exp'!Z$263</f>
        <v>0.16211343232000003</v>
      </c>
      <c r="AB14" s="16">
        <f>'[2]44094418Exp'!AA$263</f>
        <v>0.3361051999400001</v>
      </c>
      <c r="AC14" s="82"/>
      <c r="AD14" s="13">
        <f>1/1000*'[2]44094418Exp'!AB$263</f>
        <v>0</v>
      </c>
      <c r="AE14" s="14">
        <f>1/1000*'[2]44094418Exp'!AC$263</f>
        <v>0</v>
      </c>
      <c r="AF14" s="14">
        <f>1/1000*'[2]44094418Exp'!AD$263</f>
        <v>0</v>
      </c>
      <c r="AG14" s="14">
        <f>1/1000*'[2]44094418Exp'!AE$263</f>
        <v>0</v>
      </c>
      <c r="AH14" s="14">
        <f>1/1000*'[2]44094418Exp'!AF$263</f>
        <v>0</v>
      </c>
      <c r="AI14" s="14">
        <f>1/1000*'[2]44094418Exp'!AG$263</f>
        <v>0</v>
      </c>
      <c r="AJ14" s="14">
        <f>1/1000*'[2]44094418Exp'!AH$263</f>
        <v>0</v>
      </c>
      <c r="AK14" s="14">
        <f>1/1000*'[2]44094418Exp'!AI$263</f>
        <v>0</v>
      </c>
      <c r="AL14" s="14">
        <f>1/1000*'[2]44094418Exp'!AJ$263</f>
        <v>0</v>
      </c>
      <c r="AM14" s="14">
        <f>1/1000*'[2]44094418Exp'!AK$263</f>
        <v>0</v>
      </c>
      <c r="AN14" s="14">
        <f>1/1000*'[2]44094418Exp'!AL$263</f>
        <v>0.12886905900000006</v>
      </c>
      <c r="AO14" s="14">
        <f>1/1000*'[2]44094418Exp'!AM$263</f>
        <v>0.14247654200000004</v>
      </c>
      <c r="AP14" s="14">
        <f>1/1000*'[2]44094418Exp'!AN$263</f>
        <v>0.14719847900000002</v>
      </c>
      <c r="AQ14" s="14">
        <f>1/1000*'[2]44094418Exp'!AO$263</f>
        <v>0.21131153199999991</v>
      </c>
      <c r="AR14" s="14">
        <f>1/1000*'[2]44094418Exp'!AP$263</f>
        <v>0.26527698200000005</v>
      </c>
      <c r="AS14" s="14">
        <f>1/1000*'[2]44094418Exp'!AQ$263</f>
        <v>0.18862803100000003</v>
      </c>
      <c r="AT14" s="397">
        <f>1/1000*'[2]44094418Exp'!AR$263</f>
        <v>0.15704371699999997</v>
      </c>
      <c r="AU14" s="14">
        <f>1/1000*'[2]44094418Exp'!AS$263</f>
        <v>0.15363663199999997</v>
      </c>
      <c r="AV14" s="14">
        <f>1/1000*'[2]44094418Exp'!AT$263</f>
        <v>0.11639126799999996</v>
      </c>
      <c r="AW14" s="14">
        <f>1/1000*'[2]44094418Exp'!AU$263</f>
        <v>0.16896179800000008</v>
      </c>
      <c r="AX14" s="14">
        <f>1/1000*'[2]44094418Exp'!AV$263</f>
        <v>0.16692979099999988</v>
      </c>
      <c r="AY14" s="14">
        <f>1/1000*'[2]44094418Exp'!AW$263</f>
        <v>0.21473177899999998</v>
      </c>
      <c r="AZ14" s="14">
        <f>1/1000*'[2]44094418Exp'!AX$263</f>
        <v>0.12575742199999998</v>
      </c>
      <c r="BA14" s="14">
        <f>1/1000*'[2]44094418Exp'!AY$263</f>
        <v>0.11676262400000001</v>
      </c>
      <c r="BB14" s="14">
        <f>1/1000*'[2]44094418Exp'!AZ$263</f>
        <v>0.1274733930000001</v>
      </c>
      <c r="BC14" s="16">
        <f>1/1000*'[2]44094418Exp'!BA$263</f>
        <v>0.2779664409999999</v>
      </c>
      <c r="BD14" s="288"/>
    </row>
    <row r="15" spans="2:56" ht="13">
      <c r="B15" s="5" t="s">
        <v>115</v>
      </c>
      <c r="C15" s="13">
        <f>'[2]94Exp'!B$263</f>
        <v>6.3533091999999999E-2</v>
      </c>
      <c r="D15" s="14">
        <f>'[2]94Exp'!C$263</f>
        <v>8.0260706399999993E-2</v>
      </c>
      <c r="E15" s="14">
        <f>'[2]94Exp'!D$263</f>
        <v>0.13389092919999998</v>
      </c>
      <c r="F15" s="14">
        <f>'[2]94Exp'!E$263</f>
        <v>0.1821898904</v>
      </c>
      <c r="G15" s="14">
        <f>'[2]94Exp'!F$263</f>
        <v>0.2309901244</v>
      </c>
      <c r="H15" s="14">
        <f>'[2]94Exp'!G$263</f>
        <v>0.25893018200000001</v>
      </c>
      <c r="I15" s="14">
        <f>'[2]94Exp'!H$263</f>
        <v>0.28745956119999999</v>
      </c>
      <c r="J15" s="45">
        <f>'[2]94Exp'!I$263</f>
        <v>0.33795128079999998</v>
      </c>
      <c r="K15" s="45">
        <f>'[2]94Exp'!J$263</f>
        <v>0.40821235279999996</v>
      </c>
      <c r="L15" s="45">
        <f>'[2]94Exp'!K$263</f>
        <v>0.44690894079999999</v>
      </c>
      <c r="M15" s="45">
        <f>'[2]94Exp'!L$263</f>
        <v>0.55441870012500027</v>
      </c>
      <c r="N15" s="98">
        <f>'[2]94Exp'!M$263</f>
        <v>0.6375170172000002</v>
      </c>
      <c r="O15" s="98">
        <f>'[2]94Exp'!N$263</f>
        <v>0.91499670639999997</v>
      </c>
      <c r="P15" s="98">
        <f>'[2]94Exp'!O$263</f>
        <v>1.0809950899999998</v>
      </c>
      <c r="Q15" s="98">
        <f>'[2]94Exp'!P$263</f>
        <v>1.1916936080000005</v>
      </c>
      <c r="R15" s="98">
        <f>'[2]94Exp'!Q$263</f>
        <v>1.2141271548000008</v>
      </c>
      <c r="S15" s="98">
        <f>'[2]94Exp'!R$263</f>
        <v>1.2448962064</v>
      </c>
      <c r="T15" s="98">
        <f>'[2]94Exp'!S$263</f>
        <v>1.3413683471999998</v>
      </c>
      <c r="U15" s="98">
        <f>'[2]94Exp'!T$263</f>
        <v>1.5783197892</v>
      </c>
      <c r="V15" s="98">
        <f>'[2]94Exp'!U$263</f>
        <v>1.9878959716</v>
      </c>
      <c r="W15" s="98">
        <f>'[2]94Exp'!V$263</f>
        <v>2.0581285634000013</v>
      </c>
      <c r="X15" s="98">
        <f>'[2]94Exp'!W$263</f>
        <v>2.4547744312000011</v>
      </c>
      <c r="Y15" s="98">
        <f>'[2]94Exp'!X$263</f>
        <v>2.4240504932000015</v>
      </c>
      <c r="Z15" s="98">
        <f>'[2]94Exp'!Y$263</f>
        <v>2.1951752452000002</v>
      </c>
      <c r="AA15" s="98">
        <f>'[2]94Exp'!Z$263</f>
        <v>2.0763383255999996</v>
      </c>
      <c r="AB15" s="99">
        <f>'[2]94Exp'!AA$263</f>
        <v>1.9245518320000004</v>
      </c>
      <c r="AC15" s="245"/>
      <c r="AD15" s="13">
        <f>1/1000*'[2]94Exp'!AB$263</f>
        <v>5.5187122999999998E-2</v>
      </c>
      <c r="AE15" s="14">
        <f>1/1000*'[2]94Exp'!AC$263</f>
        <v>5.1079844999999999E-2</v>
      </c>
      <c r="AF15" s="14">
        <f>1/1000*'[2]94Exp'!AD$263</f>
        <v>7.8864237000000004E-2</v>
      </c>
      <c r="AG15" s="14">
        <f>1/1000*'[2]94Exp'!AE$263</f>
        <v>0.127957138</v>
      </c>
      <c r="AH15" s="14">
        <f>1/1000*'[2]94Exp'!AF$263</f>
        <v>0.18364549800000002</v>
      </c>
      <c r="AI15" s="14">
        <f>1/1000*'[2]94Exp'!AG$263</f>
        <v>0.23523798900000001</v>
      </c>
      <c r="AJ15" s="14">
        <f>1/1000*'[2]94Exp'!AH$263</f>
        <v>0.26886080799999995</v>
      </c>
      <c r="AK15" s="14">
        <f>1/1000*'[2]94Exp'!AI$263</f>
        <v>0.36545799099999998</v>
      </c>
      <c r="AL15" s="14">
        <f>1/1000*'[2]94Exp'!AJ$263</f>
        <v>0.47518723699999998</v>
      </c>
      <c r="AM15" s="14">
        <f>1/1000*'[2]94Exp'!AK$263</f>
        <v>0.48811077600000002</v>
      </c>
      <c r="AN15" s="98">
        <f>1/1000*'[2]94Exp'!AL$263</f>
        <v>0.60134729100000039</v>
      </c>
      <c r="AO15" s="98">
        <f>1/1000*'[2]94Exp'!AM$263</f>
        <v>0.72201731600000008</v>
      </c>
      <c r="AP15" s="98">
        <f>1/1000*'[2]94Exp'!AN$263</f>
        <v>0.9690189570000004</v>
      </c>
      <c r="AQ15" s="98">
        <f>1/1000*'[2]94Exp'!AO$263</f>
        <v>1.1764170820000006</v>
      </c>
      <c r="AR15" s="98">
        <f>1/1000*'[2]94Exp'!AP$263</f>
        <v>1.3135805939999996</v>
      </c>
      <c r="AS15" s="98">
        <f>1/1000*'[2]94Exp'!AQ$263</f>
        <v>1.2094800409999995</v>
      </c>
      <c r="AT15" s="518">
        <f>1/1000*'[2]94Exp'!AR$263</f>
        <v>1.1248556120000004</v>
      </c>
      <c r="AU15" s="98">
        <f>1/1000*'[2]94Exp'!AS$263</f>
        <v>1.1274823680000003</v>
      </c>
      <c r="AV15" s="98">
        <f>1/1000*'[2]94Exp'!AT$263</f>
        <v>1.3237808890000007</v>
      </c>
      <c r="AW15" s="98">
        <f>1/1000*'[2]94Exp'!AU$263</f>
        <v>1.5790988990000003</v>
      </c>
      <c r="AX15" s="98">
        <f>1/1000*'[2]94Exp'!AV$263</f>
        <v>1.5379007790000003</v>
      </c>
      <c r="AY15" s="98">
        <f>1/1000*'[2]94Exp'!AW$263</f>
        <v>1.9470072170000008</v>
      </c>
      <c r="AZ15" s="98">
        <f>1/1000*'[2]94Exp'!AX$263</f>
        <v>2.1651019410000005</v>
      </c>
      <c r="BA15" s="98">
        <f>1/1000*'[2]94Exp'!AY$263</f>
        <v>2.1046790319999991</v>
      </c>
      <c r="BB15" s="98">
        <f>1/1000*'[2]94Exp'!AZ$263</f>
        <v>2.0688418809999987</v>
      </c>
      <c r="BC15" s="99">
        <f>1/1000*'[2]94Exp'!BA$263</f>
        <v>2.236283804000001</v>
      </c>
      <c r="BD15" s="288"/>
    </row>
    <row r="16" spans="2:56" ht="13">
      <c r="B16" s="8" t="s">
        <v>9</v>
      </c>
      <c r="C16" s="72">
        <f t="shared" ref="C16:M16" si="2">C8-SUM(C9:C15)</f>
        <v>0.26080205073999996</v>
      </c>
      <c r="D16" s="43">
        <f t="shared" si="2"/>
        <v>0.48884942110000018</v>
      </c>
      <c r="E16" s="43">
        <f t="shared" si="2"/>
        <v>0.4678160927799998</v>
      </c>
      <c r="F16" s="430">
        <f t="shared" si="2"/>
        <v>0.59261858769619047</v>
      </c>
      <c r="G16" s="430">
        <f t="shared" si="2"/>
        <v>0.81597858897999997</v>
      </c>
      <c r="H16" s="430">
        <f t="shared" si="2"/>
        <v>0.86195662087999969</v>
      </c>
      <c r="I16" s="430">
        <f t="shared" si="2"/>
        <v>1.1639589167399995</v>
      </c>
      <c r="J16" s="517">
        <f t="shared" si="2"/>
        <v>1.5678769559799994</v>
      </c>
      <c r="K16" s="517">
        <f t="shared" si="2"/>
        <v>1.57999864658</v>
      </c>
      <c r="L16" s="517">
        <f t="shared" si="2"/>
        <v>1.6678118319599999</v>
      </c>
      <c r="M16" s="44">
        <f t="shared" si="2"/>
        <v>0.24871506481999983</v>
      </c>
      <c r="N16" s="43">
        <f>N8-SUM(N9:N15)</f>
        <v>0.2878463713399988</v>
      </c>
      <c r="O16" s="43">
        <f t="shared" ref="O16:AA16" si="3">O8-SUM(O9:O15)</f>
        <v>0.26017734113999946</v>
      </c>
      <c r="P16" s="43">
        <f t="shared" si="3"/>
        <v>0.29054981542000036</v>
      </c>
      <c r="Q16" s="43">
        <f t="shared" si="3"/>
        <v>0.28880441222000108</v>
      </c>
      <c r="R16" s="41">
        <f t="shared" si="3"/>
        <v>0.33007442139999954</v>
      </c>
      <c r="S16" s="391">
        <f t="shared" si="3"/>
        <v>0.33830476125999942</v>
      </c>
      <c r="T16" s="41">
        <f t="shared" si="3"/>
        <v>0.21586830211999875</v>
      </c>
      <c r="U16" s="41">
        <f t="shared" si="3"/>
        <v>1.2090516000000036</v>
      </c>
      <c r="V16" s="41">
        <f t="shared" si="3"/>
        <v>0.17010131277999641</v>
      </c>
      <c r="W16" s="41">
        <f t="shared" si="3"/>
        <v>0.16645169575999841</v>
      </c>
      <c r="X16" s="41">
        <f t="shared" si="3"/>
        <v>0.21375421927999483</v>
      </c>
      <c r="Y16" s="41">
        <f t="shared" si="3"/>
        <v>0.25152239774559781</v>
      </c>
      <c r="Z16" s="41">
        <f t="shared" si="3"/>
        <v>0.17348978308359975</v>
      </c>
      <c r="AA16" s="41">
        <f t="shared" si="3"/>
        <v>0.14668407805479511</v>
      </c>
      <c r="AB16" s="73">
        <f>AB8-SUM(AB9:AB15)</f>
        <v>0.13789716244479955</v>
      </c>
      <c r="AC16" s="321"/>
      <c r="AD16" s="72">
        <f t="shared" ref="AD16:BC16" si="4">AD8-SUM(AD9:AD15)</f>
        <v>6.1463615999999992E-2</v>
      </c>
      <c r="AE16" s="43">
        <f t="shared" si="4"/>
        <v>0.10955881099999999</v>
      </c>
      <c r="AF16" s="43">
        <f t="shared" si="4"/>
        <v>0.116993922</v>
      </c>
      <c r="AG16" s="43">
        <f t="shared" si="4"/>
        <v>0.14536344300000001</v>
      </c>
      <c r="AH16" s="43">
        <f t="shared" si="4"/>
        <v>0.20326914299999993</v>
      </c>
      <c r="AI16" s="43">
        <f t="shared" si="4"/>
        <v>0.24949769299999999</v>
      </c>
      <c r="AJ16" s="43">
        <f t="shared" si="4"/>
        <v>0.33533808700000006</v>
      </c>
      <c r="AK16" s="43">
        <f t="shared" si="4"/>
        <v>0.45563007599999994</v>
      </c>
      <c r="AL16" s="43">
        <f t="shared" si="4"/>
        <v>0.53336592599999999</v>
      </c>
      <c r="AM16" s="43">
        <f t="shared" si="4"/>
        <v>0.50937656900000006</v>
      </c>
      <c r="AN16" s="43">
        <f t="shared" si="4"/>
        <v>6.8618204999999932E-2</v>
      </c>
      <c r="AO16" s="43">
        <f t="shared" si="4"/>
        <v>9.1791187999999302E-2</v>
      </c>
      <c r="AP16" s="43">
        <f t="shared" si="4"/>
        <v>8.4747967999999174E-2</v>
      </c>
      <c r="AQ16" s="43">
        <f t="shared" si="4"/>
        <v>9.4755656999999882E-2</v>
      </c>
      <c r="AR16" s="43">
        <f t="shared" si="4"/>
        <v>0.10228764000000279</v>
      </c>
      <c r="AS16" s="43">
        <f t="shared" si="4"/>
        <v>9.3267481999999902E-2</v>
      </c>
      <c r="AT16" s="398">
        <f t="shared" si="4"/>
        <v>9.3345331999999281E-2</v>
      </c>
      <c r="AU16" s="43">
        <f t="shared" si="4"/>
        <v>6.1241906999999651E-2</v>
      </c>
      <c r="AV16" s="43">
        <f t="shared" si="4"/>
        <v>0.25556920099999947</v>
      </c>
      <c r="AW16" s="43">
        <f t="shared" si="4"/>
        <v>5.3102240000000744E-2</v>
      </c>
      <c r="AX16" s="43">
        <f t="shared" si="4"/>
        <v>4.8139586999998762E-2</v>
      </c>
      <c r="AY16" s="43">
        <f t="shared" si="4"/>
        <v>8.3773787999998905E-2</v>
      </c>
      <c r="AZ16" s="43">
        <f t="shared" si="4"/>
        <v>0.11018296899999891</v>
      </c>
      <c r="BA16" s="43">
        <f t="shared" si="4"/>
        <v>0.10109118100000014</v>
      </c>
      <c r="BB16" s="43">
        <f t="shared" si="4"/>
        <v>8.9490719000000496E-2</v>
      </c>
      <c r="BC16" s="60">
        <f t="shared" si="4"/>
        <v>9.0618408999997069E-2</v>
      </c>
      <c r="BD16" s="288"/>
    </row>
    <row r="17" spans="2:56" ht="20" customHeight="1">
      <c r="B17" s="320" t="s">
        <v>123</v>
      </c>
      <c r="C17" s="94">
        <f>SUM(C18:C18)</f>
        <v>0</v>
      </c>
      <c r="D17" s="95">
        <f>SUM(D18:D18)</f>
        <v>0</v>
      </c>
      <c r="E17" s="95">
        <f>SUM(E18:E18)</f>
        <v>0</v>
      </c>
      <c r="F17" s="95">
        <f>SUM(F18:F18)</f>
        <v>0</v>
      </c>
      <c r="G17" s="95">
        <f>SUM(G18:G18)</f>
        <v>0</v>
      </c>
      <c r="H17" s="95">
        <f>SUM(H18:H18)</f>
        <v>0</v>
      </c>
      <c r="I17" s="95">
        <f>SUM(I18:I18)</f>
        <v>0</v>
      </c>
      <c r="J17" s="95">
        <f>SUM(J18:J18)</f>
        <v>0</v>
      </c>
      <c r="K17" s="95">
        <f>SUM(K18:K18)</f>
        <v>0</v>
      </c>
      <c r="L17" s="95">
        <f>SUM(L18:L18)</f>
        <v>0</v>
      </c>
      <c r="M17" s="716">
        <f>SUM(M18:M18)</f>
        <v>0</v>
      </c>
      <c r="N17" s="716">
        <f>SUM(N18:N18)</f>
        <v>0</v>
      </c>
      <c r="O17" s="716">
        <f>SUM(O18:O18)</f>
        <v>0</v>
      </c>
      <c r="P17" s="716">
        <f>SUM(P18:P18)</f>
        <v>0</v>
      </c>
      <c r="Q17" s="95">
        <f>SUM(Q18:Q18)</f>
        <v>0</v>
      </c>
      <c r="R17" s="95">
        <f>SUM(R18:R18)</f>
        <v>0</v>
      </c>
      <c r="S17" s="95">
        <f>SUM(S18:S18)</f>
        <v>0</v>
      </c>
      <c r="T17" s="95">
        <f>SUM(T18:T18)</f>
        <v>0</v>
      </c>
      <c r="U17" s="95">
        <f>SUM(U18:U18)</f>
        <v>0</v>
      </c>
      <c r="V17" s="95">
        <f>SUM(V18:V18)</f>
        <v>3.5233339826086965E-2</v>
      </c>
      <c r="W17" s="95">
        <f>SUM(W18:W18)</f>
        <v>3.4779374608695665E-2</v>
      </c>
      <c r="X17" s="95">
        <f>SUM(X18:X18)</f>
        <v>6.797121171014496E-2</v>
      </c>
      <c r="Y17" s="95">
        <f>SUM(Y18:Y18)</f>
        <v>0.33798388278260871</v>
      </c>
      <c r="Z17" s="95">
        <f>SUM(Z18:Z18)</f>
        <v>0.22746957495652173</v>
      </c>
      <c r="AA17" s="95">
        <f>SUM(AA18:AA18)</f>
        <v>0.11879696834782609</v>
      </c>
      <c r="AB17" s="96">
        <f>SUM(AB18:AB18)</f>
        <v>7.4703444869565219E-2</v>
      </c>
      <c r="AC17" s="245"/>
      <c r="AD17" s="70">
        <f>SUM(AD18:AD18)</f>
        <v>0</v>
      </c>
      <c r="AE17" s="27">
        <f>SUM(AE18:AE18)</f>
        <v>0</v>
      </c>
      <c r="AF17" s="27">
        <f>SUM(AF18:AF18)</f>
        <v>0</v>
      </c>
      <c r="AG17" s="27">
        <f>SUM(AG18:AG18)</f>
        <v>0</v>
      </c>
      <c r="AH17" s="27">
        <f>SUM(AH18:AH18)</f>
        <v>0</v>
      </c>
      <c r="AI17" s="27">
        <f>SUM(AI18:AI18)</f>
        <v>0</v>
      </c>
      <c r="AJ17" s="27">
        <f>SUM(AJ18:AJ18)</f>
        <v>0</v>
      </c>
      <c r="AK17" s="27">
        <f>SUM(AK18:AK18)</f>
        <v>0</v>
      </c>
      <c r="AL17" s="27">
        <f>SUM(AL18:AL18)</f>
        <v>0</v>
      </c>
      <c r="AM17" s="27">
        <f>SUM(AM18:AM18)</f>
        <v>0</v>
      </c>
      <c r="AN17" s="717">
        <f>SUM(AN18:AN18)</f>
        <v>0</v>
      </c>
      <c r="AO17" s="717">
        <f>SUM(AO18:AO18)</f>
        <v>0</v>
      </c>
      <c r="AP17" s="717">
        <f>SUM(AP18:AP18)</f>
        <v>0</v>
      </c>
      <c r="AQ17" s="717">
        <f>SUM(AQ18:AQ18)</f>
        <v>0</v>
      </c>
      <c r="AR17" s="27">
        <f>SUM(AR18:AR18)</f>
        <v>0</v>
      </c>
      <c r="AS17" s="27">
        <f>SUM(AS18:AS18)</f>
        <v>0</v>
      </c>
      <c r="AT17" s="27">
        <f>SUM(AT18:AT18)</f>
        <v>0</v>
      </c>
      <c r="AU17" s="27">
        <f>SUM(AU18:AU18)</f>
        <v>0</v>
      </c>
      <c r="AV17" s="27">
        <f t="shared" ref="AV17:BC17" si="5">SUM(AV18:AV18)</f>
        <v>0</v>
      </c>
      <c r="AW17" s="27">
        <f t="shared" si="5"/>
        <v>1.9270090000000001E-3</v>
      </c>
      <c r="AX17" s="27">
        <f t="shared" si="5"/>
        <v>1.9327000000000001E-3</v>
      </c>
      <c r="AY17" s="27">
        <f t="shared" si="5"/>
        <v>3.9933750000000004E-3</v>
      </c>
      <c r="AZ17" s="27">
        <f t="shared" si="5"/>
        <v>3.5022424000000003E-2</v>
      </c>
      <c r="BA17" s="27">
        <f t="shared" si="5"/>
        <v>1.9989679E-2</v>
      </c>
      <c r="BB17" s="27">
        <f t="shared" si="5"/>
        <v>7.8911550000000004E-3</v>
      </c>
      <c r="BC17" s="28">
        <f t="shared" si="5"/>
        <v>6.2060389999999983E-3</v>
      </c>
      <c r="BD17" s="244"/>
    </row>
    <row r="18" spans="2:56" ht="13">
      <c r="B18" s="326" t="s">
        <v>126</v>
      </c>
      <c r="C18" s="434">
        <f>'[2]440131Exp'!B$263</f>
        <v>0</v>
      </c>
      <c r="D18" s="435">
        <f>'[2]440131Exp'!C$263</f>
        <v>0</v>
      </c>
      <c r="E18" s="435">
        <f>'[2]440131Exp'!D$263</f>
        <v>0</v>
      </c>
      <c r="F18" s="435">
        <f>'[2]440131Exp'!E$263</f>
        <v>0</v>
      </c>
      <c r="G18" s="435">
        <f>'[2]440131Exp'!F$263</f>
        <v>0</v>
      </c>
      <c r="H18" s="435">
        <f>'[2]440131Exp'!G$263</f>
        <v>0</v>
      </c>
      <c r="I18" s="435">
        <f>'[2]440131Exp'!H$263</f>
        <v>0</v>
      </c>
      <c r="J18" s="436">
        <f>'[2]440131Exp'!I$263</f>
        <v>0</v>
      </c>
      <c r="K18" s="436">
        <f>'[2]440131Exp'!J$263</f>
        <v>0</v>
      </c>
      <c r="L18" s="436">
        <f>'[2]440131Exp'!K$263</f>
        <v>0</v>
      </c>
      <c r="M18" s="436">
        <f>'[2]440131Exp'!L$263</f>
        <v>0</v>
      </c>
      <c r="N18" s="435">
        <f>'[2]440131Exp'!M$263</f>
        <v>0</v>
      </c>
      <c r="O18" s="435">
        <f>'[2]440131Exp'!N$263</f>
        <v>0</v>
      </c>
      <c r="P18" s="435">
        <f>'[2]440131Exp'!O$263</f>
        <v>0</v>
      </c>
      <c r="Q18" s="114">
        <f>'[2]440131Exp'!P$263</f>
        <v>0</v>
      </c>
      <c r="R18" s="114">
        <f>'[2]440131Exp'!Q$263</f>
        <v>0</v>
      </c>
      <c r="S18" s="114">
        <f>'[2]440131Exp'!R$263</f>
        <v>0</v>
      </c>
      <c r="T18" s="114">
        <f>'[2]440131Exp'!S$263</f>
        <v>0</v>
      </c>
      <c r="U18" s="114">
        <f>'[2]440131Exp'!T$263</f>
        <v>0</v>
      </c>
      <c r="V18" s="114">
        <f>'[2]440131Exp'!U$263</f>
        <v>3.5233339826086965E-2</v>
      </c>
      <c r="W18" s="114">
        <f>'[2]440131Exp'!V$263</f>
        <v>3.4779374608695665E-2</v>
      </c>
      <c r="X18" s="114">
        <f>'[2]440131Exp'!W$263</f>
        <v>6.797121171014496E-2</v>
      </c>
      <c r="Y18" s="114">
        <f>'[2]440131Exp'!X$263</f>
        <v>0.33798388278260871</v>
      </c>
      <c r="Z18" s="114">
        <f>'[2]440131Exp'!Y$263</f>
        <v>0.22746957495652173</v>
      </c>
      <c r="AA18" s="114">
        <f>'[2]440131Exp'!Z$263</f>
        <v>0.11879696834782609</v>
      </c>
      <c r="AB18" s="116">
        <f>'[2]440131Exp'!AA$263</f>
        <v>7.4703444869565219E-2</v>
      </c>
      <c r="AC18" s="20"/>
      <c r="AD18" s="307">
        <f>1/1000*'[2]440131Exp'!AB$263</f>
        <v>0</v>
      </c>
      <c r="AE18" s="305">
        <f>1/1000*'[2]440131Exp'!AC$263</f>
        <v>0</v>
      </c>
      <c r="AF18" s="305">
        <f>1/1000*'[2]440131Exp'!AD$263</f>
        <v>0</v>
      </c>
      <c r="AG18" s="305">
        <f>1/1000*'[2]440131Exp'!AE$263</f>
        <v>0</v>
      </c>
      <c r="AH18" s="305">
        <f>1/1000*'[2]440131Exp'!AF$263</f>
        <v>0</v>
      </c>
      <c r="AI18" s="305">
        <f>1/1000*'[2]440131Exp'!AG$263</f>
        <v>0</v>
      </c>
      <c r="AJ18" s="305">
        <f>1/1000*'[2]440131Exp'!AH$263</f>
        <v>0</v>
      </c>
      <c r="AK18" s="305">
        <f>1/1000*'[2]440131Exp'!AI$263</f>
        <v>0</v>
      </c>
      <c r="AL18" s="305">
        <f>1/1000*'[2]440131Exp'!AJ$263</f>
        <v>0</v>
      </c>
      <c r="AM18" s="305">
        <f>1/1000*'[2]440131Exp'!AK$263</f>
        <v>0</v>
      </c>
      <c r="AN18" s="305">
        <f>1/1000*'[2]440131Exp'!AL$263</f>
        <v>0</v>
      </c>
      <c r="AO18" s="305">
        <f>1/1000*'[2]440131Exp'!AM$263</f>
        <v>0</v>
      </c>
      <c r="AP18" s="387">
        <f>1/1000*'[2]440131Exp'!AN$263</f>
        <v>0</v>
      </c>
      <c r="AQ18" s="387">
        <f>1/1000*'[2]440131Exp'!AO$263</f>
        <v>0</v>
      </c>
      <c r="AR18" s="14">
        <f>1/1000*'[2]440131Exp'!AP$263</f>
        <v>0</v>
      </c>
      <c r="AS18" s="14">
        <f>1/1000*'[2]440131Exp'!AQ$263</f>
        <v>0</v>
      </c>
      <c r="AT18" s="397">
        <f>1/1000*'[2]440131Exp'!AR$263</f>
        <v>0</v>
      </c>
      <c r="AU18" s="14">
        <f>1/1000*'[2]440131Exp'!AS$263</f>
        <v>0</v>
      </c>
      <c r="AV18" s="14">
        <f>1/1000*'[2]440131Exp'!AT$263</f>
        <v>0</v>
      </c>
      <c r="AW18" s="14">
        <f>1/1000*'[2]440131Exp'!AU$263</f>
        <v>1.9270090000000001E-3</v>
      </c>
      <c r="AX18" s="14">
        <f>1/1000*'[2]440131Exp'!AV$263</f>
        <v>1.9327000000000001E-3</v>
      </c>
      <c r="AY18" s="14">
        <f>1/1000*'[2]440131Exp'!AW$263</f>
        <v>3.9933750000000004E-3</v>
      </c>
      <c r="AZ18" s="14">
        <f>1/1000*'[2]440131Exp'!AX$263</f>
        <v>3.5022424000000003E-2</v>
      </c>
      <c r="BA18" s="14">
        <f>1/1000*'[2]440131Exp'!AY$263</f>
        <v>1.9989679E-2</v>
      </c>
      <c r="BB18" s="14">
        <f>1/1000*'[2]440131Exp'!AZ$263</f>
        <v>7.8911550000000004E-3</v>
      </c>
      <c r="BC18" s="16">
        <f>1/1000*'[2]440131Exp'!BA$263</f>
        <v>6.2060389999999983E-3</v>
      </c>
      <c r="BD18" s="244"/>
    </row>
    <row r="19" spans="2:56" ht="20" customHeight="1">
      <c r="B19" s="89" t="s">
        <v>11</v>
      </c>
      <c r="C19" s="94">
        <f>[2]PaperSectorMinusCoreVPAExp!B$263</f>
        <v>0.51279574500000014</v>
      </c>
      <c r="D19" s="95">
        <f>[2]PaperSectorMinusCoreVPAExp!C$263</f>
        <v>0.95774416499999981</v>
      </c>
      <c r="E19" s="95">
        <f>[2]PaperSectorMinusCoreVPAExp!D$263</f>
        <v>1.0894158274999999</v>
      </c>
      <c r="F19" s="95">
        <f>[2]PaperSectorMinusCoreVPAExp!E$263</f>
        <v>1.113176876</v>
      </c>
      <c r="G19" s="95">
        <f>[2]PaperSectorMinusCoreVPAExp!F$263</f>
        <v>1.2440266999999996</v>
      </c>
      <c r="H19" s="95">
        <f>[2]PaperSectorMinusCoreVPAExp!G$263</f>
        <v>1.3149612175000007</v>
      </c>
      <c r="I19" s="95">
        <f>[2]PaperSectorMinusCoreVPAExp!H$263</f>
        <v>1.4130779075000002</v>
      </c>
      <c r="J19" s="108">
        <f>[2]PaperSectorMinusCoreVPAExp!I$263</f>
        <v>1.759431761499999</v>
      </c>
      <c r="K19" s="108">
        <f>[2]PaperSectorMinusCoreVPAExp!J$263</f>
        <v>2.1357407259999999</v>
      </c>
      <c r="L19" s="108">
        <f>[2]PaperSectorMinusCoreVPAExp!K$263</f>
        <v>1.9462326134999999</v>
      </c>
      <c r="M19" s="108">
        <f>[2]PaperSectorMinusCoreVPAExp!L$263</f>
        <v>2.3806981203399995</v>
      </c>
      <c r="N19" s="95">
        <f>[2]PaperSectorMinusCoreVPAExp!M$263</f>
        <v>2.5631514435000016</v>
      </c>
      <c r="O19" s="95">
        <f>[2]PaperSectorMinusCoreVPAExp!N$263</f>
        <v>3.013629597</v>
      </c>
      <c r="P19" s="95">
        <f>[2]PaperSectorMinusCoreVPAExp!O$263</f>
        <v>2.6180620144999991</v>
      </c>
      <c r="Q19" s="95">
        <f>[2]PaperSectorMinusCoreVPAExp!P$263</f>
        <v>2.6949265299499991</v>
      </c>
      <c r="R19" s="95">
        <f>[2]PaperSectorMinusCoreVPAExp!Q$263</f>
        <v>3.2566359830000002</v>
      </c>
      <c r="S19" s="95">
        <f>[2]PaperSectorMinusCoreVPAExp!R$263</f>
        <v>3.9915227920299983</v>
      </c>
      <c r="T19" s="95">
        <f>[2]PaperSectorMinusCoreVPAExp!S$263</f>
        <v>4.5197709232000003</v>
      </c>
      <c r="U19" s="95">
        <f>[2]PaperSectorMinusCoreVPAExp!T$263</f>
        <v>4.595841817350002</v>
      </c>
      <c r="V19" s="95">
        <f>[2]PaperSectorMinusCoreVPAExp!U$263</f>
        <v>5.17801951563</v>
      </c>
      <c r="W19" s="95">
        <f>[2]PaperSectorMinusCoreVPAExp!V$263</f>
        <v>5.3689581095600021</v>
      </c>
      <c r="X19" s="95">
        <f>[2]PaperSectorMinusCoreVPAExp!W$263</f>
        <v>5.2996623515400021</v>
      </c>
      <c r="Y19" s="95">
        <f>[2]PaperSectorMinusCoreVPAExp!X$263</f>
        <v>6.2027212422634985</v>
      </c>
      <c r="Z19" s="95">
        <f>[2]PaperSectorMinusCoreVPAExp!Y$263</f>
        <v>5.8044974832739999</v>
      </c>
      <c r="AA19" s="95">
        <f>[2]PaperSectorMinusCoreVPAExp!Z$263</f>
        <v>6.7950380193020008</v>
      </c>
      <c r="AB19" s="96">
        <f>[2]PaperSectorMinusCoreVPAExp!AA$263</f>
        <v>6.9586016946400013</v>
      </c>
      <c r="AC19" s="245"/>
      <c r="AD19" s="94">
        <f>1/1000*[2]PaperSectorMinusCoreVPAExp!AB$263</f>
        <v>0</v>
      </c>
      <c r="AE19" s="95">
        <f>1/1000*[2]PaperSectorMinusCoreVPAExp!AC$263</f>
        <v>0.25106262499999971</v>
      </c>
      <c r="AF19" s="95">
        <f>1/1000*[2]PaperSectorMinusCoreVPAExp!AD$263</f>
        <v>0.31500821599999979</v>
      </c>
      <c r="AG19" s="95">
        <f>1/1000*[2]PaperSectorMinusCoreVPAExp!AE$263</f>
        <v>0.38620022599999937</v>
      </c>
      <c r="AH19" s="95">
        <f>1/1000*[2]PaperSectorMinusCoreVPAExp!AF$263</f>
        <v>0.47850204899999932</v>
      </c>
      <c r="AI19" s="95">
        <f>1/1000*[2]PaperSectorMinusCoreVPAExp!AG$263</f>
        <v>0.58210099199999932</v>
      </c>
      <c r="AJ19" s="95">
        <f>1/1000*[2]PaperSectorMinusCoreVPAExp!AH$263</f>
        <v>0.6246672309999991</v>
      </c>
      <c r="AK19" s="95">
        <f>1/1000*[2]PaperSectorMinusCoreVPAExp!AI$263</f>
        <v>0.861426522999999</v>
      </c>
      <c r="AL19" s="95">
        <f>1/1000*[2]PaperSectorMinusCoreVPAExp!AJ$263</f>
        <v>1.0776517999999986</v>
      </c>
      <c r="AM19" s="95">
        <f>1/1000*[2]PaperSectorMinusCoreVPAExp!AK$263</f>
        <v>1.004800627999999</v>
      </c>
      <c r="AN19" s="95">
        <f>1/1000*[2]PaperSectorMinusCoreVPAExp!AL$263</f>
        <v>1.2206019340000009</v>
      </c>
      <c r="AO19" s="95">
        <f>1/1000*[2]PaperSectorMinusCoreVPAExp!AM$263</f>
        <v>1.4298335889999993</v>
      </c>
      <c r="AP19" s="95">
        <f>1/1000*[2]PaperSectorMinusCoreVPAExp!AN$263</f>
        <v>1.6887043310000003</v>
      </c>
      <c r="AQ19" s="95">
        <f>1/1000*[2]PaperSectorMinusCoreVPAExp!AO$263</f>
        <v>1.1630905489999992</v>
      </c>
      <c r="AR19" s="95">
        <f>1/1000*[2]PaperSectorMinusCoreVPAExp!AP$263</f>
        <v>1.2329971749999999</v>
      </c>
      <c r="AS19" s="95">
        <f>1/1000*[2]PaperSectorMinusCoreVPAExp!AQ$263</f>
        <v>1.1998172999999992</v>
      </c>
      <c r="AT19" s="95">
        <f>1/1000*[2]PaperSectorMinusCoreVPAExp!AR$263</f>
        <v>1.3703805219999998</v>
      </c>
      <c r="AU19" s="95">
        <f>1/1000*[2]PaperSectorMinusCoreVPAExp!AS$263</f>
        <v>1.5340099039999995</v>
      </c>
      <c r="AV19" s="95">
        <f>1/1000*[2]PaperSectorMinusCoreVPAExp!AT$263</f>
        <v>1.7200420579999998</v>
      </c>
      <c r="AW19" s="95">
        <f>1/1000*[2]PaperSectorMinusCoreVPAExp!AU$263</f>
        <v>1.8240154669999997</v>
      </c>
      <c r="AX19" s="95">
        <f>1/1000*[2]PaperSectorMinusCoreVPAExp!AV$263</f>
        <v>1.778100156</v>
      </c>
      <c r="AY19" s="95">
        <f>1/1000*[2]PaperSectorMinusCoreVPAExp!AW$263</f>
        <v>2.2233180629999998</v>
      </c>
      <c r="AZ19" s="95">
        <f>1/1000*[2]PaperSectorMinusCoreVPAExp!AX$263</f>
        <v>2.9707630540000003</v>
      </c>
      <c r="BA19" s="95">
        <f>1/1000*[2]PaperSectorMinusCoreVPAExp!AY$263</f>
        <v>2.6574185770000001</v>
      </c>
      <c r="BB19" s="95">
        <f>1/1000*[2]PaperSectorMinusCoreVPAExp!AZ$263</f>
        <v>2.806581656000001</v>
      </c>
      <c r="BC19" s="96">
        <f>1/1000*[2]PaperSectorMinusCoreVPAExp!BA$263</f>
        <v>2.6538154769999998</v>
      </c>
      <c r="BD19" s="244"/>
    </row>
    <row r="20" spans="2:56" ht="13">
      <c r="B20" s="5" t="s">
        <v>113</v>
      </c>
      <c r="C20" s="486">
        <f>'[2]440123Exp'!B$263</f>
        <v>0</v>
      </c>
      <c r="D20" s="487">
        <f>'[2]440123Exp'!C$263</f>
        <v>0</v>
      </c>
      <c r="E20" s="487">
        <f>'[2]440123Exp'!D$263</f>
        <v>0</v>
      </c>
      <c r="F20" s="487">
        <f>'[2]440123Exp'!E$263</f>
        <v>0</v>
      </c>
      <c r="G20" s="487">
        <f>'[2]440123Exp'!F$263</f>
        <v>0</v>
      </c>
      <c r="H20" s="487">
        <f>'[2]440123Exp'!G$263</f>
        <v>0</v>
      </c>
      <c r="I20" s="487">
        <f>'[2]440123Exp'!H$263</f>
        <v>0</v>
      </c>
      <c r="J20" s="488">
        <f>'[2]440123Exp'!I$263</f>
        <v>0</v>
      </c>
      <c r="K20" s="488">
        <f>'[2]440123Exp'!J$263</f>
        <v>0</v>
      </c>
      <c r="L20" s="488">
        <f>'[2]440123Exp'!K$263</f>
        <v>0</v>
      </c>
      <c r="M20" s="488">
        <f>'[2]440123Exp'!L$263</f>
        <v>5.9734451839999994E-2</v>
      </c>
      <c r="N20" s="487">
        <f>'[2]440123Exp'!M$263</f>
        <v>0</v>
      </c>
      <c r="O20" s="98">
        <f>'[2]440123Exp'!N$263</f>
        <v>0</v>
      </c>
      <c r="P20" s="98">
        <f>'[2]440123Exp'!O$263</f>
        <v>0</v>
      </c>
      <c r="Q20" s="98">
        <f>'[2]440123Exp'!P$263</f>
        <v>1.2652901449999997E-2</v>
      </c>
      <c r="R20" s="98">
        <f>'[2]440123Exp'!Q$263</f>
        <v>0</v>
      </c>
      <c r="S20" s="98">
        <f>'[2]440123Exp'!R$263</f>
        <v>6.0344780299999984E-3</v>
      </c>
      <c r="T20" s="98">
        <f>'[2]440123Exp'!S$263</f>
        <v>0</v>
      </c>
      <c r="U20" s="98">
        <f>'[2]440123Exp'!T$263</f>
        <v>1.078190435E-2</v>
      </c>
      <c r="V20" s="98">
        <f>'[2]440123Exp'!U$263</f>
        <v>3.3528786129999995E-2</v>
      </c>
      <c r="W20" s="98">
        <f>'[2]440123Exp'!V$263</f>
        <v>3.2788931560000005E-2</v>
      </c>
      <c r="X20" s="98">
        <f>'[2]440123Exp'!W$263</f>
        <v>1.2340350539999998E-2</v>
      </c>
      <c r="Y20" s="98">
        <f>'[2]440123Exp'!X$263</f>
        <v>4.5168694900000013E-3</v>
      </c>
      <c r="Z20" s="18">
        <f>'[2]440123Exp'!Y$263</f>
        <v>1.2147498300000001E-3</v>
      </c>
      <c r="AA20" s="18">
        <f>'[2]440123Exp'!Z$263</f>
        <v>1.5586925199999999E-3</v>
      </c>
      <c r="AB20" s="112">
        <f>'[2]440123Exp'!AA$263</f>
        <v>2.2484815640000006E-2</v>
      </c>
      <c r="AC20" s="321"/>
      <c r="AD20" s="315">
        <f>1/1000*'[2]440123Exp'!AB$263</f>
        <v>0</v>
      </c>
      <c r="AE20" s="316">
        <f>1/1000*'[2]440123Exp'!AC$263</f>
        <v>0</v>
      </c>
      <c r="AF20" s="316">
        <f>1/1000*'[2]440123Exp'!AD$263</f>
        <v>0</v>
      </c>
      <c r="AG20" s="316">
        <f>1/1000*'[2]440123Exp'!AE$263</f>
        <v>0</v>
      </c>
      <c r="AH20" s="316">
        <f>1/1000*'[2]440123Exp'!AF$263</f>
        <v>0</v>
      </c>
      <c r="AI20" s="316">
        <f>1/1000*'[2]440123Exp'!AG$263</f>
        <v>0</v>
      </c>
      <c r="AJ20" s="316">
        <f>1/1000*'[2]440123Exp'!AH$263</f>
        <v>0</v>
      </c>
      <c r="AK20" s="316">
        <f>1/1000*'[2]440123Exp'!AI$263</f>
        <v>0</v>
      </c>
      <c r="AL20" s="316">
        <f>1/1000*'[2]440123Exp'!AJ$263</f>
        <v>0</v>
      </c>
      <c r="AM20" s="316">
        <f>1/1000*'[2]440123Exp'!AK$263</f>
        <v>0</v>
      </c>
      <c r="AN20" s="316">
        <f>1/1000*'[2]440123Exp'!AL$263</f>
        <v>2.1800399999999994E-3</v>
      </c>
      <c r="AO20" s="316">
        <f>1/1000*'[2]440123Exp'!AM$263</f>
        <v>0</v>
      </c>
      <c r="AP20" s="14">
        <f>1/1000*'[2]440123Exp'!AN$263</f>
        <v>0</v>
      </c>
      <c r="AQ20" s="14">
        <f>1/1000*'[2]440123Exp'!AO$263</f>
        <v>0</v>
      </c>
      <c r="AR20" s="14">
        <f>1/1000*'[2]440123Exp'!AP$263</f>
        <v>1.5547409999999999E-3</v>
      </c>
      <c r="AS20" s="14">
        <f>1/1000*'[2]440123Exp'!AQ$263</f>
        <v>0</v>
      </c>
      <c r="AT20" s="397">
        <f>1/1000*'[2]440123Exp'!AR$263</f>
        <v>6.7042700000000002E-4</v>
      </c>
      <c r="AU20" s="14">
        <f>1/1000*'[2]440123Exp'!AS$263</f>
        <v>0</v>
      </c>
      <c r="AV20" s="14">
        <f>1/1000*'[2]440123Exp'!AT$263</f>
        <v>1.1581970000000001E-3</v>
      </c>
      <c r="AW20" s="14">
        <f>1/1000*'[2]440123Exp'!AU$263</f>
        <v>7.2662599999999996E-4</v>
      </c>
      <c r="AX20" s="14">
        <f>1/1000*'[2]440123Exp'!AV$263</f>
        <v>6.9881100000000014E-4</v>
      </c>
      <c r="AY20" s="14">
        <f>1/1000*'[2]440123Exp'!AW$263</f>
        <v>6.3592800000000001E-4</v>
      </c>
      <c r="AZ20" s="14">
        <f>1/1000*'[2]440123Exp'!AX$263</f>
        <v>4.5308599999999984E-4</v>
      </c>
      <c r="BA20" s="14">
        <f>1/1000*'[2]440123Exp'!AY$263</f>
        <v>2.5177499999999998E-4</v>
      </c>
      <c r="BB20" s="14">
        <f>1/1000*'[2]440123Exp'!AZ$263</f>
        <v>2.76483E-4</v>
      </c>
      <c r="BC20" s="16">
        <f>1/1000*'[2]440123Exp'!BA$263</f>
        <v>1.1411190000000003E-3</v>
      </c>
      <c r="BD20" s="288"/>
    </row>
    <row r="21" spans="2:56" ht="13">
      <c r="B21" s="5" t="s">
        <v>10</v>
      </c>
      <c r="C21" s="13">
        <f>'[2]4701-5Exp'!B$263</f>
        <v>0</v>
      </c>
      <c r="D21" s="14">
        <f>'[2]4701-5Exp'!C$263</f>
        <v>0</v>
      </c>
      <c r="E21" s="14">
        <f>'[2]4701-5Exp'!D$263</f>
        <v>0</v>
      </c>
      <c r="F21" s="14">
        <f>'[2]4701-5Exp'!E$263</f>
        <v>0</v>
      </c>
      <c r="G21" s="14">
        <f>'[2]4701-5Exp'!F$263</f>
        <v>0</v>
      </c>
      <c r="H21" s="14">
        <f>'[2]4701-5Exp'!G$263</f>
        <v>0</v>
      </c>
      <c r="I21" s="14">
        <f>'[2]4701-5Exp'!H$263</f>
        <v>0</v>
      </c>
      <c r="J21" s="45">
        <f>'[2]4701-5Exp'!I$263</f>
        <v>0</v>
      </c>
      <c r="K21" s="45">
        <f>'[2]4701-5Exp'!J$263</f>
        <v>0</v>
      </c>
      <c r="L21" s="45">
        <f>'[2]4701-5Exp'!K$263</f>
        <v>0</v>
      </c>
      <c r="M21" s="45">
        <f>'[2]4701-5Exp'!L$263</f>
        <v>4.0358384999999997E-3</v>
      </c>
      <c r="N21" s="14">
        <f>'[2]4701-5Exp'!M$263</f>
        <v>7.0468784999999992E-3</v>
      </c>
      <c r="O21" s="14">
        <f>'[2]4701-5Exp'!N$263</f>
        <v>7.1916660000000002E-3</v>
      </c>
      <c r="P21" s="14">
        <f>'[2]4701-5Exp'!O$263</f>
        <v>0.13905311849999993</v>
      </c>
      <c r="Q21" s="14">
        <f>'[2]4701-5Exp'!P$263</f>
        <v>0.1729287135</v>
      </c>
      <c r="R21" s="14">
        <f>'[2]4701-5Exp'!Q$263</f>
        <v>8.4779820000000006E-2</v>
      </c>
      <c r="S21" s="14">
        <f>'[2]4701-5Exp'!R$263</f>
        <v>9.5390014499999967E-2</v>
      </c>
      <c r="T21" s="14">
        <f>'[2]4701-5Exp'!S$263</f>
        <v>7.6671971999999991E-2</v>
      </c>
      <c r="U21" s="14">
        <f>'[2]4701-5Exp'!T$263</f>
        <v>1.5813094499999999E-2</v>
      </c>
      <c r="V21" s="14">
        <f>'[2]4701-5Exp'!U$263</f>
        <v>0.20179371149999994</v>
      </c>
      <c r="W21" s="14">
        <f>'[2]4701-5Exp'!V$263</f>
        <v>0.34975548000000001</v>
      </c>
      <c r="X21" s="14">
        <f>'[2]4701-5Exp'!W$263</f>
        <v>0.28613470500000016</v>
      </c>
      <c r="Y21" s="14">
        <f>'[2]4701-5Exp'!X$263</f>
        <v>0.47589858000000002</v>
      </c>
      <c r="Z21" s="14">
        <f>'[2]4701-5Exp'!Y$263</f>
        <v>0.49221876283649979</v>
      </c>
      <c r="AA21" s="14">
        <f>'[2]4701-5Exp'!Z$263</f>
        <v>0.49450494766499986</v>
      </c>
      <c r="AB21" s="16">
        <f>'[2]4701-5Exp'!AA$263</f>
        <v>0.50226314849999987</v>
      </c>
      <c r="AC21" s="82"/>
      <c r="AD21" s="13">
        <f>1/1000*'[2]4701-5Exp'!AB$263</f>
        <v>0</v>
      </c>
      <c r="AE21" s="14">
        <f>1/1000*'[2]4701-5Exp'!AC$263</f>
        <v>0</v>
      </c>
      <c r="AF21" s="14">
        <f>1/1000*'[2]4701-5Exp'!AD$263</f>
        <v>0</v>
      </c>
      <c r="AG21" s="14">
        <f>1/1000*'[2]4701-5Exp'!AE$263</f>
        <v>0</v>
      </c>
      <c r="AH21" s="14">
        <f>1/1000*'[2]4701-5Exp'!AF$263</f>
        <v>0</v>
      </c>
      <c r="AI21" s="14">
        <f>1/1000*'[2]4701-5Exp'!AG$263</f>
        <v>0</v>
      </c>
      <c r="AJ21" s="14">
        <f>1/1000*'[2]4701-5Exp'!AH$263</f>
        <v>0</v>
      </c>
      <c r="AK21" s="14">
        <f>1/1000*'[2]4701-5Exp'!AI$263</f>
        <v>0</v>
      </c>
      <c r="AL21" s="14">
        <f>1/1000*'[2]4701-5Exp'!AJ$263</f>
        <v>0</v>
      </c>
      <c r="AM21" s="14">
        <f>1/1000*'[2]4701-5Exp'!AK$263</f>
        <v>0</v>
      </c>
      <c r="AN21" s="14">
        <f>1/1000*'[2]4701-5Exp'!AL$263</f>
        <v>1.280998E-3</v>
      </c>
      <c r="AO21" s="14">
        <f>1/1000*'[2]4701-5Exp'!AM$263</f>
        <v>2.5512999999999994E-3</v>
      </c>
      <c r="AP21" s="14">
        <f>1/1000*'[2]4701-5Exp'!AN$263</f>
        <v>1.839865E-3</v>
      </c>
      <c r="AQ21" s="14">
        <f>1/1000*'[2]4701-5Exp'!AO$263</f>
        <v>2.2035143E-2</v>
      </c>
      <c r="AR21" s="14">
        <f>1/1000*'[2]4701-5Exp'!AP$263</f>
        <v>2.7068879000000001E-2</v>
      </c>
      <c r="AS21" s="14">
        <f>1/1000*'[2]4701-5Exp'!AQ$263</f>
        <v>1.4293854E-2</v>
      </c>
      <c r="AT21" s="397">
        <f>1/1000*'[2]4701-5Exp'!AR$263</f>
        <v>1.5137511000000001E-2</v>
      </c>
      <c r="AU21" s="14">
        <f>1/1000*'[2]4701-5Exp'!AS$263</f>
        <v>1.3420434999999996E-2</v>
      </c>
      <c r="AV21" s="14">
        <f>1/1000*'[2]4701-5Exp'!AT$263</f>
        <v>4.172177E-3</v>
      </c>
      <c r="AW21" s="14">
        <f>1/1000*'[2]4701-5Exp'!AU$263</f>
        <v>3.8072059999999991E-2</v>
      </c>
      <c r="AX21" s="14">
        <f>1/1000*'[2]4701-5Exp'!AV$263</f>
        <v>5.2987779000000006E-2</v>
      </c>
      <c r="AY21" s="14">
        <f>1/1000*'[2]4701-5Exp'!AW$263</f>
        <v>5.9881586000000007E-2</v>
      </c>
      <c r="AZ21" s="14">
        <f>1/1000*'[2]4701-5Exp'!AX$263</f>
        <v>0.12691782799999998</v>
      </c>
      <c r="BA21" s="14">
        <f>1/1000*'[2]4701-5Exp'!AY$263</f>
        <v>0.12542535300000004</v>
      </c>
      <c r="BB21" s="14">
        <f>1/1000*'[2]4701-5Exp'!AZ$263</f>
        <v>0.116484056</v>
      </c>
      <c r="BC21" s="16">
        <f>1/1000*'[2]4701-5Exp'!BA$263</f>
        <v>0.12069358799999999</v>
      </c>
      <c r="BD21" s="288"/>
    </row>
    <row r="22" spans="2:56" ht="13.5" thickBot="1">
      <c r="B22" s="6" t="s">
        <v>15</v>
      </c>
      <c r="C22" s="100">
        <f>'[2]48Exp'!B$263</f>
        <v>0.51279574500000003</v>
      </c>
      <c r="D22" s="101">
        <f>'[2]48Exp'!C$263</f>
        <v>0.95774416499999993</v>
      </c>
      <c r="E22" s="101">
        <f>'[2]48Exp'!D$263</f>
        <v>1.0894158274999999</v>
      </c>
      <c r="F22" s="101">
        <f>'[2]48Exp'!E$263</f>
        <v>1.113176876</v>
      </c>
      <c r="G22" s="101">
        <f>'[2]48Exp'!F$263</f>
        <v>1.2440267</v>
      </c>
      <c r="H22" s="101">
        <f>'[2]48Exp'!G$263</f>
        <v>1.3149612175000001</v>
      </c>
      <c r="I22" s="101">
        <f>'[2]48Exp'!H$263</f>
        <v>1.4130779075</v>
      </c>
      <c r="J22" s="107">
        <f>'[2]48Exp'!I$263</f>
        <v>1.7594317614999999</v>
      </c>
      <c r="K22" s="107">
        <f>'[2]48Exp'!J$263</f>
        <v>2.1357407259999999</v>
      </c>
      <c r="L22" s="107">
        <f>'[2]48Exp'!K$263</f>
        <v>1.9462326134999999</v>
      </c>
      <c r="M22" s="107">
        <f>'[2]48Exp'!L$263</f>
        <v>2.3169278299999996</v>
      </c>
      <c r="N22" s="101">
        <f>'[2]48Exp'!M$263</f>
        <v>2.5561045650000014</v>
      </c>
      <c r="O22" s="101">
        <f>'[2]48Exp'!N$263</f>
        <v>3.0064379310000002</v>
      </c>
      <c r="P22" s="101">
        <f>'[2]48Exp'!O$263</f>
        <v>2.4790088959999985</v>
      </c>
      <c r="Q22" s="101">
        <f>'[2]48Exp'!P$263</f>
        <v>2.5093449149999998</v>
      </c>
      <c r="R22" s="101">
        <f>'[2]48Exp'!Q$263</f>
        <v>3.1718561629999997</v>
      </c>
      <c r="S22" s="101">
        <f>'[2]48Exp'!R$263</f>
        <v>3.8900982994999991</v>
      </c>
      <c r="T22" s="101">
        <f>'[2]48Exp'!S$263</f>
        <v>4.4430989512000005</v>
      </c>
      <c r="U22" s="101">
        <f>'[2]48Exp'!T$263</f>
        <v>4.5692468185000026</v>
      </c>
      <c r="V22" s="101">
        <f>'[2]48Exp'!U$263</f>
        <v>4.9426970180000005</v>
      </c>
      <c r="W22" s="101">
        <f>'[2]48Exp'!V$263</f>
        <v>4.9864136980000024</v>
      </c>
      <c r="X22" s="101">
        <f>'[2]48Exp'!W$263</f>
        <v>5.0011872959999994</v>
      </c>
      <c r="Y22" s="101">
        <f>'[2]48Exp'!X$263</f>
        <v>5.7223057927734979</v>
      </c>
      <c r="Z22" s="101">
        <f>'[2]48Exp'!Y$263</f>
        <v>5.3110639706075</v>
      </c>
      <c r="AA22" s="101">
        <f>'[2]48Exp'!Z$263</f>
        <v>6.298974379117003</v>
      </c>
      <c r="AB22" s="102">
        <f>'[2]48Exp'!AA$263</f>
        <v>6.433853730500001</v>
      </c>
      <c r="AC22" s="245"/>
      <c r="AD22" s="83">
        <f>1/1000*'[2]48Exp'!AB$263</f>
        <v>0.17216018199999999</v>
      </c>
      <c r="AE22" s="318">
        <f>1/1000*'[2]48Exp'!AC$263</f>
        <v>0.25106262499999998</v>
      </c>
      <c r="AF22" s="318">
        <f>1/1000*'[2]48Exp'!AD$263</f>
        <v>0.31500821600000001</v>
      </c>
      <c r="AG22" s="318">
        <f>1/1000*'[2]48Exp'!AE$263</f>
        <v>0.38620022599999998</v>
      </c>
      <c r="AH22" s="318">
        <f>1/1000*'[2]48Exp'!AF$263</f>
        <v>0.47850204899999998</v>
      </c>
      <c r="AI22" s="318">
        <f>1/1000*'[2]48Exp'!AG$263</f>
        <v>0.58210099199999998</v>
      </c>
      <c r="AJ22" s="101">
        <f>1/1000*'[2]48Exp'!AH$263</f>
        <v>0.62466723099999999</v>
      </c>
      <c r="AK22" s="101">
        <f>1/1000*'[2]48Exp'!AI$263</f>
        <v>0.861426523</v>
      </c>
      <c r="AL22" s="101">
        <f>1/1000*'[2]48Exp'!AJ$263</f>
        <v>1.0776517999999999</v>
      </c>
      <c r="AM22" s="101">
        <f>1/1000*'[2]48Exp'!AK$263</f>
        <v>1.0048006279999999</v>
      </c>
      <c r="AN22" s="101">
        <f>1/1000*'[2]48Exp'!AL$263</f>
        <v>1.2171408960000012</v>
      </c>
      <c r="AO22" s="101">
        <f>1/1000*'[2]48Exp'!AM$263</f>
        <v>1.4272822889999996</v>
      </c>
      <c r="AP22" s="101">
        <f>1/1000*'[2]48Exp'!AN$263</f>
        <v>1.6868644660000005</v>
      </c>
      <c r="AQ22" s="101">
        <f>1/1000*'[2]48Exp'!AO$263</f>
        <v>1.1410554059999993</v>
      </c>
      <c r="AR22" s="101">
        <f>1/1000*'[2]48Exp'!AP$263</f>
        <v>1.2043735549999997</v>
      </c>
      <c r="AS22" s="101">
        <f>1/1000*'[2]48Exp'!AQ$263</f>
        <v>1.1855234459999995</v>
      </c>
      <c r="AT22" s="400">
        <f>1/1000*'[2]48Exp'!AR$263</f>
        <v>1.3545725839999998</v>
      </c>
      <c r="AU22" s="101">
        <f>1/1000*'[2]48Exp'!AS$263</f>
        <v>1.5205894690000004</v>
      </c>
      <c r="AV22" s="101">
        <f>1/1000*'[2]48Exp'!AT$263</f>
        <v>1.7147116839999996</v>
      </c>
      <c r="AW22" s="101">
        <f>1/1000*'[2]48Exp'!AU$263</f>
        <v>1.7852167809999997</v>
      </c>
      <c r="AX22" s="101">
        <f>1/1000*'[2]48Exp'!AV$263</f>
        <v>1.7244135660000002</v>
      </c>
      <c r="AY22" s="101">
        <f>1/1000*'[2]48Exp'!AW$263</f>
        <v>2.1628005489999995</v>
      </c>
      <c r="AZ22" s="101">
        <f>1/1000*'[2]48Exp'!AX$263</f>
        <v>2.843392140000002</v>
      </c>
      <c r="BA22" s="101">
        <f>1/1000*'[2]48Exp'!AY$263</f>
        <v>2.5317414489999996</v>
      </c>
      <c r="BB22" s="101">
        <f>1/1000*'[2]48Exp'!AZ$263</f>
        <v>2.6898211169999993</v>
      </c>
      <c r="BC22" s="102">
        <f>1/1000*'[2]48Exp'!BA$263</f>
        <v>2.5319807699999997</v>
      </c>
      <c r="BD22" s="244"/>
    </row>
    <row r="23" spans="2:56" ht="25" customHeight="1" thickTop="1">
      <c r="B23" s="7"/>
      <c r="C23" s="456" t="s">
        <v>137</v>
      </c>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B23" s="458"/>
      <c r="AC23" s="20"/>
      <c r="AD23" s="456" t="str">
        <f>C23</f>
        <v>Exports to all 27 EU member states plus UK</v>
      </c>
      <c r="AE23" s="457"/>
      <c r="AF23" s="457"/>
      <c r="AG23" s="457"/>
      <c r="AH23" s="457"/>
      <c r="AI23" s="457"/>
      <c r="AJ23" s="457"/>
      <c r="AK23" s="457"/>
      <c r="AL23" s="457"/>
      <c r="AM23" s="457"/>
      <c r="AN23" s="457"/>
      <c r="AO23" s="457"/>
      <c r="AP23" s="457"/>
      <c r="AQ23" s="457"/>
      <c r="AR23" s="457"/>
      <c r="AS23" s="457"/>
      <c r="AT23" s="457"/>
      <c r="AU23" s="457"/>
      <c r="AV23" s="457"/>
      <c r="AW23" s="457"/>
      <c r="AX23" s="457"/>
      <c r="AY23" s="457"/>
      <c r="AZ23" s="457"/>
      <c r="BA23" s="457"/>
      <c r="BB23" s="457"/>
      <c r="BC23" s="458"/>
      <c r="BD23" s="244"/>
    </row>
    <row r="24" spans="2:56" ht="20" customHeight="1">
      <c r="B24" s="89" t="s">
        <v>13</v>
      </c>
      <c r="C24" s="94">
        <f>C26+C37</f>
        <v>0.21064050105385185</v>
      </c>
      <c r="D24" s="95">
        <f>D26+D37</f>
        <v>0.38390938397286084</v>
      </c>
      <c r="E24" s="95">
        <f>E26+E37</f>
        <v>0.44723010711377964</v>
      </c>
      <c r="F24" s="95">
        <f>F26+F37</f>
        <v>0.46821363234067859</v>
      </c>
      <c r="G24" s="95">
        <f>G26+G37</f>
        <v>0.53002677307572243</v>
      </c>
      <c r="H24" s="95">
        <f>H26+H37</f>
        <v>0.563903569900852</v>
      </c>
      <c r="I24" s="95">
        <f>I26+I37</f>
        <v>0.60825842661922846</v>
      </c>
      <c r="J24" s="108">
        <f>J26+J37</f>
        <v>0.75240548698556808</v>
      </c>
      <c r="K24" s="108">
        <f>K26+K37</f>
        <v>0.91283077726966999</v>
      </c>
      <c r="L24" s="108">
        <f>L26+L37</f>
        <v>0.85037231107403921</v>
      </c>
      <c r="M24" s="108">
        <f>M26+M37</f>
        <v>1.184997483137</v>
      </c>
      <c r="N24" s="95">
        <f>N26+N37</f>
        <v>1.2784418372279998</v>
      </c>
      <c r="O24" s="95">
        <f>O26+O37</f>
        <v>1.2626974097146668</v>
      </c>
      <c r="P24" s="95">
        <f>P26+P37</f>
        <v>1.2403906384159999</v>
      </c>
      <c r="Q24" s="95">
        <f>Q26+Q37</f>
        <v>1.337901752976</v>
      </c>
      <c r="R24" s="95">
        <f>R26+R37</f>
        <v>1.785533363184</v>
      </c>
      <c r="S24" s="95">
        <f>S26+S37</f>
        <v>2.3232753294939998</v>
      </c>
      <c r="T24" s="95">
        <f>T26+T37</f>
        <v>2.3950462917794284</v>
      </c>
      <c r="U24" s="95">
        <f>U26+U37</f>
        <v>2.8831118116000001</v>
      </c>
      <c r="V24" s="95">
        <f>V26+V37</f>
        <v>2.8162447005439999</v>
      </c>
      <c r="W24" s="95">
        <f>W26+W37</f>
        <v>2.6616606858699998</v>
      </c>
      <c r="X24" s="95">
        <f>X26+X37</f>
        <v>3.5802688685539996</v>
      </c>
      <c r="Y24" s="95">
        <f>Y26+Y37</f>
        <v>4.2800400460201002</v>
      </c>
      <c r="Z24" s="95">
        <f>Z26+Z37</f>
        <v>3.7068723972431661</v>
      </c>
      <c r="AA24" s="95">
        <f>AA26+AA37</f>
        <v>4.5308256033824996</v>
      </c>
      <c r="AB24" s="96">
        <f>AB26+AB37</f>
        <v>4.5899745631598563</v>
      </c>
      <c r="AC24" s="82"/>
      <c r="AD24" s="94">
        <f>AD26+AD37</f>
        <v>1.2862534329728165E-2</v>
      </c>
      <c r="AE24" s="95">
        <f>AE26+AE37</f>
        <v>8.4520867148278458E-2</v>
      </c>
      <c r="AF24" s="95">
        <f>AF26+AF37</f>
        <v>0.10949179296848674</v>
      </c>
      <c r="AG24" s="95">
        <f>AG26+AG37</f>
        <v>0.14152502485063045</v>
      </c>
      <c r="AH24" s="95">
        <f>AH26+AH37</f>
        <v>0.18120112557885776</v>
      </c>
      <c r="AI24" s="95">
        <f>AI26+AI37</f>
        <v>0.22319009785076194</v>
      </c>
      <c r="AJ24" s="95">
        <f>AJ26+AJ37</f>
        <v>0.24333817715974498</v>
      </c>
      <c r="AK24" s="95">
        <f>AK26+AK37</f>
        <v>0.33433083195711572</v>
      </c>
      <c r="AL24" s="95">
        <f>AL26+AL37</f>
        <v>0.42244507688630073</v>
      </c>
      <c r="AM24" s="95">
        <f>AM26+AM37</f>
        <v>0.40438621253464702</v>
      </c>
      <c r="AN24" s="95">
        <f>AN26+AN37</f>
        <v>0.55654210199999998</v>
      </c>
      <c r="AO24" s="95">
        <f>AO26+AO37</f>
        <v>0.62815866200000003</v>
      </c>
      <c r="AP24" s="95">
        <f>AP26+AP37</f>
        <v>0.63641060199999999</v>
      </c>
      <c r="AQ24" s="95">
        <f>AQ26+AQ37</f>
        <v>0.62108635200000006</v>
      </c>
      <c r="AR24" s="95">
        <f>AR26+AR37</f>
        <v>0.65057200399999993</v>
      </c>
      <c r="AS24" s="95">
        <f>AS26+AS37</f>
        <v>0.68606285500000008</v>
      </c>
      <c r="AT24" s="95">
        <f>AT26+AT37</f>
        <v>0.79576801099999983</v>
      </c>
      <c r="AU24" s="95">
        <f>AU26+AU37</f>
        <v>0.92065677499999987</v>
      </c>
      <c r="AV24" s="95">
        <f>AV26+AV37</f>
        <v>1.1367279270000001</v>
      </c>
      <c r="AW24" s="95">
        <f>AW26+AW37</f>
        <v>1.1006261940000002</v>
      </c>
      <c r="AX24" s="95">
        <f>AX26+AX37</f>
        <v>1.1316016420000001</v>
      </c>
      <c r="AY24" s="95">
        <f>AY26+AY37</f>
        <v>1.7112315149999997</v>
      </c>
      <c r="AZ24" s="95">
        <f>AZ26+AZ37</f>
        <v>2.218275926</v>
      </c>
      <c r="BA24" s="95">
        <f>BA26+BA37</f>
        <v>1.989600502</v>
      </c>
      <c r="BB24" s="95">
        <f>BB26+BB37</f>
        <v>2.187508953</v>
      </c>
      <c r="BC24" s="96">
        <f>BC26+BC37</f>
        <v>2.3172454130000002</v>
      </c>
      <c r="BD24" s="244"/>
    </row>
    <row r="25" spans="2:56" ht="16" customHeight="1">
      <c r="B25" s="25" t="s">
        <v>37</v>
      </c>
      <c r="C25" s="205">
        <f>[2]CoreVPAExp!B$264</f>
        <v>0</v>
      </c>
      <c r="D25" s="206">
        <f>[2]CoreVPAExp!C$264</f>
        <v>0</v>
      </c>
      <c r="E25" s="206">
        <f>[2]CoreVPAExp!D$264</f>
        <v>0</v>
      </c>
      <c r="F25" s="206">
        <f>[2]CoreVPAExp!E$264</f>
        <v>0</v>
      </c>
      <c r="G25" s="206">
        <f>[2]CoreVPAExp!F$264</f>
        <v>0</v>
      </c>
      <c r="H25" s="206">
        <f>[2]CoreVPAExp!G$264</f>
        <v>0</v>
      </c>
      <c r="I25" s="206">
        <f>[2]CoreVPAExp!H$264</f>
        <v>0</v>
      </c>
      <c r="J25" s="504">
        <f>[2]CoreVPAExp!I$264</f>
        <v>0</v>
      </c>
      <c r="K25" s="505">
        <f>[2]CoreVPAExp!J$264</f>
        <v>0</v>
      </c>
      <c r="L25" s="505">
        <f>[2]CoreVPAExp!K$264</f>
        <v>0</v>
      </c>
      <c r="M25" s="132">
        <f>[2]CoreVPAExp!L$264</f>
        <v>2.9999354852000001E-2</v>
      </c>
      <c r="N25" s="224">
        <f>[2]CoreVPAExp!M$264</f>
        <v>2.2649110228000001E-2</v>
      </c>
      <c r="O25" s="224">
        <f>[2]CoreVPAExp!N$264</f>
        <v>2.1058672234666665E-2</v>
      </c>
      <c r="P25" s="224">
        <f>[2]CoreVPAExp!O$264</f>
        <v>1.6263929915999994E-2</v>
      </c>
      <c r="Q25" s="224">
        <f>[2]CoreVPAExp!P$264</f>
        <v>1.6235003195999999E-2</v>
      </c>
      <c r="R25" s="224">
        <f>[2]CoreVPAExp!Q$264</f>
        <v>1.7057189863999997E-2</v>
      </c>
      <c r="S25" s="224">
        <f>[2]CoreVPAExp!R$264</f>
        <v>1.7473621703999999E-2</v>
      </c>
      <c r="T25" s="224">
        <f>[2]CoreVPAExp!S$264</f>
        <v>3.152855661942857E-2</v>
      </c>
      <c r="U25" s="224">
        <f>[2]CoreVPAExp!T$264</f>
        <v>2.3563840000000003E-2</v>
      </c>
      <c r="V25" s="224">
        <f>[2]CoreVPAExp!U$264</f>
        <v>6.6548312243999985E-2</v>
      </c>
      <c r="W25" s="224">
        <f>[2]CoreVPAExp!V$264</f>
        <v>5.8260799359999997E-2</v>
      </c>
      <c r="X25" s="224">
        <f>[2]CoreVPAExp!W$264</f>
        <v>0.107086468244</v>
      </c>
      <c r="Y25" s="224">
        <f>[2]CoreVPAExp!X$264</f>
        <v>0.19749444894400001</v>
      </c>
      <c r="Z25" s="224">
        <f>[2]CoreVPAExp!Y$264</f>
        <v>0.18594520353566665</v>
      </c>
      <c r="AA25" s="224">
        <f>[2]CoreVPAExp!Z$264</f>
        <v>0.12937773500800001</v>
      </c>
      <c r="AB25" s="87">
        <f>[2]CoreVPAExp!AA$264</f>
        <v>0.16210879630985711</v>
      </c>
      <c r="AC25" s="82"/>
      <c r="AD25" s="84">
        <f>1/1000*[2]CoreVPAExp!AB$264</f>
        <v>0</v>
      </c>
      <c r="AE25" s="85">
        <f>1/1000*[2]CoreVPAExp!AC$264</f>
        <v>0</v>
      </c>
      <c r="AF25" s="85">
        <f>1/1000*[2]CoreVPAExp!AD$264</f>
        <v>0</v>
      </c>
      <c r="AG25" s="85">
        <f>1/1000*[2]CoreVPAExp!AE$264</f>
        <v>0</v>
      </c>
      <c r="AH25" s="85">
        <f>1/1000*[2]CoreVPAExp!AF$264</f>
        <v>0</v>
      </c>
      <c r="AI25" s="85">
        <f>1/1000*[2]CoreVPAExp!AG$264</f>
        <v>0</v>
      </c>
      <c r="AJ25" s="85">
        <f>1/1000*[2]CoreVPAExp!AH$264</f>
        <v>0</v>
      </c>
      <c r="AK25" s="85">
        <f>1/1000*[2]CoreVPAExp!AI$264</f>
        <v>0</v>
      </c>
      <c r="AL25" s="85">
        <f>1/1000*[2]CoreVPAExp!AJ$264</f>
        <v>0</v>
      </c>
      <c r="AM25" s="85">
        <f>1/1000*[2]CoreVPAExp!AK$264</f>
        <v>0</v>
      </c>
      <c r="AN25" s="85">
        <f>1/1000*[2]CoreVPAExp!AL$264</f>
        <v>1.6380679000000002E-2</v>
      </c>
      <c r="AO25" s="85">
        <f>1/1000*[2]CoreVPAExp!AM$264</f>
        <v>1.5233732000000002E-2</v>
      </c>
      <c r="AP25" s="85">
        <f>1/1000*[2]CoreVPAExp!AN$264</f>
        <v>1.6106498E-2</v>
      </c>
      <c r="AQ25" s="85">
        <f>1/1000*[2]CoreVPAExp!AO$264</f>
        <v>1.1784374E-2</v>
      </c>
      <c r="AR25" s="85">
        <f>1/1000*[2]CoreVPAExp!AP$264</f>
        <v>1.3833876999999998E-2</v>
      </c>
      <c r="AS25" s="85">
        <f>1/1000*[2]CoreVPAExp!AQ$264</f>
        <v>1.3259492999999999E-2</v>
      </c>
      <c r="AT25" s="85">
        <f>1/1000*[2]CoreVPAExp!AR$264</f>
        <v>1.2588612999999998E-2</v>
      </c>
      <c r="AU25" s="85">
        <f>1/1000*[2]CoreVPAExp!AS$264</f>
        <v>1.6629206999999997E-2</v>
      </c>
      <c r="AV25" s="85">
        <f>1/1000*[2]CoreVPAExp!AT$264</f>
        <v>1.5002951E-2</v>
      </c>
      <c r="AW25" s="85">
        <f>1/1000*[2]CoreVPAExp!AU$264</f>
        <v>2.0938109999999999E-2</v>
      </c>
      <c r="AX25" s="85">
        <f>1/1000*[2]CoreVPAExp!AV$264</f>
        <v>1.7609005E-2</v>
      </c>
      <c r="AY25" s="85">
        <f>1/1000*[2]CoreVPAExp!AW$264</f>
        <v>3.8531131000000017E-2</v>
      </c>
      <c r="AZ25" s="85">
        <f>1/1000*[2]CoreVPAExp!AX$264</f>
        <v>7.7166134999999997E-2</v>
      </c>
      <c r="BA25" s="85">
        <f>1/1000*[2]CoreVPAExp!AY$264</f>
        <v>7.5604298E-2</v>
      </c>
      <c r="BB25" s="85">
        <f>1/1000*[2]CoreVPAExp!AZ$264</f>
        <v>4.7161415999999998E-2</v>
      </c>
      <c r="BC25" s="239">
        <f>1/1000*[2]CoreVPAExp!BA$264</f>
        <v>5.6510055000000003E-2</v>
      </c>
      <c r="BD25" s="244"/>
    </row>
    <row r="26" spans="2:56" ht="20" customHeight="1">
      <c r="B26" s="89" t="s">
        <v>12</v>
      </c>
      <c r="C26" s="94">
        <f>SUM([2]TimberSectorMinusCoreVPAExp!B$264:B$264)+SUM(C27:C30)</f>
        <v>1.5721423907178102E-2</v>
      </c>
      <c r="D26" s="95">
        <f>SUM([2]TimberSectorMinusCoreVPAExp!C$264:C$264)+SUM(D27:D30)</f>
        <v>1.9860714293646577E-2</v>
      </c>
      <c r="E26" s="95">
        <f>SUM([2]TimberSectorMinusCoreVPAExp!D$264:D$264)+SUM(E27:E30)</f>
        <v>3.313164823269063E-2</v>
      </c>
      <c r="F26" s="95">
        <f>SUM([2]TimberSectorMinusCoreVPAExp!E$264:E$264)+SUM(F27:F30)</f>
        <v>4.5083348038227375E-2</v>
      </c>
      <c r="G26" s="95">
        <f>SUM([2]TimberSectorMinusCoreVPAExp!F$264:F$264)+SUM(G27:G30)</f>
        <v>5.7159089062817921E-2</v>
      </c>
      <c r="H26" s="95">
        <f>SUM([2]TimberSectorMinusCoreVPAExp!G$264:G$264)+SUM(H27:H30)</f>
        <v>6.4072926807730024E-2</v>
      </c>
      <c r="I26" s="95">
        <f>SUM([2]TimberSectorMinusCoreVPAExp!H$264:H$264)+SUM(I27:I30)</f>
        <v>7.1132593669400015E-2</v>
      </c>
      <c r="J26" s="108">
        <f>SUM([2]TimberSectorMinusCoreVPAExp!I$264:I$264)+SUM(J27:J30)</f>
        <v>8.3626897073269771E-2</v>
      </c>
      <c r="K26" s="108">
        <f>SUM([2]TimberSectorMinusCoreVPAExp!J$264:J$264)+SUM(K27:K30)</f>
        <v>0.10101317660590708</v>
      </c>
      <c r="L26" s="108">
        <f>SUM([2]TimberSectorMinusCoreVPAExp!K$264:K$264)+SUM(L27:L30)</f>
        <v>0.11058874493665073</v>
      </c>
      <c r="M26" s="108">
        <f>SUM([2]TimberSectorMinusCoreVPAExp!L$264:L$264)+SUM(M27:M30)</f>
        <v>0.30357119983699998</v>
      </c>
      <c r="N26" s="95">
        <f>SUM([2]TimberSectorMinusCoreVPAExp!M$264:M$264)+SUM(N27:N30)</f>
        <v>0.29696940922799997</v>
      </c>
      <c r="O26" s="95">
        <f>SUM([2]TimberSectorMinusCoreVPAExp!N$264:N$264)+SUM(O27:O30)</f>
        <v>0.29836421221466669</v>
      </c>
      <c r="P26" s="95">
        <f>SUM([2]TimberSectorMinusCoreVPAExp!O$264:O$264)+SUM(P27:P30)</f>
        <v>0.29442200841600003</v>
      </c>
      <c r="Q26" s="95">
        <f>SUM([2]TimberSectorMinusCoreVPAExp!P$264:P$264)+SUM(Q27:Q30)</f>
        <v>0.32706695091600002</v>
      </c>
      <c r="R26" s="95">
        <f>SUM([2]TimberSectorMinusCoreVPAExp!Q$264:Q$264)+SUM(R27:R30)</f>
        <v>0.35733360368400008</v>
      </c>
      <c r="S26" s="95">
        <f>SUM([2]TimberSectorMinusCoreVPAExp!R$264:R$264)+SUM(S27:S30)</f>
        <v>0.39796118216400006</v>
      </c>
      <c r="T26" s="95">
        <f>SUM([2]TimberSectorMinusCoreVPAExp!S$264:S$264)+SUM(T27:T30)</f>
        <v>0.55014702727942844</v>
      </c>
      <c r="U26" s="95">
        <f>SUM([2]TimberSectorMinusCoreVPAExp!T$264:T$264)+SUM(U27:U30)</f>
        <v>0.64579605959999986</v>
      </c>
      <c r="V26" s="95">
        <f>SUM([2]TimberSectorMinusCoreVPAExp!U$264:U$264)+SUM(V27:V30)</f>
        <v>0.8547799448240001</v>
      </c>
      <c r="W26" s="95">
        <f>SUM([2]TimberSectorMinusCoreVPAExp!V$264:V$264)+SUM(W27:W30)</f>
        <v>0.92430438013999983</v>
      </c>
      <c r="X26" s="95">
        <f>SUM([2]TimberSectorMinusCoreVPAExp!W$264:W$264)+SUM(X27:X30)</f>
        <v>1.4016556179639994</v>
      </c>
      <c r="Y26" s="95">
        <f>SUM([2]TimberSectorMinusCoreVPAExp!X$264:X$264)+SUM(Y27:Y30)</f>
        <v>1.6724570555836</v>
      </c>
      <c r="Z26" s="95">
        <f>SUM([2]TimberSectorMinusCoreVPAExp!Y$264:Y$264)+SUM(Z27:Z30)</f>
        <v>1.4538730091296663</v>
      </c>
      <c r="AA26" s="95">
        <f>SUM([2]TimberSectorMinusCoreVPAExp!Z$264:Z$264)+SUM(AA27:AA30)</f>
        <v>1.6251747097479998</v>
      </c>
      <c r="AB26" s="96">
        <f>SUM([2]TimberSectorMinusCoreVPAExp!AA$264:AA$264)+SUM(AB27:AB30)</f>
        <v>1.6013170618298576</v>
      </c>
      <c r="AC26" s="82"/>
      <c r="AD26" s="94">
        <f>1/1000*SUM([2]TimberSectorMinusCoreVPAExp!AB$264:AB$264)+SUM(AD27:AD30)</f>
        <v>1.2862534329728165E-2</v>
      </c>
      <c r="AE26" s="95">
        <f>1/1000*SUM([2]TimberSectorMinusCoreVPAExp!AC$264:AC$264)+SUM(AE27:AE30)</f>
        <v>1.1905245719543916E-2</v>
      </c>
      <c r="AF26" s="95">
        <f>1/1000*SUM([2]TimberSectorMinusCoreVPAExp!AD$264:AD$264)+SUM(AF27:AF30)</f>
        <v>1.8380989996530862E-2</v>
      </c>
      <c r="AG26" s="95">
        <f>1/1000*SUM([2]TimberSectorMinusCoreVPAExp!AE$264:AE$264)+SUM(AG27:AG30)</f>
        <v>2.9823136101129327E-2</v>
      </c>
      <c r="AH26" s="95">
        <f>1/1000*SUM([2]TimberSectorMinusCoreVPAExp!AF$264:AF$264)+SUM(AH27:AH30)</f>
        <v>4.2802494388501186E-2</v>
      </c>
      <c r="AI26" s="95">
        <f>1/1000*SUM([2]TimberSectorMinusCoreVPAExp!AG$264:AG$264)+SUM(AI27:AI30)</f>
        <v>5.4827223176115145E-2</v>
      </c>
      <c r="AJ26" s="95">
        <f>1/1000*SUM([2]TimberSectorMinusCoreVPAExp!AH$264:AH$264)+SUM(AJ27:AJ30)</f>
        <v>6.2663737205841522E-2</v>
      </c>
      <c r="AK26" s="95">
        <f>1/1000*SUM([2]TimberSectorMinusCoreVPAExp!AI$264:AI$264)+SUM(AK27:AK30)</f>
        <v>8.5177767924430256E-2</v>
      </c>
      <c r="AL26" s="95">
        <f>1/1000*SUM([2]TimberSectorMinusCoreVPAExp!AJ$264:AJ$264)+SUM(AL27:AL30)</f>
        <v>0.11075250559738684</v>
      </c>
      <c r="AM26" s="95">
        <f>1/1000*SUM([2]TimberSectorMinusCoreVPAExp!AK$264:AK$264)+SUM(AM27:AM30)</f>
        <v>0.11376461159264009</v>
      </c>
      <c r="AN26" s="95">
        <f>1/1000*SUM([2]TimberSectorMinusCoreVPAExp!AL$264:AL$264)+SUM(AN27:AN30)</f>
        <v>0.204310503</v>
      </c>
      <c r="AO26" s="95">
        <f>1/1000*SUM([2]TimberSectorMinusCoreVPAExp!AM$264:AM$264)+SUM(AO27:AO30)</f>
        <v>0.22270700000000002</v>
      </c>
      <c r="AP26" s="95">
        <f>1/1000*SUM([2]TimberSectorMinusCoreVPAExp!AN$264:AN$264)+SUM(AP27:AP30)</f>
        <v>0.22737771199999995</v>
      </c>
      <c r="AQ26" s="95">
        <f>1/1000*SUM([2]TimberSectorMinusCoreVPAExp!AO$264:AO$264)+SUM(AQ27:AQ30)</f>
        <v>0.21959202199999997</v>
      </c>
      <c r="AR26" s="95">
        <f>1/1000*SUM([2]TimberSectorMinusCoreVPAExp!AP$264:AP$264)+SUM(AR27:AR30)</f>
        <v>0.22530725899999998</v>
      </c>
      <c r="AS26" s="95">
        <f>1/1000*SUM([2]TimberSectorMinusCoreVPAExp!AQ$264:AQ$264)+SUM(AS27:AS30)</f>
        <v>0.22965064199999999</v>
      </c>
      <c r="AT26" s="95">
        <f>1/1000*SUM([2]TimberSectorMinusCoreVPAExp!AR$264:AR$264)+SUM(AT27:AT30)</f>
        <v>0.25232136499999996</v>
      </c>
      <c r="AU26" s="95">
        <f>1/1000*SUM([2]TimberSectorMinusCoreVPAExp!AS$264:AS$264)+SUM(AU27:AU30)</f>
        <v>0.30911936299999992</v>
      </c>
      <c r="AV26" s="95">
        <f>1/1000*SUM([2]TimberSectorMinusCoreVPAExp!AT$264:AT$264)+SUM(AV27:AV30)</f>
        <v>0.38534559200000007</v>
      </c>
      <c r="AW26" s="95">
        <f>1/1000*SUM([2]TimberSectorMinusCoreVPAExp!AU$264:AU$264)+SUM(AW27:AW30)</f>
        <v>0.41721416500000008</v>
      </c>
      <c r="AX26" s="95">
        <f>1/1000*SUM([2]TimberSectorMinusCoreVPAExp!AV$264:AV$264)+SUM(AX27:AX30)</f>
        <v>0.47556558799999993</v>
      </c>
      <c r="AY26" s="95">
        <f>1/1000*SUM([2]TimberSectorMinusCoreVPAExp!AW$264:AW$264)+SUM(AY27:AY30)</f>
        <v>0.73868504099999988</v>
      </c>
      <c r="AZ26" s="95">
        <f>1/1000*SUM([2]TimberSectorMinusCoreVPAExp!AX$264:AX$264)+SUM(AZ27:AZ30)</f>
        <v>0.88931229100000009</v>
      </c>
      <c r="BA26" s="95">
        <f>1/1000*SUM([2]TimberSectorMinusCoreVPAExp!AY$264:AY$264)+SUM(BA27:BA30)</f>
        <v>0.90507552099999999</v>
      </c>
      <c r="BB26" s="95">
        <f>1/1000*SUM([2]TimberSectorMinusCoreVPAExp!AZ$264:AZ$264)+SUM(BB27:BB30)</f>
        <v>0.94402946600000015</v>
      </c>
      <c r="BC26" s="96">
        <f>1/1000*SUM([2]TimberSectorMinusCoreVPAExp!BA$264:BA$264)+SUM(BC27:BC30)</f>
        <v>1.0979981080000001</v>
      </c>
      <c r="BD26" s="244"/>
    </row>
    <row r="27" spans="2:56" ht="13">
      <c r="B27" s="322" t="s">
        <v>5</v>
      </c>
      <c r="C27" s="113">
        <f>'[2]4403Exp'!B$264</f>
        <v>0</v>
      </c>
      <c r="D27" s="323">
        <f>'[2]4403Exp'!C$264</f>
        <v>0</v>
      </c>
      <c r="E27" s="323">
        <f>'[2]4403Exp'!D$264</f>
        <v>0</v>
      </c>
      <c r="F27" s="323">
        <f>'[2]4403Exp'!E$264</f>
        <v>0</v>
      </c>
      <c r="G27" s="323">
        <f>'[2]4403Exp'!F$264</f>
        <v>0</v>
      </c>
      <c r="H27" s="323">
        <f>'[2]4403Exp'!G$264</f>
        <v>0</v>
      </c>
      <c r="I27" s="323">
        <f>'[2]4403Exp'!H$264</f>
        <v>0</v>
      </c>
      <c r="J27" s="324">
        <f>'[2]4403Exp'!I$264</f>
        <v>0</v>
      </c>
      <c r="K27" s="115">
        <f>'[2]4403Exp'!J$264</f>
        <v>0</v>
      </c>
      <c r="L27" s="115">
        <f>'[2]4403Exp'!K$264</f>
        <v>0</v>
      </c>
      <c r="M27" s="115">
        <f>'[2]4403Exp'!L$264</f>
        <v>4.0500000000000003E-4</v>
      </c>
      <c r="N27" s="114">
        <f>'[2]4403Exp'!M$264</f>
        <v>5.1900000000000004E-4</v>
      </c>
      <c r="O27" s="114">
        <f>'[2]4403Exp'!N$264</f>
        <v>3.5E-4</v>
      </c>
      <c r="P27" s="114">
        <f>'[2]4403Exp'!O$264</f>
        <v>4.7261499999999996E-4</v>
      </c>
      <c r="Q27" s="114">
        <f>'[2]4403Exp'!P$264</f>
        <v>7.2999999999999985E-5</v>
      </c>
      <c r="R27" s="114">
        <f>'[2]4403Exp'!Q$264</f>
        <v>1.4699E-4</v>
      </c>
      <c r="S27" s="114">
        <f>'[2]4403Exp'!R$264</f>
        <v>3.2499999999999999E-4</v>
      </c>
      <c r="T27" s="18">
        <f>'[2]4403Exp'!S$264</f>
        <v>1.2180000000000001E-3</v>
      </c>
      <c r="U27" s="18">
        <f>'[2]4403Exp'!T$264</f>
        <v>0</v>
      </c>
      <c r="V27" s="18">
        <f>'[2]4403Exp'!U$264</f>
        <v>8.6299999999999994E-4</v>
      </c>
      <c r="W27" s="18">
        <f>'[2]4403Exp'!V$264</f>
        <v>1.13E-4</v>
      </c>
      <c r="X27" s="18">
        <f>'[2]4403Exp'!W$264</f>
        <v>4.3899999999999999E-4</v>
      </c>
      <c r="Y27" s="18">
        <f>'[2]4403Exp'!X$264</f>
        <v>6.6999999999999975E-5</v>
      </c>
      <c r="Z27" s="18">
        <f>'[2]4403Exp'!Y$264</f>
        <v>1.2999999999999999E-5</v>
      </c>
      <c r="AA27" s="18">
        <f>'[2]4403Exp'!Z$264</f>
        <v>7.3400000000000017E-4</v>
      </c>
      <c r="AB27" s="112">
        <f>'[2]4403Exp'!AA$264</f>
        <v>2.4799999999999996E-4</v>
      </c>
      <c r="AC27" s="321"/>
      <c r="AD27" s="13">
        <f>1/1000*'[2]4403Exp'!AB$264</f>
        <v>0</v>
      </c>
      <c r="AE27" s="24">
        <f>1/1000*'[2]4403Exp'!AC$264</f>
        <v>0</v>
      </c>
      <c r="AF27" s="24">
        <f>1/1000*'[2]4403Exp'!AD$264</f>
        <v>0</v>
      </c>
      <c r="AG27" s="24">
        <f>1/1000*'[2]4403Exp'!AE$264</f>
        <v>0</v>
      </c>
      <c r="AH27" s="24">
        <f>1/1000*'[2]4403Exp'!AF$264</f>
        <v>0</v>
      </c>
      <c r="AI27" s="24">
        <f>1/1000*'[2]4403Exp'!AG$264</f>
        <v>0</v>
      </c>
      <c r="AJ27" s="24">
        <f>1/1000*'[2]4403Exp'!AH$264</f>
        <v>0</v>
      </c>
      <c r="AK27" s="24">
        <f>1/1000*'[2]4403Exp'!AI$264</f>
        <v>0</v>
      </c>
      <c r="AL27" s="24">
        <f>1/1000*'[2]4403Exp'!AJ$264</f>
        <v>0</v>
      </c>
      <c r="AM27" s="24">
        <f>1/1000*'[2]4403Exp'!AK$264</f>
        <v>0</v>
      </c>
      <c r="AN27" s="24">
        <f>1/1000*'[2]4403Exp'!AL$264</f>
        <v>1.40297E-4</v>
      </c>
      <c r="AO27" s="24">
        <f>1/1000*'[2]4403Exp'!AM$264</f>
        <v>4.5834100000000002E-4</v>
      </c>
      <c r="AP27" s="24">
        <f>1/1000*'[2]4403Exp'!AN$264</f>
        <v>3.4370999999999995E-4</v>
      </c>
      <c r="AQ27" s="24">
        <f>1/1000*'[2]4403Exp'!AO$264</f>
        <v>1.34876E-4</v>
      </c>
      <c r="AR27" s="24">
        <f>1/1000*'[2]4403Exp'!AP$264</f>
        <v>1.6364999999999997E-5</v>
      </c>
      <c r="AS27" s="24">
        <f>1/1000*'[2]4403Exp'!AQ$264</f>
        <v>2.6577E-5</v>
      </c>
      <c r="AT27" s="401">
        <f>1/1000*'[2]4403Exp'!AR$264</f>
        <v>6.3297000000000001E-5</v>
      </c>
      <c r="AU27" s="24">
        <f>1/1000*'[2]4403Exp'!AS$264</f>
        <v>2.4326500000000002E-4</v>
      </c>
      <c r="AV27" s="24">
        <f>1/1000*'[2]4403Exp'!AT$264</f>
        <v>1.2489399999999999E-4</v>
      </c>
      <c r="AW27" s="24">
        <f>1/1000*'[2]4403Exp'!AU$264</f>
        <v>1.7245699999999999E-4</v>
      </c>
      <c r="AX27" s="24">
        <f>1/1000*'[2]4403Exp'!AV$264</f>
        <v>2.1894000000000001E-5</v>
      </c>
      <c r="AY27" s="24">
        <f>1/1000*'[2]4403Exp'!AW$264</f>
        <v>6.7339999999999989E-5</v>
      </c>
      <c r="AZ27" s="24">
        <f>1/1000*'[2]4403Exp'!AX$264</f>
        <v>1.5260000000000001E-6</v>
      </c>
      <c r="BA27" s="24">
        <f>1/1000*'[2]4403Exp'!AY$264</f>
        <v>6.159999999999999E-7</v>
      </c>
      <c r="BB27" s="24">
        <f>1/1000*'[2]4403Exp'!AZ$264</f>
        <v>3.1157100000000002E-4</v>
      </c>
      <c r="BC27" s="240">
        <f>1/1000*'[2]4403Exp'!BA$264</f>
        <v>7.8208000000000007E-5</v>
      </c>
      <c r="BD27" s="288"/>
    </row>
    <row r="28" spans="2:56" ht="13">
      <c r="B28" s="287" t="s">
        <v>6</v>
      </c>
      <c r="C28" s="13">
        <f>'[2]4407Exp'!B$264</f>
        <v>0</v>
      </c>
      <c r="D28" s="24">
        <f>'[2]4407Exp'!C$264</f>
        <v>0</v>
      </c>
      <c r="E28" s="24">
        <f>'[2]4407Exp'!D$264</f>
        <v>0</v>
      </c>
      <c r="F28" s="24">
        <f>'[2]4407Exp'!E$264</f>
        <v>0</v>
      </c>
      <c r="G28" s="24">
        <f>'[2]4407Exp'!F$264</f>
        <v>0</v>
      </c>
      <c r="H28" s="24">
        <f>'[2]4407Exp'!G$264</f>
        <v>0</v>
      </c>
      <c r="I28" s="24">
        <f>'[2]4407Exp'!H$264</f>
        <v>0</v>
      </c>
      <c r="J28" s="103">
        <f>'[2]4407Exp'!I$264</f>
        <v>0</v>
      </c>
      <c r="K28" s="45">
        <f>'[2]4407Exp'!J$264</f>
        <v>0</v>
      </c>
      <c r="L28" s="45">
        <f>'[2]4407Exp'!K$264</f>
        <v>0</v>
      </c>
      <c r="M28" s="45">
        <f>'[2]4407Exp'!L$264</f>
        <v>1.3007049692000002E-2</v>
      </c>
      <c r="N28" s="14">
        <f>'[2]4407Exp'!M$264</f>
        <v>8.1999743279999992E-3</v>
      </c>
      <c r="O28" s="14">
        <f>'[2]4407Exp'!N$264</f>
        <v>6.5967575613333331E-3</v>
      </c>
      <c r="P28" s="14">
        <f>'[2]4407Exp'!O$264</f>
        <v>3.7402870960000006E-3</v>
      </c>
      <c r="Q28" s="14">
        <f>'[2]4407Exp'!P$264</f>
        <v>9.5802033599999992E-4</v>
      </c>
      <c r="R28" s="14">
        <f>'[2]4407Exp'!Q$264</f>
        <v>3.4773320399999997E-4</v>
      </c>
      <c r="S28" s="14">
        <f>'[2]4407Exp'!R$264</f>
        <v>7.7467426400000007E-4</v>
      </c>
      <c r="T28" s="14">
        <f>'[2]4407Exp'!S$264</f>
        <v>6.0400729479999984E-3</v>
      </c>
      <c r="U28" s="14">
        <f>'[2]4407Exp'!T$264</f>
        <v>1.4141399999999997E-3</v>
      </c>
      <c r="V28" s="14">
        <f>'[2]4407Exp'!U$264</f>
        <v>1.6934607143999997E-2</v>
      </c>
      <c r="W28" s="14">
        <f>'[2]4407Exp'!V$264</f>
        <v>1.7741738559999994E-2</v>
      </c>
      <c r="X28" s="14">
        <f>'[2]4407Exp'!W$264</f>
        <v>3.2292140243999998E-2</v>
      </c>
      <c r="Y28" s="14">
        <f>'[2]4407Exp'!X$264</f>
        <v>2.8724548943999999E-2</v>
      </c>
      <c r="Z28" s="14">
        <f>'[2]4407Exp'!Y$264</f>
        <v>2.5990317444000002E-2</v>
      </c>
      <c r="AA28" s="14">
        <f>'[2]4407Exp'!Z$264</f>
        <v>2.0640800907999999E-2</v>
      </c>
      <c r="AB28" s="16">
        <f>'[2]4407Exp'!AA$264</f>
        <v>1.6151484166999998E-2</v>
      </c>
      <c r="AC28" s="20"/>
      <c r="AD28" s="13">
        <f>1/1000*'[2]4407Exp'!AB$264</f>
        <v>0</v>
      </c>
      <c r="AE28" s="24">
        <f>1/1000*'[2]4407Exp'!AC$264</f>
        <v>0</v>
      </c>
      <c r="AF28" s="24">
        <f>1/1000*'[2]4407Exp'!AD$264</f>
        <v>0</v>
      </c>
      <c r="AG28" s="24">
        <f>1/1000*'[2]4407Exp'!AE$264</f>
        <v>0</v>
      </c>
      <c r="AH28" s="24">
        <f>1/1000*'[2]4407Exp'!AF$264</f>
        <v>0</v>
      </c>
      <c r="AI28" s="24">
        <f>1/1000*'[2]4407Exp'!AG$264</f>
        <v>0</v>
      </c>
      <c r="AJ28" s="24">
        <f>1/1000*'[2]4407Exp'!AH$264</f>
        <v>0</v>
      </c>
      <c r="AK28" s="24">
        <f>1/1000*'[2]4407Exp'!AI$264</f>
        <v>0</v>
      </c>
      <c r="AL28" s="24">
        <f>1/1000*'[2]4407Exp'!AJ$264</f>
        <v>0</v>
      </c>
      <c r="AM28" s="24">
        <f>1/1000*'[2]4407Exp'!AK$264</f>
        <v>0</v>
      </c>
      <c r="AN28" s="24">
        <f>1/1000*'[2]4407Exp'!AL$264</f>
        <v>2.8783839999999986E-3</v>
      </c>
      <c r="AO28" s="24">
        <f>1/1000*'[2]4407Exp'!AM$264</f>
        <v>2.1606469999999995E-3</v>
      </c>
      <c r="AP28" s="24">
        <f>1/1000*'[2]4407Exp'!AN$264</f>
        <v>1.611639E-3</v>
      </c>
      <c r="AQ28" s="24">
        <f>1/1000*'[2]4407Exp'!AO$264</f>
        <v>1.0820110000000001E-3</v>
      </c>
      <c r="AR28" s="24">
        <f>1/1000*'[2]4407Exp'!AP$264</f>
        <v>4.4993200000000006E-4</v>
      </c>
      <c r="AS28" s="24">
        <f>1/1000*'[2]4407Exp'!AQ$264</f>
        <v>1.8694999999999999E-4</v>
      </c>
      <c r="AT28" s="401">
        <f>1/1000*'[2]4407Exp'!AR$264</f>
        <v>3.04412E-4</v>
      </c>
      <c r="AU28" s="24">
        <f>1/1000*'[2]4407Exp'!AS$264</f>
        <v>1.1619750000000002E-3</v>
      </c>
      <c r="AV28" s="24">
        <f>1/1000*'[2]4407Exp'!AT$264</f>
        <v>5.4980300000000008E-4</v>
      </c>
      <c r="AW28" s="24">
        <f>1/1000*'[2]4407Exp'!AU$264</f>
        <v>2.9305580000000006E-3</v>
      </c>
      <c r="AX28" s="24">
        <f>1/1000*'[2]4407Exp'!AV$264</f>
        <v>3.0661139999999991E-3</v>
      </c>
      <c r="AY28" s="24">
        <f>1/1000*'[2]4407Exp'!AW$264</f>
        <v>5.649669999999999E-3</v>
      </c>
      <c r="AZ28" s="24">
        <f>1/1000*'[2]4407Exp'!AX$264</f>
        <v>5.946416999999999E-3</v>
      </c>
      <c r="BA28" s="24">
        <f>1/1000*'[2]4407Exp'!AY$264</f>
        <v>6.4496030000000008E-3</v>
      </c>
      <c r="BB28" s="24">
        <f>1/1000*'[2]4407Exp'!AZ$264</f>
        <v>5.1273879999999992E-3</v>
      </c>
      <c r="BC28" s="240">
        <f>1/1000*'[2]4407Exp'!BA$264</f>
        <v>4.4689090000000001E-3</v>
      </c>
      <c r="BD28" s="288"/>
    </row>
    <row r="29" spans="2:56" ht="13">
      <c r="B29" s="5" t="s">
        <v>7</v>
      </c>
      <c r="C29" s="13">
        <f>'[2]4408Exp'!B$264</f>
        <v>0</v>
      </c>
      <c r="D29" s="24">
        <f>'[2]4408Exp'!C$264</f>
        <v>0</v>
      </c>
      <c r="E29" s="24">
        <f>'[2]4408Exp'!D$264</f>
        <v>0</v>
      </c>
      <c r="F29" s="24">
        <f>'[2]4408Exp'!E$264</f>
        <v>0</v>
      </c>
      <c r="G29" s="24">
        <f>'[2]4408Exp'!F$264</f>
        <v>0</v>
      </c>
      <c r="H29" s="24">
        <f>'[2]4408Exp'!G$264</f>
        <v>0</v>
      </c>
      <c r="I29" s="24">
        <f>'[2]4408Exp'!H$264</f>
        <v>0</v>
      </c>
      <c r="J29" s="103">
        <f>'[2]4408Exp'!I$264</f>
        <v>0</v>
      </c>
      <c r="K29" s="45">
        <f>'[2]4408Exp'!J$264</f>
        <v>0</v>
      </c>
      <c r="L29" s="45">
        <f>'[2]4408Exp'!K$264</f>
        <v>0</v>
      </c>
      <c r="M29" s="45">
        <f>'[2]4408Exp'!L$264</f>
        <v>1.2055420580000004E-2</v>
      </c>
      <c r="N29" s="14">
        <f>'[2]4408Exp'!M$264</f>
        <v>1.1045570199999997E-2</v>
      </c>
      <c r="O29" s="14">
        <f>'[2]4408Exp'!N$264</f>
        <v>1.154371106E-2</v>
      </c>
      <c r="P29" s="14">
        <f>'[2]4408Exp'!O$264</f>
        <v>9.8600800199999984E-3</v>
      </c>
      <c r="Q29" s="14">
        <f>'[2]4408Exp'!P$264</f>
        <v>1.221941224E-2</v>
      </c>
      <c r="R29" s="14">
        <f>'[2]4408Exp'!Q$264</f>
        <v>1.3514278959999997E-2</v>
      </c>
      <c r="S29" s="14">
        <f>'[2]4408Exp'!R$264</f>
        <v>1.159784472E-2</v>
      </c>
      <c r="T29" s="14">
        <f>'[2]4408Exp'!S$264</f>
        <v>1.2914159019999998E-2</v>
      </c>
      <c r="U29" s="14">
        <f>'[2]4408Exp'!T$264</f>
        <v>1.9148200000000001E-2</v>
      </c>
      <c r="V29" s="14">
        <f>'[2]4408Exp'!U$264</f>
        <v>1.3859916700000001E-2</v>
      </c>
      <c r="W29" s="14">
        <f>'[2]4408Exp'!V$264</f>
        <v>1.3242134359999999E-2</v>
      </c>
      <c r="X29" s="14">
        <f>'[2]4408Exp'!W$264</f>
        <v>1.6457451920000001E-2</v>
      </c>
      <c r="Y29" s="14">
        <f>'[2]4408Exp'!X$264</f>
        <v>3.5155699999999991E-2</v>
      </c>
      <c r="Z29" s="14">
        <f>'[2]4408Exp'!Y$264</f>
        <v>2.2659308800000003E-2</v>
      </c>
      <c r="AA29" s="14">
        <f>'[2]4408Exp'!Z$264</f>
        <v>1.8709368019999999E-2</v>
      </c>
      <c r="AB29" s="16">
        <f>'[2]4408Exp'!AA$264</f>
        <v>1.9665103142857139E-2</v>
      </c>
      <c r="AC29" s="82"/>
      <c r="AD29" s="13">
        <f>1/1000*'[2]4408Exp'!AB$264</f>
        <v>0</v>
      </c>
      <c r="AE29" s="24">
        <f>1/1000*'[2]4408Exp'!AC$264</f>
        <v>0</v>
      </c>
      <c r="AF29" s="24">
        <f>1/1000*'[2]4408Exp'!AD$264</f>
        <v>0</v>
      </c>
      <c r="AG29" s="24">
        <f>1/1000*'[2]4408Exp'!AE$264</f>
        <v>0</v>
      </c>
      <c r="AH29" s="24">
        <f>1/1000*'[2]4408Exp'!AF$264</f>
        <v>0</v>
      </c>
      <c r="AI29" s="24">
        <f>1/1000*'[2]4408Exp'!AG$264</f>
        <v>0</v>
      </c>
      <c r="AJ29" s="24">
        <f>1/1000*'[2]4408Exp'!AH$264</f>
        <v>0</v>
      </c>
      <c r="AK29" s="24">
        <f>1/1000*'[2]4408Exp'!AI$264</f>
        <v>0</v>
      </c>
      <c r="AL29" s="24">
        <f>1/1000*'[2]4408Exp'!AJ$264</f>
        <v>0</v>
      </c>
      <c r="AM29" s="24">
        <f>1/1000*'[2]4408Exp'!AK$264</f>
        <v>0</v>
      </c>
      <c r="AN29" s="24">
        <f>1/1000*'[2]4408Exp'!AL$264</f>
        <v>1.1485617E-2</v>
      </c>
      <c r="AO29" s="24">
        <f>1/1000*'[2]4408Exp'!AM$264</f>
        <v>1.1565907999999998E-2</v>
      </c>
      <c r="AP29" s="24">
        <f>1/1000*'[2]4408Exp'!AN$264</f>
        <v>1.2695857000000001E-2</v>
      </c>
      <c r="AQ29" s="24">
        <f>1/1000*'[2]4408Exp'!AO$264</f>
        <v>9.668313999999999E-3</v>
      </c>
      <c r="AR29" s="24">
        <f>1/1000*'[2]4408Exp'!AP$264</f>
        <v>1.2420770999999999E-2</v>
      </c>
      <c r="AS29" s="24">
        <f>1/1000*'[2]4408Exp'!AQ$264</f>
        <v>1.1941825000000001E-2</v>
      </c>
      <c r="AT29" s="401">
        <f>1/1000*'[2]4408Exp'!AR$264</f>
        <v>1.0159256000000002E-2</v>
      </c>
      <c r="AU29" s="24">
        <f>1/1000*'[2]4408Exp'!AS$264</f>
        <v>1.2162129000000001E-2</v>
      </c>
      <c r="AV29" s="24">
        <f>1/1000*'[2]4408Exp'!AT$264</f>
        <v>1.3540533000000002E-2</v>
      </c>
      <c r="AW29" s="24">
        <f>1/1000*'[2]4408Exp'!AU$264</f>
        <v>1.0046744E-2</v>
      </c>
      <c r="AX29" s="24">
        <f>1/1000*'[2]4408Exp'!AV$264</f>
        <v>8.4362680000000002E-3</v>
      </c>
      <c r="AY29" s="24">
        <f>1/1000*'[2]4408Exp'!AW$264</f>
        <v>1.5171763000000003E-2</v>
      </c>
      <c r="AZ29" s="24">
        <f>1/1000*'[2]4408Exp'!AX$264</f>
        <v>2.5533106999999996E-2</v>
      </c>
      <c r="BA29" s="24">
        <f>1/1000*'[2]4408Exp'!AY$264</f>
        <v>1.8050383999999999E-2</v>
      </c>
      <c r="BB29" s="24">
        <f>1/1000*'[2]4408Exp'!AZ$264</f>
        <v>1.1891557999999998E-2</v>
      </c>
      <c r="BC29" s="240">
        <f>1/1000*'[2]4408Exp'!BA$264</f>
        <v>9.211569000000001E-3</v>
      </c>
      <c r="BD29" s="288"/>
    </row>
    <row r="30" spans="2:56" ht="13">
      <c r="B30" s="5" t="s">
        <v>8</v>
      </c>
      <c r="C30" s="13">
        <f>'[2]4412Exp'!B$264</f>
        <v>0</v>
      </c>
      <c r="D30" s="24">
        <f>'[2]4412Exp'!C$264</f>
        <v>0</v>
      </c>
      <c r="E30" s="24">
        <f>'[2]4412Exp'!D$264</f>
        <v>0</v>
      </c>
      <c r="F30" s="24">
        <f>'[2]4412Exp'!E$264</f>
        <v>0</v>
      </c>
      <c r="G30" s="24">
        <f>'[2]4412Exp'!F$264</f>
        <v>0</v>
      </c>
      <c r="H30" s="24">
        <f>'[2]4412Exp'!G$264</f>
        <v>0</v>
      </c>
      <c r="I30" s="24">
        <f>'[2]4412Exp'!H$264</f>
        <v>0</v>
      </c>
      <c r="J30" s="103">
        <f>'[2]4412Exp'!I$264</f>
        <v>0</v>
      </c>
      <c r="K30" s="45">
        <f>'[2]4412Exp'!J$264</f>
        <v>0</v>
      </c>
      <c r="L30" s="45">
        <f>'[2]4412Exp'!K$264</f>
        <v>0</v>
      </c>
      <c r="M30" s="45">
        <f>'[2]4412Exp'!L$264</f>
        <v>4.5318845799999993E-3</v>
      </c>
      <c r="N30" s="14">
        <f>'[2]4412Exp'!M$264</f>
        <v>2.8845656999999998E-3</v>
      </c>
      <c r="O30" s="14">
        <f>'[2]4412Exp'!N$264</f>
        <v>2.5682036133333331E-3</v>
      </c>
      <c r="P30" s="14">
        <f>'[2]4412Exp'!O$264</f>
        <v>2.1909477999999998E-3</v>
      </c>
      <c r="Q30" s="14">
        <f>'[2]4412Exp'!P$264</f>
        <v>2.9845706199999994E-3</v>
      </c>
      <c r="R30" s="14">
        <f>'[2]4412Exp'!Q$264</f>
        <v>3.0481876999999993E-3</v>
      </c>
      <c r="S30" s="14">
        <f>'[2]4412Exp'!R$264</f>
        <v>4.7761027200000005E-3</v>
      </c>
      <c r="T30" s="14">
        <f>'[2]4412Exp'!S$264</f>
        <v>1.135632465142857E-2</v>
      </c>
      <c r="U30" s="14">
        <f>'[2]4412Exp'!T$264</f>
        <v>3.0014999999999994E-3</v>
      </c>
      <c r="V30" s="14">
        <f>'[2]4412Exp'!U$264</f>
        <v>3.489078839999999E-2</v>
      </c>
      <c r="W30" s="14">
        <f>'[2]4412Exp'!V$264</f>
        <v>2.7163926439999996E-2</v>
      </c>
      <c r="X30" s="14">
        <f>'[2]4412Exp'!W$264</f>
        <v>5.7897876080000008E-2</v>
      </c>
      <c r="Y30" s="14">
        <f>'[2]4412Exp'!X$264</f>
        <v>0.1335472</v>
      </c>
      <c r="Z30" s="14">
        <f>'[2]4412Exp'!Y$264</f>
        <v>0.13728257729166665</v>
      </c>
      <c r="AA30" s="14">
        <f>'[2]4412Exp'!Z$264</f>
        <v>8.9293566080000025E-2</v>
      </c>
      <c r="AB30" s="16">
        <f>'[2]4412Exp'!AA$264</f>
        <v>0.12604420899999999</v>
      </c>
      <c r="AC30" s="82"/>
      <c r="AD30" s="13">
        <f>1/1000*'[2]4412Exp'!AB$264</f>
        <v>0</v>
      </c>
      <c r="AE30" s="24">
        <f>1/1000*'[2]4412Exp'!AC$264</f>
        <v>0</v>
      </c>
      <c r="AF30" s="24">
        <f>1/1000*'[2]4412Exp'!AD$264</f>
        <v>0</v>
      </c>
      <c r="AG30" s="24">
        <f>1/1000*'[2]4412Exp'!AE$264</f>
        <v>0</v>
      </c>
      <c r="AH30" s="24">
        <f>1/1000*'[2]4412Exp'!AF$264</f>
        <v>0</v>
      </c>
      <c r="AI30" s="24">
        <f>1/1000*'[2]4412Exp'!AG$264</f>
        <v>0</v>
      </c>
      <c r="AJ30" s="24">
        <f>1/1000*'[2]4412Exp'!AH$264</f>
        <v>0</v>
      </c>
      <c r="AK30" s="24">
        <f>1/1000*'[2]4412Exp'!AI$264</f>
        <v>0</v>
      </c>
      <c r="AL30" s="24">
        <f>1/1000*'[2]4412Exp'!AJ$264</f>
        <v>0</v>
      </c>
      <c r="AM30" s="24">
        <f>1/1000*'[2]4412Exp'!AK$264</f>
        <v>0</v>
      </c>
      <c r="AN30" s="24">
        <f>1/1000*'[2]4412Exp'!AL$264</f>
        <v>1.8763809999999999E-3</v>
      </c>
      <c r="AO30" s="24">
        <f>1/1000*'[2]4412Exp'!AM$264</f>
        <v>1.0488359999999996E-3</v>
      </c>
      <c r="AP30" s="24">
        <f>1/1000*'[2]4412Exp'!AN$264</f>
        <v>1.455292E-3</v>
      </c>
      <c r="AQ30" s="24">
        <f>1/1000*'[2]4412Exp'!AO$264</f>
        <v>8.9917300000000018E-4</v>
      </c>
      <c r="AR30" s="24">
        <f>1/1000*'[2]4412Exp'!AP$264</f>
        <v>9.4680900000000017E-4</v>
      </c>
      <c r="AS30" s="24">
        <f>1/1000*'[2]4412Exp'!AQ$264</f>
        <v>1.1041409999999999E-3</v>
      </c>
      <c r="AT30" s="401">
        <f>1/1000*'[2]4412Exp'!AR$264</f>
        <v>2.0616479999999997E-3</v>
      </c>
      <c r="AU30" s="24">
        <f>1/1000*'[2]4412Exp'!AS$264</f>
        <v>3.0618379999999999E-3</v>
      </c>
      <c r="AV30" s="24">
        <f>1/1000*'[2]4412Exp'!AT$264</f>
        <v>7.8772100000000002E-4</v>
      </c>
      <c r="AW30" s="24">
        <f>1/1000*'[2]4412Exp'!AU$264</f>
        <v>7.7883510000000015E-3</v>
      </c>
      <c r="AX30" s="24">
        <f>1/1000*'[2]4412Exp'!AV$264</f>
        <v>6.0847290000000005E-3</v>
      </c>
      <c r="AY30" s="24">
        <f>1/1000*'[2]4412Exp'!AW$264</f>
        <v>1.7642357999999997E-2</v>
      </c>
      <c r="AZ30" s="24">
        <f>1/1000*'[2]4412Exp'!AX$264</f>
        <v>4.5685084999999993E-2</v>
      </c>
      <c r="BA30" s="24">
        <f>1/1000*'[2]4412Exp'!AY$264</f>
        <v>5.1103695000000005E-2</v>
      </c>
      <c r="BB30" s="24">
        <f>1/1000*'[2]4412Exp'!AZ$264</f>
        <v>2.9830899000000001E-2</v>
      </c>
      <c r="BC30" s="240">
        <f>1/1000*'[2]4412Exp'!BA$264</f>
        <v>4.2751368999999997E-2</v>
      </c>
      <c r="BD30" s="288"/>
    </row>
    <row r="31" spans="2:56" ht="13">
      <c r="B31" s="5" t="s">
        <v>51</v>
      </c>
      <c r="C31" s="13">
        <f>'[2]44104411Exp'!B$264</f>
        <v>0</v>
      </c>
      <c r="D31" s="24">
        <f>'[2]44104411Exp'!C$264</f>
        <v>0</v>
      </c>
      <c r="E31" s="24">
        <f>'[2]44104411Exp'!D$264</f>
        <v>0</v>
      </c>
      <c r="F31" s="24">
        <f>'[2]44104411Exp'!E$264</f>
        <v>0</v>
      </c>
      <c r="G31" s="24">
        <f>'[2]44104411Exp'!F$264</f>
        <v>0</v>
      </c>
      <c r="H31" s="24">
        <f>'[2]44104411Exp'!G$264</f>
        <v>0</v>
      </c>
      <c r="I31" s="24">
        <f>'[2]44104411Exp'!H$264</f>
        <v>0</v>
      </c>
      <c r="J31" s="103">
        <f>'[2]44104411Exp'!I$264</f>
        <v>0</v>
      </c>
      <c r="K31" s="45">
        <f>'[2]44104411Exp'!J$264</f>
        <v>0</v>
      </c>
      <c r="L31" s="45">
        <f>'[2]44104411Exp'!K$264</f>
        <v>0</v>
      </c>
      <c r="M31" s="45">
        <f>'[2]44104411Exp'!L$264</f>
        <v>8.6670505600000003E-2</v>
      </c>
      <c r="N31" s="14">
        <f>'[2]44104411Exp'!M$264</f>
        <v>8.0274874679999997E-2</v>
      </c>
      <c r="O31" s="14">
        <f>'[2]44104411Exp'!N$264</f>
        <v>7.7306279119999988E-2</v>
      </c>
      <c r="P31" s="14">
        <f>'[2]44104411Exp'!O$264</f>
        <v>9.1635788160000009E-2</v>
      </c>
      <c r="Q31" s="14">
        <f>'[2]44104411Exp'!P$264</f>
        <v>0.1150428272</v>
      </c>
      <c r="R31" s="14">
        <f>'[2]44104411Exp'!Q$264</f>
        <v>0.12040892528</v>
      </c>
      <c r="S31" s="14">
        <f>'[2]44104411Exp'!R$264</f>
        <v>0.12826421999999998</v>
      </c>
      <c r="T31" s="14">
        <f>'[2]44104411Exp'!S$264</f>
        <v>0.21394676883999994</v>
      </c>
      <c r="U31" s="14">
        <f>'[2]44104411Exp'!T$264</f>
        <v>0.15779319999999994</v>
      </c>
      <c r="V31" s="14">
        <f>'[2]44104411Exp'!U$264</f>
        <v>0.37597074283999993</v>
      </c>
      <c r="W31" s="14">
        <f>'[2]44104411Exp'!V$264</f>
        <v>0.38720771628000006</v>
      </c>
      <c r="X31" s="98">
        <f>'[2]44104411Exp'!W$264</f>
        <v>0.62661906551999991</v>
      </c>
      <c r="Y31" s="98">
        <f>'[2]44104411Exp'!X$264</f>
        <v>0.78416639999999971</v>
      </c>
      <c r="Z31" s="98">
        <f>'[2]44104411Exp'!Y$264</f>
        <v>0.58078419999999986</v>
      </c>
      <c r="AA31" s="98">
        <f>'[2]44104411Exp'!Z$264</f>
        <v>0.78751745128000006</v>
      </c>
      <c r="AB31" s="99">
        <f>'[2]44104411Exp'!AA$264</f>
        <v>0.66458881780000001</v>
      </c>
      <c r="AC31" s="82"/>
      <c r="AD31" s="13">
        <f>1/1000*'[2]44104411Exp'!AB$264</f>
        <v>0</v>
      </c>
      <c r="AE31" s="24">
        <f>1/1000*'[2]44104411Exp'!AC$264</f>
        <v>0</v>
      </c>
      <c r="AF31" s="24">
        <f>1/1000*'[2]44104411Exp'!AD$264</f>
        <v>0</v>
      </c>
      <c r="AG31" s="24">
        <f>1/1000*'[2]44104411Exp'!AE$264</f>
        <v>0</v>
      </c>
      <c r="AH31" s="24">
        <f>1/1000*'[2]44104411Exp'!AF$264</f>
        <v>0</v>
      </c>
      <c r="AI31" s="24">
        <f>1/1000*'[2]44104411Exp'!AG$264</f>
        <v>0</v>
      </c>
      <c r="AJ31" s="24">
        <f>1/1000*'[2]44104411Exp'!AH$264</f>
        <v>0</v>
      </c>
      <c r="AK31" s="24">
        <f>1/1000*'[2]44104411Exp'!AI$264</f>
        <v>0</v>
      </c>
      <c r="AL31" s="24">
        <f>1/1000*'[2]44104411Exp'!AJ$264</f>
        <v>0</v>
      </c>
      <c r="AM31" s="24">
        <f>1/1000*'[2]44104411Exp'!AK$264</f>
        <v>0</v>
      </c>
      <c r="AN31" s="24">
        <f>1/1000*'[2]44104411Exp'!AL$264</f>
        <v>2.1501388999999999E-2</v>
      </c>
      <c r="AO31" s="24">
        <f>1/1000*'[2]44104411Exp'!AM$264</f>
        <v>2.1188520999999998E-2</v>
      </c>
      <c r="AP31" s="24">
        <f>1/1000*'[2]44104411Exp'!AN$264</f>
        <v>2.0636826E-2</v>
      </c>
      <c r="AQ31" s="24">
        <f>1/1000*'[2]44104411Exp'!AO$264</f>
        <v>2.3044974999999999E-2</v>
      </c>
      <c r="AR31" s="24">
        <f>1/1000*'[2]44104411Exp'!AP$264</f>
        <v>2.455913999999999E-2</v>
      </c>
      <c r="AS31" s="24">
        <f>1/1000*'[2]44104411Exp'!AQ$264</f>
        <v>2.2872948000000004E-2</v>
      </c>
      <c r="AT31" s="401">
        <f>1/1000*'[2]44104411Exp'!AR$264</f>
        <v>2.5965354999999996E-2</v>
      </c>
      <c r="AU31" s="24">
        <f>1/1000*'[2]44104411Exp'!AS$264</f>
        <v>3.9649431999999991E-2</v>
      </c>
      <c r="AV31" s="24">
        <f>1/1000*'[2]44104411Exp'!AT$264</f>
        <v>3.4860594000000009E-2</v>
      </c>
      <c r="AW31" s="24">
        <f>1/1000*'[2]44104411Exp'!AU$264</f>
        <v>6.7547014999999988E-2</v>
      </c>
      <c r="AX31" s="24">
        <f>1/1000*'[2]44104411Exp'!AV$264</f>
        <v>7.6649525999999996E-2</v>
      </c>
      <c r="AY31" s="24">
        <f>1/1000*'[2]44104411Exp'!AW$264</f>
        <v>0.13662707299999996</v>
      </c>
      <c r="AZ31" s="24">
        <f>1/1000*'[2]44104411Exp'!AX$264</f>
        <v>0.19576844400000001</v>
      </c>
      <c r="BA31" s="24">
        <f>1/1000*'[2]44104411Exp'!AY$264</f>
        <v>0.15335427900000001</v>
      </c>
      <c r="BB31" s="24">
        <f>1/1000*'[2]44104411Exp'!AZ$264</f>
        <v>0.19832603300000001</v>
      </c>
      <c r="BC31" s="240">
        <f>1/1000*'[2]44104411Exp'!BA$264</f>
        <v>0.20103498200000006</v>
      </c>
      <c r="BD31" s="288"/>
    </row>
    <row r="32" spans="2:56" ht="13">
      <c r="B32" s="5" t="s">
        <v>52</v>
      </c>
      <c r="C32" s="13">
        <f>'[2]44094418Exp'!B$264</f>
        <v>0</v>
      </c>
      <c r="D32" s="24">
        <f>'[2]44094418Exp'!C$264</f>
        <v>0</v>
      </c>
      <c r="E32" s="24">
        <f>'[2]44094418Exp'!D$264</f>
        <v>0</v>
      </c>
      <c r="F32" s="24">
        <f>'[2]44094418Exp'!E$264</f>
        <v>0</v>
      </c>
      <c r="G32" s="24">
        <f>'[2]44094418Exp'!F$264</f>
        <v>0</v>
      </c>
      <c r="H32" s="24">
        <f>'[2]44094418Exp'!G$264</f>
        <v>0</v>
      </c>
      <c r="I32" s="24">
        <f>'[2]44094418Exp'!H$264</f>
        <v>0</v>
      </c>
      <c r="J32" s="103">
        <f>'[2]44094418Exp'!I$264</f>
        <v>0</v>
      </c>
      <c r="K32" s="45">
        <f>'[2]44094418Exp'!J$264</f>
        <v>0</v>
      </c>
      <c r="L32" s="45">
        <f>'[2]44094418Exp'!K$264</f>
        <v>0</v>
      </c>
      <c r="M32" s="45">
        <f>'[2]44094418Exp'!L$264</f>
        <v>1.8025329880000003E-2</v>
      </c>
      <c r="N32" s="14">
        <f>'[2]44094418Exp'!M$264</f>
        <v>1.9127857980000003E-2</v>
      </c>
      <c r="O32" s="14">
        <f>'[2]44094418Exp'!N$264</f>
        <v>1.5857584960000001E-2</v>
      </c>
      <c r="P32" s="14">
        <f>'[2]44094418Exp'!O$264</f>
        <v>1.745632728E-2</v>
      </c>
      <c r="Q32" s="14">
        <f>'[2]44094418Exp'!P$264</f>
        <v>2.1034067600000005E-2</v>
      </c>
      <c r="R32" s="14">
        <f>'[2]44094418Exp'!Q$264</f>
        <v>2.613978682E-2</v>
      </c>
      <c r="S32" s="14">
        <f>'[2]44094418Exp'!R$264</f>
        <v>3.1038022119999994E-2</v>
      </c>
      <c r="T32" s="14">
        <f>'[2]44094418Exp'!S$264</f>
        <v>5.2434630920000003E-2</v>
      </c>
      <c r="U32" s="14">
        <f>'[2]44094418Exp'!T$264</f>
        <v>0</v>
      </c>
      <c r="V32" s="14">
        <f>'[2]44094418Exp'!U$264</f>
        <v>6.7697402360000006E-2</v>
      </c>
      <c r="W32" s="14">
        <f>'[2]44094418Exp'!V$264</f>
        <v>4.5890130160000001E-2</v>
      </c>
      <c r="X32" s="14">
        <f>'[2]44094418Exp'!W$264</f>
        <v>7.3864296659999995E-2</v>
      </c>
      <c r="Y32" s="14">
        <f>'[2]44094418Exp'!X$264</f>
        <v>5.1810578797599975E-2</v>
      </c>
      <c r="Z32" s="14">
        <f>'[2]44094418Exp'!Y$264</f>
        <v>4.3630264439999997E-2</v>
      </c>
      <c r="AA32" s="14">
        <f>'[2]44094418Exp'!Z$264</f>
        <v>6.0833716299999986E-2</v>
      </c>
      <c r="AB32" s="16">
        <f>'[2]44094418Exp'!AA$264</f>
        <v>9.3809907660000011E-2</v>
      </c>
      <c r="AC32" s="82"/>
      <c r="AD32" s="13">
        <f>1/1000*'[2]44094418Exp'!AB$264</f>
        <v>0</v>
      </c>
      <c r="AE32" s="24">
        <f>1/1000*'[2]44094418Exp'!AC$264</f>
        <v>0</v>
      </c>
      <c r="AF32" s="24">
        <f>1/1000*'[2]44094418Exp'!AD$264</f>
        <v>0</v>
      </c>
      <c r="AG32" s="24">
        <f>1/1000*'[2]44094418Exp'!AE$264</f>
        <v>0</v>
      </c>
      <c r="AH32" s="24">
        <f>1/1000*'[2]44094418Exp'!AF$264</f>
        <v>0</v>
      </c>
      <c r="AI32" s="24">
        <f>1/1000*'[2]44094418Exp'!AG$264</f>
        <v>0</v>
      </c>
      <c r="AJ32" s="24">
        <f>1/1000*'[2]44094418Exp'!AH$264</f>
        <v>0</v>
      </c>
      <c r="AK32" s="24">
        <f>1/1000*'[2]44094418Exp'!AI$264</f>
        <v>0</v>
      </c>
      <c r="AL32" s="24">
        <f>1/1000*'[2]44094418Exp'!AJ$264</f>
        <v>0</v>
      </c>
      <c r="AM32" s="24">
        <f>1/1000*'[2]44094418Exp'!AK$264</f>
        <v>0</v>
      </c>
      <c r="AN32" s="24">
        <f>1/1000*'[2]44094418Exp'!AL$264</f>
        <v>1.4819063999999998E-2</v>
      </c>
      <c r="AO32" s="24">
        <f>1/1000*'[2]44094418Exp'!AM$264</f>
        <v>1.5080591000000003E-2</v>
      </c>
      <c r="AP32" s="24">
        <f>1/1000*'[2]44094418Exp'!AN$264</f>
        <v>1.2921129999999998E-2</v>
      </c>
      <c r="AQ32" s="24">
        <f>1/1000*'[2]44094418Exp'!AO$264</f>
        <v>1.5833950999999999E-2</v>
      </c>
      <c r="AR32" s="24">
        <f>1/1000*'[2]44094418Exp'!AP$264</f>
        <v>1.4889318999999998E-2</v>
      </c>
      <c r="AS32" s="24">
        <f>1/1000*'[2]44094418Exp'!AQ$264</f>
        <v>1.7147963000000002E-2</v>
      </c>
      <c r="AT32" s="401">
        <f>1/1000*'[2]44094418Exp'!AR$264</f>
        <v>1.7963200000000002E-2</v>
      </c>
      <c r="AU32" s="24">
        <f>1/1000*'[2]44094418Exp'!AS$264</f>
        <v>2.8074394999999995E-2</v>
      </c>
      <c r="AV32" s="24">
        <f>1/1000*'[2]44094418Exp'!AT$264</f>
        <v>2.2159816999999998E-2</v>
      </c>
      <c r="AW32" s="24">
        <f>1/1000*'[2]44094418Exp'!AU$264</f>
        <v>3.2364441000000001E-2</v>
      </c>
      <c r="AX32" s="24">
        <f>1/1000*'[2]44094418Exp'!AV$264</f>
        <v>3.0884180000000004E-2</v>
      </c>
      <c r="AY32" s="24">
        <f>1/1000*'[2]44094418Exp'!AW$264</f>
        <v>4.785515600000001E-2</v>
      </c>
      <c r="AZ32" s="24">
        <f>1/1000*'[2]44094418Exp'!AX$264</f>
        <v>3.6267965999999999E-2</v>
      </c>
      <c r="BA32" s="24">
        <f>1/1000*'[2]44094418Exp'!AY$264</f>
        <v>3.1285231000000004E-2</v>
      </c>
      <c r="BB32" s="24">
        <f>1/1000*'[2]44094418Exp'!AZ$264</f>
        <v>4.2082098999999998E-2</v>
      </c>
      <c r="BC32" s="240">
        <f>1/1000*'[2]44094418Exp'!BA$264</f>
        <v>8.2711126999999995E-2</v>
      </c>
      <c r="BD32" s="288"/>
    </row>
    <row r="33" spans="2:56" ht="13">
      <c r="B33" s="5" t="s">
        <v>115</v>
      </c>
      <c r="C33" s="13">
        <f>'[2]94Exp'!B$264</f>
        <v>1.5721423907178102E-2</v>
      </c>
      <c r="D33" s="24">
        <f>'[2]94Exp'!C$264</f>
        <v>1.9860714293646577E-2</v>
      </c>
      <c r="E33" s="24">
        <f>'[2]94Exp'!D$264</f>
        <v>3.313164823269063E-2</v>
      </c>
      <c r="F33" s="24">
        <f>'[2]94Exp'!E$264</f>
        <v>4.5083348038227375E-2</v>
      </c>
      <c r="G33" s="24">
        <f>'[2]94Exp'!F$264</f>
        <v>5.7159089062817921E-2</v>
      </c>
      <c r="H33" s="24">
        <f>'[2]94Exp'!G$264</f>
        <v>6.4072926807730024E-2</v>
      </c>
      <c r="I33" s="24">
        <f>'[2]94Exp'!H$264</f>
        <v>7.1132593669400015E-2</v>
      </c>
      <c r="J33" s="103">
        <f>'[2]94Exp'!I$264</f>
        <v>8.3626897073269771E-2</v>
      </c>
      <c r="K33" s="45">
        <f>'[2]94Exp'!J$264</f>
        <v>0.10101317660590708</v>
      </c>
      <c r="L33" s="45">
        <f>'[2]94Exp'!K$264</f>
        <v>0.11058874493665073</v>
      </c>
      <c r="M33" s="45">
        <f>'[2]94Exp'!L$264</f>
        <v>0.13719230612500002</v>
      </c>
      <c r="N33" s="14">
        <f>'[2]94Exp'!M$264</f>
        <v>0.13999978439999997</v>
      </c>
      <c r="O33" s="14">
        <f>'[2]94Exp'!N$264</f>
        <v>0.14454511679999996</v>
      </c>
      <c r="P33" s="14">
        <f>'[2]94Exp'!O$264</f>
        <v>0.13056487639999997</v>
      </c>
      <c r="Q33" s="14">
        <f>'[2]94Exp'!P$264</f>
        <v>0.13599963719999997</v>
      </c>
      <c r="R33" s="14">
        <f>'[2]94Exp'!Q$264</f>
        <v>0.15304238040000001</v>
      </c>
      <c r="S33" s="14">
        <f>'[2]94Exp'!R$264</f>
        <v>0.17641651439999997</v>
      </c>
      <c r="T33" s="14">
        <f>'[2]94Exp'!S$264</f>
        <v>0.20195414960000005</v>
      </c>
      <c r="U33" s="14">
        <f>'[2]94Exp'!T$264</f>
        <v>0.2474180996</v>
      </c>
      <c r="V33" s="14">
        <f>'[2]94Exp'!U$264</f>
        <v>0.29099722399999994</v>
      </c>
      <c r="W33" s="14">
        <f>'[2]94Exp'!V$264</f>
        <v>0.36546395199999998</v>
      </c>
      <c r="X33" s="14">
        <f>'[2]94Exp'!W$264</f>
        <v>0.50055930399999993</v>
      </c>
      <c r="Y33" s="14">
        <f>'[2]94Exp'!X$264</f>
        <v>0.52546986519999994</v>
      </c>
      <c r="Z33" s="14">
        <f>'[2]94Exp'!Y$264</f>
        <v>0.55624259040000001</v>
      </c>
      <c r="AA33" s="14">
        <f>'[2]94Exp'!Z$264</f>
        <v>0.5798311288000001</v>
      </c>
      <c r="AB33" s="16">
        <f>'[2]94Exp'!AA$264</f>
        <v>0.61520255159999993</v>
      </c>
      <c r="AC33" s="82"/>
      <c r="AD33" s="13">
        <f>1/1000*'[2]94Exp'!AB$264</f>
        <v>1.2862534329728165E-2</v>
      </c>
      <c r="AE33" s="24">
        <f>1/1000*'[2]94Exp'!AC$264</f>
        <v>1.1905245719543916E-2</v>
      </c>
      <c r="AF33" s="24">
        <f>1/1000*'[2]94Exp'!AD$264</f>
        <v>1.8380989996530862E-2</v>
      </c>
      <c r="AG33" s="24">
        <f>1/1000*'[2]94Exp'!AE$264</f>
        <v>2.9823136101129327E-2</v>
      </c>
      <c r="AH33" s="24">
        <f>1/1000*'[2]94Exp'!AF$264</f>
        <v>4.2802494388501186E-2</v>
      </c>
      <c r="AI33" s="24">
        <f>1/1000*'[2]94Exp'!AG$264</f>
        <v>5.4827223176115145E-2</v>
      </c>
      <c r="AJ33" s="24">
        <f>1/1000*'[2]94Exp'!AH$264</f>
        <v>6.2663737205841522E-2</v>
      </c>
      <c r="AK33" s="24">
        <f>1/1000*'[2]94Exp'!AI$264</f>
        <v>8.5177767924430256E-2</v>
      </c>
      <c r="AL33" s="24">
        <f>1/1000*'[2]94Exp'!AJ$264</f>
        <v>0.11075250559738684</v>
      </c>
      <c r="AM33" s="24">
        <f>1/1000*'[2]94Exp'!AK$264</f>
        <v>0.11376461159264009</v>
      </c>
      <c r="AN33" s="24">
        <f>1/1000*'[2]94Exp'!AL$264</f>
        <v>0.140156793</v>
      </c>
      <c r="AO33" s="24">
        <f>1/1000*'[2]94Exp'!AM$264</f>
        <v>0.15730683299999998</v>
      </c>
      <c r="AP33" s="24">
        <f>1/1000*'[2]94Exp'!AN$264</f>
        <v>0.16489374000000001</v>
      </c>
      <c r="AQ33" s="24">
        <f>1/1000*'[2]94Exp'!AO$264</f>
        <v>0.15485851899999997</v>
      </c>
      <c r="AR33" s="24">
        <f>1/1000*'[2]94Exp'!AP$264</f>
        <v>0.15671310299999996</v>
      </c>
      <c r="AS33" s="24">
        <f>1/1000*'[2]94Exp'!AQ$264</f>
        <v>0.16219383700000004</v>
      </c>
      <c r="AT33" s="401">
        <f>1/1000*'[2]94Exp'!AR$264</f>
        <v>0.17849336499999999</v>
      </c>
      <c r="AU33" s="24">
        <f>1/1000*'[2]94Exp'!AS$264</f>
        <v>0.20523780699999999</v>
      </c>
      <c r="AV33" s="24">
        <f>1/1000*'[2]94Exp'!AT$264</f>
        <v>0.24287147999999992</v>
      </c>
      <c r="AW33" s="24">
        <f>1/1000*'[2]94Exp'!AU$264</f>
        <v>0.27669299400000003</v>
      </c>
      <c r="AX33" s="24">
        <f>1/1000*'[2]94Exp'!AV$264</f>
        <v>0.32977732400000004</v>
      </c>
      <c r="AY33" s="24">
        <f>1/1000*'[2]94Exp'!AW$264</f>
        <v>0.47964007300000011</v>
      </c>
      <c r="AZ33" s="24">
        <f>1/1000*'[2]94Exp'!AX$264</f>
        <v>0.53133697099999999</v>
      </c>
      <c r="BA33" s="24">
        <f>1/1000*'[2]94Exp'!AY$264</f>
        <v>0.59584334999999999</v>
      </c>
      <c r="BB33" s="24">
        <f>1/1000*'[2]94Exp'!AZ$264</f>
        <v>0.61698318000000008</v>
      </c>
      <c r="BC33" s="240">
        <f>1/1000*'[2]94Exp'!BA$264</f>
        <v>0.7168181669999999</v>
      </c>
      <c r="BD33" s="288"/>
    </row>
    <row r="34" spans="2:56" ht="13">
      <c r="B34" s="8" t="s">
        <v>9</v>
      </c>
      <c r="C34" s="72">
        <f t="shared" ref="C34:M34" si="6">C26-SUM(C27:C33)</f>
        <v>0</v>
      </c>
      <c r="D34" s="43">
        <f t="shared" si="6"/>
        <v>0</v>
      </c>
      <c r="E34" s="43">
        <f t="shared" si="6"/>
        <v>0</v>
      </c>
      <c r="F34" s="43">
        <f t="shared" si="6"/>
        <v>0</v>
      </c>
      <c r="G34" s="43">
        <f t="shared" si="6"/>
        <v>0</v>
      </c>
      <c r="H34" s="43">
        <f t="shared" si="6"/>
        <v>0</v>
      </c>
      <c r="I34" s="43">
        <f t="shared" si="6"/>
        <v>0</v>
      </c>
      <c r="J34" s="44">
        <f t="shared" si="6"/>
        <v>0</v>
      </c>
      <c r="K34" s="44">
        <f t="shared" si="6"/>
        <v>0</v>
      </c>
      <c r="L34" s="44">
        <f t="shared" si="6"/>
        <v>0</v>
      </c>
      <c r="M34" s="44">
        <f t="shared" si="6"/>
        <v>3.1683703379999928E-2</v>
      </c>
      <c r="N34" s="43">
        <f>N26-SUM(N27:N33)</f>
        <v>3.4917781940000003E-2</v>
      </c>
      <c r="O34" s="43">
        <f t="shared" ref="O34:AA34" si="7">O26-SUM(O27:O33)</f>
        <v>3.9596559100000095E-2</v>
      </c>
      <c r="P34" s="43">
        <f t="shared" si="7"/>
        <v>3.8501086660000017E-2</v>
      </c>
      <c r="Q34" s="43">
        <f t="shared" si="7"/>
        <v>3.8755415720000075E-2</v>
      </c>
      <c r="R34" s="43">
        <f t="shared" si="7"/>
        <v>4.0685321320000079E-2</v>
      </c>
      <c r="S34" s="390">
        <f t="shared" si="7"/>
        <v>4.4768803940000101E-2</v>
      </c>
      <c r="T34" s="43">
        <f t="shared" si="7"/>
        <v>5.0282921299999894E-2</v>
      </c>
      <c r="U34" s="43">
        <f t="shared" si="7"/>
        <v>0.21702091999999995</v>
      </c>
      <c r="V34" s="43">
        <f t="shared" si="7"/>
        <v>5.3566263380000256E-2</v>
      </c>
      <c r="W34" s="43">
        <f t="shared" si="7"/>
        <v>6.7481782339999796E-2</v>
      </c>
      <c r="X34" s="43">
        <f t="shared" si="7"/>
        <v>9.3526483539999372E-2</v>
      </c>
      <c r="Y34" s="43">
        <f t="shared" si="7"/>
        <v>0.11351576264200025</v>
      </c>
      <c r="Z34" s="43">
        <f t="shared" si="7"/>
        <v>8.7270750753999815E-2</v>
      </c>
      <c r="AA34" s="43">
        <f t="shared" si="7"/>
        <v>6.7614678359999569E-2</v>
      </c>
      <c r="AB34" s="60">
        <f>AB26-SUM(AB27:AB33)</f>
        <v>6.5606988460000348E-2</v>
      </c>
      <c r="AC34" s="82"/>
      <c r="AD34" s="72">
        <f t="shared" ref="AD34:BC34" si="8">AD26-SUM(AD27:AD33)</f>
        <v>0</v>
      </c>
      <c r="AE34" s="43">
        <f t="shared" si="8"/>
        <v>0</v>
      </c>
      <c r="AF34" s="43">
        <f t="shared" si="8"/>
        <v>0</v>
      </c>
      <c r="AG34" s="43">
        <f t="shared" si="8"/>
        <v>0</v>
      </c>
      <c r="AH34" s="43">
        <f t="shared" si="8"/>
        <v>0</v>
      </c>
      <c r="AI34" s="43">
        <f t="shared" si="8"/>
        <v>0</v>
      </c>
      <c r="AJ34" s="43">
        <f t="shared" si="8"/>
        <v>0</v>
      </c>
      <c r="AK34" s="43">
        <f t="shared" si="8"/>
        <v>0</v>
      </c>
      <c r="AL34" s="43">
        <f t="shared" si="8"/>
        <v>0</v>
      </c>
      <c r="AM34" s="43">
        <f t="shared" si="8"/>
        <v>0</v>
      </c>
      <c r="AN34" s="43">
        <f t="shared" si="8"/>
        <v>1.1452578000000019E-2</v>
      </c>
      <c r="AO34" s="43">
        <f t="shared" si="8"/>
        <v>1.3897323000000045E-2</v>
      </c>
      <c r="AP34" s="43">
        <f t="shared" si="8"/>
        <v>1.2819517999999946E-2</v>
      </c>
      <c r="AQ34" s="43">
        <f t="shared" si="8"/>
        <v>1.4070203000000003E-2</v>
      </c>
      <c r="AR34" s="43">
        <f t="shared" si="8"/>
        <v>1.5311820000000032E-2</v>
      </c>
      <c r="AS34" s="43">
        <f t="shared" si="8"/>
        <v>1.417640099999995E-2</v>
      </c>
      <c r="AT34" s="398">
        <f t="shared" si="8"/>
        <v>1.7310831999999998E-2</v>
      </c>
      <c r="AU34" s="43">
        <f t="shared" si="8"/>
        <v>1.9528521999999937E-2</v>
      </c>
      <c r="AV34" s="43">
        <f t="shared" si="8"/>
        <v>7.0450750000000117E-2</v>
      </c>
      <c r="AW34" s="43">
        <f t="shared" si="8"/>
        <v>1.9671605000000092E-2</v>
      </c>
      <c r="AX34" s="43">
        <f t="shared" si="8"/>
        <v>2.0645552999999928E-2</v>
      </c>
      <c r="AY34" s="43">
        <f t="shared" si="8"/>
        <v>3.6031607999999826E-2</v>
      </c>
      <c r="AZ34" s="43">
        <f t="shared" si="8"/>
        <v>4.8772775000000101E-2</v>
      </c>
      <c r="BA34" s="43">
        <f t="shared" si="8"/>
        <v>4.8988362999999979E-2</v>
      </c>
      <c r="BB34" s="43">
        <f t="shared" si="8"/>
        <v>3.9476738000000067E-2</v>
      </c>
      <c r="BC34" s="60">
        <f t="shared" si="8"/>
        <v>4.0923777000000161E-2</v>
      </c>
      <c r="BD34" s="288"/>
    </row>
    <row r="35" spans="2:56" ht="20" customHeight="1">
      <c r="B35" s="719" t="s">
        <v>123</v>
      </c>
      <c r="C35" s="70">
        <f>SUM(C36:C36)</f>
        <v>0</v>
      </c>
      <c r="D35" s="27">
        <f>SUM(D36:D36)</f>
        <v>0</v>
      </c>
      <c r="E35" s="27">
        <f>SUM(E36:E36)</f>
        <v>0</v>
      </c>
      <c r="F35" s="27">
        <f>SUM(F36:F36)</f>
        <v>0</v>
      </c>
      <c r="G35" s="27">
        <f>SUM(G36:G36)</f>
        <v>0</v>
      </c>
      <c r="H35" s="27">
        <f>SUM(H36:H36)</f>
        <v>0</v>
      </c>
      <c r="I35" s="27">
        <f>SUM(I36:I36)</f>
        <v>0</v>
      </c>
      <c r="J35" s="27">
        <f>SUM(J36:J36)</f>
        <v>0</v>
      </c>
      <c r="K35" s="27">
        <f>SUM(K36:K36)</f>
        <v>0</v>
      </c>
      <c r="L35" s="27">
        <f>SUM(L36:L36)</f>
        <v>0</v>
      </c>
      <c r="M35" s="717">
        <f>SUM(M36:M36)</f>
        <v>0</v>
      </c>
      <c r="N35" s="717">
        <f>SUM(N36:N36)</f>
        <v>0</v>
      </c>
      <c r="O35" s="717">
        <f>SUM(O36:O36)</f>
        <v>0</v>
      </c>
      <c r="P35" s="717">
        <f>SUM(P36:P36)</f>
        <v>0</v>
      </c>
      <c r="Q35" s="27">
        <f>SUM(Q36:Q36)</f>
        <v>0</v>
      </c>
      <c r="R35" s="27">
        <f>SUM(R36:R36)</f>
        <v>0</v>
      </c>
      <c r="S35" s="27">
        <f>SUM(S36:S36)</f>
        <v>0</v>
      </c>
      <c r="T35" s="27">
        <f>SUM(T36:T36)</f>
        <v>0</v>
      </c>
      <c r="U35" s="27">
        <f>SUM(U36:U36)</f>
        <v>0</v>
      </c>
      <c r="V35" s="27">
        <f>SUM(V36:V36)</f>
        <v>3.4531328695652182E-2</v>
      </c>
      <c r="W35" s="27">
        <f>SUM(W36:W36)</f>
        <v>2.6280035478260872E-2</v>
      </c>
      <c r="X35" s="27">
        <f>SUM(X36:X36)</f>
        <v>5.3668410782608693E-2</v>
      </c>
      <c r="Y35" s="27">
        <f>SUM(Y36:Y36)</f>
        <v>0.29513518086956525</v>
      </c>
      <c r="Z35" s="27">
        <f>SUM(Z36:Z36)</f>
        <v>0.20602757669565219</v>
      </c>
      <c r="AA35" s="27">
        <f>SUM(AA36:AA36)</f>
        <v>0.10525091165217391</v>
      </c>
      <c r="AB35" s="28">
        <f>SUM(AB36:AB36)</f>
        <v>4.7677737739130428E-2</v>
      </c>
      <c r="AC35" s="245"/>
      <c r="AD35" s="70">
        <f>SUM(AD36:AD36)</f>
        <v>0</v>
      </c>
      <c r="AE35" s="27">
        <f>SUM(AE36:AE36)</f>
        <v>0</v>
      </c>
      <c r="AF35" s="27">
        <f>SUM(AF36:AF36)</f>
        <v>0</v>
      </c>
      <c r="AG35" s="27">
        <f>SUM(AG36:AG36)</f>
        <v>0</v>
      </c>
      <c r="AH35" s="27">
        <f>SUM(AH36:AH36)</f>
        <v>0</v>
      </c>
      <c r="AI35" s="27">
        <f>SUM(AI36:AI36)</f>
        <v>0</v>
      </c>
      <c r="AJ35" s="27">
        <f>SUM(AJ36:AJ36)</f>
        <v>0</v>
      </c>
      <c r="AK35" s="27">
        <f>SUM(AK36:AK36)</f>
        <v>0</v>
      </c>
      <c r="AL35" s="27">
        <f>SUM(AL36:AL36)</f>
        <v>0</v>
      </c>
      <c r="AM35" s="27">
        <f>SUM(AM36:AM36)</f>
        <v>0</v>
      </c>
      <c r="AN35" s="717">
        <f>SUM(AN36:AN36)</f>
        <v>0</v>
      </c>
      <c r="AO35" s="717">
        <f>SUM(AO36:AO36)</f>
        <v>0</v>
      </c>
      <c r="AP35" s="717">
        <f>SUM(AP36:AP36)</f>
        <v>0</v>
      </c>
      <c r="AQ35" s="717">
        <f>SUM(AQ36:AQ36)</f>
        <v>0</v>
      </c>
      <c r="AR35" s="27">
        <f>SUM(AR36:AR36)</f>
        <v>0</v>
      </c>
      <c r="AS35" s="27">
        <f>SUM(AS36:AS36)</f>
        <v>0</v>
      </c>
      <c r="AT35" s="27">
        <f>SUM(AT36:AT36)</f>
        <v>0</v>
      </c>
      <c r="AU35" s="27">
        <f>SUM(AU36:AU36)</f>
        <v>0</v>
      </c>
      <c r="AV35" s="27">
        <f t="shared" ref="AV35:BC35" si="9">SUM(AV36:AV36)</f>
        <v>0</v>
      </c>
      <c r="AW35" s="27">
        <f t="shared" si="9"/>
        <v>1.8865449999999999E-3</v>
      </c>
      <c r="AX35" s="27">
        <f t="shared" si="9"/>
        <v>1.3638859999999999E-3</v>
      </c>
      <c r="AY35" s="27">
        <f t="shared" si="9"/>
        <v>3.0818579999999998E-3</v>
      </c>
      <c r="AZ35" s="27">
        <f t="shared" si="9"/>
        <v>3.0467566999999994E-2</v>
      </c>
      <c r="BA35" s="27">
        <f t="shared" si="9"/>
        <v>1.7983514999999999E-2</v>
      </c>
      <c r="BB35" s="27">
        <f t="shared" si="9"/>
        <v>6.9121869999999993E-3</v>
      </c>
      <c r="BC35" s="28">
        <f t="shared" si="9"/>
        <v>3.7976550000000005E-3</v>
      </c>
      <c r="BD35" s="244"/>
    </row>
    <row r="36" spans="2:56" ht="13">
      <c r="B36" s="382" t="s">
        <v>126</v>
      </c>
      <c r="C36" s="720">
        <f>'[2]440131Exp'!B$264</f>
        <v>0</v>
      </c>
      <c r="D36" s="721">
        <f>'[2]440131Exp'!C$264</f>
        <v>0</v>
      </c>
      <c r="E36" s="721">
        <f>'[2]440131Exp'!D$264</f>
        <v>0</v>
      </c>
      <c r="F36" s="721">
        <f>'[2]440131Exp'!E$264</f>
        <v>0</v>
      </c>
      <c r="G36" s="721">
        <f>'[2]440131Exp'!F$264</f>
        <v>0</v>
      </c>
      <c r="H36" s="721">
        <f>'[2]440131Exp'!G$264</f>
        <v>0</v>
      </c>
      <c r="I36" s="721">
        <f>'[2]440131Exp'!H$264</f>
        <v>0</v>
      </c>
      <c r="J36" s="722">
        <f>'[2]440131Exp'!I$264</f>
        <v>0</v>
      </c>
      <c r="K36" s="722">
        <f>'[2]440131Exp'!J$264</f>
        <v>0</v>
      </c>
      <c r="L36" s="722">
        <f>'[2]440131Exp'!K$264</f>
        <v>0</v>
      </c>
      <c r="M36" s="722">
        <f>'[2]440131Exp'!L$264</f>
        <v>0</v>
      </c>
      <c r="N36" s="721">
        <f>'[2]440131Exp'!M$264</f>
        <v>0</v>
      </c>
      <c r="O36" s="721">
        <f>'[2]440131Exp'!N$264</f>
        <v>0</v>
      </c>
      <c r="P36" s="721">
        <f>'[2]440131Exp'!O$264</f>
        <v>0</v>
      </c>
      <c r="Q36" s="14">
        <f>'[2]440131Exp'!P$264</f>
        <v>0</v>
      </c>
      <c r="R36" s="14">
        <f>'[2]440131Exp'!Q$264</f>
        <v>0</v>
      </c>
      <c r="S36" s="14">
        <f>'[2]440131Exp'!R$264</f>
        <v>0</v>
      </c>
      <c r="T36" s="14">
        <f>'[2]440131Exp'!S$264</f>
        <v>0</v>
      </c>
      <c r="U36" s="14">
        <f>'[2]440131Exp'!T$264</f>
        <v>0</v>
      </c>
      <c r="V36" s="14">
        <f>'[2]440131Exp'!U$264</f>
        <v>3.4531328695652182E-2</v>
      </c>
      <c r="W36" s="14">
        <f>'[2]440131Exp'!V$264</f>
        <v>2.6280035478260872E-2</v>
      </c>
      <c r="X36" s="14">
        <f>'[2]440131Exp'!W$264</f>
        <v>5.3668410782608693E-2</v>
      </c>
      <c r="Y36" s="14">
        <f>'[2]440131Exp'!X$264</f>
        <v>0.29513518086956525</v>
      </c>
      <c r="Z36" s="14">
        <f>'[2]440131Exp'!Y$264</f>
        <v>0.20602757669565219</v>
      </c>
      <c r="AA36" s="14">
        <f>'[2]440131Exp'!Z$264</f>
        <v>0.10525091165217391</v>
      </c>
      <c r="AB36" s="16">
        <f>'[2]440131Exp'!AA$264</f>
        <v>4.7677737739130428E-2</v>
      </c>
      <c r="AC36" s="321"/>
      <c r="AD36" s="307">
        <f>1/1000*'[2]440131Exp'!AB$264</f>
        <v>0</v>
      </c>
      <c r="AE36" s="305">
        <f>1/1000*'[2]440131Exp'!AC$264</f>
        <v>0</v>
      </c>
      <c r="AF36" s="305">
        <f>1/1000*'[2]440131Exp'!AD$264</f>
        <v>0</v>
      </c>
      <c r="AG36" s="305">
        <f>1/1000*'[2]440131Exp'!AE$264</f>
        <v>0</v>
      </c>
      <c r="AH36" s="305">
        <f>1/1000*'[2]440131Exp'!AF$264</f>
        <v>0</v>
      </c>
      <c r="AI36" s="305">
        <f>1/1000*'[2]440131Exp'!AG$264</f>
        <v>0</v>
      </c>
      <c r="AJ36" s="305">
        <f>1/1000*'[2]440131Exp'!AH$264</f>
        <v>0</v>
      </c>
      <c r="AK36" s="305">
        <f>1/1000*'[2]440131Exp'!AI$264</f>
        <v>0</v>
      </c>
      <c r="AL36" s="305">
        <f>1/1000*'[2]440131Exp'!AJ$264</f>
        <v>0</v>
      </c>
      <c r="AM36" s="305">
        <f>1/1000*'[2]440131Exp'!AK$264</f>
        <v>0</v>
      </c>
      <c r="AN36" s="305">
        <f>1/1000*'[2]440131Exp'!AL$264</f>
        <v>0</v>
      </c>
      <c r="AO36" s="305">
        <f>1/1000*'[2]440131Exp'!AM$264</f>
        <v>0</v>
      </c>
      <c r="AP36" s="305">
        <f>1/1000*'[2]440131Exp'!AN$264</f>
        <v>0</v>
      </c>
      <c r="AQ36" s="305">
        <f>1/1000*'[2]440131Exp'!AO$264</f>
        <v>0</v>
      </c>
      <c r="AR36" s="14">
        <f>1/1000*'[2]440131Exp'!AP$264</f>
        <v>0</v>
      </c>
      <c r="AS36" s="14">
        <f>1/1000*'[2]440131Exp'!AQ$264</f>
        <v>0</v>
      </c>
      <c r="AT36" s="397">
        <f>1/1000*'[2]440131Exp'!AR$264</f>
        <v>0</v>
      </c>
      <c r="AU36" s="14">
        <f>1/1000*'[2]440131Exp'!AS$264</f>
        <v>0</v>
      </c>
      <c r="AV36" s="14">
        <f>1/1000*'[2]440131Exp'!AT$264</f>
        <v>0</v>
      </c>
      <c r="AW36" s="14">
        <f>1/1000*'[2]440131Exp'!AU$264</f>
        <v>1.8865449999999999E-3</v>
      </c>
      <c r="AX36" s="14">
        <f>1/1000*'[2]440131Exp'!AV$264</f>
        <v>1.3638859999999999E-3</v>
      </c>
      <c r="AY36" s="14">
        <f>1/1000*'[2]440131Exp'!AW$264</f>
        <v>3.0818579999999998E-3</v>
      </c>
      <c r="AZ36" s="14">
        <f>1/1000*'[2]440131Exp'!AX$264</f>
        <v>3.0467566999999994E-2</v>
      </c>
      <c r="BA36" s="14">
        <f>1/1000*'[2]440131Exp'!AY$264</f>
        <v>1.7983514999999999E-2</v>
      </c>
      <c r="BB36" s="14">
        <f>1/1000*'[2]440131Exp'!AZ$264</f>
        <v>6.9121869999999993E-3</v>
      </c>
      <c r="BC36" s="16">
        <f>1/1000*'[2]440131Exp'!BA$264</f>
        <v>3.7976550000000005E-3</v>
      </c>
      <c r="BD36" s="244"/>
    </row>
    <row r="37" spans="2:56" ht="20" customHeight="1">
      <c r="B37" s="325" t="s">
        <v>11</v>
      </c>
      <c r="C37" s="94">
        <f>[2]PaperSectorMinusCoreVPAExp!B$264+SUM(C39:C39)</f>
        <v>0.19491907714667375</v>
      </c>
      <c r="D37" s="117">
        <f>[2]PaperSectorMinusCoreVPAExp!C$264+SUM(D39:D39)</f>
        <v>0.36404866967921429</v>
      </c>
      <c r="E37" s="117">
        <f>[2]PaperSectorMinusCoreVPAExp!D$264+SUM(E39:E39)</f>
        <v>0.41409845888108898</v>
      </c>
      <c r="F37" s="117">
        <f>[2]PaperSectorMinusCoreVPAExp!E$264+SUM(F39:F39)</f>
        <v>0.4231302843024512</v>
      </c>
      <c r="G37" s="117">
        <f>[2]PaperSectorMinusCoreVPAExp!F$264+SUM(G39:G39)</f>
        <v>0.47286768401290452</v>
      </c>
      <c r="H37" s="117">
        <f>[2]PaperSectorMinusCoreVPAExp!G$264+SUM(H39:H39)</f>
        <v>0.49983064309312197</v>
      </c>
      <c r="I37" s="117">
        <f>[2]PaperSectorMinusCoreVPAExp!H$264+SUM(I39:I39)</f>
        <v>0.53712583294982841</v>
      </c>
      <c r="J37" s="118">
        <f>[2]PaperSectorMinusCoreVPAExp!I$264+SUM(J39:J39)</f>
        <v>0.66877858991229833</v>
      </c>
      <c r="K37" s="108">
        <f>[2]PaperSectorMinusCoreVPAExp!J$264+SUM(K39:K39)</f>
        <v>0.81181760066376296</v>
      </c>
      <c r="L37" s="108">
        <f>[2]PaperSectorMinusCoreVPAExp!K$264+SUM(L39:L39)</f>
        <v>0.73978356613738849</v>
      </c>
      <c r="M37" s="108">
        <f>[2]PaperSectorMinusCoreVPAExp!L$264+SUM(M39:M39)</f>
        <v>0.88142628330000006</v>
      </c>
      <c r="N37" s="95">
        <f>[2]PaperSectorMinusCoreVPAExp!M$264+SUM(N39:N39)</f>
        <v>0.9814724279999999</v>
      </c>
      <c r="O37" s="95">
        <f>[2]PaperSectorMinusCoreVPAExp!N$264+SUM(O39:O39)</f>
        <v>0.96433319750000002</v>
      </c>
      <c r="P37" s="95">
        <f>[2]PaperSectorMinusCoreVPAExp!O$264+SUM(P39:P39)</f>
        <v>0.94596862999999987</v>
      </c>
      <c r="Q37" s="95">
        <f>[2]PaperSectorMinusCoreVPAExp!P$264+SUM(Q39:Q39)</f>
        <v>1.01083480206</v>
      </c>
      <c r="R37" s="95">
        <f>[2]PaperSectorMinusCoreVPAExp!Q$264+SUM(R39:R39)</f>
        <v>1.4281997595</v>
      </c>
      <c r="S37" s="95">
        <f>[2]PaperSectorMinusCoreVPAExp!R$264+SUM(S39:S39)</f>
        <v>1.9253141473299999</v>
      </c>
      <c r="T37" s="95">
        <f>[2]PaperSectorMinusCoreVPAExp!S$264+SUM(T39:T39)</f>
        <v>1.8448992645</v>
      </c>
      <c r="U37" s="95">
        <f>[2]PaperSectorMinusCoreVPAExp!T$264+SUM(U39:U39)</f>
        <v>2.2373157520000002</v>
      </c>
      <c r="V37" s="95">
        <f>[2]PaperSectorMinusCoreVPAExp!U$264+SUM(V39:V39)</f>
        <v>1.96146475572</v>
      </c>
      <c r="W37" s="95">
        <f>[2]PaperSectorMinusCoreVPAExp!V$264+SUM(W39:W39)</f>
        <v>1.7373563057299999</v>
      </c>
      <c r="X37" s="95">
        <f>[2]PaperSectorMinusCoreVPAExp!W$264+SUM(X39:X39)</f>
        <v>2.1786132505900002</v>
      </c>
      <c r="Y37" s="95">
        <f>[2]PaperSectorMinusCoreVPAExp!X$264+SUM(Y39:Y39)</f>
        <v>2.6075829904365002</v>
      </c>
      <c r="Z37" s="95">
        <f>[2]PaperSectorMinusCoreVPAExp!Y$264+SUM(Z39:Z39)</f>
        <v>2.2529993881135</v>
      </c>
      <c r="AA37" s="95">
        <f>[2]PaperSectorMinusCoreVPAExp!Z$264+SUM(AA39:AA39)</f>
        <v>2.9056508936344994</v>
      </c>
      <c r="AB37" s="96">
        <f>[2]PaperSectorMinusCoreVPAExp!AA$264+SUM(AB39:AB39)</f>
        <v>2.9886575013299992</v>
      </c>
      <c r="AC37" s="245"/>
      <c r="AD37" s="70">
        <f>1/1000*[2]PaperSectorMinusCoreVPAExp!AB$264+SUM(AD39:AD39)</f>
        <v>0</v>
      </c>
      <c r="AE37" s="54">
        <f>1/1000*[2]PaperSectorMinusCoreVPAExp!AC$264+SUM(AE39:AE39)</f>
        <v>7.2615621428734539E-2</v>
      </c>
      <c r="AF37" s="54">
        <f>1/1000*[2]PaperSectorMinusCoreVPAExp!AD$264+SUM(AF39:AF39)</f>
        <v>9.1110802971955882E-2</v>
      </c>
      <c r="AG37" s="54">
        <f>1/1000*[2]PaperSectorMinusCoreVPAExp!AE$264+SUM(AG39:AG39)</f>
        <v>0.11170188874950114</v>
      </c>
      <c r="AH37" s="54">
        <f>1/1000*[2]PaperSectorMinusCoreVPAExp!AF$264+SUM(AH39:AH39)</f>
        <v>0.13839863119035659</v>
      </c>
      <c r="AI37" s="54">
        <f>1/1000*[2]PaperSectorMinusCoreVPAExp!AG$264+SUM(AI39:AI39)</f>
        <v>0.16836287467464678</v>
      </c>
      <c r="AJ37" s="54">
        <f>1/1000*[2]PaperSectorMinusCoreVPAExp!AH$264+SUM(AJ39:AJ39)</f>
        <v>0.18067443995390348</v>
      </c>
      <c r="AK37" s="54">
        <f>1/1000*[2]PaperSectorMinusCoreVPAExp!AI$264+SUM(AK39:AK39)</f>
        <v>0.24915306403268545</v>
      </c>
      <c r="AL37" s="54">
        <f>1/1000*[2]PaperSectorMinusCoreVPAExp!AJ$264+SUM(AL39:AL39)</f>
        <v>0.31169257128891392</v>
      </c>
      <c r="AM37" s="54">
        <f>1/1000*[2]PaperSectorMinusCoreVPAExp!AK$264+SUM(AM39:AM39)</f>
        <v>0.29062160094200695</v>
      </c>
      <c r="AN37" s="54">
        <f>1/1000*[2]PaperSectorMinusCoreVPAExp!AL$264+SUM(AN39:AN39)</f>
        <v>0.35223159900000001</v>
      </c>
      <c r="AO37" s="54">
        <f>1/1000*[2]PaperSectorMinusCoreVPAExp!AM$264+SUM(AO39:AO39)</f>
        <v>0.40545166199999999</v>
      </c>
      <c r="AP37" s="54">
        <f>1/1000*[2]PaperSectorMinusCoreVPAExp!AN$264+SUM(AP39:AP39)</f>
        <v>0.40903289000000004</v>
      </c>
      <c r="AQ37" s="54">
        <f>1/1000*[2]PaperSectorMinusCoreVPAExp!AO$264+SUM(AQ39:AQ39)</f>
        <v>0.40149433000000007</v>
      </c>
      <c r="AR37" s="54">
        <f>1/1000*[2]PaperSectorMinusCoreVPAExp!AP$264+SUM(AR39:AR39)</f>
        <v>0.42526474499999994</v>
      </c>
      <c r="AS37" s="54">
        <f>1/1000*[2]PaperSectorMinusCoreVPAExp!AQ$264+SUM(AS39:AS39)</f>
        <v>0.45641221300000012</v>
      </c>
      <c r="AT37" s="54">
        <f>1/1000*[2]PaperSectorMinusCoreVPAExp!AR$264+SUM(AT39:AT39)</f>
        <v>0.54344664599999981</v>
      </c>
      <c r="AU37" s="54">
        <f>1/1000*[2]PaperSectorMinusCoreVPAExp!AS$264+SUM(AU39:AU39)</f>
        <v>0.611537412</v>
      </c>
      <c r="AV37" s="117">
        <f>1/1000*[2]PaperSectorMinusCoreVPAExp!AT$264+SUM(AV39:AV39)</f>
        <v>0.75138233500000007</v>
      </c>
      <c r="AW37" s="117">
        <f>1/1000*[2]PaperSectorMinusCoreVPAExp!AU$264+SUM(AW39:AW39)</f>
        <v>0.68341202899999998</v>
      </c>
      <c r="AX37" s="117">
        <f>1/1000*[2]PaperSectorMinusCoreVPAExp!AV$264+SUM(AX39:AX39)</f>
        <v>0.65603605400000009</v>
      </c>
      <c r="AY37" s="117">
        <f>1/1000*[2]PaperSectorMinusCoreVPAExp!AW$264+SUM(AY39:AY39)</f>
        <v>0.97254647399999994</v>
      </c>
      <c r="AZ37" s="117">
        <f>1/1000*[2]PaperSectorMinusCoreVPAExp!AX$264+SUM(AZ39:AZ39)</f>
        <v>1.328963635</v>
      </c>
      <c r="BA37" s="117">
        <f>1/1000*[2]PaperSectorMinusCoreVPAExp!AY$264+SUM(BA39:BA39)</f>
        <v>1.0845249809999999</v>
      </c>
      <c r="BB37" s="117">
        <f>1/1000*[2]PaperSectorMinusCoreVPAExp!AZ$264+SUM(BB39:BB39)</f>
        <v>1.2434794869999999</v>
      </c>
      <c r="BC37" s="243">
        <f>1/1000*[2]PaperSectorMinusCoreVPAExp!BA$264+SUM(BC39:BC39)</f>
        <v>1.2192473049999999</v>
      </c>
      <c r="BD37" s="288"/>
    </row>
    <row r="38" spans="2:56" ht="13">
      <c r="B38" s="5" t="s">
        <v>113</v>
      </c>
      <c r="C38" s="13">
        <f>'[2]440123Exp'!B$264</f>
        <v>0</v>
      </c>
      <c r="D38" s="14">
        <f>'[2]440123Exp'!C$264</f>
        <v>0</v>
      </c>
      <c r="E38" s="14">
        <f>'[2]440123Exp'!D$264</f>
        <v>0</v>
      </c>
      <c r="F38" s="14">
        <f>'[2]440123Exp'!E$264</f>
        <v>0</v>
      </c>
      <c r="G38" s="14">
        <f>'[2]440123Exp'!F$264</f>
        <v>0</v>
      </c>
      <c r="H38" s="14">
        <f>'[2]440123Exp'!G$264</f>
        <v>0</v>
      </c>
      <c r="I38" s="14">
        <f>'[2]440123Exp'!H$264</f>
        <v>0</v>
      </c>
      <c r="J38" s="45">
        <f>'[2]440123Exp'!I$264</f>
        <v>0</v>
      </c>
      <c r="K38" s="45">
        <f>'[2]440123Exp'!J$264</f>
        <v>0</v>
      </c>
      <c r="L38" s="45">
        <f>'[2]440123Exp'!K$264</f>
        <v>0</v>
      </c>
      <c r="M38" s="45">
        <f>'[2]440123Exp'!L$264</f>
        <v>2.5684329999999997E-4</v>
      </c>
      <c r="N38" s="14">
        <f>'[2]440123Exp'!M$264</f>
        <v>0</v>
      </c>
      <c r="O38" s="14">
        <f>'[2]440123Exp'!N$264</f>
        <v>0</v>
      </c>
      <c r="P38" s="14">
        <f>'[2]440123Exp'!O$264</f>
        <v>0</v>
      </c>
      <c r="Q38" s="14">
        <f>'[2]440123Exp'!P$264</f>
        <v>9.5852090599999988E-3</v>
      </c>
      <c r="R38" s="14">
        <f>'[2]440123Exp'!Q$264</f>
        <v>0</v>
      </c>
      <c r="S38" s="14">
        <f>'[2]440123Exp'!R$264</f>
        <v>1.4642998299999998E-3</v>
      </c>
      <c r="T38" s="14">
        <f>'[2]440123Exp'!S$264</f>
        <v>0</v>
      </c>
      <c r="U38" s="14">
        <f>'[2]440123Exp'!T$264</f>
        <v>6.2516299999999993E-3</v>
      </c>
      <c r="V38" s="14">
        <f>'[2]440123Exp'!U$264</f>
        <v>2.8347434219999995E-2</v>
      </c>
      <c r="W38" s="14">
        <f>'[2]440123Exp'!V$264</f>
        <v>2.3702408729999999E-2</v>
      </c>
      <c r="X38" s="14">
        <f>'[2]440123Exp'!W$264</f>
        <v>4.6125195899999992E-3</v>
      </c>
      <c r="Y38" s="14">
        <f>'[2]440123Exp'!X$264</f>
        <v>1.6917960499999998E-3</v>
      </c>
      <c r="Z38" s="14">
        <f>'[2]440123Exp'!Y$264</f>
        <v>9.5114613999999959E-4</v>
      </c>
      <c r="AA38" s="14">
        <f>'[2]440123Exp'!Z$264</f>
        <v>1.1331952799999998E-3</v>
      </c>
      <c r="AB38" s="16">
        <f>'[2]440123Exp'!AA$264</f>
        <v>1.3317163300000003E-3</v>
      </c>
      <c r="AC38" s="82"/>
      <c r="AD38" s="13">
        <f>1/1000*'[2]440123Exp'!AB$264</f>
        <v>0</v>
      </c>
      <c r="AE38" s="14">
        <f>1/1000*'[2]440123Exp'!AC$264</f>
        <v>0</v>
      </c>
      <c r="AF38" s="14">
        <f>1/1000*'[2]440123Exp'!AD$264</f>
        <v>0</v>
      </c>
      <c r="AG38" s="14">
        <f>1/1000*'[2]440123Exp'!AE$264</f>
        <v>0</v>
      </c>
      <c r="AH38" s="14">
        <f>1/1000*'[2]440123Exp'!AF$264</f>
        <v>0</v>
      </c>
      <c r="AI38" s="14">
        <f>1/1000*'[2]440123Exp'!AG$264</f>
        <v>0</v>
      </c>
      <c r="AJ38" s="14">
        <f>1/1000*'[2]440123Exp'!AH$264</f>
        <v>0</v>
      </c>
      <c r="AK38" s="14">
        <f>1/1000*'[2]440123Exp'!AI$264</f>
        <v>0</v>
      </c>
      <c r="AL38" s="14">
        <f>1/1000*'[2]440123Exp'!AJ$264</f>
        <v>0</v>
      </c>
      <c r="AM38" s="14">
        <f>1/1000*'[2]440123Exp'!AK$264</f>
        <v>0</v>
      </c>
      <c r="AN38" s="14">
        <f>1/1000*'[2]440123Exp'!AL$264</f>
        <v>5.7835999999999993E-5</v>
      </c>
      <c r="AO38" s="14">
        <f>1/1000*'[2]440123Exp'!AM$264</f>
        <v>0</v>
      </c>
      <c r="AP38" s="14">
        <f>1/1000*'[2]440123Exp'!AN$264</f>
        <v>0</v>
      </c>
      <c r="AQ38" s="14">
        <f>1/1000*'[2]440123Exp'!AO$264</f>
        <v>0</v>
      </c>
      <c r="AR38" s="14">
        <f>1/1000*'[2]440123Exp'!AP$264</f>
        <v>1.2177920000000001E-3</v>
      </c>
      <c r="AS38" s="14">
        <f>1/1000*'[2]440123Exp'!AQ$264</f>
        <v>0</v>
      </c>
      <c r="AT38" s="397">
        <f>1/1000*'[2]440123Exp'!AR$264</f>
        <v>2.4242799999999996E-4</v>
      </c>
      <c r="AU38" s="14">
        <f>1/1000*'[2]440123Exp'!AS$264</f>
        <v>0</v>
      </c>
      <c r="AV38" s="14">
        <f>1/1000*'[2]440123Exp'!AT$264</f>
        <v>5.8582199999999995E-4</v>
      </c>
      <c r="AW38" s="14">
        <f>1/1000*'[2]440123Exp'!AU$264</f>
        <v>4.5018199999999998E-4</v>
      </c>
      <c r="AX38" s="14">
        <f>1/1000*'[2]440123Exp'!AV$264</f>
        <v>4.3025800000000004E-4</v>
      </c>
      <c r="AY38" s="14">
        <f>1/1000*'[2]440123Exp'!AW$264</f>
        <v>3.42374E-4</v>
      </c>
      <c r="AZ38" s="14">
        <f>1/1000*'[2]440123Exp'!AX$264</f>
        <v>2.4440599999999996E-4</v>
      </c>
      <c r="BA38" s="14">
        <f>1/1000*'[2]440123Exp'!AY$264</f>
        <v>1.3975399999999999E-4</v>
      </c>
      <c r="BB38" s="14">
        <f>1/1000*'[2]440123Exp'!AZ$264</f>
        <v>1.4410299999999997E-4</v>
      </c>
      <c r="BC38" s="16">
        <f>1/1000*'[2]440123Exp'!BA$264</f>
        <v>1.7972100000000004E-4</v>
      </c>
      <c r="BD38" s="244"/>
    </row>
    <row r="39" spans="2:56">
      <c r="B39" s="287" t="s">
        <v>10</v>
      </c>
      <c r="C39" s="13">
        <f>'[2]4701-5Exp'!B$264</f>
        <v>0</v>
      </c>
      <c r="D39" s="24">
        <f>'[2]4701-5Exp'!C$264</f>
        <v>0</v>
      </c>
      <c r="E39" s="24">
        <f>'[2]4701-5Exp'!D$264</f>
        <v>0</v>
      </c>
      <c r="F39" s="24">
        <f>'[2]4701-5Exp'!E$264</f>
        <v>0</v>
      </c>
      <c r="G39" s="24">
        <f>'[2]4701-5Exp'!F$264</f>
        <v>0</v>
      </c>
      <c r="H39" s="24">
        <f>'[2]4701-5Exp'!G$264</f>
        <v>0</v>
      </c>
      <c r="I39" s="24">
        <f>'[2]4701-5Exp'!H$264</f>
        <v>0</v>
      </c>
      <c r="J39" s="103">
        <f>'[2]4701-5Exp'!I$264</f>
        <v>0</v>
      </c>
      <c r="K39" s="45">
        <f>'[2]4701-5Exp'!J$264</f>
        <v>0</v>
      </c>
      <c r="L39" s="45">
        <f>'[2]4701-5Exp'!K$264</f>
        <v>0</v>
      </c>
      <c r="M39" s="45">
        <f>'[2]4701-5Exp'!L$264</f>
        <v>2.4035399999999997E-4</v>
      </c>
      <c r="N39" s="14">
        <f>'[2]4701-5Exp'!M$264</f>
        <v>3.9105450000000001E-4</v>
      </c>
      <c r="O39" s="14">
        <f>'[2]4701-5Exp'!N$264</f>
        <v>1.0297169999999999E-3</v>
      </c>
      <c r="P39" s="14">
        <f>'[2]4701-5Exp'!O$264</f>
        <v>7.531299E-3</v>
      </c>
      <c r="Q39" s="14">
        <f>'[2]4701-5Exp'!P$264</f>
        <v>6.8004584999999994E-3</v>
      </c>
      <c r="R39" s="14">
        <f>'[2]4701-5Exp'!Q$264</f>
        <v>1.131174E-3</v>
      </c>
      <c r="S39" s="14">
        <f>'[2]4701-5Exp'!R$264</f>
        <v>1.8118799999999999E-4</v>
      </c>
      <c r="T39" s="14">
        <f>'[2]4701-5Exp'!S$264</f>
        <v>2.0780999999999998E-4</v>
      </c>
      <c r="U39" s="14">
        <f>'[2]4701-5Exp'!T$264</f>
        <v>1.0344600000000001E-3</v>
      </c>
      <c r="V39" s="14">
        <f>'[2]4701-5Exp'!U$264</f>
        <v>1.4018849999999997E-4</v>
      </c>
      <c r="W39" s="14">
        <f>'[2]4701-5Exp'!V$264</f>
        <v>9.7802099999999993E-4</v>
      </c>
      <c r="X39" s="14">
        <f>'[2]4701-5Exp'!W$264</f>
        <v>1.1858175E-3</v>
      </c>
      <c r="Y39" s="14">
        <f>'[2]4701-5Exp'!X$264</f>
        <v>4.3030079999999997E-3</v>
      </c>
      <c r="Z39" s="14">
        <f>'[2]4701-5Exp'!Y$264</f>
        <v>3.8777901480000002E-3</v>
      </c>
      <c r="AA39" s="14">
        <f>'[2]4701-5Exp'!Z$264</f>
        <v>2.5336066499999995E-4</v>
      </c>
      <c r="AB39" s="16">
        <f>'[2]4701-5Exp'!AA$264</f>
        <v>5.1936300000000001E-4</v>
      </c>
      <c r="AC39" s="15"/>
      <c r="AD39" s="13">
        <f>1/1000*'[2]4701-5Exp'!AB$264</f>
        <v>0</v>
      </c>
      <c r="AE39" s="24">
        <f>1/1000*'[2]4701-5Exp'!AC$264</f>
        <v>0</v>
      </c>
      <c r="AF39" s="24">
        <f>1/1000*'[2]4701-5Exp'!AD$264</f>
        <v>0</v>
      </c>
      <c r="AG39" s="24">
        <f>1/1000*'[2]4701-5Exp'!AE$264</f>
        <v>0</v>
      </c>
      <c r="AH39" s="24">
        <f>1/1000*'[2]4701-5Exp'!AF$264</f>
        <v>0</v>
      </c>
      <c r="AI39" s="24">
        <f>1/1000*'[2]4701-5Exp'!AG$264</f>
        <v>0</v>
      </c>
      <c r="AJ39" s="24">
        <f>1/1000*'[2]4701-5Exp'!AH$264</f>
        <v>0</v>
      </c>
      <c r="AK39" s="24">
        <f>1/1000*'[2]4701-5Exp'!AI$264</f>
        <v>0</v>
      </c>
      <c r="AL39" s="24">
        <f>1/1000*'[2]4701-5Exp'!AJ$264</f>
        <v>0</v>
      </c>
      <c r="AM39" s="24">
        <f>1/1000*'[2]4701-5Exp'!AK$264</f>
        <v>0</v>
      </c>
      <c r="AN39" s="24">
        <f>1/1000*'[2]4701-5Exp'!AL$264</f>
        <v>6.8164000000000007E-5</v>
      </c>
      <c r="AO39" s="24">
        <f>1/1000*'[2]4701-5Exp'!AM$264</f>
        <v>6.4504000000000004E-5</v>
      </c>
      <c r="AP39" s="24">
        <f>1/1000*'[2]4701-5Exp'!AN$264</f>
        <v>1.5843699999999999E-4</v>
      </c>
      <c r="AQ39" s="24">
        <f>1/1000*'[2]4701-5Exp'!AO$264</f>
        <v>1.22565E-3</v>
      </c>
      <c r="AR39" s="24">
        <f>1/1000*'[2]4701-5Exp'!AP$264</f>
        <v>1.2726670000000001E-3</v>
      </c>
      <c r="AS39" s="24">
        <f>1/1000*'[2]4701-5Exp'!AQ$264</f>
        <v>1.8778099999999998E-4</v>
      </c>
      <c r="AT39" s="401">
        <f>1/1000*'[2]4701-5Exp'!AR$264</f>
        <v>2.7123000000000001E-5</v>
      </c>
      <c r="AU39" s="24">
        <f>1/1000*'[2]4701-5Exp'!AS$264</f>
        <v>4.8693000000000003E-5</v>
      </c>
      <c r="AV39" s="24">
        <f>1/1000*'[2]4701-5Exp'!AT$264</f>
        <v>1.7398799999999997E-4</v>
      </c>
      <c r="AW39" s="24">
        <f>1/1000*'[2]4701-5Exp'!AU$264</f>
        <v>2.9745000000000001E-5</v>
      </c>
      <c r="AX39" s="24">
        <f>1/1000*'[2]4701-5Exp'!AV$264</f>
        <v>1.5755999999999998E-4</v>
      </c>
      <c r="AY39" s="24">
        <f>1/1000*'[2]4701-5Exp'!AW$264</f>
        <v>2.2169499999999994E-4</v>
      </c>
      <c r="AZ39" s="24">
        <f>1/1000*'[2]4701-5Exp'!AX$264</f>
        <v>1.0910869999999999E-3</v>
      </c>
      <c r="BA39" s="24">
        <f>1/1000*'[2]4701-5Exp'!AY$264</f>
        <v>9.0461800000000005E-4</v>
      </c>
      <c r="BB39" s="24">
        <f>1/1000*'[2]4701-5Exp'!AZ$264</f>
        <v>6.3252999999999999E-5</v>
      </c>
      <c r="BC39" s="240">
        <f>1/1000*'[2]4701-5Exp'!BA$264</f>
        <v>2.3619599999999999E-4</v>
      </c>
      <c r="BD39" s="244"/>
    </row>
    <row r="40" spans="2:56" ht="13" thickBot="1">
      <c r="B40" s="718" t="s">
        <v>15</v>
      </c>
      <c r="C40" s="100">
        <f>'[2]48Exp'!B$264</f>
        <v>0.19491907714667375</v>
      </c>
      <c r="D40" s="119">
        <f>'[2]48Exp'!C$264</f>
        <v>0.36404866967921429</v>
      </c>
      <c r="E40" s="119">
        <f>'[2]48Exp'!D$264</f>
        <v>0.41409845888108898</v>
      </c>
      <c r="F40" s="119">
        <f>'[2]48Exp'!E$264</f>
        <v>0.4231302843024512</v>
      </c>
      <c r="G40" s="119">
        <f>'[2]48Exp'!F$264</f>
        <v>0.47286768401290452</v>
      </c>
      <c r="H40" s="119">
        <f>'[2]48Exp'!G$264</f>
        <v>0.49983064309312197</v>
      </c>
      <c r="I40" s="119">
        <f>'[2]48Exp'!H$264</f>
        <v>0.53712583294982841</v>
      </c>
      <c r="J40" s="120">
        <f>'[2]48Exp'!I$264</f>
        <v>0.66877858991229833</v>
      </c>
      <c r="K40" s="107">
        <f>'[2]48Exp'!J$264</f>
        <v>0.81181760066376296</v>
      </c>
      <c r="L40" s="107">
        <f>'[2]48Exp'!K$264</f>
        <v>0.73978356613738849</v>
      </c>
      <c r="M40" s="107">
        <f>'[2]48Exp'!L$264</f>
        <v>0.88068873200000009</v>
      </c>
      <c r="N40" s="101">
        <f>'[2]48Exp'!M$264</f>
        <v>0.98069031900000003</v>
      </c>
      <c r="O40" s="101">
        <f>'[2]48Exp'!N$264</f>
        <v>0.96227376350000005</v>
      </c>
      <c r="P40" s="101">
        <f>'[2]48Exp'!O$264</f>
        <v>0.93090603199999988</v>
      </c>
      <c r="Q40" s="101">
        <f>'[2]48Exp'!P$264</f>
        <v>0.98764867599999984</v>
      </c>
      <c r="R40" s="101">
        <f>'[2]48Exp'!Q$264</f>
        <v>1.4259374115000001</v>
      </c>
      <c r="S40" s="101">
        <f>'[2]48Exp'!R$264</f>
        <v>1.9234874714999997</v>
      </c>
      <c r="T40" s="101">
        <f>'[2]48Exp'!S$264</f>
        <v>1.8444836444999999</v>
      </c>
      <c r="U40" s="101">
        <f>'[2]48Exp'!T$264</f>
        <v>2.2289952020000001</v>
      </c>
      <c r="V40" s="101">
        <f>'[2]48Exp'!U$264</f>
        <v>1.9328369445</v>
      </c>
      <c r="W40" s="101">
        <f>'[2]48Exp'!V$264</f>
        <v>1.7116978549999997</v>
      </c>
      <c r="X40" s="101">
        <f>'[2]48Exp'!W$264</f>
        <v>2.1716290960000002</v>
      </c>
      <c r="Y40" s="101">
        <f>'[2]48Exp'!X$264</f>
        <v>2.5972851783864996</v>
      </c>
      <c r="Z40" s="101">
        <f>'[2]48Exp'!Y$264</f>
        <v>2.2442926616775001</v>
      </c>
      <c r="AA40" s="101">
        <f>'[2]48Exp'!Z$264</f>
        <v>2.9040109770244995</v>
      </c>
      <c r="AB40" s="102">
        <f>'[2]48Exp'!AA$264</f>
        <v>2.9862870589999995</v>
      </c>
      <c r="AC40" s="109"/>
      <c r="AD40" s="83">
        <f>1/1000*'[2]48Exp'!AB$264</f>
        <v>0</v>
      </c>
      <c r="AE40" s="86">
        <f>1/1000*'[2]48Exp'!AC$264</f>
        <v>7.2615621428734539E-2</v>
      </c>
      <c r="AF40" s="86">
        <f>1/1000*'[2]48Exp'!AD$264</f>
        <v>9.1110802971955882E-2</v>
      </c>
      <c r="AG40" s="86">
        <f>1/1000*'[2]48Exp'!AE$264</f>
        <v>0.11170188874950114</v>
      </c>
      <c r="AH40" s="86">
        <f>1/1000*'[2]48Exp'!AF$264</f>
        <v>0.13839863119035659</v>
      </c>
      <c r="AI40" s="86">
        <f>1/1000*'[2]48Exp'!AG$264</f>
        <v>0.16836287467464678</v>
      </c>
      <c r="AJ40" s="86">
        <f>1/1000*'[2]48Exp'!AH$264</f>
        <v>0.18067443995390348</v>
      </c>
      <c r="AK40" s="86">
        <f>1/1000*'[2]48Exp'!AI$264</f>
        <v>0.24915306403268545</v>
      </c>
      <c r="AL40" s="86">
        <f>1/1000*'[2]48Exp'!AJ$264</f>
        <v>0.31169257128891392</v>
      </c>
      <c r="AM40" s="86">
        <f>1/1000*'[2]48Exp'!AK$264</f>
        <v>0.29062160094200695</v>
      </c>
      <c r="AN40" s="86">
        <f>1/1000*'[2]48Exp'!AL$264</f>
        <v>0.35203743500000001</v>
      </c>
      <c r="AO40" s="86">
        <f>1/1000*'[2]48Exp'!AM$264</f>
        <v>0.40532265399999995</v>
      </c>
      <c r="AP40" s="86">
        <f>1/1000*'[2]48Exp'!AN$264</f>
        <v>0.40871601600000002</v>
      </c>
      <c r="AQ40" s="86">
        <f>1/1000*'[2]48Exp'!AO$264</f>
        <v>0.39904303000000002</v>
      </c>
      <c r="AR40" s="86">
        <f>1/1000*'[2]48Exp'!AP$264</f>
        <v>0.42150161899999988</v>
      </c>
      <c r="AS40" s="86">
        <f>1/1000*'[2]48Exp'!AQ$264</f>
        <v>0.45603665100000002</v>
      </c>
      <c r="AT40" s="408">
        <f>1/1000*'[2]48Exp'!AR$264</f>
        <v>0.54314997199999993</v>
      </c>
      <c r="AU40" s="86">
        <f>1/1000*'[2]48Exp'!AS$264</f>
        <v>0.61144002599999991</v>
      </c>
      <c r="AV40" s="119">
        <f>1/1000*'[2]48Exp'!AT$264</f>
        <v>0.75044853700000003</v>
      </c>
      <c r="AW40" s="119">
        <f>1/1000*'[2]48Exp'!AU$264</f>
        <v>0.6829023569999999</v>
      </c>
      <c r="AX40" s="119">
        <f>1/1000*'[2]48Exp'!AV$264</f>
        <v>0.65529067600000013</v>
      </c>
      <c r="AY40" s="119">
        <f>1/1000*'[2]48Exp'!AW$264</f>
        <v>0.97176071000000008</v>
      </c>
      <c r="AZ40" s="119">
        <f>1/1000*'[2]48Exp'!AX$264</f>
        <v>1.326537055</v>
      </c>
      <c r="BA40" s="119">
        <f>1/1000*'[2]48Exp'!AY$264</f>
        <v>1.0825759909999999</v>
      </c>
      <c r="BB40" s="119">
        <f>1/1000*'[2]48Exp'!AZ$264</f>
        <v>1.2432088779999999</v>
      </c>
      <c r="BC40" s="241">
        <f>1/1000*'[2]48Exp'!BA$264</f>
        <v>1.218595192</v>
      </c>
      <c r="BD40" s="244"/>
    </row>
    <row r="41" spans="2:56" ht="13" thickTop="1">
      <c r="J41" s="110"/>
      <c r="K41" s="110"/>
      <c r="L41" s="110"/>
      <c r="M41" s="110"/>
      <c r="N41" s="110"/>
      <c r="O41" s="110"/>
      <c r="P41" s="110"/>
      <c r="Q41" s="110"/>
      <c r="R41" s="110"/>
      <c r="S41" s="389"/>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409"/>
      <c r="AU41" s="110"/>
      <c r="AV41" s="110"/>
      <c r="AW41" s="110"/>
      <c r="AX41" s="110"/>
      <c r="AY41" s="110"/>
      <c r="AZ41" s="110"/>
      <c r="BA41" s="110"/>
      <c r="BB41" s="110"/>
      <c r="BC41" s="110"/>
    </row>
  </sheetData>
  <mergeCells count="9">
    <mergeCell ref="C5:AB5"/>
    <mergeCell ref="C23:AB23"/>
    <mergeCell ref="AD5:BC5"/>
    <mergeCell ref="AD23:BC23"/>
    <mergeCell ref="B2:B3"/>
    <mergeCell ref="C2:AB2"/>
    <mergeCell ref="C3:AB3"/>
    <mergeCell ref="AD3:BC3"/>
    <mergeCell ref="AD2:BC2"/>
  </mergeCells>
  <phoneticPr fontId="3"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D83"/>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28</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89</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59">
        <f>1/$A$1*[2]CoreVPAImp!$B$263</f>
        <v>2.1833255309880006</v>
      </c>
      <c r="D5" s="160">
        <f>1/$A$1*[2]CoreVPAImp!$C$263</f>
        <v>1.18614001158</v>
      </c>
      <c r="E5" s="160">
        <f>1/$A$1*[2]CoreVPAImp!$D$263</f>
        <v>1.2467378046320001</v>
      </c>
      <c r="F5" s="160">
        <f>1/$A$1*[2]CoreVPAImp!$E$263</f>
        <v>2.1301438927079994</v>
      </c>
      <c r="G5" s="160">
        <f>1/$A$1*[2]CoreVPAImp!$F$263</f>
        <v>2.748375596432</v>
      </c>
      <c r="H5" s="160">
        <f>1/$A$1*[2]CoreVPAImp!$G$263</f>
        <v>3.135497304696</v>
      </c>
      <c r="I5" s="160">
        <f>1/$A$1*[2]CoreVPAImp!$H$263</f>
        <v>3.3126538098440004</v>
      </c>
      <c r="J5" s="161">
        <f>1/$A$1*[2]CoreVPAImp!$I$263</f>
        <v>3.0193422909599996</v>
      </c>
      <c r="K5" s="161">
        <f>1/$A$1*[2]CoreVPAImp!$J$263</f>
        <v>2.9430335919159996</v>
      </c>
      <c r="L5" s="161">
        <f>1/$A$1*[2]CoreVPAImp!K$263</f>
        <v>2.1047480543360004</v>
      </c>
      <c r="M5" s="161">
        <f>1/$A$1*[2]CoreVPAImp!L$263</f>
        <v>2.6849143449666659</v>
      </c>
      <c r="N5" s="160">
        <f>1/$A$1*[2]CoreVPAImp!M$263</f>
        <v>3.4048982706760005</v>
      </c>
      <c r="O5" s="160">
        <f>1/$A$1*[2]CoreVPAImp!N$263</f>
        <v>3.4915118134479992</v>
      </c>
      <c r="P5" s="160">
        <f>1/$A$1*[2]CoreVPAImp!O$263</f>
        <v>3.2203053318159998</v>
      </c>
      <c r="Q5" s="160">
        <f>1/$A$1*[2]CoreVPAImp!P$263</f>
        <v>3.4153445006533332</v>
      </c>
      <c r="R5" s="160">
        <f>1/$A$1*[2]CoreVPAImp!Q$263</f>
        <v>3.6960703925600007</v>
      </c>
      <c r="S5" s="160">
        <f>1/$A$1*[2]CoreVPAImp!R$263</f>
        <v>3.3991486427759998</v>
      </c>
      <c r="T5" s="160">
        <f>1/$A$1*[2]CoreVPAImp!S$263</f>
        <v>3.0367822490839989</v>
      </c>
      <c r="U5" s="160">
        <f>1/$A$1*[2]CoreVPAImp!T$263</f>
        <v>2.0485329442889202</v>
      </c>
      <c r="V5" s="160">
        <f>1/$A$1*[2]CoreVPAImp!U$263</f>
        <v>1.0574249398039999</v>
      </c>
      <c r="W5" s="160">
        <f>1/$A$1*[2]CoreVPAImp!V$263</f>
        <v>1.2277464062479997</v>
      </c>
      <c r="X5" s="160">
        <f>1/$A$1*[2]CoreVPAImp!W$263</f>
        <v>1.0026720152199997</v>
      </c>
      <c r="Y5" s="160">
        <f>1/$A$1*[2]CoreVPAImp!X$263</f>
        <v>1.3714406797159999</v>
      </c>
      <c r="Z5" s="160">
        <f>1/$A$1*[2]CoreVPAImp!Y$263</f>
        <v>2.7235553559719996</v>
      </c>
      <c r="AA5" s="160">
        <f>1/$A$1*[2]CoreVPAImp!Z$263</f>
        <v>2.3871895715400004</v>
      </c>
      <c r="AB5" s="162">
        <f>1/$A$1*[2]CoreVPAImp!AA$263</f>
        <v>2.4105380881450005</v>
      </c>
      <c r="AC5" s="19"/>
      <c r="AD5" s="81">
        <f>1/1000*[2]CoreVPAImp!AB$263</f>
        <v>0.1773663</v>
      </c>
      <c r="AE5" s="80">
        <f>1/1000*[2]CoreVPAImp!AC$263</f>
        <v>9.9035169999999978E-2</v>
      </c>
      <c r="AF5" s="80">
        <f>1/1000*[2]CoreVPAImp!AD$263</f>
        <v>0.12164786800000001</v>
      </c>
      <c r="AG5" s="80">
        <f>1/1000*[2]CoreVPAImp!AE$263</f>
        <v>0.157923543</v>
      </c>
      <c r="AH5" s="80">
        <f>1/1000*[2]CoreVPAImp!AF$263</f>
        <v>0.27178669700000002</v>
      </c>
      <c r="AI5" s="80">
        <f>1/1000*[2]CoreVPAImp!AG$263</f>
        <v>0.3527595</v>
      </c>
      <c r="AJ5" s="80">
        <f>1/1000*[2]CoreVPAImp!AH$263</f>
        <v>0.36539329700000001</v>
      </c>
      <c r="AK5" s="80">
        <f>1/1000*[2]CoreVPAImp!AI$263</f>
        <v>0.40385878999999997</v>
      </c>
      <c r="AL5" s="80">
        <f>1/1000*[2]CoreVPAImp!AJ$263</f>
        <v>0.52897272699999998</v>
      </c>
      <c r="AM5" s="80">
        <f>1/1000*[2]CoreVPAImp!AK$263</f>
        <v>0.30389716</v>
      </c>
      <c r="AN5" s="80">
        <f>1/1000*[2]CoreVPAImp!AL$263</f>
        <v>0.487029143</v>
      </c>
      <c r="AO5" s="80">
        <f>1/1000*[2]CoreVPAImp!AM$263</f>
        <v>0.69666286100000008</v>
      </c>
      <c r="AP5" s="80">
        <f>1/1000*[2]CoreVPAImp!AN$263</f>
        <v>0.70735029100000002</v>
      </c>
      <c r="AQ5" s="80">
        <f>1/1000*[2]CoreVPAImp!AO$263</f>
        <v>0.73342929599999984</v>
      </c>
      <c r="AR5" s="80">
        <f>1/1000*[2]CoreVPAImp!AP$263</f>
        <v>0.765895557</v>
      </c>
      <c r="AS5" s="80">
        <f>1/1000*[2]CoreVPAImp!AQ$263</f>
        <v>0.7315909009999999</v>
      </c>
      <c r="AT5" s="80">
        <f>1/1000*[2]CoreVPAImp!AR$263</f>
        <v>0.65095395699999992</v>
      </c>
      <c r="AU5" s="80">
        <f>1/1000*[2]CoreVPAImp!AS$263</f>
        <v>0.59134138100000011</v>
      </c>
      <c r="AV5" s="80">
        <f>1/1000*[2]CoreVPAImp!AT$263</f>
        <v>0.3491937745195261</v>
      </c>
      <c r="AW5" s="80">
        <f>1/1000*[2]CoreVPAImp!AU$263</f>
        <v>0.19211495499999998</v>
      </c>
      <c r="AX5" s="80">
        <f>1/1000*[2]CoreVPAImp!AV$263</f>
        <v>0.22964338399999998</v>
      </c>
      <c r="AY5" s="80">
        <f>1/1000*[2]CoreVPAImp!AW$263</f>
        <v>0.257619078</v>
      </c>
      <c r="AZ5" s="80">
        <f>1/1000*[2]CoreVPAImp!AX$263</f>
        <v>0.41669424199999999</v>
      </c>
      <c r="BA5" s="80">
        <f>1/1000*[2]CoreVPAImp!AY$263</f>
        <v>0.62162606600000003</v>
      </c>
      <c r="BB5" s="80">
        <f>1/1000*[2]CoreVPAImp!AZ$263</f>
        <v>0.49337137899999989</v>
      </c>
      <c r="BC5" s="242">
        <f>1/1000*[2]CoreVPAImp!BA$263</f>
        <v>0.53102636299999995</v>
      </c>
      <c r="BD5" s="244"/>
    </row>
    <row r="6" spans="1:56" ht="17.149999999999999" customHeight="1">
      <c r="B6" s="17" t="s">
        <v>17</v>
      </c>
      <c r="C6" s="354">
        <f>1/$A$1*[2]CoreVPAImp!$B$266</f>
        <v>0.21331497373200001</v>
      </c>
      <c r="D6" s="355">
        <f>1/$A$1*[2]CoreVPAImp!$C$266</f>
        <v>0.10913789447200001</v>
      </c>
      <c r="E6" s="355">
        <f>1/$A$1*[2]CoreVPAImp!$D$266</f>
        <v>0.20829995306400001</v>
      </c>
      <c r="F6" s="355">
        <f>1/$A$1*[2]CoreVPAImp!$E$266</f>
        <v>0.17690605395999998</v>
      </c>
      <c r="G6" s="355">
        <f>1/$A$1*[2]CoreVPAImp!$F$266</f>
        <v>0.26292142198400004</v>
      </c>
      <c r="H6" s="355">
        <f>1/$A$1*[2]CoreVPAImp!$G$266</f>
        <v>0.15463499110799997</v>
      </c>
      <c r="I6" s="355">
        <f>1/$A$1*[2]CoreVPAImp!$H$266</f>
        <v>0.11806110160000001</v>
      </c>
      <c r="J6" s="356">
        <f>1/$A$1*[2]CoreVPAImp!$I$266</f>
        <v>0.14945291999999999</v>
      </c>
      <c r="K6" s="356">
        <f>1/$A$1*[2]CoreVPAImp!$J$266</f>
        <v>0.17127925517600001</v>
      </c>
      <c r="L6" s="356">
        <f>1/$A$1*[2]CoreVPAImp!K$266</f>
        <v>0.11053805092800001</v>
      </c>
      <c r="M6" s="355">
        <f>1/$A$1*[2]CoreVPAImp!L$266</f>
        <v>0.11692722462399999</v>
      </c>
      <c r="N6" s="355">
        <f>1/$A$1*[2]CoreVPAImp!M$266</f>
        <v>0.12972910046</v>
      </c>
      <c r="O6" s="355">
        <f>1/$A$1*[2]CoreVPAImp!N$266</f>
        <v>9.5377096099999975E-2</v>
      </c>
      <c r="P6" s="355">
        <f>1/$A$1*[2]CoreVPAImp!O$266</f>
        <v>0.10200507497999999</v>
      </c>
      <c r="Q6" s="355">
        <f>1/$A$1*[2]CoreVPAImp!P$266</f>
        <v>0.10427965974</v>
      </c>
      <c r="R6" s="355">
        <f>1/$A$1*[2]CoreVPAImp!Q$266</f>
        <v>0.12051728675999999</v>
      </c>
      <c r="S6" s="355">
        <f>1/$A$1*[2]CoreVPAImp!R$266</f>
        <v>0.11346675078</v>
      </c>
      <c r="T6" s="355">
        <f>1/$A$1*[2]CoreVPAImp!S$266</f>
        <v>9.0822612700000013E-2</v>
      </c>
      <c r="U6" s="355">
        <f>1/$A$1*[2]CoreVPAImp!T$266</f>
        <v>7.9432620000000009E-2</v>
      </c>
      <c r="V6" s="355">
        <f>1/$A$1*[2]CoreVPAImp!U$266</f>
        <v>5.9779572040000013E-2</v>
      </c>
      <c r="W6" s="355">
        <f>1/$A$1*[2]CoreVPAImp!V$266</f>
        <v>9.0067593099999982E-2</v>
      </c>
      <c r="X6" s="355">
        <f>1/$A$1*[2]CoreVPAImp!W$266</f>
        <v>7.797977109199998E-2</v>
      </c>
      <c r="Y6" s="355">
        <f>1/$A$1*[2]CoreVPAImp!X$266</f>
        <v>0.10355945999999998</v>
      </c>
      <c r="Z6" s="355">
        <f>1/$A$1*[2]CoreVPAImp!Y$266</f>
        <v>0.16642577153600008</v>
      </c>
      <c r="AA6" s="355">
        <f>1/$A$1*[2]CoreVPAImp!Z$266</f>
        <v>0.12527649999999999</v>
      </c>
      <c r="AB6" s="357">
        <f>1/$A$1*[2]CoreVPAImp!AA$266</f>
        <v>0.10617953644000001</v>
      </c>
      <c r="AC6" s="284"/>
      <c r="AD6" s="247">
        <f>1/1000*[2]CoreVPAImp!AB$266</f>
        <v>3.5487216999999995E-2</v>
      </c>
      <c r="AE6" s="33">
        <f>1/1000*[2]CoreVPAImp!AC$266</f>
        <v>2.0959245000000001E-2</v>
      </c>
      <c r="AF6" s="33">
        <f>1/1000*[2]CoreVPAImp!AD$266</f>
        <v>3.5909128000000005E-2</v>
      </c>
      <c r="AG6" s="33">
        <f>1/1000*[2]CoreVPAImp!AE$266</f>
        <v>3.2498842999999999E-2</v>
      </c>
      <c r="AH6" s="33">
        <f>1/1000*[2]CoreVPAImp!AF$266</f>
        <v>5.5551306999999994E-2</v>
      </c>
      <c r="AI6" s="33">
        <f>1/1000*[2]CoreVPAImp!AG$266</f>
        <v>5.2454651000000005E-2</v>
      </c>
      <c r="AJ6" s="33">
        <f>1/1000*[2]CoreVPAImp!AH$266</f>
        <v>4.0463357000000005E-2</v>
      </c>
      <c r="AK6" s="33">
        <f>1/1000*[2]CoreVPAImp!AI$266</f>
        <v>5.8037086999999994E-2</v>
      </c>
      <c r="AL6" s="33">
        <f>1/1000*[2]CoreVPAImp!AJ$266</f>
        <v>7.196147E-2</v>
      </c>
      <c r="AM6" s="33">
        <f>1/1000*[2]CoreVPAImp!AK$266</f>
        <v>4.2139629000000005E-2</v>
      </c>
      <c r="AN6" s="33">
        <f>1/1000*[2]CoreVPAImp!AL$266</f>
        <v>4.4412660000000007E-2</v>
      </c>
      <c r="AO6" s="33">
        <f>1/1000*[2]CoreVPAImp!AM$266</f>
        <v>5.6947825999999993E-2</v>
      </c>
      <c r="AP6" s="33">
        <f>1/1000*[2]CoreVPAImp!AN$266</f>
        <v>3.5748856999999995E-2</v>
      </c>
      <c r="AQ6" s="33">
        <f>1/1000*[2]CoreVPAImp!AO$266</f>
        <v>3.9984528000000005E-2</v>
      </c>
      <c r="AR6" s="33">
        <f>1/1000*[2]CoreVPAImp!AP$266</f>
        <v>4.1623882000000001E-2</v>
      </c>
      <c r="AS6" s="33">
        <f>1/1000*[2]CoreVPAImp!AQ$266</f>
        <v>4.1318282000000005E-2</v>
      </c>
      <c r="AT6" s="33">
        <f>1/1000*[2]CoreVPAImp!AR$266</f>
        <v>3.5819266000000002E-2</v>
      </c>
      <c r="AU6" s="33">
        <f>1/1000*[2]CoreVPAImp!AS$266</f>
        <v>2.9567301000000001E-2</v>
      </c>
      <c r="AV6" s="33">
        <f>1/1000*[2]CoreVPAImp!AT$266</f>
        <v>2.7503690000000001E-2</v>
      </c>
      <c r="AW6" s="33">
        <f>1/1000*[2]CoreVPAImp!AU$266</f>
        <v>1.9949402999999997E-2</v>
      </c>
      <c r="AX6" s="33">
        <f>1/1000*[2]CoreVPAImp!AV$266</f>
        <v>2.9095891999999998E-2</v>
      </c>
      <c r="AY6" s="33">
        <f>1/1000*[2]CoreVPAImp!AW$266</f>
        <v>2.7594551999999998E-2</v>
      </c>
      <c r="AZ6" s="33">
        <f>1/1000*[2]CoreVPAImp!AX$266</f>
        <v>3.8611652999999989E-2</v>
      </c>
      <c r="BA6" s="33">
        <f>1/1000*[2]CoreVPAImp!AY$266</f>
        <v>6.0281894000000003E-2</v>
      </c>
      <c r="BB6" s="33">
        <f>1/1000*[2]CoreVPAImp!AZ$266</f>
        <v>5.1947077000000001E-2</v>
      </c>
      <c r="BC6" s="61">
        <f>1/1000*[2]CoreVPAImp!BA$266</f>
        <v>4.5400468000000013E-2</v>
      </c>
      <c r="BD6" s="244"/>
    </row>
    <row r="7" spans="1:56">
      <c r="B7" s="410" t="s">
        <v>140</v>
      </c>
      <c r="C7" s="53">
        <f>1/$A$1*[2]CoreVPAImp!$B$38</f>
        <v>8.4758778271999999E-2</v>
      </c>
      <c r="D7" s="9">
        <f>1/$A$1*[2]CoreVPAImp!$C$38</f>
        <v>3.1504642408000001E-2</v>
      </c>
      <c r="E7" s="9">
        <f>1/$A$1*[2]CoreVPAImp!$D$38</f>
        <v>3.9877629480000003E-2</v>
      </c>
      <c r="F7" s="9">
        <f>1/$A$1*[2]CoreVPAImp!$E$38</f>
        <v>2.1126382707999998E-2</v>
      </c>
      <c r="G7" s="9">
        <f>1/$A$1*[2]CoreVPAImp!$F$38</f>
        <v>4.6085747608000001E-2</v>
      </c>
      <c r="H7" s="9">
        <f>1/$A$1*[2]CoreVPAImp!$G$38</f>
        <v>4.0256320235999996E-2</v>
      </c>
      <c r="I7" s="9">
        <f>1/$A$1*[2]CoreVPAImp!$H$38</f>
        <v>3.5361080000000003E-2</v>
      </c>
      <c r="J7" s="46">
        <f>1/$A$1*[2]CoreVPAImp!$I$38</f>
        <v>5.3553799999999999E-2</v>
      </c>
      <c r="K7" s="46">
        <f>1/$A$1*[2]CoreVPAImp!$J$38</f>
        <v>5.2502244604000006E-2</v>
      </c>
      <c r="L7" s="46">
        <f>1/$A$1*[2]CoreVPAImp!K$38</f>
        <v>5.0946442108000006E-2</v>
      </c>
      <c r="M7" s="12">
        <f>1/$A$1*[2]CoreVPAImp!L$38</f>
        <v>6.5934229651999993E-2</v>
      </c>
      <c r="N7" s="12">
        <f>1/$A$1*[2]CoreVPAImp!M$38</f>
        <v>7.4694029639999993E-2</v>
      </c>
      <c r="O7" s="12">
        <f>1/$A$1*[2]CoreVPAImp!N$38</f>
        <v>4.9946012159999997E-2</v>
      </c>
      <c r="P7" s="12">
        <f>1/$A$1*[2]CoreVPAImp!O$38</f>
        <v>5.6505741179999992E-2</v>
      </c>
      <c r="Q7" s="12">
        <f>1/$A$1*[2]CoreVPAImp!P$38</f>
        <v>6.8129191639999989E-2</v>
      </c>
      <c r="R7" s="12">
        <f>1/$A$1*[2]CoreVPAImp!Q$38</f>
        <v>8.4333210799999989E-2</v>
      </c>
      <c r="S7" s="14">
        <f>1/$A$1*[2]CoreVPAImp!R$38</f>
        <v>8.2463114560000009E-2</v>
      </c>
      <c r="T7" s="12">
        <f>1/$A$1*[2]CoreVPAImp!S$38</f>
        <v>6.6073356980000011E-2</v>
      </c>
      <c r="U7" s="12">
        <f>1/$A$1*[2]CoreVPAImp!T$38</f>
        <v>5.6548799999999996E-2</v>
      </c>
      <c r="V7" s="12">
        <f>1/$A$1*[2]CoreVPAImp!U$38</f>
        <v>4.1599523820000005E-2</v>
      </c>
      <c r="W7" s="12">
        <f>1/$A$1*[2]CoreVPAImp!V$38</f>
        <v>6.7860764859999992E-2</v>
      </c>
      <c r="X7" s="12">
        <f>1/$A$1*[2]CoreVPAImp!W$38</f>
        <v>5.8835706999999994E-2</v>
      </c>
      <c r="Y7" s="12">
        <f>1/$A$1*[2]CoreVPAImp!X$38</f>
        <v>5.1845319999999993E-2</v>
      </c>
      <c r="Z7" s="12">
        <f>1/$A$1*[2]CoreVPAImp!Y$38</f>
        <v>9.0281396587999996E-2</v>
      </c>
      <c r="AA7" s="12">
        <f>1/$A$1*[2]CoreVPAImp!Z$38</f>
        <v>7.5054560000000006E-2</v>
      </c>
      <c r="AB7" s="11">
        <f>1/$A$1*[2]CoreVPAImp!AA$38</f>
        <v>5.512272E-2</v>
      </c>
      <c r="AC7" s="4"/>
      <c r="AD7" s="74">
        <f>1/1000*[2]CoreVPAImp!AB$38</f>
        <v>1.3957888000000002E-2</v>
      </c>
      <c r="AE7" s="12">
        <f>1/1000*[2]CoreVPAImp!AC$38</f>
        <v>6.0706029999999999E-3</v>
      </c>
      <c r="AF7" s="12">
        <f>1/1000*[2]CoreVPAImp!AD$38</f>
        <v>9.0737390000000008E-3</v>
      </c>
      <c r="AG7" s="12">
        <f>1/1000*[2]CoreVPAImp!AE$38</f>
        <v>6.1334110000000001E-3</v>
      </c>
      <c r="AH7" s="12">
        <f>1/1000*[2]CoreVPAImp!AF$38</f>
        <v>1.1887465999999999E-2</v>
      </c>
      <c r="AI7" s="12">
        <f>1/1000*[2]CoreVPAImp!AG$38</f>
        <v>1.1004205E-2</v>
      </c>
      <c r="AJ7" s="12">
        <f>1/1000*[2]CoreVPAImp!AH$38</f>
        <v>1.1344367000000001E-2</v>
      </c>
      <c r="AK7" s="12">
        <f>1/1000*[2]CoreVPAImp!AI$38</f>
        <v>1.9749575000000002E-2</v>
      </c>
      <c r="AL7" s="12">
        <f>1/1000*[2]CoreVPAImp!AJ$38</f>
        <v>1.9392518000000001E-2</v>
      </c>
      <c r="AM7" s="12">
        <f>1/1000*[2]CoreVPAImp!AK$38</f>
        <v>1.5452048000000001E-2</v>
      </c>
      <c r="AN7" s="12">
        <f>1/1000*[2]CoreVPAImp!AL$38</f>
        <v>2.1450526000000001E-2</v>
      </c>
      <c r="AO7" s="12">
        <f>1/1000*[2]CoreVPAImp!AM$38</f>
        <v>2.8389253E-2</v>
      </c>
      <c r="AP7" s="12">
        <f>1/1000*[2]CoreVPAImp!AN$38</f>
        <v>1.7248093999999999E-2</v>
      </c>
      <c r="AQ7" s="12">
        <f>1/1000*[2]CoreVPAImp!AO$38</f>
        <v>2.0496186000000003E-2</v>
      </c>
      <c r="AR7" s="12">
        <f>1/1000*[2]CoreVPAImp!AP$38</f>
        <v>2.5723522000000002E-2</v>
      </c>
      <c r="AS7" s="12">
        <f>1/1000*[2]CoreVPAImp!AQ$38</f>
        <v>2.6499743999999999E-2</v>
      </c>
      <c r="AT7" s="397">
        <f>1/1000*[2]CoreVPAImp!AR$38</f>
        <v>2.3702361000000002E-2</v>
      </c>
      <c r="AU7" s="12">
        <f>1/1000*[2]CoreVPAImp!AS$38</f>
        <v>1.9533278000000001E-2</v>
      </c>
      <c r="AV7" s="12">
        <f>1/1000*[2]CoreVPAImp!AT$38</f>
        <v>1.8613118000000001E-2</v>
      </c>
      <c r="AW7" s="12">
        <f>1/1000*[2]CoreVPAImp!AU$38</f>
        <v>1.2986049999999999E-2</v>
      </c>
      <c r="AX7" s="12">
        <f>1/1000*[2]CoreVPAImp!AV$38</f>
        <v>2.0793251999999998E-2</v>
      </c>
      <c r="AY7" s="12">
        <f>1/1000*[2]CoreVPAImp!AW$38</f>
        <v>1.9798191999999996E-2</v>
      </c>
      <c r="AZ7" s="12">
        <f>1/1000*[2]CoreVPAImp!AX$38</f>
        <v>1.8428691000000001E-2</v>
      </c>
      <c r="BA7" s="12">
        <f>1/1000*[2]CoreVPAImp!AY$38</f>
        <v>3.0998258999999997E-2</v>
      </c>
      <c r="BB7" s="12">
        <f>1/1000*[2]CoreVPAImp!AZ$38</f>
        <v>3.1387063E-2</v>
      </c>
      <c r="BC7" s="11">
        <f>1/1000*[2]CoreVPAImp!BA$38</f>
        <v>2.3807282999999999E-2</v>
      </c>
      <c r="BD7" s="244"/>
    </row>
    <row r="8" spans="1:56">
      <c r="B8" s="410" t="s">
        <v>141</v>
      </c>
      <c r="C8" s="53">
        <f>1/$A$1*[2]CoreVPAImp!$B$52</f>
        <v>6.544388451999999E-3</v>
      </c>
      <c r="D8" s="9">
        <f>1/$A$1*[2]CoreVPAImp!$C$52</f>
        <v>4.5731150239999999E-3</v>
      </c>
      <c r="E8" s="9">
        <f>1/$A$1*[2]CoreVPAImp!$D$52</f>
        <v>1.1828001696E-2</v>
      </c>
      <c r="F8" s="9">
        <f>1/$A$1*[2]CoreVPAImp!$E$52</f>
        <v>2.4012101648000002E-2</v>
      </c>
      <c r="G8" s="9">
        <f>1/$A$1*[2]CoreVPAImp!$F$52</f>
        <v>2.5309174708000003E-2</v>
      </c>
      <c r="H8" s="9">
        <f>1/$A$1*[2]CoreVPAImp!$G$52</f>
        <v>2.4979316639999999E-2</v>
      </c>
      <c r="I8" s="9">
        <f>1/$A$1*[2]CoreVPAImp!$H$52</f>
        <v>2.0232420000000001E-2</v>
      </c>
      <c r="J8" s="46">
        <f>1/$A$1*[2]CoreVPAImp!$I$52</f>
        <v>1.700542E-2</v>
      </c>
      <c r="K8" s="46">
        <f>1/$A$1*[2]CoreVPAImp!$J$52</f>
        <v>2.2278360379999997E-2</v>
      </c>
      <c r="L8" s="46">
        <f>1/$A$1*[2]CoreVPAImp!K$52</f>
        <v>1.1716819999999999E-2</v>
      </c>
      <c r="M8" s="12">
        <f>1/$A$1*[2]CoreVPAImp!L$52</f>
        <v>1.3124546000000001E-2</v>
      </c>
      <c r="N8" s="12">
        <f>1/$A$1*[2]CoreVPAImp!M$52</f>
        <v>1.846532E-2</v>
      </c>
      <c r="O8" s="12">
        <f>1/$A$1*[2]CoreVPAImp!N$52</f>
        <v>6.6145999999999991E-3</v>
      </c>
      <c r="P8" s="12">
        <f>1/$A$1*[2]CoreVPAImp!O$52</f>
        <v>1.195214E-2</v>
      </c>
      <c r="Q8" s="12">
        <f>1/$A$1*[2]CoreVPAImp!P$52</f>
        <v>6.3510799999999994E-3</v>
      </c>
      <c r="R8" s="12">
        <f>1/$A$1*[2]CoreVPAImp!Q$52</f>
        <v>6.2849199999999994E-3</v>
      </c>
      <c r="S8" s="14">
        <f>1/$A$1*[2]CoreVPAImp!R$52</f>
        <v>3.6248342800000001E-3</v>
      </c>
      <c r="T8" s="12">
        <f>1/$A$1*[2]CoreVPAImp!S$52</f>
        <v>3.9600399999999997E-3</v>
      </c>
      <c r="U8" s="12">
        <f>1/$A$1*[2]CoreVPAImp!T$52</f>
        <v>5.1655599999999996E-3</v>
      </c>
      <c r="V8" s="12">
        <f>1/$A$1*[2]CoreVPAImp!U$52</f>
        <v>2.40114E-3</v>
      </c>
      <c r="W8" s="12">
        <f>1/$A$1*[2]CoreVPAImp!V$52</f>
        <v>3.8859000000000003E-3</v>
      </c>
      <c r="X8" s="12">
        <f>1/$A$1*[2]CoreVPAImp!W$52</f>
        <v>2.9432199999999999E-3</v>
      </c>
      <c r="Y8" s="12">
        <f>1/$A$1*[2]CoreVPAImp!X$52</f>
        <v>3.9923199999999997E-3</v>
      </c>
      <c r="Z8" s="12">
        <f>1/$A$1*[2]CoreVPAImp!Y$52</f>
        <v>5.7150799999999991E-3</v>
      </c>
      <c r="AA8" s="12">
        <f>1/$A$1*[2]CoreVPAImp!Z$52</f>
        <v>5.2875399999999994E-3</v>
      </c>
      <c r="AB8" s="11">
        <f>1/$A$1*[2]CoreVPAImp!AA$52</f>
        <v>1.1447799999999999E-2</v>
      </c>
      <c r="AC8" s="4"/>
      <c r="AD8" s="74">
        <f>1/1000*[2]CoreVPAImp!AB$52</f>
        <v>1.2635159999999999E-3</v>
      </c>
      <c r="AE8" s="12">
        <f>1/1000*[2]CoreVPAImp!AC$52</f>
        <v>1.3975050000000001E-3</v>
      </c>
      <c r="AF8" s="12">
        <f>1/1000*[2]CoreVPAImp!AD$52</f>
        <v>3.0772909999999998E-3</v>
      </c>
      <c r="AG8" s="12">
        <f>1/1000*[2]CoreVPAImp!AE$52</f>
        <v>6.6539529999999998E-3</v>
      </c>
      <c r="AH8" s="12">
        <f>1/1000*[2]CoreVPAImp!AF$52</f>
        <v>9.5657669999999993E-3</v>
      </c>
      <c r="AI8" s="12">
        <f>1/1000*[2]CoreVPAImp!AG$52</f>
        <v>1.0417421999999999E-2</v>
      </c>
      <c r="AJ8" s="12">
        <f>1/1000*[2]CoreVPAImp!AH$52</f>
        <v>8.8131159999999993E-3</v>
      </c>
      <c r="AK8" s="12">
        <f>1/1000*[2]CoreVPAImp!AI$52</f>
        <v>8.4408799999999996E-3</v>
      </c>
      <c r="AL8" s="12">
        <f>1/1000*[2]CoreVPAImp!AJ$52</f>
        <v>1.294643E-2</v>
      </c>
      <c r="AM8" s="12">
        <f>1/1000*[2]CoreVPAImp!AK$52</f>
        <v>6.3109239999999999E-3</v>
      </c>
      <c r="AN8" s="12">
        <f>1/1000*[2]CoreVPAImp!AL$52</f>
        <v>6.2015709999999995E-3</v>
      </c>
      <c r="AO8" s="12">
        <f>1/1000*[2]CoreVPAImp!AM$52</f>
        <v>1.0083110999999999E-2</v>
      </c>
      <c r="AP8" s="12">
        <f>1/1000*[2]CoreVPAImp!AN$52</f>
        <v>3.4242629999999999E-3</v>
      </c>
      <c r="AQ8" s="12">
        <f>1/1000*[2]CoreVPAImp!AO$52</f>
        <v>6.2853520000000001E-3</v>
      </c>
      <c r="AR8" s="12">
        <f>1/1000*[2]CoreVPAImp!AP$52</f>
        <v>3.6612089999999995E-3</v>
      </c>
      <c r="AS8" s="12">
        <f>1/1000*[2]CoreVPAImp!AQ$52</f>
        <v>3.166702E-3</v>
      </c>
      <c r="AT8" s="397">
        <f>1/1000*[2]CoreVPAImp!AR$52</f>
        <v>1.863478E-3</v>
      </c>
      <c r="AU8" s="12">
        <f>1/1000*[2]CoreVPAImp!AS$52</f>
        <v>2.179589E-3</v>
      </c>
      <c r="AV8" s="12">
        <f>1/1000*[2]CoreVPAImp!AT$52</f>
        <v>2.5744689999999998E-3</v>
      </c>
      <c r="AW8" s="12">
        <f>1/1000*[2]CoreVPAImp!AU$52</f>
        <v>1.3013789999999999E-3</v>
      </c>
      <c r="AX8" s="12">
        <f>1/1000*[2]CoreVPAImp!AV$52</f>
        <v>1.630098E-3</v>
      </c>
      <c r="AY8" s="12">
        <f>1/1000*[2]CoreVPAImp!AW$52</f>
        <v>1.270317E-3</v>
      </c>
      <c r="AZ8" s="12">
        <f>1/1000*[2]CoreVPAImp!AX$52</f>
        <v>1.7608750000000001E-3</v>
      </c>
      <c r="BA8" s="12">
        <f>1/1000*[2]CoreVPAImp!AY$52</f>
        <v>2.5275010000000001E-3</v>
      </c>
      <c r="BB8" s="12">
        <f>1/1000*[2]CoreVPAImp!AZ$52</f>
        <v>2.5223979999999999E-3</v>
      </c>
      <c r="BC8" s="11">
        <f>1/1000*[2]CoreVPAImp!BA$52</f>
        <v>4.5821059999999999E-3</v>
      </c>
      <c r="BD8" s="244"/>
    </row>
    <row r="9" spans="1:56">
      <c r="B9" s="410" t="s">
        <v>150</v>
      </c>
      <c r="C9" s="53">
        <f>1/$A$1*[2]CoreVPAImp!$B$88</f>
        <v>7.8599808643999999E-2</v>
      </c>
      <c r="D9" s="9">
        <f>1/$A$1*[2]CoreVPAImp!$C$88</f>
        <v>3.7601570219999998E-2</v>
      </c>
      <c r="E9" s="9">
        <f>1/$A$1*[2]CoreVPAImp!$D$88</f>
        <v>3.6885549835999995E-2</v>
      </c>
      <c r="F9" s="9">
        <f>1/$A$1*[2]CoreVPAImp!$E$88</f>
        <v>4.1414083232E-2</v>
      </c>
      <c r="G9" s="9">
        <f>1/$A$1*[2]CoreVPAImp!$F$88</f>
        <v>6.6214522127999997E-2</v>
      </c>
      <c r="H9" s="9">
        <f>1/$A$1*[2]CoreVPAImp!$G$88</f>
        <v>7.3336233047999994E-2</v>
      </c>
      <c r="I9" s="9">
        <f>1/$A$1*[2]CoreVPAImp!$H$88</f>
        <v>4.8704999999999998E-2</v>
      </c>
      <c r="J9" s="46">
        <f>1/$A$1*[2]CoreVPAImp!$I$88</f>
        <v>6.4951999999999996E-2</v>
      </c>
      <c r="K9" s="46">
        <f>1/$A$1*[2]CoreVPAImp!$J$88</f>
        <v>7.6315028699999995E-2</v>
      </c>
      <c r="L9" s="46">
        <f>1/$A$1*[2]CoreVPAImp!K$88</f>
        <v>2.8297800000000001E-2</v>
      </c>
      <c r="M9" s="12">
        <f>1/$A$1*[2]CoreVPAImp!L$88</f>
        <v>1.3744212028E-2</v>
      </c>
      <c r="N9" s="12">
        <f>1/$A$1*[2]CoreVPAImp!M$88</f>
        <v>8.9461976800000002E-3</v>
      </c>
      <c r="O9" s="12">
        <f>1/$A$1*[2]CoreVPAImp!N$88</f>
        <v>1.277222378E-2</v>
      </c>
      <c r="P9" s="12">
        <f>1/$A$1*[2]CoreVPAImp!O$88</f>
        <v>9.0767764000000001E-3</v>
      </c>
      <c r="Q9" s="12">
        <f>1/$A$1*[2]CoreVPAImp!P$88</f>
        <v>7.1452079799999993E-3</v>
      </c>
      <c r="R9" s="12">
        <f>1/$A$1*[2]CoreVPAImp!Q$88</f>
        <v>8.3682663399999978E-3</v>
      </c>
      <c r="S9" s="14">
        <f>1/$A$1*[2]CoreVPAImp!R$88</f>
        <v>4.9245414399999993E-3</v>
      </c>
      <c r="T9" s="12">
        <f>1/$A$1*[2]CoreVPAImp!S$88</f>
        <v>6.9226638599999991E-3</v>
      </c>
      <c r="U9" s="12">
        <f>1/$A$1*[2]CoreVPAImp!T$88</f>
        <v>4.5067199999999996E-3</v>
      </c>
      <c r="V9" s="12">
        <f>1/$A$1*[2]CoreVPAImp!U$88</f>
        <v>3.993819899999999E-3</v>
      </c>
      <c r="W9" s="12">
        <f>1/$A$1*[2]CoreVPAImp!V$88</f>
        <v>4.1320706E-3</v>
      </c>
      <c r="X9" s="12">
        <f>1/$A$1*[2]CoreVPAImp!W$88</f>
        <v>3.6114997E-3</v>
      </c>
      <c r="Y9" s="12">
        <f>1/$A$1*[2]CoreVPAImp!X$88</f>
        <v>1.7138299999999999E-2</v>
      </c>
      <c r="Z9" s="12">
        <f>1/$A$1*[2]CoreVPAImp!Y$88</f>
        <v>2.2861339999999997E-2</v>
      </c>
      <c r="AA9" s="12">
        <f>1/$A$1*[2]CoreVPAImp!Z$88</f>
        <v>1.3430999999999998E-2</v>
      </c>
      <c r="AB9" s="11">
        <f>1/$A$1*[2]CoreVPAImp!AA$88</f>
        <v>1.22684E-2</v>
      </c>
      <c r="AC9" s="4"/>
      <c r="AD9" s="74">
        <f>1/1000*[2]CoreVPAImp!AB$88</f>
        <v>1.4340182999999999E-2</v>
      </c>
      <c r="AE9" s="12">
        <f>1/1000*[2]CoreVPAImp!AC$88</f>
        <v>7.1792929999999998E-3</v>
      </c>
      <c r="AF9" s="12">
        <f>1/1000*[2]CoreVPAImp!AD$88</f>
        <v>7.4637409999999994E-3</v>
      </c>
      <c r="AG9" s="12">
        <f>1/1000*[2]CoreVPAImp!AE$88</f>
        <v>8.2956310000000012E-3</v>
      </c>
      <c r="AH9" s="12">
        <f>1/1000*[2]CoreVPAImp!AF$88</f>
        <v>1.8443242000000002E-2</v>
      </c>
      <c r="AI9" s="12">
        <f>1/1000*[2]CoreVPAImp!AG$88</f>
        <v>2.2738425E-2</v>
      </c>
      <c r="AJ9" s="12">
        <f>1/1000*[2]CoreVPAImp!AH$88</f>
        <v>1.437533E-2</v>
      </c>
      <c r="AK9" s="12">
        <f>1/1000*[2]CoreVPAImp!AI$88</f>
        <v>2.314227E-2</v>
      </c>
      <c r="AL9" s="12">
        <f>1/1000*[2]CoreVPAImp!AJ$88</f>
        <v>2.7039445999999998E-2</v>
      </c>
      <c r="AM9" s="12">
        <f>1/1000*[2]CoreVPAImp!AK$88</f>
        <v>1.1160011000000001E-2</v>
      </c>
      <c r="AN9" s="12">
        <f>1/1000*[2]CoreVPAImp!AL$88</f>
        <v>4.9654369999999996E-3</v>
      </c>
      <c r="AO9" s="12">
        <f>1/1000*[2]CoreVPAImp!AM$88</f>
        <v>3.4513639999999997E-3</v>
      </c>
      <c r="AP9" s="12">
        <f>1/1000*[2]CoreVPAImp!AN$88</f>
        <v>3.6182699999999998E-3</v>
      </c>
      <c r="AQ9" s="12">
        <f>1/1000*[2]CoreVPAImp!AO$88</f>
        <v>3.3487019999999998E-3</v>
      </c>
      <c r="AR9" s="12">
        <f>1/1000*[2]CoreVPAImp!AP$88</f>
        <v>3.0249889999999996E-3</v>
      </c>
      <c r="AS9" s="12">
        <f>1/1000*[2]CoreVPAImp!AQ$88</f>
        <v>2.9856649999999998E-3</v>
      </c>
      <c r="AT9" s="397">
        <f>1/1000*[2]CoreVPAImp!AR$88</f>
        <v>1.5644089999999999E-3</v>
      </c>
      <c r="AU9" s="12">
        <f>1/1000*[2]CoreVPAImp!AS$88</f>
        <v>2.7075060000000001E-3</v>
      </c>
      <c r="AV9" s="12">
        <f>1/1000*[2]CoreVPAImp!AT$88</f>
        <v>1.2177910000000002E-3</v>
      </c>
      <c r="AW9" s="12">
        <f>1/1000*[2]CoreVPAImp!AU$88</f>
        <v>1.215919E-3</v>
      </c>
      <c r="AX9" s="12">
        <f>1/1000*[2]CoreVPAImp!AV$88</f>
        <v>1.5087379999999999E-3</v>
      </c>
      <c r="AY9" s="12">
        <f>1/1000*[2]CoreVPAImp!AW$88</f>
        <v>1.4294380000000001E-3</v>
      </c>
      <c r="AZ9" s="12">
        <f>1/1000*[2]CoreVPAImp!AX$88</f>
        <v>5.0866890000000001E-3</v>
      </c>
      <c r="BA9" s="12">
        <f>1/1000*[2]CoreVPAImp!AY$88</f>
        <v>7.7720540000000005E-3</v>
      </c>
      <c r="BB9" s="12">
        <f>1/1000*[2]CoreVPAImp!AZ$88</f>
        <v>5.2752799999999994E-3</v>
      </c>
      <c r="BC9" s="11">
        <f>1/1000*[2]CoreVPAImp!BA$88</f>
        <v>5.24947E-3</v>
      </c>
      <c r="BD9" s="244"/>
    </row>
    <row r="10" spans="1:56">
      <c r="B10" s="8" t="s">
        <v>16</v>
      </c>
      <c r="C10" s="51">
        <f>SUM(C6:C6)-SUM(C7:C9)</f>
        <v>4.3411998364000004E-2</v>
      </c>
      <c r="D10" s="41">
        <f>SUM(D6:D6)-SUM(D7:D9)</f>
        <v>3.5458566820000009E-2</v>
      </c>
      <c r="E10" s="41">
        <f>SUM(E6:E6)-SUM(E7:E9)</f>
        <v>0.11970877205200001</v>
      </c>
      <c r="F10" s="41">
        <f>SUM(F6:F6)-SUM(F7:F9)</f>
        <v>9.0353486371999969E-2</v>
      </c>
      <c r="G10" s="41">
        <f>SUM(G6:G6)-SUM(G7:G9)</f>
        <v>0.12531197754000004</v>
      </c>
      <c r="H10" s="41">
        <f>SUM(H6:H6)-SUM(H7:H9)</f>
        <v>1.6063121183999968E-2</v>
      </c>
      <c r="I10" s="41">
        <f>SUM(I6:I6)-SUM(I7:I9)</f>
        <v>1.3762601600000007E-2</v>
      </c>
      <c r="J10" s="42">
        <f>SUM(J6:J6)-SUM(J7:J9)</f>
        <v>1.3941700000000001E-2</v>
      </c>
      <c r="K10" s="42">
        <f>SUM(K6:K6)-SUM(K7:K9)</f>
        <v>2.0183621492000009E-2</v>
      </c>
      <c r="L10" s="42">
        <f>SUM(L6:L6)-SUM(L7:L9)</f>
        <v>1.9576988820000002E-2</v>
      </c>
      <c r="M10" s="41">
        <f>SUM(M6:M6)-SUM(M7:M9)</f>
        <v>2.4124236943999997E-2</v>
      </c>
      <c r="N10" s="41">
        <f>SUM(N6:N6)-SUM(N7:N9)</f>
        <v>2.7623553139999993E-2</v>
      </c>
      <c r="O10" s="41">
        <f>SUM(O6:O6)-SUM(O7:O9)</f>
        <v>2.6044260159999985E-2</v>
      </c>
      <c r="P10" s="41">
        <f>SUM(P6:P6)-SUM(P7:P9)</f>
        <v>2.44704174E-2</v>
      </c>
      <c r="Q10" s="41">
        <f>SUM(Q6:Q6)-SUM(Q7:Q9)</f>
        <v>2.265418012000002E-2</v>
      </c>
      <c r="R10" s="41">
        <f>SUM(R6:R6)-SUM(R7:R9)</f>
        <v>2.1530889620000007E-2</v>
      </c>
      <c r="S10" s="391">
        <f>SUM(S6:S6)-SUM(S7:S9)</f>
        <v>2.245426049999999E-2</v>
      </c>
      <c r="T10" s="41">
        <f>SUM(T6:T6)-SUM(T7:T9)</f>
        <v>1.3866551860000007E-2</v>
      </c>
      <c r="U10" s="41">
        <f>SUM(U6:U6)-SUM(U7:U9)</f>
        <v>1.3211540000000008E-2</v>
      </c>
      <c r="V10" s="41">
        <f>SUM(V6:V6)-SUM(V7:V9)</f>
        <v>1.1785088320000005E-2</v>
      </c>
      <c r="W10" s="41">
        <f>SUM(W6:W6)-SUM(W7:W9)</f>
        <v>1.4188857639999997E-2</v>
      </c>
      <c r="X10" s="41">
        <f>SUM(X6:X6)-SUM(X7:X9)</f>
        <v>1.2589344391999976E-2</v>
      </c>
      <c r="Y10" s="41">
        <f>SUM(Y6:Y6)-SUM(Y7:Y9)</f>
        <v>3.0583519999999989E-2</v>
      </c>
      <c r="Z10" s="41">
        <f>SUM(Z6:Z6)-SUM(Z7:Z9)</f>
        <v>4.7567954948000091E-2</v>
      </c>
      <c r="AA10" s="41">
        <f>SUM(AA6:AA6)-SUM(AA7:AA9)</f>
        <v>3.1503399999999987E-2</v>
      </c>
      <c r="AB10" s="73">
        <f>SUM(AB6:AB6)-SUM(AB7:AB9)</f>
        <v>2.7340616440000021E-2</v>
      </c>
      <c r="AC10" s="4"/>
      <c r="AD10" s="72">
        <f>SUM(AD6:AD6)-SUM(AD7:AD9)</f>
        <v>5.9256299999999942E-3</v>
      </c>
      <c r="AE10" s="43">
        <f>SUM(AE6:AE6)-SUM(AE7:AE9)</f>
        <v>6.3118440000000005E-3</v>
      </c>
      <c r="AF10" s="43">
        <f>SUM(AF6:AF6)-SUM(AF7:AF9)</f>
        <v>1.6294357000000006E-2</v>
      </c>
      <c r="AG10" s="43">
        <f>SUM(AG6:AG6)-SUM(AG7:AG9)</f>
        <v>1.1415847999999999E-2</v>
      </c>
      <c r="AH10" s="43">
        <f>SUM(AH6:AH6)-SUM(AH7:AH9)</f>
        <v>1.5654831999999994E-2</v>
      </c>
      <c r="AI10" s="43">
        <f>SUM(AI6:AI6)-SUM(AI7:AI9)</f>
        <v>8.2945990000000067E-3</v>
      </c>
      <c r="AJ10" s="43">
        <f>SUM(AJ6:AJ6)-SUM(AJ7:AJ9)</f>
        <v>5.9305440000000029E-3</v>
      </c>
      <c r="AK10" s="43">
        <f>SUM(AK6:AK6)-SUM(AK7:AK9)</f>
        <v>6.7043619999999915E-3</v>
      </c>
      <c r="AL10" s="43">
        <f>SUM(AL6:AL6)-SUM(AL7:AL9)</f>
        <v>1.2583075999999999E-2</v>
      </c>
      <c r="AM10" s="43">
        <f>SUM(AM6:AM6)-SUM(AM7:AM9)</f>
        <v>9.2166460000000019E-3</v>
      </c>
      <c r="AN10" s="43">
        <f>SUM(AN6:AN6)-SUM(AN7:AN9)</f>
        <v>1.1795126000000003E-2</v>
      </c>
      <c r="AO10" s="43">
        <f>SUM(AO6:AO6)-SUM(AO7:AO9)</f>
        <v>1.5024098E-2</v>
      </c>
      <c r="AP10" s="43">
        <f>SUM(AP6:AP6)-SUM(AP7:AP9)</f>
        <v>1.1458229999999996E-2</v>
      </c>
      <c r="AQ10" s="43">
        <f>SUM(AQ6:AQ6)-SUM(AQ7:AQ9)</f>
        <v>9.8542880000000027E-3</v>
      </c>
      <c r="AR10" s="43">
        <f>SUM(AR6:AR6)-SUM(AR7:AR9)</f>
        <v>9.214161999999998E-3</v>
      </c>
      <c r="AS10" s="43">
        <f>SUM(AS6:AS6)-SUM(AS7:AS9)</f>
        <v>8.6661710000000072E-3</v>
      </c>
      <c r="AT10" s="398">
        <f>SUM(AT6:AT6)-SUM(AT7:AT9)</f>
        <v>8.6890180000000032E-3</v>
      </c>
      <c r="AU10" s="43">
        <f>SUM(AU6:AU6)-SUM(AU7:AU9)</f>
        <v>5.1469279999999985E-3</v>
      </c>
      <c r="AV10" s="43">
        <f>SUM(AV6:AV6)-SUM(AV7:AV9)</f>
        <v>5.0983120000000007E-3</v>
      </c>
      <c r="AW10" s="43">
        <f>SUM(AW6:AW6)-SUM(AW7:AW9)</f>
        <v>4.4460549999999991E-3</v>
      </c>
      <c r="AX10" s="43">
        <f>SUM(AX6:AX6)-SUM(AX7:AX9)</f>
        <v>5.163804000000001E-3</v>
      </c>
      <c r="AY10" s="43">
        <f>SUM(AY6:AY6)-SUM(AY7:AY9)</f>
        <v>5.0966050000000006E-3</v>
      </c>
      <c r="AZ10" s="43">
        <f>SUM(AZ6:AZ6)-SUM(AZ7:AZ9)</f>
        <v>1.3335397999999991E-2</v>
      </c>
      <c r="BA10" s="43">
        <f>SUM(BA6:BA6)-SUM(BA7:BA9)</f>
        <v>1.8984080000000007E-2</v>
      </c>
      <c r="BB10" s="43">
        <f>SUM(BB6:BB6)-SUM(BB7:BB9)</f>
        <v>1.2762335999999999E-2</v>
      </c>
      <c r="BC10" s="60">
        <f>SUM(BC6:BC6)-SUM(BC7:BC9)</f>
        <v>1.1761609000000013E-2</v>
      </c>
      <c r="BD10" s="244"/>
    </row>
    <row r="11" spans="1:56" ht="17.149999999999999" customHeight="1">
      <c r="B11" s="17" t="s">
        <v>68</v>
      </c>
      <c r="C11" s="354">
        <f>1/$A$1*[2]CoreVPAImp!$B$268</f>
        <v>2.3289374695999999E-2</v>
      </c>
      <c r="D11" s="355">
        <f>1/$A$1*[2]CoreVPAImp!$C$268</f>
        <v>3.7398305399999996E-3</v>
      </c>
      <c r="E11" s="355">
        <f>1/$A$1*[2]CoreVPAImp!$D$268</f>
        <v>4.2025793960000007E-3</v>
      </c>
      <c r="F11" s="355">
        <f>1/$A$1*[2]CoreVPAImp!$E$268</f>
        <v>6.3652779880000012E-3</v>
      </c>
      <c r="G11" s="355">
        <f>1/$A$1*[2]CoreVPAImp!$F$268</f>
        <v>1.2198439208000001E-2</v>
      </c>
      <c r="H11" s="355">
        <f>1/$A$1*[2]CoreVPAImp!$G$268</f>
        <v>1.0421489631999998E-2</v>
      </c>
      <c r="I11" s="355">
        <f>1/$A$1*[2]CoreVPAImp!$H$268</f>
        <v>8.6783405799999991E-3</v>
      </c>
      <c r="J11" s="356">
        <f>1/$A$1*[2]CoreVPAImp!$I$268</f>
        <v>1.0662288039999997E-2</v>
      </c>
      <c r="K11" s="356">
        <f>1/$A$1*[2]CoreVPAImp!$J$268</f>
        <v>2.6546486392000003E-2</v>
      </c>
      <c r="L11" s="356">
        <f>1/$A$1*[2]CoreVPAImp!K$268</f>
        <v>2.0246764884000002E-2</v>
      </c>
      <c r="M11" s="355">
        <f>1/$A$1*[2]CoreVPAImp!L$268</f>
        <v>2.4848152936000002E-2</v>
      </c>
      <c r="N11" s="355">
        <f>1/$A$1*[2]CoreVPAImp!M$268</f>
        <v>3.283025598E-2</v>
      </c>
      <c r="O11" s="355">
        <f>1/$A$1*[2]CoreVPAImp!N$268</f>
        <v>8.5030979999999992E-2</v>
      </c>
      <c r="P11" s="355">
        <f>1/$A$1*[2]CoreVPAImp!O$268</f>
        <v>7.2114354479999976E-2</v>
      </c>
      <c r="Q11" s="355">
        <f>1/$A$1*[2]CoreVPAImp!P$268</f>
        <v>5.6198514499999991E-2</v>
      </c>
      <c r="R11" s="355">
        <f>1/$A$1*[2]CoreVPAImp!Q$268</f>
        <v>5.4042352879999991E-2</v>
      </c>
      <c r="S11" s="355">
        <f>1/$A$1*[2]CoreVPAImp!R$268</f>
        <v>3.9668403500000005E-2</v>
      </c>
      <c r="T11" s="355">
        <f>1/$A$1*[2]CoreVPAImp!S$268</f>
        <v>3.8003146580000008E-2</v>
      </c>
      <c r="U11" s="355">
        <f>1/$A$1*[2]CoreVPAImp!T$268</f>
        <v>3.7522699999999992E-2</v>
      </c>
      <c r="V11" s="355">
        <f>1/$A$1*[2]CoreVPAImp!U$268</f>
        <v>3.1639129539999998E-2</v>
      </c>
      <c r="W11" s="355">
        <f>1/$A$1*[2]CoreVPAImp!V$268</f>
        <v>3.1421060760000001E-2</v>
      </c>
      <c r="X11" s="355">
        <f>1/$A$1*[2]CoreVPAImp!W$268</f>
        <v>3.5344467300000001E-2</v>
      </c>
      <c r="Y11" s="355">
        <f>1/$A$1*[2]CoreVPAImp!X$268</f>
        <v>5.2829745000000004E-2</v>
      </c>
      <c r="Z11" s="355">
        <f>1/$A$1*[2]CoreVPAImp!Y$268</f>
        <v>4.3833304631999997E-2</v>
      </c>
      <c r="AA11" s="355">
        <f>1/$A$1*[2]CoreVPAImp!Z$268</f>
        <v>4.2516043672000008E-2</v>
      </c>
      <c r="AB11" s="357">
        <f>1/$A$1*[2]CoreVPAImp!AA$268</f>
        <v>4.2460310360000003E-2</v>
      </c>
      <c r="AC11" s="284"/>
      <c r="AD11" s="247">
        <f>1/1000*[2]CoreVPAImp!AB$268</f>
        <v>4.5954750000000008E-3</v>
      </c>
      <c r="AE11" s="33">
        <f>1/1000*[2]CoreVPAImp!AC$268</f>
        <v>9.1023500000000002E-4</v>
      </c>
      <c r="AF11" s="33">
        <f>1/1000*[2]CoreVPAImp!AD$268</f>
        <v>1.2227809999999998E-3</v>
      </c>
      <c r="AG11" s="33">
        <f>1/1000*[2]CoreVPAImp!AE$268</f>
        <v>1.6409089999999996E-3</v>
      </c>
      <c r="AH11" s="33">
        <f>1/1000*[2]CoreVPAImp!AF$268</f>
        <v>4.3352149999999999E-3</v>
      </c>
      <c r="AI11" s="33">
        <f>1/1000*[2]CoreVPAImp!AG$268</f>
        <v>5.0228370000000005E-3</v>
      </c>
      <c r="AJ11" s="33">
        <f>1/1000*[2]CoreVPAImp!AH$268</f>
        <v>4.6652099999999995E-3</v>
      </c>
      <c r="AK11" s="33">
        <f>1/1000*[2]CoreVPAImp!AI$268</f>
        <v>3.9902879999999998E-3</v>
      </c>
      <c r="AL11" s="33">
        <f>1/1000*[2]CoreVPAImp!AJ$268</f>
        <v>1.6661487999999999E-2</v>
      </c>
      <c r="AM11" s="33">
        <f>1/1000*[2]CoreVPAImp!AK$268</f>
        <v>9.0595880000000021E-3</v>
      </c>
      <c r="AN11" s="33">
        <f>1/1000*[2]CoreVPAImp!AL$268</f>
        <v>1.501245E-2</v>
      </c>
      <c r="AO11" s="33">
        <f>1/1000*[2]CoreVPAImp!AM$268</f>
        <v>2.0456094000000001E-2</v>
      </c>
      <c r="AP11" s="33">
        <f>1/1000*[2]CoreVPAImp!AN$268</f>
        <v>3.3462275E-2</v>
      </c>
      <c r="AQ11" s="33">
        <f>1/1000*[2]CoreVPAImp!AO$268</f>
        <v>2.8665571000000001E-2</v>
      </c>
      <c r="AR11" s="33">
        <f>1/1000*[2]CoreVPAImp!AP$268</f>
        <v>3.5745644E-2</v>
      </c>
      <c r="AS11" s="33">
        <f>1/1000*[2]CoreVPAImp!AQ$268</f>
        <v>3.6823917999999997E-2</v>
      </c>
      <c r="AT11" s="33">
        <f>1/1000*[2]CoreVPAImp!AR$268</f>
        <v>2.5432494999999996E-2</v>
      </c>
      <c r="AU11" s="33">
        <f>1/1000*[2]CoreVPAImp!AS$268</f>
        <v>2.3108722999999994E-2</v>
      </c>
      <c r="AV11" s="33">
        <f>1/1000*[2]CoreVPAImp!AT$268</f>
        <v>2.4659293000000002E-2</v>
      </c>
      <c r="AW11" s="33">
        <f>1/1000*[2]CoreVPAImp!AU$268</f>
        <v>2.0227592999999999E-2</v>
      </c>
      <c r="AX11" s="33">
        <f>1/1000*[2]CoreVPAImp!AV$268</f>
        <v>2.1101931000000001E-2</v>
      </c>
      <c r="AY11" s="33">
        <f>1/1000*[2]CoreVPAImp!AW$268</f>
        <v>2.8509214000000001E-2</v>
      </c>
      <c r="AZ11" s="33">
        <f>1/1000*[2]CoreVPAImp!AX$268</f>
        <v>4.6828726000000001E-2</v>
      </c>
      <c r="BA11" s="33">
        <f>1/1000*[2]CoreVPAImp!AY$268</f>
        <v>3.5360530999999987E-2</v>
      </c>
      <c r="BB11" s="33">
        <f>1/1000*[2]CoreVPAImp!AZ$268</f>
        <v>3.2826272999999996E-2</v>
      </c>
      <c r="BC11" s="61">
        <f>1/1000*[2]CoreVPAImp!BA$268</f>
        <v>2.9431056000000001E-2</v>
      </c>
      <c r="BD11" s="244"/>
    </row>
    <row r="12" spans="1:56">
      <c r="B12" s="410" t="s">
        <v>70</v>
      </c>
      <c r="C12" s="53">
        <f>1/$A$1*[2]CoreVPAImp!$B$247</f>
        <v>2.3201954439999999E-2</v>
      </c>
      <c r="D12" s="9">
        <f>1/$A$1*[2]CoreVPAImp!$C$247</f>
        <v>3.5775705399999995E-3</v>
      </c>
      <c r="E12" s="9">
        <f>1/$A$1*[2]CoreVPAImp!$D$247</f>
        <v>4.0210815960000004E-3</v>
      </c>
      <c r="F12" s="9">
        <f>1/$A$1*[2]CoreVPAImp!$E$247</f>
        <v>6.2393685360000008E-3</v>
      </c>
      <c r="G12" s="9">
        <f>1/$A$1*[2]CoreVPAImp!$F$247</f>
        <v>1.0545840968E-2</v>
      </c>
      <c r="H12" s="9">
        <f>1/$A$1*[2]CoreVPAImp!$G$247</f>
        <v>1.0176979911999999E-2</v>
      </c>
      <c r="I12" s="9">
        <f>1/$A$1*[2]CoreVPAImp!$H$247</f>
        <v>8.4493065999999995E-3</v>
      </c>
      <c r="J12" s="46">
        <f>1/$A$1*[2]CoreVPAImp!$I$247</f>
        <v>1.0662288039999997E-2</v>
      </c>
      <c r="K12" s="46">
        <f>1/$A$1*[2]CoreVPAImp!$J$247</f>
        <v>2.4360441804000002E-2</v>
      </c>
      <c r="L12" s="46">
        <f>1/$A$1*[2]CoreVPAImp!K$247</f>
        <v>1.9756493704000001E-2</v>
      </c>
      <c r="M12" s="12">
        <f>1/$A$1*[2]CoreVPAImp!L$247</f>
        <v>2.4566054656000001E-2</v>
      </c>
      <c r="N12" s="12">
        <f>1/$A$1*[2]CoreVPAImp!M$247</f>
        <v>3.1273698699999998E-2</v>
      </c>
      <c r="O12" s="12">
        <f>1/$A$1*[2]CoreVPAImp!N$247</f>
        <v>8.3358634239999993E-2</v>
      </c>
      <c r="P12" s="12">
        <f>1/$A$1*[2]CoreVPAImp!O$247</f>
        <v>6.8788824479999983E-2</v>
      </c>
      <c r="Q12" s="12">
        <f>1/$A$1*[2]CoreVPAImp!P$247</f>
        <v>5.0987673559999995E-2</v>
      </c>
      <c r="R12" s="12">
        <f>1/$A$1*[2]CoreVPAImp!Q$247</f>
        <v>4.8944101119999993E-2</v>
      </c>
      <c r="S12" s="14">
        <f>1/$A$1*[2]CoreVPAImp!R$247</f>
        <v>3.5161083500000002E-2</v>
      </c>
      <c r="T12" s="12">
        <f>1/$A$1*[2]CoreVPAImp!S$247</f>
        <v>3.3258406580000004E-2</v>
      </c>
      <c r="U12" s="12">
        <f>1/$A$1*[2]CoreVPAImp!T$247</f>
        <v>3.3805199999999994E-2</v>
      </c>
      <c r="V12" s="12">
        <f>1/$A$1*[2]CoreVPAImp!U$247</f>
        <v>2.9583051459999996E-2</v>
      </c>
      <c r="W12" s="12">
        <f>1/$A$1*[2]CoreVPAImp!V$247</f>
        <v>3.020141338E-2</v>
      </c>
      <c r="X12" s="12">
        <f>1/$A$1*[2]CoreVPAImp!W$247</f>
        <v>3.3484400000000004E-2</v>
      </c>
      <c r="Y12" s="12">
        <f>1/$A$1*[2]CoreVPAImp!X$247</f>
        <v>5.0771805000000003E-2</v>
      </c>
      <c r="Z12" s="12">
        <f>1/$A$1*[2]CoreVPAImp!Y$247</f>
        <v>4.3134124631999997E-2</v>
      </c>
      <c r="AA12" s="12">
        <f>1/$A$1*[2]CoreVPAImp!Z$247</f>
        <v>4.2066943672000007E-2</v>
      </c>
      <c r="AB12" s="11">
        <f>1/$A$1*[2]CoreVPAImp!AA$247</f>
        <v>4.1152200775000002E-2</v>
      </c>
      <c r="AC12" s="4"/>
      <c r="AD12" s="74">
        <f>1/1000*[2]CoreVPAImp!AB$247</f>
        <v>4.5608810000000001E-3</v>
      </c>
      <c r="AE12" s="12">
        <f>1/1000*[2]CoreVPAImp!AC$247</f>
        <v>7.4547100000000005E-4</v>
      </c>
      <c r="AF12" s="12">
        <f>1/1000*[2]CoreVPAImp!AD$247</f>
        <v>1.0544769999999998E-3</v>
      </c>
      <c r="AG12" s="12">
        <f>1/1000*[2]CoreVPAImp!AE$247</f>
        <v>1.5904429999999995E-3</v>
      </c>
      <c r="AH12" s="12">
        <f>1/1000*[2]CoreVPAImp!AF$247</f>
        <v>3.9043149999999998E-3</v>
      </c>
      <c r="AI12" s="12">
        <f>1/1000*[2]CoreVPAImp!AG$247</f>
        <v>4.859642E-3</v>
      </c>
      <c r="AJ12" s="12">
        <f>1/1000*[2]CoreVPAImp!AH$247</f>
        <v>4.4764549999999998E-3</v>
      </c>
      <c r="AK12" s="12">
        <f>1/1000*[2]CoreVPAImp!AI$247</f>
        <v>3.9902879999999998E-3</v>
      </c>
      <c r="AL12" s="12">
        <f>1/1000*[2]CoreVPAImp!AJ$247</f>
        <v>1.5213803999999999E-2</v>
      </c>
      <c r="AM12" s="12">
        <f>1/1000*[2]CoreVPAImp!AK$247</f>
        <v>8.7483020000000012E-3</v>
      </c>
      <c r="AN12" s="12">
        <f>1/1000*[2]CoreVPAImp!AL$247</f>
        <v>1.4791504E-2</v>
      </c>
      <c r="AO12" s="12">
        <f>1/1000*[2]CoreVPAImp!AM$247</f>
        <v>1.9448278999999999E-2</v>
      </c>
      <c r="AP12" s="12">
        <f>1/1000*[2]CoreVPAImp!AN$247</f>
        <v>3.2644922E-2</v>
      </c>
      <c r="AQ12" s="12">
        <f>1/1000*[2]CoreVPAImp!AO$247</f>
        <v>2.7143192E-2</v>
      </c>
      <c r="AR12" s="12">
        <f>1/1000*[2]CoreVPAImp!AP$247</f>
        <v>3.3387392000000002E-2</v>
      </c>
      <c r="AS12" s="12">
        <f>1/1000*[2]CoreVPAImp!AQ$247</f>
        <v>3.4461210999999999E-2</v>
      </c>
      <c r="AT12" s="397">
        <f>1/1000*[2]CoreVPAImp!AR$247</f>
        <v>2.3008813999999999E-2</v>
      </c>
      <c r="AU12" s="12">
        <f>1/1000*[2]CoreVPAImp!AS$247</f>
        <v>2.0995806999999995E-2</v>
      </c>
      <c r="AV12" s="12">
        <f>1/1000*[2]CoreVPAImp!AT$247</f>
        <v>2.2911915000000001E-2</v>
      </c>
      <c r="AW12" s="12">
        <f>1/1000*[2]CoreVPAImp!AU$247</f>
        <v>1.9209120999999999E-2</v>
      </c>
      <c r="AX12" s="12">
        <f>1/1000*[2]CoreVPAImp!AV$247</f>
        <v>2.0550503000000001E-2</v>
      </c>
      <c r="AY12" s="12">
        <f>1/1000*[2]CoreVPAImp!AW$247</f>
        <v>2.7539444E-2</v>
      </c>
      <c r="AZ12" s="12">
        <f>1/1000*[2]CoreVPAImp!AX$247</f>
        <v>4.5624490000000004E-2</v>
      </c>
      <c r="BA12" s="12">
        <f>1/1000*[2]CoreVPAImp!AY$247</f>
        <v>3.4948352999999988E-2</v>
      </c>
      <c r="BB12" s="12">
        <f>1/1000*[2]CoreVPAImp!AZ$247</f>
        <v>3.2491746999999994E-2</v>
      </c>
      <c r="BC12" s="11">
        <f>1/1000*[2]CoreVPAImp!BA$247</f>
        <v>2.8826489000000004E-2</v>
      </c>
      <c r="BD12" s="244"/>
    </row>
    <row r="13" spans="1:56">
      <c r="B13" s="8" t="s">
        <v>16</v>
      </c>
      <c r="C13" s="51">
        <f>SUM(C11:C11)-SUM(C12:C12)</f>
        <v>8.7420256000000224E-5</v>
      </c>
      <c r="D13" s="41">
        <f>SUM(D11:D11)-SUM(D12:D12)</f>
        <v>1.6226000000000001E-4</v>
      </c>
      <c r="E13" s="41">
        <f>SUM(E11:E11)-SUM(E12:E12)</f>
        <v>1.8149780000000035E-4</v>
      </c>
      <c r="F13" s="41">
        <f>SUM(F11:F11)-SUM(F12:F12)</f>
        <v>1.2590945200000037E-4</v>
      </c>
      <c r="G13" s="41">
        <f>SUM(G11:G11)-SUM(G12:G12)</f>
        <v>1.6525982400000007E-3</v>
      </c>
      <c r="H13" s="41">
        <f>SUM(H11:H11)-SUM(H12:H12)</f>
        <v>2.4450971999999925E-4</v>
      </c>
      <c r="I13" s="41">
        <f>SUM(I11:I11)-SUM(I12:I12)</f>
        <v>2.2903397999999957E-4</v>
      </c>
      <c r="J13" s="42">
        <f>SUM(J11:J11)-SUM(J12:J12)</f>
        <v>0</v>
      </c>
      <c r="K13" s="42">
        <f>SUM(K11:K11)-SUM(K12:K12)</f>
        <v>2.186044588000001E-3</v>
      </c>
      <c r="L13" s="42">
        <f>SUM(L11:L11)-SUM(L12:L12)</f>
        <v>4.9027118000000147E-4</v>
      </c>
      <c r="M13" s="41">
        <f>SUM(M11:M11)-SUM(M12:M12)</f>
        <v>2.8209828000000034E-4</v>
      </c>
      <c r="N13" s="41">
        <f>SUM(N11:N11)-SUM(N12:N12)</f>
        <v>1.5565572800000024E-3</v>
      </c>
      <c r="O13" s="41">
        <f>SUM(O11:O11)-SUM(O12:O12)</f>
        <v>1.6723457599999991E-3</v>
      </c>
      <c r="P13" s="41">
        <f>SUM(P11:P11)-SUM(P12:P12)</f>
        <v>3.3255299999999932E-3</v>
      </c>
      <c r="Q13" s="41">
        <f>SUM(Q11:Q11)-SUM(Q12:Q12)</f>
        <v>5.2108409399999958E-3</v>
      </c>
      <c r="R13" s="41">
        <f>SUM(R11:R11)-SUM(R12:R12)</f>
        <v>5.0982517599999985E-3</v>
      </c>
      <c r="S13" s="391">
        <f>SUM(S11:S11)-SUM(S12:S12)</f>
        <v>4.5073200000000022E-3</v>
      </c>
      <c r="T13" s="41">
        <f>SUM(T11:T11)-SUM(T12:T12)</f>
        <v>4.7447400000000042E-3</v>
      </c>
      <c r="U13" s="41">
        <f>SUM(U11:U11)-SUM(U12:U12)</f>
        <v>3.7174999999999986E-3</v>
      </c>
      <c r="V13" s="41">
        <f>SUM(V11:V11)-SUM(V12:V12)</f>
        <v>2.0560780800000025E-3</v>
      </c>
      <c r="W13" s="41">
        <f>SUM(W11:W11)-SUM(W12:W12)</f>
        <v>1.219647380000001E-3</v>
      </c>
      <c r="X13" s="41">
        <f>SUM(X11:X11)-SUM(X12:X12)</f>
        <v>1.860067299999997E-3</v>
      </c>
      <c r="Y13" s="41">
        <f>SUM(Y11:Y11)-SUM(Y12:Y12)</f>
        <v>2.0579400000000012E-3</v>
      </c>
      <c r="Z13" s="41">
        <f>SUM(Z11:Z11)-SUM(Z12:Z12)</f>
        <v>6.9918000000000063E-4</v>
      </c>
      <c r="AA13" s="41">
        <f>SUM(AA11:AA11)-SUM(AA12:AA12)</f>
        <v>4.4910000000000089E-4</v>
      </c>
      <c r="AB13" s="73">
        <f>SUM(AB11:AB11)-SUM(AB12:AB12)</f>
        <v>1.3081095850000016E-3</v>
      </c>
      <c r="AC13" s="4"/>
      <c r="AD13" s="72">
        <f>SUM(AD11:AD11)-SUM(AD12:AD12)</f>
        <v>3.4594000000000638E-5</v>
      </c>
      <c r="AE13" s="43">
        <f>SUM(AE11:AE11)-SUM(AE12:AE12)</f>
        <v>1.6476399999999997E-4</v>
      </c>
      <c r="AF13" s="43">
        <f>SUM(AF11:AF11)-SUM(AF12:AF12)</f>
        <v>1.6830399999999998E-4</v>
      </c>
      <c r="AG13" s="43">
        <f>SUM(AG11:AG11)-SUM(AG12:AG12)</f>
        <v>5.0466000000000096E-5</v>
      </c>
      <c r="AH13" s="43">
        <f>SUM(AH11:AH11)-SUM(AH12:AH12)</f>
        <v>4.3090000000000012E-4</v>
      </c>
      <c r="AI13" s="43">
        <f>SUM(AI11:AI11)-SUM(AI12:AI12)</f>
        <v>1.6319500000000053E-4</v>
      </c>
      <c r="AJ13" s="43">
        <f>SUM(AJ11:AJ11)-SUM(AJ12:AJ12)</f>
        <v>1.8875499999999965E-4</v>
      </c>
      <c r="AK13" s="43">
        <f>SUM(AK11:AK11)-SUM(AK12:AK12)</f>
        <v>0</v>
      </c>
      <c r="AL13" s="43">
        <f>SUM(AL11:AL11)-SUM(AL12:AL12)</f>
        <v>1.4476839999999994E-3</v>
      </c>
      <c r="AM13" s="43">
        <f>SUM(AM11:AM11)-SUM(AM12:AM12)</f>
        <v>3.112860000000009E-4</v>
      </c>
      <c r="AN13" s="43">
        <f>SUM(AN11:AN11)-SUM(AN12:AN12)</f>
        <v>2.2094599999999964E-4</v>
      </c>
      <c r="AO13" s="43">
        <f>SUM(AO11:AO11)-SUM(AO12:AO12)</f>
        <v>1.0078150000000022E-3</v>
      </c>
      <c r="AP13" s="43">
        <f>SUM(AP11:AP11)-SUM(AP12:AP12)</f>
        <v>8.1735299999999983E-4</v>
      </c>
      <c r="AQ13" s="43">
        <f>SUM(AQ11:AQ11)-SUM(AQ12:AQ12)</f>
        <v>1.5223790000000008E-3</v>
      </c>
      <c r="AR13" s="43">
        <f>SUM(AR11:AR11)-SUM(AR12:AR12)</f>
        <v>2.3582519999999982E-3</v>
      </c>
      <c r="AS13" s="43">
        <f>SUM(AS11:AS11)-SUM(AS12:AS12)</f>
        <v>2.3627069999999986E-3</v>
      </c>
      <c r="AT13" s="398">
        <f>SUM(AT11:AT11)-SUM(AT12:AT12)</f>
        <v>2.423680999999997E-3</v>
      </c>
      <c r="AU13" s="43">
        <f>SUM(AU11:AU11)-SUM(AU12:AU12)</f>
        <v>2.1129159999999994E-3</v>
      </c>
      <c r="AV13" s="43">
        <f>SUM(AV11:AV11)-SUM(AV12:AV12)</f>
        <v>1.7473780000000008E-3</v>
      </c>
      <c r="AW13" s="43">
        <f>SUM(AW11:AW11)-SUM(AW12:AW12)</f>
        <v>1.0184719999999994E-3</v>
      </c>
      <c r="AX13" s="43">
        <f>SUM(AX11:AX11)-SUM(AX12:AX12)</f>
        <v>5.5142799999999964E-4</v>
      </c>
      <c r="AY13" s="43">
        <f>SUM(AY11:AY11)-SUM(AY12:AY12)</f>
        <v>9.6977000000000174E-4</v>
      </c>
      <c r="AZ13" s="43">
        <f>SUM(AZ11:AZ11)-SUM(AZ12:AZ12)</f>
        <v>1.2042359999999974E-3</v>
      </c>
      <c r="BA13" s="43">
        <f>SUM(BA11:BA11)-SUM(BA12:BA12)</f>
        <v>4.1217799999999916E-4</v>
      </c>
      <c r="BB13" s="43">
        <f>SUM(BB11:BB11)-SUM(BB12:BB12)</f>
        <v>3.3452600000000166E-4</v>
      </c>
      <c r="BC13" s="60">
        <f>SUM(BC11:BC11)-SUM(BC12:BC12)</f>
        <v>6.0456699999999683E-4</v>
      </c>
      <c r="BD13" s="244"/>
    </row>
    <row r="14" spans="1:56" ht="17.149999999999999" customHeight="1">
      <c r="B14" s="17" t="s">
        <v>144</v>
      </c>
      <c r="C14" s="354">
        <f>1/$A$1*[2]CoreVPAImp!$B$269</f>
        <v>4.5905991600000001E-3</v>
      </c>
      <c r="D14" s="355">
        <f>1/$A$1*[2]CoreVPAImp!$C$269</f>
        <v>1.1749937299999999E-2</v>
      </c>
      <c r="E14" s="355">
        <f>1/$A$1*[2]CoreVPAImp!$D$269</f>
        <v>4.3680071200000002E-4</v>
      </c>
      <c r="F14" s="355">
        <f>1/$A$1*[2]CoreVPAImp!$E$269</f>
        <v>8.4929541559999988E-2</v>
      </c>
      <c r="G14" s="355">
        <f>1/$A$1*[2]CoreVPAImp!$F$269</f>
        <v>3.7194170303999997E-2</v>
      </c>
      <c r="H14" s="355">
        <f>1/$A$1*[2]CoreVPAImp!$G$269</f>
        <v>2.6014773360000004E-3</v>
      </c>
      <c r="I14" s="355">
        <f>1/$A$1*[2]CoreVPAImp!$H$269</f>
        <v>0</v>
      </c>
      <c r="J14" s="356">
        <f>1/$A$1*[2]CoreVPAImp!$I$269</f>
        <v>9.0360099999999999E-2</v>
      </c>
      <c r="K14" s="356">
        <f>1/$A$1*[2]CoreVPAImp!$J$269</f>
        <v>0.116487168404</v>
      </c>
      <c r="L14" s="356">
        <f>1/$A$1*[2]CoreVPAImp!K$269</f>
        <v>7.6688400348000008E-2</v>
      </c>
      <c r="M14" s="355">
        <f>1/$A$1*[2]CoreVPAImp!L$269</f>
        <v>7.3486710399999988E-2</v>
      </c>
      <c r="N14" s="355">
        <f>1/$A$1*[2]CoreVPAImp!M$269</f>
        <v>0.12378842261999998</v>
      </c>
      <c r="O14" s="355">
        <f>1/$A$1*[2]CoreVPAImp!N$269</f>
        <v>9.1506859899999973E-2</v>
      </c>
      <c r="P14" s="355">
        <f>1/$A$1*[2]CoreVPAImp!O$269</f>
        <v>7.707596261999998E-2</v>
      </c>
      <c r="Q14" s="355">
        <f>1/$A$1*[2]CoreVPAImp!P$269</f>
        <v>0.10322551601999999</v>
      </c>
      <c r="R14" s="355">
        <f>1/$A$1*[2]CoreVPAImp!Q$269</f>
        <v>3.7764378279999997E-2</v>
      </c>
      <c r="S14" s="355">
        <f>1/$A$1*[2]CoreVPAImp!R$269</f>
        <v>3.6086806079999992E-2</v>
      </c>
      <c r="T14" s="355">
        <f>1/$A$1*[2]CoreVPAImp!S$269</f>
        <v>2.1751042639999996E-2</v>
      </c>
      <c r="U14" s="355">
        <f>1/$A$1*[2]CoreVPAImp!T$269</f>
        <v>1.1483979999999998E-2</v>
      </c>
      <c r="V14" s="355">
        <f>1/$A$1*[2]CoreVPAImp!U$269</f>
        <v>1.7401047399999998E-3</v>
      </c>
      <c r="W14" s="355">
        <f>1/$A$1*[2]CoreVPAImp!V$269</f>
        <v>4.7047801599999989E-3</v>
      </c>
      <c r="X14" s="355">
        <f>1/$A$1*[2]CoreVPAImp!W$269</f>
        <v>4.4927643599999992E-3</v>
      </c>
      <c r="Y14" s="355">
        <f>1/$A$1*[2]CoreVPAImp!X$269</f>
        <v>4.4200599999999991E-3</v>
      </c>
      <c r="Z14" s="355">
        <f>1/$A$1*[2]CoreVPAImp!Y$269</f>
        <v>7.3158999999999984E-3</v>
      </c>
      <c r="AA14" s="355">
        <f>1/$A$1*[2]CoreVPAImp!Z$269</f>
        <v>8.3339199999999999E-3</v>
      </c>
      <c r="AB14" s="357">
        <f>1/$A$1*[2]CoreVPAImp!AA$269</f>
        <v>1.6280671159999999E-2</v>
      </c>
      <c r="AC14" s="284"/>
      <c r="AD14" s="247">
        <f>1/1000*[2]CoreVPAImp!AB$269</f>
        <v>9.9388999999999988E-4</v>
      </c>
      <c r="AE14" s="33">
        <f>1/1000*[2]CoreVPAImp!AC$269</f>
        <v>1.228472E-3</v>
      </c>
      <c r="AF14" s="33">
        <f>1/1000*[2]CoreVPAImp!AD$269</f>
        <v>1.00919E-4</v>
      </c>
      <c r="AG14" s="33">
        <f>1/1000*[2]CoreVPAImp!AE$269</f>
        <v>6.3508429999999992E-3</v>
      </c>
      <c r="AH14" s="33">
        <f>1/1000*[2]CoreVPAImp!AF$269</f>
        <v>2.8738359999999998E-3</v>
      </c>
      <c r="AI14" s="33">
        <f>1/1000*[2]CoreVPAImp!AG$269</f>
        <v>6.7817799999999988E-4</v>
      </c>
      <c r="AJ14" s="33">
        <f>1/1000*[2]CoreVPAImp!AH$269</f>
        <v>0</v>
      </c>
      <c r="AK14" s="33">
        <f>1/1000*[2]CoreVPAImp!AI$269</f>
        <v>2.1468682999999999E-2</v>
      </c>
      <c r="AL14" s="33">
        <f>1/1000*[2]CoreVPAImp!AJ$269</f>
        <v>2.9949943999999999E-2</v>
      </c>
      <c r="AM14" s="33">
        <f>1/1000*[2]CoreVPAImp!AK$269</f>
        <v>1.5149479E-2</v>
      </c>
      <c r="AN14" s="33">
        <f>1/1000*[2]CoreVPAImp!AL$269</f>
        <v>2.9247112999999995E-2</v>
      </c>
      <c r="AO14" s="33">
        <f>1/1000*[2]CoreVPAImp!AM$269</f>
        <v>5.6747092999999998E-2</v>
      </c>
      <c r="AP14" s="33">
        <f>1/1000*[2]CoreVPAImp!AN$269</f>
        <v>4.1002479999999994E-2</v>
      </c>
      <c r="AQ14" s="33">
        <f>1/1000*[2]CoreVPAImp!AO$269</f>
        <v>3.4074186999999999E-2</v>
      </c>
      <c r="AR14" s="33">
        <f>1/1000*[2]CoreVPAImp!AP$269</f>
        <v>4.4809821E-2</v>
      </c>
      <c r="AS14" s="33">
        <f>1/1000*[2]CoreVPAImp!AQ$269</f>
        <v>1.7305642E-2</v>
      </c>
      <c r="AT14" s="33">
        <f>1/1000*[2]CoreVPAImp!AR$269</f>
        <v>1.4261095E-2</v>
      </c>
      <c r="AU14" s="33">
        <f>1/1000*[2]CoreVPAImp!AS$269</f>
        <v>9.3311349999999991E-3</v>
      </c>
      <c r="AV14" s="33">
        <f>1/1000*[2]CoreVPAImp!AT$269</f>
        <v>3.5802509999999996E-3</v>
      </c>
      <c r="AW14" s="33">
        <f>1/1000*[2]CoreVPAImp!AU$269</f>
        <v>5.1267000000000012E-4</v>
      </c>
      <c r="AX14" s="33">
        <f>1/1000*[2]CoreVPAImp!AV$269</f>
        <v>1.0114900000000001E-3</v>
      </c>
      <c r="AY14" s="33">
        <f>1/1000*[2]CoreVPAImp!AW$269</f>
        <v>1.0081629999999999E-3</v>
      </c>
      <c r="AZ14" s="33">
        <f>1/1000*[2]CoreVPAImp!AX$269</f>
        <v>1.7354179999999999E-3</v>
      </c>
      <c r="BA14" s="33">
        <f>1/1000*[2]CoreVPAImp!AY$269</f>
        <v>2.2366069999999994E-3</v>
      </c>
      <c r="BB14" s="33">
        <f>1/1000*[2]CoreVPAImp!AZ$269</f>
        <v>1.8348030000000001E-3</v>
      </c>
      <c r="BC14" s="61">
        <f>1/1000*[2]CoreVPAImp!BA$269</f>
        <v>2.6998690000000006E-3</v>
      </c>
      <c r="BD14" s="244"/>
    </row>
    <row r="15" spans="1:56">
      <c r="B15" s="410" t="s">
        <v>143</v>
      </c>
      <c r="C15" s="53">
        <f>1/$A$1*[2]CoreVPAImp!$B$31</f>
        <v>2.6095717199999999E-3</v>
      </c>
      <c r="D15" s="9">
        <f>1/$A$1*[2]CoreVPAImp!$C$31</f>
        <v>1.3170219999999999E-3</v>
      </c>
      <c r="E15" s="9">
        <f>1/$A$1*[2]CoreVPAImp!$D$31</f>
        <v>1.4990927199999999E-4</v>
      </c>
      <c r="F15" s="9">
        <f>1/$A$1*[2]CoreVPAImp!$E$31</f>
        <v>3.9499824000000005E-4</v>
      </c>
      <c r="G15" s="9">
        <f>1/$A$1*[2]CoreVPAImp!$F$31</f>
        <v>1.887964648E-3</v>
      </c>
      <c r="H15" s="9">
        <f>1/$A$1*[2]CoreVPAImp!$G$31</f>
        <v>1.0125700640000001E-3</v>
      </c>
      <c r="I15" s="9">
        <f>1/$A$1*[2]CoreVPAImp!$H$31</f>
        <v>0</v>
      </c>
      <c r="J15" s="46">
        <f>1/$A$1*[2]CoreVPAImp!$I$31</f>
        <v>8.9693099999999998E-2</v>
      </c>
      <c r="K15" s="46">
        <f>1/$A$1*[2]CoreVPAImp!$J$31</f>
        <v>0.11201145136399999</v>
      </c>
      <c r="L15" s="46">
        <f>1/$A$1*[2]CoreVPAImp!K$31</f>
        <v>6.7603505748000003E-2</v>
      </c>
      <c r="M15" s="12">
        <f>1/$A$1*[2]CoreVPAImp!L$31</f>
        <v>6.6781141539999991E-2</v>
      </c>
      <c r="N15" s="12">
        <f>1/$A$1*[2]CoreVPAImp!M$31</f>
        <v>0.10548232699999999</v>
      </c>
      <c r="O15" s="12">
        <f>1/$A$1*[2]CoreVPAImp!N$31</f>
        <v>7.3224374659999994E-2</v>
      </c>
      <c r="P15" s="12">
        <f>1/$A$1*[2]CoreVPAImp!O$31</f>
        <v>6.7413939699999995E-2</v>
      </c>
      <c r="Q15" s="12">
        <f>1/$A$1*[2]CoreVPAImp!P$31</f>
        <v>7.9135923899999988E-2</v>
      </c>
      <c r="R15" s="12">
        <f>1/$A$1*[2]CoreVPAImp!Q$31</f>
        <v>2.3863422820000001E-2</v>
      </c>
      <c r="S15" s="14">
        <f>1/$A$1*[2]CoreVPAImp!R$31</f>
        <v>2.6242666079999998E-2</v>
      </c>
      <c r="T15" s="12">
        <f>1/$A$1*[2]CoreVPAImp!S$31</f>
        <v>1.5023111239999998E-2</v>
      </c>
      <c r="U15" s="12">
        <f>1/$A$1*[2]CoreVPAImp!T$31</f>
        <v>7.0439199999999987E-3</v>
      </c>
      <c r="V15" s="12">
        <f>1/$A$1*[2]CoreVPAImp!U$31</f>
        <v>8.9157973999999984E-4</v>
      </c>
      <c r="W15" s="12">
        <f>1/$A$1*[2]CoreVPAImp!V$31</f>
        <v>5.9834015999999995E-4</v>
      </c>
      <c r="X15" s="12">
        <f>1/$A$1*[2]CoreVPAImp!W$31</f>
        <v>1.53429896E-3</v>
      </c>
      <c r="Y15" s="12">
        <f>1/$A$1*[2]CoreVPAImp!X$31</f>
        <v>1.6244599999999999E-3</v>
      </c>
      <c r="Z15" s="12">
        <f>1/$A$1*[2]CoreVPAImp!Y$31</f>
        <v>1.1247799999999999E-3</v>
      </c>
      <c r="AA15" s="12">
        <f>1/$A$1*[2]CoreVPAImp!Z$31</f>
        <v>6.0599999999999988E-4</v>
      </c>
      <c r="AB15" s="11">
        <f>1/$A$1*[2]CoreVPAImp!AA$31</f>
        <v>1.019684E-2</v>
      </c>
      <c r="AC15" s="4"/>
      <c r="AD15" s="74">
        <f>1/1000*[2]CoreVPAImp!AB$31</f>
        <v>6.2568599999999997E-4</v>
      </c>
      <c r="AE15" s="12">
        <f>1/1000*[2]CoreVPAImp!AC$31</f>
        <v>2.5562000000000002E-4</v>
      </c>
      <c r="AF15" s="12">
        <f>1/1000*[2]CoreVPAImp!AD$31</f>
        <v>2.8886999999999996E-5</v>
      </c>
      <c r="AG15" s="12">
        <f>1/1000*[2]CoreVPAImp!AE$31</f>
        <v>8.1432999999999991E-5</v>
      </c>
      <c r="AH15" s="12">
        <f>1/1000*[2]CoreVPAImp!AF$31</f>
        <v>3.9105199999999997E-4</v>
      </c>
      <c r="AI15" s="12">
        <f>1/1000*[2]CoreVPAImp!AG$31</f>
        <v>3.1344099999999997E-4</v>
      </c>
      <c r="AJ15" s="12">
        <f>1/1000*[2]CoreVPAImp!AH$31</f>
        <v>0</v>
      </c>
      <c r="AK15" s="12">
        <f>1/1000*[2]CoreVPAImp!AI$31</f>
        <v>2.1310036000000001E-2</v>
      </c>
      <c r="AL15" s="12">
        <f>1/1000*[2]CoreVPAImp!AJ$31</f>
        <v>2.7692960999999999E-2</v>
      </c>
      <c r="AM15" s="12">
        <f>1/1000*[2]CoreVPAImp!AK$31</f>
        <v>1.2966311999999999E-2</v>
      </c>
      <c r="AN15" s="12">
        <f>1/1000*[2]CoreVPAImp!AL$31</f>
        <v>2.6257837999999999E-2</v>
      </c>
      <c r="AO15" s="12">
        <f>1/1000*[2]CoreVPAImp!AM$31</f>
        <v>4.8101861000000003E-2</v>
      </c>
      <c r="AP15" s="12">
        <f>1/1000*[2]CoreVPAImp!AN$31</f>
        <v>3.2940131999999997E-2</v>
      </c>
      <c r="AQ15" s="12">
        <f>1/1000*[2]CoreVPAImp!AO$31</f>
        <v>2.9566611E-2</v>
      </c>
      <c r="AR15" s="12">
        <f>1/1000*[2]CoreVPAImp!AP$31</f>
        <v>3.3357850999999994E-2</v>
      </c>
      <c r="AS15" s="12">
        <f>1/1000*[2]CoreVPAImp!AQ$31</f>
        <v>1.049634E-2</v>
      </c>
      <c r="AT15" s="397">
        <f>1/1000*[2]CoreVPAImp!AR$31</f>
        <v>9.9395969999999997E-3</v>
      </c>
      <c r="AU15" s="12">
        <f>1/1000*[2]CoreVPAImp!AS$31</f>
        <v>6.0642439999999999E-3</v>
      </c>
      <c r="AV15" s="12">
        <f>1/1000*[2]CoreVPAImp!AT$31</f>
        <v>1.6851680000000001E-3</v>
      </c>
      <c r="AW15" s="12">
        <f>1/1000*[2]CoreVPAImp!AU$31</f>
        <v>2.3999199999999999E-4</v>
      </c>
      <c r="AX15" s="12">
        <f>1/1000*[2]CoreVPAImp!AV$31</f>
        <v>2.4038999999999999E-4</v>
      </c>
      <c r="AY15" s="12">
        <f>1/1000*[2]CoreVPAImp!AW$31</f>
        <v>3.6475599999999999E-4</v>
      </c>
      <c r="AZ15" s="12">
        <f>1/1000*[2]CoreVPAImp!AX$31</f>
        <v>6.8688700000000007E-4</v>
      </c>
      <c r="BA15" s="12">
        <f>1/1000*[2]CoreVPAImp!AY$31</f>
        <v>4.3069700000000001E-4</v>
      </c>
      <c r="BB15" s="12">
        <f>1/1000*[2]CoreVPAImp!AZ$31</f>
        <v>2.3773700000000002E-4</v>
      </c>
      <c r="BC15" s="11">
        <f>1/1000*[2]CoreVPAImp!BA$31</f>
        <v>1.5594750000000003E-3</v>
      </c>
      <c r="BD15" s="244"/>
    </row>
    <row r="16" spans="1:56">
      <c r="B16" s="8" t="s">
        <v>16</v>
      </c>
      <c r="C16" s="51">
        <f>SUM(C14:C14)-SUM(C15:C15)</f>
        <v>1.9810274400000002E-3</v>
      </c>
      <c r="D16" s="41">
        <f>SUM(D14:D14)-SUM(D15:D15)</f>
        <v>1.04329153E-2</v>
      </c>
      <c r="E16" s="41">
        <f>SUM(E14:E14)-SUM(E15:E15)</f>
        <v>2.8689144000000003E-4</v>
      </c>
      <c r="F16" s="41">
        <f>SUM(F14:F14)-SUM(F15:F15)</f>
        <v>8.4534543319999988E-2</v>
      </c>
      <c r="G16" s="41">
        <f>SUM(G14:G14)-SUM(G15:G15)</f>
        <v>3.5306205655999998E-2</v>
      </c>
      <c r="H16" s="41">
        <f>SUM(H14:H14)-SUM(H15:H15)</f>
        <v>1.5889072720000003E-3</v>
      </c>
      <c r="I16" s="41">
        <f>SUM(I14:I14)-SUM(I15:I15)</f>
        <v>0</v>
      </c>
      <c r="J16" s="42">
        <f>SUM(J14:J14)-SUM(J15:J15)</f>
        <v>6.6700000000000093E-4</v>
      </c>
      <c r="K16" s="42">
        <f>SUM(K14:K14)-SUM(K15:K15)</f>
        <v>4.4757170400000074E-3</v>
      </c>
      <c r="L16" s="42">
        <f>SUM(L14:L14)-SUM(L15:L15)</f>
        <v>9.0848946000000042E-3</v>
      </c>
      <c r="M16" s="41">
        <f>SUM(M14:M14)-SUM(M15:M15)</f>
        <v>6.7055688599999969E-3</v>
      </c>
      <c r="N16" s="41">
        <f>SUM(N14:N14)-SUM(N15:N15)</f>
        <v>1.830609561999999E-2</v>
      </c>
      <c r="O16" s="41">
        <f>SUM(O14:O14)-SUM(O15:O15)</f>
        <v>1.8282485239999979E-2</v>
      </c>
      <c r="P16" s="41">
        <f>SUM(P14:P14)-SUM(P15:P15)</f>
        <v>9.6620229199999852E-3</v>
      </c>
      <c r="Q16" s="41">
        <f>SUM(Q14:Q14)-SUM(Q15:Q15)</f>
        <v>2.4089592120000003E-2</v>
      </c>
      <c r="R16" s="41">
        <f>SUM(R14:R14)-SUM(R15:R15)</f>
        <v>1.3900955459999996E-2</v>
      </c>
      <c r="S16" s="391">
        <f>SUM(S14:S14)-SUM(S15:S15)</f>
        <v>9.8441399999999943E-3</v>
      </c>
      <c r="T16" s="41">
        <f>SUM(T14:T14)-SUM(T15:T15)</f>
        <v>6.7279313999999979E-3</v>
      </c>
      <c r="U16" s="41">
        <f>SUM(U14:U14)-SUM(U15:U15)</f>
        <v>4.4400599999999991E-3</v>
      </c>
      <c r="V16" s="41">
        <f>SUM(V14:V14)-SUM(V15:V15)</f>
        <v>8.4852499999999993E-4</v>
      </c>
      <c r="W16" s="41">
        <f>SUM(W14:W14)-SUM(W15:W15)</f>
        <v>4.1064399999999994E-3</v>
      </c>
      <c r="X16" s="41">
        <f>SUM(X14:X14)-SUM(X15:X15)</f>
        <v>2.9584653999999992E-3</v>
      </c>
      <c r="Y16" s="41">
        <f>SUM(Y14:Y14)-SUM(Y15:Y15)</f>
        <v>2.7955999999999992E-3</v>
      </c>
      <c r="Z16" s="41">
        <f>SUM(Z14:Z14)-SUM(Z15:Z15)</f>
        <v>6.1911199999999987E-3</v>
      </c>
      <c r="AA16" s="41">
        <f>SUM(AA14:AA14)-SUM(AA15:AA15)</f>
        <v>7.7279200000000001E-3</v>
      </c>
      <c r="AB16" s="73">
        <f>SUM(AB14:AB14)-SUM(AB15:AB15)</f>
        <v>6.083831159999999E-3</v>
      </c>
      <c r="AC16" s="4"/>
      <c r="AD16" s="72">
        <f>SUM(AD14:AD14)-SUM(AD15:AD15)</f>
        <v>3.6820399999999991E-4</v>
      </c>
      <c r="AE16" s="43">
        <f>SUM(AE14:AE14)-SUM(AE15:AE15)</f>
        <v>9.7285199999999996E-4</v>
      </c>
      <c r="AF16" s="43">
        <f>SUM(AF14:AF14)-SUM(AF15:AF15)</f>
        <v>7.2032000000000004E-5</v>
      </c>
      <c r="AG16" s="43">
        <f>SUM(AG14:AG14)-SUM(AG15:AG15)</f>
        <v>6.2694099999999996E-3</v>
      </c>
      <c r="AH16" s="43">
        <f>SUM(AH14:AH14)-SUM(AH15:AH15)</f>
        <v>2.482784E-3</v>
      </c>
      <c r="AI16" s="43">
        <f>SUM(AI14:AI14)-SUM(AI15:AI15)</f>
        <v>3.6473699999999991E-4</v>
      </c>
      <c r="AJ16" s="43">
        <f>SUM(AJ14:AJ14)-SUM(AJ15:AJ15)</f>
        <v>0</v>
      </c>
      <c r="AK16" s="43">
        <f>SUM(AK14:AK14)-SUM(AK15:AK15)</f>
        <v>1.5864699999999787E-4</v>
      </c>
      <c r="AL16" s="43">
        <f>SUM(AL14:AL14)-SUM(AL15:AL15)</f>
        <v>2.2569830000000006E-3</v>
      </c>
      <c r="AM16" s="43">
        <f>SUM(AM14:AM14)-SUM(AM15:AM15)</f>
        <v>2.1831670000000015E-3</v>
      </c>
      <c r="AN16" s="43">
        <f>SUM(AN14:AN14)-SUM(AN15:AN15)</f>
        <v>2.9892749999999961E-3</v>
      </c>
      <c r="AO16" s="43">
        <f>SUM(AO14:AO14)-SUM(AO15:AO15)</f>
        <v>8.6452319999999958E-3</v>
      </c>
      <c r="AP16" s="43">
        <f>SUM(AP14:AP14)-SUM(AP15:AP15)</f>
        <v>8.062347999999997E-3</v>
      </c>
      <c r="AQ16" s="43">
        <f>SUM(AQ14:AQ14)-SUM(AQ15:AQ15)</f>
        <v>4.5075759999999993E-3</v>
      </c>
      <c r="AR16" s="43">
        <f>SUM(AR14:AR14)-SUM(AR15:AR15)</f>
        <v>1.1451970000000006E-2</v>
      </c>
      <c r="AS16" s="43">
        <f>SUM(AS14:AS14)-SUM(AS15:AS15)</f>
        <v>6.8093019999999997E-3</v>
      </c>
      <c r="AT16" s="398">
        <f>SUM(AT14:AT14)-SUM(AT15:AT15)</f>
        <v>4.321498E-3</v>
      </c>
      <c r="AU16" s="43">
        <f>SUM(AU14:AU14)-SUM(AU15:AU15)</f>
        <v>3.2668909999999992E-3</v>
      </c>
      <c r="AV16" s="43">
        <f>SUM(AV14:AV14)-SUM(AV15:AV15)</f>
        <v>1.8950829999999994E-3</v>
      </c>
      <c r="AW16" s="43">
        <f>SUM(AW14:AW14)-SUM(AW15:AW15)</f>
        <v>2.7267800000000016E-4</v>
      </c>
      <c r="AX16" s="43">
        <f>SUM(AX14:AX14)-SUM(AX15:AX15)</f>
        <v>7.7110000000000004E-4</v>
      </c>
      <c r="AY16" s="43">
        <f>SUM(AY14:AY14)-SUM(AY15:AY15)</f>
        <v>6.4340699999999992E-4</v>
      </c>
      <c r="AZ16" s="43">
        <f>SUM(AZ14:AZ14)-SUM(AZ15:AZ15)</f>
        <v>1.0485309999999997E-3</v>
      </c>
      <c r="BA16" s="43">
        <f>SUM(BA14:BA14)-SUM(BA15:BA15)</f>
        <v>1.8059099999999993E-3</v>
      </c>
      <c r="BB16" s="43">
        <f>SUM(BB14:BB14)-SUM(BB15:BB15)</f>
        <v>1.5970660000000001E-3</v>
      </c>
      <c r="BC16" s="60">
        <f>SUM(BC14:BC14)-SUM(BC15:BC15)</f>
        <v>1.1403940000000003E-3</v>
      </c>
      <c r="BD16" s="244"/>
    </row>
    <row r="17" spans="2:56" ht="17.149999999999999" customHeight="1">
      <c r="B17" s="17" t="s">
        <v>84</v>
      </c>
      <c r="C17" s="354">
        <f>1/$A$1*[2]CoreVPAImp!$B$267</f>
        <v>1.7337140323999998E-2</v>
      </c>
      <c r="D17" s="355">
        <f>1/$A$1*[2]CoreVPAImp!$C$267</f>
        <v>1.2886494499999998E-2</v>
      </c>
      <c r="E17" s="355">
        <f>1/$A$1*[2]CoreVPAImp!$D$267</f>
        <v>1.5010668923999999E-2</v>
      </c>
      <c r="F17" s="355">
        <f>1/$A$1*[2]CoreVPAImp!$E$267</f>
        <v>3.4655012403999999E-2</v>
      </c>
      <c r="G17" s="355">
        <f>1/$A$1*[2]CoreVPAImp!$F$267</f>
        <v>6.9697206235999995E-2</v>
      </c>
      <c r="H17" s="355">
        <f>1/$A$1*[2]CoreVPAImp!$G$267</f>
        <v>0.14562946562399998</v>
      </c>
      <c r="I17" s="355">
        <f>1/$A$1*[2]CoreVPAImp!$H$267</f>
        <v>0.18345547112400001</v>
      </c>
      <c r="J17" s="356">
        <f>1/$A$1*[2]CoreVPAImp!$I$267</f>
        <v>3.4621027683999994E-2</v>
      </c>
      <c r="K17" s="356">
        <f>1/$A$1*[2]CoreVPAImp!$J$267</f>
        <v>0.15242839124399998</v>
      </c>
      <c r="L17" s="356">
        <f>1/$A$1*[2]CoreVPAImp!K$267</f>
        <v>4.3522158652000001E-2</v>
      </c>
      <c r="M17" s="355">
        <f>1/$A$1*[2]CoreVPAImp!L$267</f>
        <v>4.232282560399999E-2</v>
      </c>
      <c r="N17" s="355">
        <f>1/$A$1*[2]CoreVPAImp!M$267</f>
        <v>5.6623128399999993E-2</v>
      </c>
      <c r="O17" s="355">
        <f>1/$A$1*[2]CoreVPAImp!N$267</f>
        <v>3.4123994899999996E-2</v>
      </c>
      <c r="P17" s="355">
        <f>1/$A$1*[2]CoreVPAImp!O$267</f>
        <v>5.0980323533333337E-2</v>
      </c>
      <c r="Q17" s="355">
        <f>1/$A$1*[2]CoreVPAImp!P$267</f>
        <v>8.6072378879999994E-2</v>
      </c>
      <c r="R17" s="355">
        <f>1/$A$1*[2]CoreVPAImp!Q$267</f>
        <v>6.3151307919999983E-2</v>
      </c>
      <c r="S17" s="355">
        <f>1/$A$1*[2]CoreVPAImp!R$267</f>
        <v>7.426018476E-2</v>
      </c>
      <c r="T17" s="355">
        <f>1/$A$1*[2]CoreVPAImp!S$267</f>
        <v>9.4307478679999973E-2</v>
      </c>
      <c r="U17" s="355">
        <f>1/$A$1*[2]CoreVPAImp!T$267</f>
        <v>5.7313639999999985E-2</v>
      </c>
      <c r="V17" s="355">
        <f>1/$A$1*[2]CoreVPAImp!U$267</f>
        <v>8.9710333999999982E-3</v>
      </c>
      <c r="W17" s="355">
        <f>1/$A$1*[2]CoreVPAImp!V$267</f>
        <v>1.1887994939999997E-2</v>
      </c>
      <c r="X17" s="355">
        <f>1/$A$1*[2]CoreVPAImp!W$267</f>
        <v>9.1681795199999999E-3</v>
      </c>
      <c r="Y17" s="355">
        <f>1/$A$1*[2]CoreVPAImp!X$267</f>
        <v>2.8391167783999995E-2</v>
      </c>
      <c r="Z17" s="355">
        <f>1/$A$1*[2]CoreVPAImp!Y$267</f>
        <v>0.13586130000000002</v>
      </c>
      <c r="AA17" s="355">
        <f>1/$A$1*[2]CoreVPAImp!Z$267</f>
        <v>7.7534079027999983E-2</v>
      </c>
      <c r="AB17" s="357">
        <f>1/$A$1*[2]CoreVPAImp!AA$267</f>
        <v>9.7945330018333318E-2</v>
      </c>
      <c r="AC17" s="284"/>
      <c r="AD17" s="247">
        <f>1/1000*[2]CoreVPAImp!AB$267</f>
        <v>5.0249130000000006E-3</v>
      </c>
      <c r="AE17" s="33">
        <f>1/1000*[2]CoreVPAImp!AC$267</f>
        <v>3.910157E-3</v>
      </c>
      <c r="AF17" s="33">
        <f>1/1000*[2]CoreVPAImp!AD$267</f>
        <v>5.044958999999999E-3</v>
      </c>
      <c r="AG17" s="33">
        <f>1/1000*[2]CoreVPAImp!AE$267</f>
        <v>1.0677841E-2</v>
      </c>
      <c r="AH17" s="33">
        <f>1/1000*[2]CoreVPAImp!AF$267</f>
        <v>1.9821381000000002E-2</v>
      </c>
      <c r="AI17" s="33">
        <f>1/1000*[2]CoreVPAImp!AG$267</f>
        <v>3.6855369000000006E-2</v>
      </c>
      <c r="AJ17" s="33">
        <f>1/1000*[2]CoreVPAImp!AH$267</f>
        <v>3.5233204999999997E-2</v>
      </c>
      <c r="AK17" s="33">
        <f>1/1000*[2]CoreVPAImp!AI$267</f>
        <v>1.2228489E-2</v>
      </c>
      <c r="AL17" s="33">
        <f>1/1000*[2]CoreVPAImp!AJ$267</f>
        <v>6.0263663000000002E-2</v>
      </c>
      <c r="AM17" s="33">
        <f>1/1000*[2]CoreVPAImp!AK$267</f>
        <v>1.9627078999999995E-2</v>
      </c>
      <c r="AN17" s="33">
        <f>1/1000*[2]CoreVPAImp!AL$267</f>
        <v>2.5921811999999999E-2</v>
      </c>
      <c r="AO17" s="33">
        <f>1/1000*[2]CoreVPAImp!AM$267</f>
        <v>4.0578043000000001E-2</v>
      </c>
      <c r="AP17" s="33">
        <f>1/1000*[2]CoreVPAImp!AN$267</f>
        <v>2.4553991000000004E-2</v>
      </c>
      <c r="AQ17" s="33">
        <f>1/1000*[2]CoreVPAImp!AO$267</f>
        <v>3.3361927E-2</v>
      </c>
      <c r="AR17" s="33">
        <f>1/1000*[2]CoreVPAImp!AP$267</f>
        <v>4.9858963000000006E-2</v>
      </c>
      <c r="AS17" s="33">
        <f>1/1000*[2]CoreVPAImp!AQ$267</f>
        <v>3.6210624999999996E-2</v>
      </c>
      <c r="AT17" s="33">
        <f>1/1000*[2]CoreVPAImp!AR$267</f>
        <v>3.7782613E-2</v>
      </c>
      <c r="AU17" s="33">
        <f>1/1000*[2]CoreVPAImp!AS$267</f>
        <v>4.9291640000000005E-2</v>
      </c>
      <c r="AV17" s="33">
        <f>1/1000*[2]CoreVPAImp!AT$267</f>
        <v>1.9639408000000004E-2</v>
      </c>
      <c r="AW17" s="33">
        <f>1/1000*[2]CoreVPAImp!AU$267</f>
        <v>9.3562740000000012E-3</v>
      </c>
      <c r="AX17" s="33">
        <f>1/1000*[2]CoreVPAImp!AV$267</f>
        <v>9.3708439999999997E-3</v>
      </c>
      <c r="AY17" s="33">
        <f>1/1000*[2]CoreVPAImp!AW$267</f>
        <v>9.3114670000000004E-3</v>
      </c>
      <c r="AZ17" s="33">
        <f>1/1000*[2]CoreVPAImp!AX$267</f>
        <v>2.7568260000000001E-2</v>
      </c>
      <c r="BA17" s="33">
        <f>1/1000*[2]CoreVPAImp!AY$267</f>
        <v>5.8471395999999995E-2</v>
      </c>
      <c r="BB17" s="33">
        <f>1/1000*[2]CoreVPAImp!AZ$267</f>
        <v>3.3520375999999991E-2</v>
      </c>
      <c r="BC17" s="61">
        <f>1/1000*[2]CoreVPAImp!BA$267</f>
        <v>3.9309750999999997E-2</v>
      </c>
      <c r="BD17" s="244"/>
    </row>
    <row r="18" spans="2:56">
      <c r="B18" s="56" t="s">
        <v>27</v>
      </c>
      <c r="C18" s="111">
        <f>1/$A$1*(SUM([2]CoreVPAImp!$B$47:$B$47)+SUM([2]CoreVPAImp!$B$105:$B$105))</f>
        <v>2.7590051999999997E-4</v>
      </c>
      <c r="D18" s="23">
        <f>1/$A$1*(SUM([2]CoreVPAImp!$C$47:$C$47)+SUM([2]CoreVPAImp!$C$105:$C$105))</f>
        <v>1.0993779999999999E-4</v>
      </c>
      <c r="E18" s="23">
        <f>1/$A$1*(SUM([2]CoreVPAImp!$D$47:$D$47)+SUM([2]CoreVPAImp!$D$105:$D$105))</f>
        <v>4.0234408000000001E-4</v>
      </c>
      <c r="F18" s="23">
        <f>1/$A$1*(SUM([2]CoreVPAImp!$E$47:$E$47)+SUM([2]CoreVPAImp!$E$105:$E$105))</f>
        <v>2.7227658000000001E-3</v>
      </c>
      <c r="G18" s="23">
        <f>1/$A$1*(SUM([2]CoreVPAImp!$F$47:$F$47)+SUM([2]CoreVPAImp!$F$105:$F$105))</f>
        <v>2.7763407100000002E-2</v>
      </c>
      <c r="H18" s="23">
        <f>1/$A$1*(SUM([2]CoreVPAImp!$G$47:$G$47)+SUM([2]CoreVPAImp!$G$105:$G$105))</f>
        <v>0.10585846924399998</v>
      </c>
      <c r="I18" s="23">
        <f>1/$A$1*(SUM([2]CoreVPAImp!$H$47:$H$47)+SUM([2]CoreVPAImp!$H$105:$H$105))</f>
        <v>0.17840484794</v>
      </c>
      <c r="J18" s="104">
        <f>1/$A$1*(SUM([2]CoreVPAImp!$I$47:$I$47)+SUM([2]CoreVPAImp!$I$105:$I$105))</f>
        <v>5.5749038799999991E-3</v>
      </c>
      <c r="K18" s="79">
        <f>1/$A$1*(SUM([2]CoreVPAImp!$J$47:$J$47)+SUM([2]CoreVPAImp!$J$105:$J$105))</f>
        <v>1.19638782E-2</v>
      </c>
      <c r="L18" s="79">
        <f>1/$A$1*(SUM([2]CoreVPAImp!K$47:K$47)+SUM([2]CoreVPAImp!K$105:K$105))</f>
        <v>1.058232252E-2</v>
      </c>
      <c r="M18" s="18">
        <f>1/$A$1*(SUM([2]CoreVPAImp!L$47:L$47)+SUM([2]CoreVPAImp!L$105:L$105))</f>
        <v>7.9843850239999983E-3</v>
      </c>
      <c r="N18" s="18">
        <f>1/$A$1*(SUM([2]CoreVPAImp!M$47:M$47)+SUM([2]CoreVPAImp!M$105:M$105))</f>
        <v>1.3111200799999998E-2</v>
      </c>
      <c r="O18" s="18">
        <f>1/$A$1*(SUM([2]CoreVPAImp!N$47:N$47)+SUM([2]CoreVPAImp!N$105:N$105))</f>
        <v>8.6251575599999974E-3</v>
      </c>
      <c r="P18" s="18">
        <f>1/$A$1*(SUM([2]CoreVPAImp!O$47:O$47)+SUM([2]CoreVPAImp!O$105:O$105))</f>
        <v>7.2363495200000001E-3</v>
      </c>
      <c r="Q18" s="18">
        <f>1/$A$1*(SUM([2]CoreVPAImp!P$47:P$47)+SUM([2]CoreVPAImp!P$105:P$105))</f>
        <v>7.1176924199999984E-3</v>
      </c>
      <c r="R18" s="18">
        <f>1/$A$1*(SUM([2]CoreVPAImp!Q$47:Q$47)+SUM([2]CoreVPAImp!Q$105:Q$105))</f>
        <v>1.2945765819999996E-2</v>
      </c>
      <c r="S18" s="18">
        <f>1/$A$1*(SUM([2]CoreVPAImp!R$47:R$47)+SUM([2]CoreVPAImp!R$105:R$105))</f>
        <v>4.5688159400000001E-3</v>
      </c>
      <c r="T18" s="18">
        <f>1/$A$1*(SUM([2]CoreVPAImp!S$47:S$47)+SUM([2]CoreVPAImp!S$105:S$105))</f>
        <v>5.6503071399999988E-3</v>
      </c>
      <c r="U18" s="18">
        <f>1/$A$1*(SUM([2]CoreVPAImp!T$47:T$47)+SUM([2]CoreVPAImp!T$105:T$105))</f>
        <v>1.3077220000000001E-2</v>
      </c>
      <c r="V18" s="18">
        <f>1/$A$1*(SUM([2]CoreVPAImp!U$47:U$47)+SUM([2]CoreVPAImp!U$105:U$105))</f>
        <v>5.869099899999999E-3</v>
      </c>
      <c r="W18" s="14">
        <f>1/$A$1*(SUM([2]CoreVPAImp!V$47:V$47)+SUM([2]CoreVPAImp!V$105:V$105))</f>
        <v>8.3883827399999986E-3</v>
      </c>
      <c r="X18" s="14">
        <f>1/$A$1*(SUM([2]CoreVPAImp!W$47:W$47)+SUM([2]CoreVPAImp!W$105:W$105))</f>
        <v>4.1327888399999993E-3</v>
      </c>
      <c r="Y18" s="14">
        <f>1/$A$1*(SUM([2]CoreVPAImp!X$47:X$47)+SUM([2]CoreVPAImp!X$105:X$105))</f>
        <v>1.6625596439999998E-2</v>
      </c>
      <c r="Z18" s="14">
        <f>1/$A$1*(SUM([2]CoreVPAImp!Y$47:Y$47)+SUM([2]CoreVPAImp!Y$105:Y$105))</f>
        <v>2.3739119999999999E-2</v>
      </c>
      <c r="AA18" s="14">
        <f>1/$A$1*(SUM([2]CoreVPAImp!Z$47:Z$47)+SUM([2]CoreVPAImp!Z$105:Z$105))</f>
        <v>2.0809339027999998E-2</v>
      </c>
      <c r="AB18" s="16">
        <f>1/$A$1*(SUM([2]CoreVPAImp!AA$47:AA$47)+SUM([2]CoreVPAImp!AA$105:AA$105))</f>
        <v>3.9492485509999994E-2</v>
      </c>
      <c r="AC18" s="38"/>
      <c r="AD18" s="225">
        <f>1/1000*(SUM([2]CoreVPAImp!AB$47:AB$47)+SUM([2]CoreVPAImp!AB$105:AB$105))</f>
        <v>1.3954000000000001E-4</v>
      </c>
      <c r="AE18" s="226">
        <f>1/1000*(SUM([2]CoreVPAImp!AC$47:AC$47)+SUM([2]CoreVPAImp!AC$105:AC$105))</f>
        <v>4.2014999999999997E-5</v>
      </c>
      <c r="AF18" s="226">
        <f>1/1000*(SUM([2]CoreVPAImp!AD$47:AD$47)+SUM([2]CoreVPAImp!AD$105:AD$105))</f>
        <v>9.9738E-5</v>
      </c>
      <c r="AG18" s="226">
        <f>1/1000*(SUM([2]CoreVPAImp!AE$47:AE$47)+SUM([2]CoreVPAImp!AE$105:AE$105))</f>
        <v>9.1955500000000007E-4</v>
      </c>
      <c r="AH18" s="226">
        <f>1/1000*(SUM([2]CoreVPAImp!AF$47:AF$47)+SUM([2]CoreVPAImp!AF$105:AF$105))</f>
        <v>7.6384440000000003E-3</v>
      </c>
      <c r="AI18" s="226">
        <f>1/1000*(SUM([2]CoreVPAImp!AG$47:AG$47)+SUM([2]CoreVPAImp!AG$105:AG$105))</f>
        <v>2.3983602000000003E-2</v>
      </c>
      <c r="AJ18" s="226">
        <f>1/1000*(SUM([2]CoreVPAImp!AH$47:AH$47)+SUM([2]CoreVPAImp!AH$105:AH$105))</f>
        <v>3.1935349000000002E-2</v>
      </c>
      <c r="AK18" s="226">
        <f>1/1000*(SUM([2]CoreVPAImp!AI$47:AI$47)+SUM([2]CoreVPAImp!AI$105:AI$105))</f>
        <v>6.9436599999999997E-4</v>
      </c>
      <c r="AL18" s="226">
        <f>1/1000*(SUM([2]CoreVPAImp!AJ$47:AJ$47)+SUM([2]CoreVPAImp!AJ$105:AJ$105))</f>
        <v>1.1044025999999998E-2</v>
      </c>
      <c r="AM18" s="226">
        <f>1/1000*(SUM([2]CoreVPAImp!AK$47:AK$47)+SUM([2]CoreVPAImp!AK$105:AK$105))</f>
        <v>8.4975929999999977E-3</v>
      </c>
      <c r="AN18" s="226">
        <f>1/1000*(SUM([2]CoreVPAImp!AL$47:AL$47)+SUM([2]CoreVPAImp!AL$105:AL$105))</f>
        <v>8.8965309999999992E-3</v>
      </c>
      <c r="AO18" s="226">
        <f>1/1000*(SUM([2]CoreVPAImp!AM$47:AM$47)+SUM([2]CoreVPAImp!AM$105:AM$105))</f>
        <v>1.3116496E-2</v>
      </c>
      <c r="AP18" s="226">
        <f>1/1000*(SUM([2]CoreVPAImp!AN$47:AN$47)+SUM([2]CoreVPAImp!AN$105:AN$105))</f>
        <v>9.6495889999999983E-3</v>
      </c>
      <c r="AQ18" s="226">
        <f>1/1000*(SUM([2]CoreVPAImp!AO$47:AO$47)+SUM([2]CoreVPAImp!AO$105:AO$105))</f>
        <v>8.8365690000000007E-3</v>
      </c>
      <c r="AR18" s="226">
        <f>1/1000*(SUM([2]CoreVPAImp!AP$47:AP$47)+SUM([2]CoreVPAImp!AP$105:AP$105))</f>
        <v>8.943945E-3</v>
      </c>
      <c r="AS18" s="226">
        <f>1/1000*(SUM([2]CoreVPAImp!AQ$47:AQ$47)+SUM([2]CoreVPAImp!AQ$105:AQ$105))</f>
        <v>1.0886785999999997E-2</v>
      </c>
      <c r="AT18" s="407">
        <f>1/1000*(SUM([2]CoreVPAImp!AR$47:AR$47)+SUM([2]CoreVPAImp!AR$105:AR$105))</f>
        <v>4.1452049999999999E-3</v>
      </c>
      <c r="AU18" s="226">
        <f>1/1000*(SUM([2]CoreVPAImp!AS$47:AS$47)+SUM([2]CoreVPAImp!AS$105:AS$105))</f>
        <v>6.1850020000000002E-3</v>
      </c>
      <c r="AV18" s="226">
        <f>1/1000*(SUM([2]CoreVPAImp!AT$47:AT$47)+SUM([2]CoreVPAImp!AT$105:AT$105))</f>
        <v>6.3854860000000001E-3</v>
      </c>
      <c r="AW18" s="226">
        <f>1/1000*(SUM([2]CoreVPAImp!AU$47:AU$47)+SUM([2]CoreVPAImp!AU$105:AU$105))</f>
        <v>6.2976990000000004E-3</v>
      </c>
      <c r="AX18" s="226">
        <f>1/1000*(SUM([2]CoreVPAImp!AV$47:AV$47)+SUM([2]CoreVPAImp!AV$105:AV$105))</f>
        <v>5.5805869999999997E-3</v>
      </c>
      <c r="AY18" s="226">
        <f>1/1000*(SUM([2]CoreVPAImp!AW$47:AW$47)+SUM([2]CoreVPAImp!AW$105:AW$105))</f>
        <v>4.9020950000000004E-3</v>
      </c>
      <c r="AZ18" s="226">
        <f>1/1000*(SUM([2]CoreVPAImp!AX$47:AX$47)+SUM([2]CoreVPAImp!AX$105:AX$105))</f>
        <v>1.2454410000000001E-2</v>
      </c>
      <c r="BA18" s="226">
        <f>1/1000*(SUM([2]CoreVPAImp!AY$47:AY$47)+SUM([2]CoreVPAImp!AY$105:AY$105))</f>
        <v>1.3614697E-2</v>
      </c>
      <c r="BB18" s="226">
        <f>1/1000*(SUM([2]CoreVPAImp!AZ$47:AZ$47)+SUM([2]CoreVPAImp!AZ$105:AZ$105))</f>
        <v>1.4662739999999999E-2</v>
      </c>
      <c r="BC18" s="227">
        <f>1/1000*(SUM([2]CoreVPAImp!BA$47:BA$47)+SUM([2]CoreVPAImp!BA$105:BA$105))</f>
        <v>2.1925921000000001E-2</v>
      </c>
      <c r="BD18" s="244"/>
    </row>
    <row r="19" spans="2:56">
      <c r="B19" s="410" t="s">
        <v>73</v>
      </c>
      <c r="C19" s="53">
        <f>1/$A$1*[2]CoreVPAImp!$B$138</f>
        <v>2.8263582200000002E-3</v>
      </c>
      <c r="D19" s="9">
        <f>1/$A$1*[2]CoreVPAImp!$C$138</f>
        <v>8.1966618000000008E-4</v>
      </c>
      <c r="E19" s="9">
        <f>1/$A$1*[2]CoreVPAImp!$D$138</f>
        <v>1.0798040000000002E-3</v>
      </c>
      <c r="F19" s="9">
        <f>1/$A$1*[2]CoreVPAImp!$E$138</f>
        <v>4.5225066000000001E-3</v>
      </c>
      <c r="G19" s="9">
        <f>1/$A$1*[2]CoreVPAImp!$F$138</f>
        <v>3.7872868360000001E-3</v>
      </c>
      <c r="H19" s="9">
        <f>1/$A$1*[2]CoreVPAImp!$G$138</f>
        <v>7.5419612000000012E-4</v>
      </c>
      <c r="I19" s="9">
        <f>1/$A$1*[2]CoreVPAImp!$H$138</f>
        <v>0</v>
      </c>
      <c r="J19" s="46">
        <f>1/$A$1*[2]CoreVPAImp!$I$138</f>
        <v>6.2582999999999996E-3</v>
      </c>
      <c r="K19" s="46">
        <f>1/$A$1*[2]CoreVPAImp!$J$138</f>
        <v>4.070352126E-2</v>
      </c>
      <c r="L19" s="46">
        <f>1/$A$1*[2]CoreVPAImp!K$138</f>
        <v>1.5928707295999999E-2</v>
      </c>
      <c r="M19" s="12">
        <f>1/$A$1*[2]CoreVPAImp!L$138</f>
        <v>6.638082899999999E-3</v>
      </c>
      <c r="N19" s="12">
        <f>1/$A$1*[2]CoreVPAImp!M$138</f>
        <v>2.3052537519999992E-2</v>
      </c>
      <c r="O19" s="12">
        <f>1/$A$1*[2]CoreVPAImp!N$138</f>
        <v>8.4743225599999989E-3</v>
      </c>
      <c r="P19" s="12">
        <f>1/$A$1*[2]CoreVPAImp!O$138</f>
        <v>1.0601574933333333E-2</v>
      </c>
      <c r="Q19" s="12">
        <f>1/$A$1*[2]CoreVPAImp!P$138</f>
        <v>7.6499399999999992E-3</v>
      </c>
      <c r="R19" s="12">
        <f>1/$A$1*[2]CoreVPAImp!Q$138</f>
        <v>1.3935644399999999E-3</v>
      </c>
      <c r="S19" s="14">
        <f>1/$A$1*[2]CoreVPAImp!R$138</f>
        <v>9.4072303399999994E-3</v>
      </c>
      <c r="T19" s="12">
        <f>1/$A$1*[2]CoreVPAImp!S$138</f>
        <v>8.4989428199999991E-3</v>
      </c>
      <c r="U19" s="12">
        <f>1/$A$1*[2]CoreVPAImp!T$138</f>
        <v>2.3381999999999999E-3</v>
      </c>
      <c r="V19" s="12">
        <f>1/$A$1*[2]CoreVPAImp!U$138</f>
        <v>1.0467414999999999E-3</v>
      </c>
      <c r="W19" s="12">
        <f>1/$A$1*[2]CoreVPAImp!V$138</f>
        <v>7.0492553999999992E-4</v>
      </c>
      <c r="X19" s="12">
        <f>1/$A$1*[2]CoreVPAImp!W$138</f>
        <v>1.46267594E-3</v>
      </c>
      <c r="Y19" s="12">
        <f>1/$A$1*[2]CoreVPAImp!X$138</f>
        <v>1.1992799999999998E-3</v>
      </c>
      <c r="Z19" s="12">
        <f>1/$A$1*[2]CoreVPAImp!Y$138</f>
        <v>5.1479219999999999E-2</v>
      </c>
      <c r="AA19" s="12">
        <f>1/$A$1*[2]CoreVPAImp!Z$138</f>
        <v>5.2167659999999998E-2</v>
      </c>
      <c r="AB19" s="11">
        <f>1/$A$1*[2]CoreVPAImp!AA$138</f>
        <v>5.3228972799999989E-2</v>
      </c>
      <c r="AC19" s="4"/>
      <c r="AD19" s="74">
        <f>1/1000*[2]CoreVPAImp!AB$138</f>
        <v>5.7558100000000003E-4</v>
      </c>
      <c r="AE19" s="12">
        <f>1/1000*[2]CoreVPAImp!AC$138</f>
        <v>1.6200800000000003E-4</v>
      </c>
      <c r="AF19" s="12">
        <f>1/1000*[2]CoreVPAImp!AD$138</f>
        <v>2.02151E-4</v>
      </c>
      <c r="AG19" s="12">
        <f>1/1000*[2]CoreVPAImp!AE$138</f>
        <v>8.4139000000000002E-4</v>
      </c>
      <c r="AH19" s="12">
        <f>1/1000*[2]CoreVPAImp!AF$138</f>
        <v>9.083269999999999E-4</v>
      </c>
      <c r="AI19" s="12">
        <f>1/1000*[2]CoreVPAImp!AG$138</f>
        <v>2.4425399999999996E-4</v>
      </c>
      <c r="AJ19" s="12">
        <f>1/1000*[2]CoreVPAImp!AH$138</f>
        <v>0</v>
      </c>
      <c r="AK19" s="12">
        <f>1/1000*[2]CoreVPAImp!AI$138</f>
        <v>1.6701800000000001E-3</v>
      </c>
      <c r="AL19" s="12">
        <f>1/1000*[2]CoreVPAImp!AJ$138</f>
        <v>1.1351586999999998E-2</v>
      </c>
      <c r="AM19" s="12">
        <f>1/1000*[2]CoreVPAImp!AK$138</f>
        <v>3.8124599999999997E-3</v>
      </c>
      <c r="AN19" s="12">
        <f>1/1000*[2]CoreVPAImp!AL$138</f>
        <v>2.832261E-3</v>
      </c>
      <c r="AO19" s="12">
        <f>1/1000*[2]CoreVPAImp!AM$138</f>
        <v>1.131209E-2</v>
      </c>
      <c r="AP19" s="12">
        <f>1/1000*[2]CoreVPAImp!AN$138</f>
        <v>4.4644329999999994E-3</v>
      </c>
      <c r="AQ19" s="12">
        <f>1/1000*[2]CoreVPAImp!AO$138</f>
        <v>5.2289910000000005E-3</v>
      </c>
      <c r="AR19" s="12">
        <f>1/1000*[2]CoreVPAImp!AP$138</f>
        <v>4.1292069999999993E-3</v>
      </c>
      <c r="AS19" s="12">
        <f>1/1000*[2]CoreVPAImp!AQ$138</f>
        <v>5.7035599999999994E-4</v>
      </c>
      <c r="AT19" s="397">
        <f>1/1000*[2]CoreVPAImp!AR$138</f>
        <v>4.281984E-3</v>
      </c>
      <c r="AU19" s="12">
        <f>1/1000*[2]CoreVPAImp!AS$138</f>
        <v>3.8739709999999999E-3</v>
      </c>
      <c r="AV19" s="12">
        <f>1/1000*[2]CoreVPAImp!AT$138</f>
        <v>8.3533299999999995E-4</v>
      </c>
      <c r="AW19" s="12">
        <f>1/1000*[2]CoreVPAImp!AU$138</f>
        <v>3.0484699999999996E-4</v>
      </c>
      <c r="AX19" s="12">
        <f>1/1000*[2]CoreVPAImp!AV$138</f>
        <v>2.1334300000000001E-4</v>
      </c>
      <c r="AY19" s="12">
        <f>1/1000*[2]CoreVPAImp!AW$138</f>
        <v>4.7523800000000001E-4</v>
      </c>
      <c r="AZ19" s="12">
        <f>1/1000*[2]CoreVPAImp!AX$138</f>
        <v>1.248648E-3</v>
      </c>
      <c r="BA19" s="12">
        <f>1/1000*[2]CoreVPAImp!AY$138</f>
        <v>1.3365914999999999E-2</v>
      </c>
      <c r="BB19" s="12">
        <f>1/1000*[2]CoreVPAImp!AZ$138</f>
        <v>1.1424436999999999E-2</v>
      </c>
      <c r="BC19" s="11">
        <f>1/1000*[2]CoreVPAImp!BA$138</f>
        <v>1.1656689E-2</v>
      </c>
      <c r="BD19" s="244"/>
    </row>
    <row r="20" spans="2:56">
      <c r="B20" s="410" t="s">
        <v>20</v>
      </c>
      <c r="C20" s="53">
        <f>1/$A$1*[2]CoreVPAImp!$B$253</f>
        <v>0</v>
      </c>
      <c r="D20" s="9">
        <f>1/$A$1*[2]CoreVPAImp!$C$253</f>
        <v>0</v>
      </c>
      <c r="E20" s="9">
        <f>1/$A$1*[2]CoreVPAImp!$D$253</f>
        <v>0</v>
      </c>
      <c r="F20" s="9">
        <f>1/$A$1*[2]CoreVPAImp!$E$253</f>
        <v>3.8088E-4</v>
      </c>
      <c r="G20" s="9">
        <f>1/$A$1*[2]CoreVPAImp!$F$253</f>
        <v>1.0626E-4</v>
      </c>
      <c r="H20" s="9">
        <f>1/$A$1*[2]CoreVPAImp!$G$253</f>
        <v>1.0626E-4</v>
      </c>
      <c r="I20" s="9">
        <f>1/$A$1*[2]CoreVPAImp!$H$253</f>
        <v>0</v>
      </c>
      <c r="J20" s="46">
        <f>1/$A$1*[2]CoreVPAImp!$I$253</f>
        <v>0</v>
      </c>
      <c r="K20" s="46">
        <f>1/$A$1*[2]CoreVPAImp!$J$253</f>
        <v>5.8768725999999998E-4</v>
      </c>
      <c r="L20" s="46">
        <f>1/$A$1*[2]CoreVPAImp!K$253</f>
        <v>1.54506548E-3</v>
      </c>
      <c r="M20" s="12">
        <f>1/$A$1*[2]CoreVPAImp!L$253</f>
        <v>7.9372857399999993E-3</v>
      </c>
      <c r="N20" s="12">
        <f>1/$A$1*[2]CoreVPAImp!M$253</f>
        <v>5.4394999999999999E-3</v>
      </c>
      <c r="O20" s="12">
        <f>1/$A$1*[2]CoreVPAImp!N$253</f>
        <v>1.1458599999999998E-2</v>
      </c>
      <c r="P20" s="12">
        <f>1/$A$1*[2]CoreVPAImp!O$253</f>
        <v>2.4129781899999998E-2</v>
      </c>
      <c r="Q20" s="12">
        <f>1/$A$1*[2]CoreVPAImp!P$253</f>
        <v>5.6330402999999994E-2</v>
      </c>
      <c r="R20" s="12">
        <f>1/$A$1*[2]CoreVPAImp!Q$253</f>
        <v>4.3729899999999995E-2</v>
      </c>
      <c r="S20" s="14">
        <f>1/$A$1*[2]CoreVPAImp!R$253</f>
        <v>5.8706186699999996E-2</v>
      </c>
      <c r="T20" s="12">
        <f>1/$A$1*[2]CoreVPAImp!S$253</f>
        <v>7.4672218899999976E-2</v>
      </c>
      <c r="U20" s="12">
        <f>1/$A$1*[2]CoreVPAImp!T$253</f>
        <v>4.119529999999999E-2</v>
      </c>
      <c r="V20" s="12">
        <f>1/$A$1*[2]CoreVPAImp!U$253</f>
        <v>8.1749999999999987E-4</v>
      </c>
      <c r="W20" s="12">
        <f>1/$A$1*[2]CoreVPAImp!V$253</f>
        <v>1.3983999999999997E-3</v>
      </c>
      <c r="X20" s="12">
        <f>1/$A$1*[2]CoreVPAImp!W$253</f>
        <v>2.3252999999999998E-3</v>
      </c>
      <c r="Y20" s="12">
        <f>1/$A$1*[2]CoreVPAImp!X$253</f>
        <v>5.4148599999999996E-3</v>
      </c>
      <c r="Z20" s="12">
        <f>1/$A$1*[2]CoreVPAImp!Y$253</f>
        <v>4.3681940000000002E-2</v>
      </c>
      <c r="AA20" s="12">
        <f>1/$A$1*[2]CoreVPAImp!Z$253</f>
        <v>1.2087999999999999E-3</v>
      </c>
      <c r="AB20" s="11">
        <f>1/$A$1*[2]CoreVPAImp!AA$253</f>
        <v>2.1946056999999995E-3</v>
      </c>
      <c r="AC20" s="4"/>
      <c r="AD20" s="74">
        <f>1/1000*[2]CoreVPAImp!AB$253</f>
        <v>0</v>
      </c>
      <c r="AE20" s="12">
        <f>1/1000*[2]CoreVPAImp!AC$253</f>
        <v>0</v>
      </c>
      <c r="AF20" s="12">
        <f>1/1000*[2]CoreVPAImp!AD$253</f>
        <v>0</v>
      </c>
      <c r="AG20" s="12">
        <f>1/1000*[2]CoreVPAImp!AE$253</f>
        <v>1.9526999999999999E-4</v>
      </c>
      <c r="AH20" s="12">
        <f>1/1000*[2]CoreVPAImp!AF$253</f>
        <v>5.4091000000000001E-5</v>
      </c>
      <c r="AI20" s="12">
        <f>1/1000*[2]CoreVPAImp!AG$253</f>
        <v>6.0030999999999995E-5</v>
      </c>
      <c r="AJ20" s="12">
        <f>1/1000*[2]CoreVPAImp!AH$253</f>
        <v>0</v>
      </c>
      <c r="AK20" s="12">
        <f>1/1000*[2]CoreVPAImp!AI$253</f>
        <v>0</v>
      </c>
      <c r="AL20" s="12">
        <f>1/1000*[2]CoreVPAImp!AJ$253</f>
        <v>1.1831700000000001E-4</v>
      </c>
      <c r="AM20" s="12">
        <f>1/1000*[2]CoreVPAImp!AK$253</f>
        <v>2.39084E-4</v>
      </c>
      <c r="AN20" s="12">
        <f>1/1000*[2]CoreVPAImp!AL$253</f>
        <v>3.2968219999999996E-3</v>
      </c>
      <c r="AO20" s="12">
        <f>1/1000*[2]CoreVPAImp!AM$253</f>
        <v>2.6176239999999998E-3</v>
      </c>
      <c r="AP20" s="12">
        <f>1/1000*[2]CoreVPAImp!AN$253</f>
        <v>5.4958699999999999E-3</v>
      </c>
      <c r="AQ20" s="12">
        <f>1/1000*[2]CoreVPAImp!AO$253</f>
        <v>1.1381445E-2</v>
      </c>
      <c r="AR20" s="12">
        <f>1/1000*[2]CoreVPAImp!AP$253</f>
        <v>2.6809043000000001E-2</v>
      </c>
      <c r="AS20" s="12">
        <f>1/1000*[2]CoreVPAImp!AQ$253</f>
        <v>2.0750444E-2</v>
      </c>
      <c r="AT20" s="397">
        <f>1/1000*[2]CoreVPAImp!AR$253</f>
        <v>2.7918498E-2</v>
      </c>
      <c r="AU20" s="12">
        <f>1/1000*[2]CoreVPAImp!AS$253</f>
        <v>3.5519292000000001E-2</v>
      </c>
      <c r="AV20" s="12">
        <f>1/1000*[2]CoreVPAImp!AT$253</f>
        <v>1.1272027000000002E-2</v>
      </c>
      <c r="AW20" s="12">
        <f>1/1000*[2]CoreVPAImp!AU$253</f>
        <v>2.2250899999999999E-4</v>
      </c>
      <c r="AX20" s="12">
        <f>1/1000*[2]CoreVPAImp!AV$253</f>
        <v>2.9789299999999998E-4</v>
      </c>
      <c r="AY20" s="12">
        <f>1/1000*[2]CoreVPAImp!AW$253</f>
        <v>4.8900699999999996E-4</v>
      </c>
      <c r="AZ20" s="12">
        <f>1/1000*[2]CoreVPAImp!AX$253</f>
        <v>1.3893689999999999E-3</v>
      </c>
      <c r="BA20" s="12">
        <f>1/1000*[2]CoreVPAImp!AY$253</f>
        <v>1.0765358999999999E-2</v>
      </c>
      <c r="BB20" s="12">
        <f>1/1000*[2]CoreVPAImp!AZ$253</f>
        <v>3.6548590000000003E-3</v>
      </c>
      <c r="BC20" s="11">
        <f>1/1000*[2]CoreVPAImp!BA$253</f>
        <v>3.5666869999999994E-3</v>
      </c>
      <c r="BD20" s="244"/>
    </row>
    <row r="21" spans="2:56">
      <c r="B21" s="8" t="s">
        <v>16</v>
      </c>
      <c r="C21" s="51">
        <f>SUM(C17:C17)-SUM(C18:C20)</f>
        <v>1.4234881583999997E-2</v>
      </c>
      <c r="D21" s="41">
        <f>SUM(D17:D17)-SUM(D18:D20)</f>
        <v>1.1956890519999997E-2</v>
      </c>
      <c r="E21" s="41">
        <f>SUM(E17:E17)-SUM(E18:E20)</f>
        <v>1.3528520843999999E-2</v>
      </c>
      <c r="F21" s="41">
        <f>SUM(F17:F17)-SUM(F18:F20)</f>
        <v>2.7028860003999997E-2</v>
      </c>
      <c r="G21" s="41">
        <f>SUM(G17:G17)-SUM(G18:G20)</f>
        <v>3.8040252299999994E-2</v>
      </c>
      <c r="H21" s="41">
        <f>SUM(H17:H17)-SUM(H18:H20)</f>
        <v>3.8910540260000001E-2</v>
      </c>
      <c r="I21" s="41">
        <f>SUM(I17:I17)-SUM(I18:I20)</f>
        <v>5.0506231840000138E-3</v>
      </c>
      <c r="J21" s="42">
        <f>SUM(J17:J17)-SUM(J18:J20)</f>
        <v>2.2787823803999997E-2</v>
      </c>
      <c r="K21" s="42">
        <f>SUM(K17:K17)-SUM(K18:K20)</f>
        <v>9.9173304523999986E-2</v>
      </c>
      <c r="L21" s="42">
        <f>SUM(L17:L17)-SUM(L18:L20)</f>
        <v>1.5466063356000002E-2</v>
      </c>
      <c r="M21" s="41">
        <f>SUM(M17:M17)-SUM(M18:M20)</f>
        <v>1.9763071939999995E-2</v>
      </c>
      <c r="N21" s="41">
        <f>SUM(N17:N17)-SUM(N18:N20)</f>
        <v>1.5019890080000001E-2</v>
      </c>
      <c r="O21" s="41">
        <f>SUM(O17:O17)-SUM(O18:O20)</f>
        <v>5.5659147800000003E-3</v>
      </c>
      <c r="P21" s="41">
        <f>SUM(P17:P17)-SUM(P18:P20)</f>
        <v>9.0126171800000085E-3</v>
      </c>
      <c r="Q21" s="41">
        <f>SUM(Q17:Q17)-SUM(Q18:Q20)</f>
        <v>1.4974343459999997E-2</v>
      </c>
      <c r="R21" s="41">
        <f>SUM(R17:R17)-SUM(R18:R20)</f>
        <v>5.0820776599999895E-3</v>
      </c>
      <c r="S21" s="391">
        <f>SUM(S17:S17)-SUM(S18:S20)</f>
        <v>1.5779517800000031E-3</v>
      </c>
      <c r="T21" s="41">
        <f>SUM(T17:T17)-SUM(T18:T20)</f>
        <v>5.4860098199999985E-3</v>
      </c>
      <c r="U21" s="41">
        <f>SUM(U17:U17)-SUM(U18:U20)</f>
        <v>7.0291999999999577E-4</v>
      </c>
      <c r="V21" s="41">
        <f>SUM(V17:V17)-SUM(V18:V20)</f>
        <v>1.2376919999999994E-3</v>
      </c>
      <c r="W21" s="41">
        <f>SUM(W17:W17)-SUM(W18:W20)</f>
        <v>1.3962866599999992E-3</v>
      </c>
      <c r="X21" s="41">
        <f>SUM(X17:X17)-SUM(X18:X20)</f>
        <v>1.247414740000001E-3</v>
      </c>
      <c r="Y21" s="41">
        <f>SUM(Y17:Y17)-SUM(Y18:Y20)</f>
        <v>5.1514313439999966E-3</v>
      </c>
      <c r="Z21" s="41">
        <f>SUM(Z17:Z17)-SUM(Z18:Z20)</f>
        <v>1.6961020000000021E-2</v>
      </c>
      <c r="AA21" s="41">
        <f>SUM(AA17:AA17)-SUM(AA18:AA20)</f>
        <v>3.3482799999999951E-3</v>
      </c>
      <c r="AB21" s="73">
        <f>SUM(AB17:AB17)-SUM(AB18:AB20)</f>
        <v>3.0292660083333367E-3</v>
      </c>
      <c r="AC21" s="4"/>
      <c r="AD21" s="72">
        <f>SUM(AD17:AD17)-SUM(AD18:AD20)</f>
        <v>4.3097920000000007E-3</v>
      </c>
      <c r="AE21" s="43">
        <f>SUM(AE17:AE17)-SUM(AE18:AE20)</f>
        <v>3.7061339999999998E-3</v>
      </c>
      <c r="AF21" s="43">
        <f>SUM(AF17:AF17)-SUM(AF18:AF20)</f>
        <v>4.7430699999999994E-3</v>
      </c>
      <c r="AG21" s="43">
        <f>SUM(AG17:AG17)-SUM(AG18:AG20)</f>
        <v>8.7216259999999997E-3</v>
      </c>
      <c r="AH21" s="43">
        <f>SUM(AH17:AH17)-SUM(AH18:AH20)</f>
        <v>1.1220519000000003E-2</v>
      </c>
      <c r="AI21" s="43">
        <f>SUM(AI17:AI17)-SUM(AI18:AI20)</f>
        <v>1.2567482000000005E-2</v>
      </c>
      <c r="AJ21" s="43">
        <f>SUM(AJ17:AJ17)-SUM(AJ18:AJ20)</f>
        <v>3.2978559999999948E-3</v>
      </c>
      <c r="AK21" s="43">
        <f>SUM(AK17:AK17)-SUM(AK18:AK20)</f>
        <v>9.863943E-3</v>
      </c>
      <c r="AL21" s="43">
        <f>SUM(AL17:AL17)-SUM(AL18:AL20)</f>
        <v>3.7749733000000008E-2</v>
      </c>
      <c r="AM21" s="43">
        <f>SUM(AM17:AM17)-SUM(AM18:AM20)</f>
        <v>7.0779419999999968E-3</v>
      </c>
      <c r="AN21" s="43">
        <f>SUM(AN17:AN17)-SUM(AN18:AN20)</f>
        <v>1.0896198000000001E-2</v>
      </c>
      <c r="AO21" s="43">
        <f>SUM(AO17:AO17)-SUM(AO18:AO20)</f>
        <v>1.3531833E-2</v>
      </c>
      <c r="AP21" s="43">
        <f>SUM(AP17:AP17)-SUM(AP18:AP20)</f>
        <v>4.9440990000000073E-3</v>
      </c>
      <c r="AQ21" s="43">
        <f>SUM(AQ17:AQ17)-SUM(AQ18:AQ20)</f>
        <v>7.9149219999999978E-3</v>
      </c>
      <c r="AR21" s="43">
        <f>SUM(AR17:AR17)-SUM(AR18:AR20)</f>
        <v>9.9767680000000039E-3</v>
      </c>
      <c r="AS21" s="43">
        <f>SUM(AS17:AS17)-SUM(AS18:AS20)</f>
        <v>4.0030389999999999E-3</v>
      </c>
      <c r="AT21" s="398">
        <f>SUM(AT17:AT17)-SUM(AT18:AT20)</f>
        <v>1.4369259999999981E-3</v>
      </c>
      <c r="AU21" s="43">
        <f>SUM(AU17:AU17)-SUM(AU18:AU20)</f>
        <v>3.7133750000000049E-3</v>
      </c>
      <c r="AV21" s="43">
        <f>SUM(AV17:AV17)-SUM(AV18:AV20)</f>
        <v>1.1465620000000037E-3</v>
      </c>
      <c r="AW21" s="43">
        <f>SUM(AW17:AW17)-SUM(AW18:AW20)</f>
        <v>2.5312190000000012E-3</v>
      </c>
      <c r="AX21" s="43">
        <f>SUM(AX17:AX17)-SUM(AX18:AX20)</f>
        <v>3.279021E-3</v>
      </c>
      <c r="AY21" s="43">
        <f>SUM(AY17:AY17)-SUM(AY18:AY20)</f>
        <v>3.4451270000000001E-3</v>
      </c>
      <c r="AZ21" s="43">
        <f>SUM(AZ17:AZ17)-SUM(AZ18:AZ20)</f>
        <v>1.2475833E-2</v>
      </c>
      <c r="BA21" s="43">
        <f>SUM(BA17:BA17)-SUM(BA18:BA20)</f>
        <v>2.0725424999999992E-2</v>
      </c>
      <c r="BB21" s="43">
        <f>SUM(BB17:BB17)-SUM(BB18:BB20)</f>
        <v>3.7783399999999946E-3</v>
      </c>
      <c r="BC21" s="60">
        <f>SUM(BC17:BC17)-SUM(BC18:BC20)</f>
        <v>2.1604539999999992E-3</v>
      </c>
      <c r="BD21" s="244"/>
    </row>
    <row r="22" spans="2:56" ht="17.149999999999999" customHeight="1">
      <c r="B22" s="17" t="s">
        <v>134</v>
      </c>
      <c r="C22" s="31">
        <f>1/$A$1*[2]CoreVPAImp!$B$264</f>
        <v>0.19852734000399999</v>
      </c>
      <c r="D22" s="33">
        <f>1/$A$1*[2]CoreVPAImp!$C$264</f>
        <v>0.11074135256399999</v>
      </c>
      <c r="E22" s="33">
        <f>1/$A$1*[2]CoreVPAImp!$D$264</f>
        <v>0.12348961335200002</v>
      </c>
      <c r="F22" s="33">
        <f>1/$A$1*[2]CoreVPAImp!$E$264</f>
        <v>0.13565465204800001</v>
      </c>
      <c r="G22" s="33">
        <f>1/$A$1*[2]CoreVPAImp!$F$264</f>
        <v>0.22000276130400001</v>
      </c>
      <c r="H22" s="33">
        <f>1/$A$1*[2]CoreVPAImp!$G$264</f>
        <v>0.22067036999999998</v>
      </c>
      <c r="I22" s="33">
        <f>1/$A$1*[2]CoreVPAImp!$H$264</f>
        <v>0.17228291884000002</v>
      </c>
      <c r="J22" s="37">
        <f>1/$A$1*[2]CoreVPAImp!$I$264</f>
        <v>0.24086760009199998</v>
      </c>
      <c r="K22" s="37">
        <f>1/$A$1*[2]CoreVPAImp!$J$264</f>
        <v>0.40032541064800004</v>
      </c>
      <c r="L22" s="37">
        <f>1/$A$1*[2]CoreVPAImp!K$264</f>
        <v>0.29114464168400001</v>
      </c>
      <c r="M22" s="33">
        <f>1/$A$1*[2]CoreVPAImp!L$264</f>
        <v>0.43568193669066668</v>
      </c>
      <c r="N22" s="151">
        <f>1/$A$1*[2]CoreVPAImp!M$264</f>
        <v>0.94962020813600023</v>
      </c>
      <c r="O22" s="151">
        <f>1/$A$1*[2]CoreVPAImp!N$264</f>
        <v>1.1517644100440001</v>
      </c>
      <c r="P22" s="151">
        <f>1/$A$1*[2]CoreVPAImp!O$264</f>
        <v>1.1123256922626668</v>
      </c>
      <c r="Q22" s="151">
        <f>1/$A$1*[2]CoreVPAImp!P$264</f>
        <v>1.0971456242600002</v>
      </c>
      <c r="R22" s="151">
        <f>1/$A$1*[2]CoreVPAImp!Q$264</f>
        <v>1.00004175692</v>
      </c>
      <c r="S22" s="151">
        <f>1/$A$1*[2]CoreVPAImp!R$264</f>
        <v>0.84735053173599995</v>
      </c>
      <c r="T22" s="151">
        <f>1/$A$1*[2]CoreVPAImp!S$264</f>
        <v>0.72254459049999975</v>
      </c>
      <c r="U22" s="33">
        <f>1/$A$1*[2]CoreVPAImp!T$264</f>
        <v>0.43691584428892</v>
      </c>
      <c r="V22" s="33">
        <f>1/$A$1*[2]CoreVPAImp!U$264</f>
        <v>0.24567434346399997</v>
      </c>
      <c r="W22" s="33">
        <f>1/$A$1*[2]CoreVPAImp!V$264</f>
        <v>0.31598811554</v>
      </c>
      <c r="X22" s="33">
        <f>1/$A$1*[2]CoreVPAImp!W$264</f>
        <v>0.29480078254799996</v>
      </c>
      <c r="Y22" s="33">
        <f>1/$A$1*[2]CoreVPAImp!X$264</f>
        <v>0.32983537426400006</v>
      </c>
      <c r="Z22" s="33">
        <f>1/$A$1*[2]CoreVPAImp!Y$264</f>
        <v>0.40502383980400003</v>
      </c>
      <c r="AA22" s="33">
        <f>1/$A$1*[2]CoreVPAImp!Z$264</f>
        <v>0.32832658884000004</v>
      </c>
      <c r="AB22" s="61">
        <f>1/$A$1*[2]CoreVPAImp!AA$264</f>
        <v>0.34433973530833328</v>
      </c>
      <c r="AC22" s="15"/>
      <c r="AD22" s="247">
        <f>1/1000*[2]CoreVPAImp!AB$264</f>
        <v>2.6381013000000002E-2</v>
      </c>
      <c r="AE22" s="33">
        <f>1/1000*[2]CoreVPAImp!AC$264</f>
        <v>1.7059095E-2</v>
      </c>
      <c r="AF22" s="33">
        <f>1/1000*[2]CoreVPAImp!AD$264</f>
        <v>2.1132690999999999E-2</v>
      </c>
      <c r="AG22" s="33">
        <f>1/1000*[2]CoreVPAImp!AE$264</f>
        <v>2.6969198999999999E-2</v>
      </c>
      <c r="AH22" s="33">
        <f>1/1000*[2]CoreVPAImp!AF$264</f>
        <v>4.2552581000000006E-2</v>
      </c>
      <c r="AI22" s="33">
        <f>1/1000*[2]CoreVPAImp!AG$264</f>
        <v>4.7746244000000014E-2</v>
      </c>
      <c r="AJ22" s="33">
        <f>1/1000*[2]CoreVPAImp!AH$264</f>
        <v>3.1790088000000001E-2</v>
      </c>
      <c r="AK22" s="33">
        <f>1/1000*[2]CoreVPAImp!AI$264</f>
        <v>4.1273905000000007E-2</v>
      </c>
      <c r="AL22" s="33">
        <f>1/1000*[2]CoreVPAImp!AJ$264</f>
        <v>8.158944999999998E-2</v>
      </c>
      <c r="AM22" s="33">
        <f>1/1000*[2]CoreVPAImp!AK$264</f>
        <v>4.961090499999999E-2</v>
      </c>
      <c r="AN22" s="33">
        <f>1/1000*[2]CoreVPAImp!AL$264</f>
        <v>8.1737271E-2</v>
      </c>
      <c r="AO22" s="33">
        <f>1/1000*[2]CoreVPAImp!AM$264</f>
        <v>0.15379663700000001</v>
      </c>
      <c r="AP22" s="33">
        <f>1/1000*[2]CoreVPAImp!AN$264</f>
        <v>0.19017426800000001</v>
      </c>
      <c r="AQ22" s="33">
        <f>1/1000*[2]CoreVPAImp!AO$264</f>
        <v>0.22348981300000004</v>
      </c>
      <c r="AR22" s="33">
        <f>1/1000*[2]CoreVPAImp!AP$264</f>
        <v>0.21062736700000001</v>
      </c>
      <c r="AS22" s="33">
        <f>1/1000*[2]CoreVPAImp!AQ$264</f>
        <v>0.18341387699999998</v>
      </c>
      <c r="AT22" s="33">
        <f>1/1000*[2]CoreVPAImp!AR$264</f>
        <v>0.15818887099999998</v>
      </c>
      <c r="AU22" s="33">
        <f>1/1000*[2]CoreVPAImp!AS$264</f>
        <v>0.146065994</v>
      </c>
      <c r="AV22" s="33">
        <f>1/1000*[2]CoreVPAImp!AT$264</f>
        <v>8.9866447519525994E-2</v>
      </c>
      <c r="AW22" s="33">
        <f>1/1000*[2]CoreVPAImp!AU$264</f>
        <v>5.7943819000000008E-2</v>
      </c>
      <c r="AX22" s="33">
        <f>1/1000*[2]CoreVPAImp!AV$264</f>
        <v>7.7989876999999999E-2</v>
      </c>
      <c r="AY22" s="33">
        <f>1/1000*[2]CoreVPAImp!AW$264</f>
        <v>9.6781629999999993E-2</v>
      </c>
      <c r="AZ22" s="33">
        <f>1/1000*[2]CoreVPAImp!AX$264</f>
        <v>0.12341899900000002</v>
      </c>
      <c r="BA22" s="33">
        <f>1/1000*[2]CoreVPAImp!AY$264</f>
        <v>0.130171235</v>
      </c>
      <c r="BB22" s="33">
        <f>1/1000*[2]CoreVPAImp!AZ$264</f>
        <v>0.10286884799999998</v>
      </c>
      <c r="BC22" s="61">
        <f>1/1000*[2]CoreVPAImp!BA$264</f>
        <v>0.108554949</v>
      </c>
      <c r="BD22" s="244"/>
    </row>
    <row r="23" spans="2:56">
      <c r="B23" s="410" t="s">
        <v>132</v>
      </c>
      <c r="C23" s="53">
        <f>1/$A$1*[2]CoreVPAImp!$B$34</f>
        <v>6.1582430280000003E-2</v>
      </c>
      <c r="D23" s="9">
        <f>1/$A$1*[2]CoreVPAImp!$C$34</f>
        <v>2.0115425584E-2</v>
      </c>
      <c r="E23" s="9">
        <f>1/$A$1*[2]CoreVPAImp!$D$34</f>
        <v>2.6274414872000003E-2</v>
      </c>
      <c r="F23" s="9">
        <f>1/$A$1*[2]CoreVPAImp!$E$34</f>
        <v>3.1180132100000001E-2</v>
      </c>
      <c r="G23" s="9">
        <f>1/$A$1*[2]CoreVPAImp!$F$34</f>
        <v>5.7674342660000003E-2</v>
      </c>
      <c r="H23" s="9">
        <f>1/$A$1*[2]CoreVPAImp!$G$34</f>
        <v>6.2665998735999998E-2</v>
      </c>
      <c r="I23" s="9">
        <f>1/$A$1*[2]CoreVPAImp!$H$34</f>
        <v>4.362961034E-2</v>
      </c>
      <c r="J23" s="46">
        <f>1/$A$1*[2]CoreVPAImp!$I$34</f>
        <v>3.2243106100000002E-2</v>
      </c>
      <c r="K23" s="46">
        <f>1/$A$1*[2]CoreVPAImp!$J$34</f>
        <v>2.3664806528000001E-2</v>
      </c>
      <c r="L23" s="46">
        <f>1/$A$1*[2]CoreVPAImp!K$34</f>
        <v>4.4600955043999996E-2</v>
      </c>
      <c r="M23" s="12">
        <f>1/$A$1*[2]CoreVPAImp!L$34</f>
        <v>0.16032075377999999</v>
      </c>
      <c r="N23" s="12">
        <f>1/$A$1*[2]CoreVPAImp!M$34</f>
        <v>0.46930213448000002</v>
      </c>
      <c r="O23" s="12">
        <f>1/$A$1*[2]CoreVPAImp!N$34</f>
        <v>0.45472537429999998</v>
      </c>
      <c r="P23" s="12">
        <f>1/$A$1*[2]CoreVPAImp!O$34</f>
        <v>0.5490798185600001</v>
      </c>
      <c r="Q23" s="12">
        <f>1/$A$1*[2]CoreVPAImp!P$34</f>
        <v>0.57004546900000008</v>
      </c>
      <c r="R23" s="12">
        <f>1/$A$1*[2]CoreVPAImp!Q$34</f>
        <v>0.47981117497999998</v>
      </c>
      <c r="S23" s="14">
        <f>1/$A$1*[2]CoreVPAImp!R$34</f>
        <v>0.34854383493999996</v>
      </c>
      <c r="T23" s="12">
        <f>1/$A$1*[2]CoreVPAImp!S$34</f>
        <v>0.27920314763999998</v>
      </c>
      <c r="U23" s="12">
        <f>1/$A$1*[2]CoreVPAImp!T$34</f>
        <v>0.14129142000000003</v>
      </c>
      <c r="V23" s="12">
        <f>1/$A$1*[2]CoreVPAImp!U$34</f>
        <v>5.0510866500000001E-2</v>
      </c>
      <c r="W23" s="12">
        <f>1/$A$1*[2]CoreVPAImp!V$34</f>
        <v>4.3399270179999998E-2</v>
      </c>
      <c r="X23" s="12">
        <f>1/$A$1*[2]CoreVPAImp!W$34</f>
        <v>3.7873548860000002E-2</v>
      </c>
      <c r="Y23" s="12">
        <f>1/$A$1*[2]CoreVPAImp!X$34</f>
        <v>1.4670200000000001E-2</v>
      </c>
      <c r="Z23" s="12">
        <f>1/$A$1*[2]CoreVPAImp!Y$34</f>
        <v>1.5458680000000001E-2</v>
      </c>
      <c r="AA23" s="12">
        <f>1/$A$1*[2]CoreVPAImp!Z$34</f>
        <v>1.7188639999999998E-2</v>
      </c>
      <c r="AB23" s="11">
        <f>1/$A$1*[2]CoreVPAImp!AA$34</f>
        <v>1.9531939999999998E-2</v>
      </c>
      <c r="AC23" s="4"/>
      <c r="AD23" s="74">
        <f>1/1000*[2]CoreVPAImp!AB$34</f>
        <v>3.9926980000000003E-3</v>
      </c>
      <c r="AE23" s="12">
        <f>1/1000*[2]CoreVPAImp!AC$34</f>
        <v>1.3889839999999998E-3</v>
      </c>
      <c r="AF23" s="12">
        <f>1/1000*[2]CoreVPAImp!AD$34</f>
        <v>2.08573E-3</v>
      </c>
      <c r="AG23" s="12">
        <f>1/1000*[2]CoreVPAImp!AE$34</f>
        <v>2.3996539999999998E-3</v>
      </c>
      <c r="AH23" s="12">
        <f>1/1000*[2]CoreVPAImp!AF$34</f>
        <v>4.9713320000000002E-3</v>
      </c>
      <c r="AI23" s="12">
        <f>1/1000*[2]CoreVPAImp!AG$34</f>
        <v>6.3250870000000001E-3</v>
      </c>
      <c r="AJ23" s="12">
        <f>1/1000*[2]CoreVPAImp!AH$34</f>
        <v>3.0601859999999999E-3</v>
      </c>
      <c r="AK23" s="12">
        <f>1/1000*[2]CoreVPAImp!AI$34</f>
        <v>2.3070810000000003E-3</v>
      </c>
      <c r="AL23" s="12">
        <f>1/1000*[2]CoreVPAImp!AJ$34</f>
        <v>4.1048109999999999E-3</v>
      </c>
      <c r="AM23" s="12">
        <f>1/1000*[2]CoreVPAImp!AK$34</f>
        <v>5.9223949999999996E-3</v>
      </c>
      <c r="AN23" s="12">
        <f>1/1000*[2]CoreVPAImp!AL$34</f>
        <v>2.1795698999999998E-2</v>
      </c>
      <c r="AO23" s="12">
        <f>1/1000*[2]CoreVPAImp!AM$34</f>
        <v>4.9449487999999993E-2</v>
      </c>
      <c r="AP23" s="12">
        <f>1/1000*[2]CoreVPAImp!AN$34</f>
        <v>5.4822095999999987E-2</v>
      </c>
      <c r="AQ23" s="12">
        <f>1/1000*[2]CoreVPAImp!AO$34</f>
        <v>6.4500377999999997E-2</v>
      </c>
      <c r="AR23" s="12">
        <f>1/1000*[2]CoreVPAImp!AP$34</f>
        <v>7.2917023999999997E-2</v>
      </c>
      <c r="AS23" s="12">
        <f>1/1000*[2]CoreVPAImp!AQ$34</f>
        <v>6.0670954000000013E-2</v>
      </c>
      <c r="AT23" s="397">
        <f>1/1000*[2]CoreVPAImp!AR$34</f>
        <v>4.4510079999999994E-2</v>
      </c>
      <c r="AU23" s="12">
        <f>1/1000*[2]CoreVPAImp!AS$34</f>
        <v>3.5902254999999994E-2</v>
      </c>
      <c r="AV23" s="12">
        <f>1/1000*[2]CoreVPAImp!AT$34</f>
        <v>1.4863824999999995E-2</v>
      </c>
      <c r="AW23" s="12">
        <f>1/1000*[2]CoreVPAImp!AU$34</f>
        <v>4.9638659999999999E-3</v>
      </c>
      <c r="AX23" s="12">
        <f>1/1000*[2]CoreVPAImp!AV$34</f>
        <v>4.2435659999999998E-3</v>
      </c>
      <c r="AY23" s="12">
        <f>1/1000*[2]CoreVPAImp!AW$34</f>
        <v>4.8026549999999994E-3</v>
      </c>
      <c r="AZ23" s="12">
        <f>1/1000*[2]CoreVPAImp!AX$34</f>
        <v>3.4498810000000001E-3</v>
      </c>
      <c r="BA23" s="12">
        <f>1/1000*[2]CoreVPAImp!AY$34</f>
        <v>3.443513E-3</v>
      </c>
      <c r="BB23" s="12">
        <f>1/1000*[2]CoreVPAImp!AZ$34</f>
        <v>2.9638390000000002E-3</v>
      </c>
      <c r="BC23" s="11">
        <f>1/1000*[2]CoreVPAImp!BA$34</f>
        <v>3.6675180000000003E-3</v>
      </c>
      <c r="BD23" s="244"/>
    </row>
    <row r="24" spans="2:56">
      <c r="B24" s="410" t="s">
        <v>47</v>
      </c>
      <c r="C24" s="53">
        <f>1/$A$1*[2]CoreVPAImp!$B$84</f>
        <v>3.035642778E-2</v>
      </c>
      <c r="D24" s="9">
        <f>1/$A$1*[2]CoreVPAImp!$C$84</f>
        <v>2.4779437499999998E-2</v>
      </c>
      <c r="E24" s="9">
        <f>1/$A$1*[2]CoreVPAImp!$D$84</f>
        <v>1.804190164E-2</v>
      </c>
      <c r="F24" s="9">
        <f>1/$A$1*[2]CoreVPAImp!$E$84</f>
        <v>2.4284777516E-2</v>
      </c>
      <c r="G24" s="9">
        <f>1/$A$1*[2]CoreVPAImp!$F$84</f>
        <v>3.7583571620000006E-2</v>
      </c>
      <c r="H24" s="9">
        <f>1/$A$1*[2]CoreVPAImp!$G$84</f>
        <v>3.0333380735999997E-2</v>
      </c>
      <c r="I24" s="9">
        <f>1/$A$1*[2]CoreVPAImp!$H$84</f>
        <v>2.25607E-2</v>
      </c>
      <c r="J24" s="46">
        <f>1/$A$1*[2]CoreVPAImp!$I$84</f>
        <v>2.8398046159999999E-2</v>
      </c>
      <c r="K24" s="46">
        <f>1/$A$1*[2]CoreVPAImp!$J$84</f>
        <v>2.8544524240000001E-2</v>
      </c>
      <c r="L24" s="46">
        <f>1/$A$1*[2]CoreVPAImp!K$84</f>
        <v>1.29574826E-2</v>
      </c>
      <c r="M24" s="12">
        <f>1/$A$1*[2]CoreVPAImp!L$84</f>
        <v>2.011679974E-2</v>
      </c>
      <c r="N24" s="12">
        <f>1/$A$1*[2]CoreVPAImp!M$84</f>
        <v>3.697409975999999E-2</v>
      </c>
      <c r="O24" s="12">
        <f>1/$A$1*[2]CoreVPAImp!N$84</f>
        <v>9.2202128800000005E-2</v>
      </c>
      <c r="P24" s="12">
        <f>1/$A$1*[2]CoreVPAImp!O$84</f>
        <v>8.0633059440000002E-2</v>
      </c>
      <c r="Q24" s="12">
        <f>1/$A$1*[2]CoreVPAImp!P$84</f>
        <v>8.901318602000001E-2</v>
      </c>
      <c r="R24" s="12">
        <f>1/$A$1*[2]CoreVPAImp!Q$84</f>
        <v>0.11041685712000002</v>
      </c>
      <c r="S24" s="14">
        <f>1/$A$1*[2]CoreVPAImp!R$84</f>
        <v>8.9629686919999993E-2</v>
      </c>
      <c r="T24" s="12">
        <f>1/$A$1*[2]CoreVPAImp!S$84</f>
        <v>0.10574413031999999</v>
      </c>
      <c r="U24" s="12">
        <f>1/$A$1*[2]CoreVPAImp!T$84</f>
        <v>7.5518679999999977E-2</v>
      </c>
      <c r="V24" s="12">
        <f>1/$A$1*[2]CoreVPAImp!U$84</f>
        <v>5.1274296959999993E-2</v>
      </c>
      <c r="W24" s="12">
        <f>1/$A$1*[2]CoreVPAImp!V$84</f>
        <v>5.9938034180000002E-2</v>
      </c>
      <c r="X24" s="12">
        <f>1/$A$1*[2]CoreVPAImp!W$84</f>
        <v>6.055284553999999E-2</v>
      </c>
      <c r="Y24" s="12">
        <f>1/$A$1*[2]CoreVPAImp!X$84</f>
        <v>8.1919775199999989E-2</v>
      </c>
      <c r="Z24" s="12">
        <f>1/$A$1*[2]CoreVPAImp!Y$84</f>
        <v>0.113722825468</v>
      </c>
      <c r="AA24" s="12">
        <f>1/$A$1*[2]CoreVPAImp!Z$84</f>
        <v>8.335681214E-2</v>
      </c>
      <c r="AB24" s="11">
        <f>1/$A$1*[2]CoreVPAImp!AA$84</f>
        <v>0.11345883820000001</v>
      </c>
      <c r="AC24" s="4"/>
      <c r="AD24" s="74">
        <f>1/1000*[2]CoreVPAImp!AB$84</f>
        <v>6.5395549999999998E-3</v>
      </c>
      <c r="AE24" s="12">
        <f>1/1000*[2]CoreVPAImp!AC$84</f>
        <v>5.6470449999999998E-3</v>
      </c>
      <c r="AF24" s="12">
        <f>1/1000*[2]CoreVPAImp!AD$84</f>
        <v>5.0414449999999994E-3</v>
      </c>
      <c r="AG24" s="12">
        <f>1/1000*[2]CoreVPAImp!AE$84</f>
        <v>8.385196000000001E-3</v>
      </c>
      <c r="AH24" s="12">
        <f>1/1000*[2]CoreVPAImp!AF$84</f>
        <v>1.1842654999999999E-2</v>
      </c>
      <c r="AI24" s="12">
        <f>1/1000*[2]CoreVPAImp!AG$84</f>
        <v>1.0786752999999998E-2</v>
      </c>
      <c r="AJ24" s="12">
        <f>1/1000*[2]CoreVPAImp!AH$84</f>
        <v>8.3680869999999997E-3</v>
      </c>
      <c r="AK24" s="12">
        <f>1/1000*[2]CoreVPAImp!AI$84</f>
        <v>1.2249545000000001E-2</v>
      </c>
      <c r="AL24" s="12">
        <f>1/1000*[2]CoreVPAImp!AJ$84</f>
        <v>1.2578282000000001E-2</v>
      </c>
      <c r="AM24" s="12">
        <f>1/1000*[2]CoreVPAImp!AK$84</f>
        <v>6.1904260000000006E-3</v>
      </c>
      <c r="AN24" s="12">
        <f>1/1000*[2]CoreVPAImp!AL$84</f>
        <v>8.3776449999999995E-3</v>
      </c>
      <c r="AO24" s="12">
        <f>1/1000*[2]CoreVPAImp!AM$84</f>
        <v>1.4381920000000001E-2</v>
      </c>
      <c r="AP24" s="12">
        <f>1/1000*[2]CoreVPAImp!AN$84</f>
        <v>1.8599070999999998E-2</v>
      </c>
      <c r="AQ24" s="12">
        <f>1/1000*[2]CoreVPAImp!AO$84</f>
        <v>2.4509867999999997E-2</v>
      </c>
      <c r="AR24" s="12">
        <f>1/1000*[2]CoreVPAImp!AP$84</f>
        <v>2.5717497999999998E-2</v>
      </c>
      <c r="AS24" s="12">
        <f>1/1000*[2]CoreVPAImp!AQ$84</f>
        <v>2.5053545999999999E-2</v>
      </c>
      <c r="AT24" s="397">
        <f>1/1000*[2]CoreVPAImp!AR$84</f>
        <v>1.8043872000000002E-2</v>
      </c>
      <c r="AU24" s="12">
        <f>1/1000*[2]CoreVPAImp!AS$84</f>
        <v>2.3547247E-2</v>
      </c>
      <c r="AV24" s="12">
        <f>1/1000*[2]CoreVPAImp!AT$84</f>
        <v>1.6440816999999996E-2</v>
      </c>
      <c r="AW24" s="12">
        <f>1/1000*[2]CoreVPAImp!AU$84</f>
        <v>1.0913712000000001E-2</v>
      </c>
      <c r="AX24" s="12">
        <f>1/1000*[2]CoreVPAImp!AV$84</f>
        <v>1.2352903E-2</v>
      </c>
      <c r="AY24" s="12">
        <f>1/1000*[2]CoreVPAImp!AW$84</f>
        <v>1.5447481999999997E-2</v>
      </c>
      <c r="AZ24" s="12">
        <f>1/1000*[2]CoreVPAImp!AX$84</f>
        <v>2.1178120000000002E-2</v>
      </c>
      <c r="BA24" s="12">
        <f>1/1000*[2]CoreVPAImp!AY$84</f>
        <v>2.3936183999999999E-2</v>
      </c>
      <c r="BB24" s="12">
        <f>1/1000*[2]CoreVPAImp!AZ$84</f>
        <v>1.8526684000000002E-2</v>
      </c>
      <c r="BC24" s="11">
        <f>1/1000*[2]CoreVPAImp!BA$84</f>
        <v>2.2573439999999997E-2</v>
      </c>
      <c r="BD24" s="244"/>
    </row>
    <row r="25" spans="2:56">
      <c r="B25" s="410" t="s">
        <v>48</v>
      </c>
      <c r="C25" s="50">
        <f>1/$A$1*[2]CoreVPAImp!$B$126</f>
        <v>7.6440000000000004E-7</v>
      </c>
      <c r="D25" s="12">
        <f>1/$A$1*[2]CoreVPAImp!$C$126</f>
        <v>0</v>
      </c>
      <c r="E25" s="12">
        <f>1/$A$1*[2]CoreVPAImp!$D$126</f>
        <v>0</v>
      </c>
      <c r="F25" s="12">
        <f>1/$A$1*[2]CoreVPAImp!$E$126</f>
        <v>0</v>
      </c>
      <c r="G25" s="12">
        <f>1/$A$1*[2]CoreVPAImp!$F$126</f>
        <v>1.5640000000000001E-4</v>
      </c>
      <c r="H25" s="12">
        <f>1/$A$1*[2]CoreVPAImp!$G$126</f>
        <v>3.634E-4</v>
      </c>
      <c r="I25" s="12">
        <f>1/$A$1*[2]CoreVPAImp!$H$126</f>
        <v>0</v>
      </c>
      <c r="J25" s="40">
        <f>1/$A$1*[2]CoreVPAImp!$I$126</f>
        <v>0</v>
      </c>
      <c r="K25" s="40">
        <f>1/$A$1*[2]CoreVPAImp!$J$126</f>
        <v>9.6600000000000003E-5</v>
      </c>
      <c r="L25" s="40">
        <f>1/$A$1*[2]CoreVPAImp!K$126</f>
        <v>3.3517999999999998E-3</v>
      </c>
      <c r="M25" s="12">
        <f>1/$A$1*[2]CoreVPAImp!L$126</f>
        <v>1.5966599999999997E-2</v>
      </c>
      <c r="N25" s="12">
        <f>1/$A$1*[2]CoreVPAImp!M$126</f>
        <v>1.950002294E-2</v>
      </c>
      <c r="O25" s="12">
        <f>1/$A$1*[2]CoreVPAImp!N$126</f>
        <v>3.3759459999999998E-2</v>
      </c>
      <c r="P25" s="12">
        <f>1/$A$1*[2]CoreVPAImp!O$126</f>
        <v>4.0766059999999993E-2</v>
      </c>
      <c r="Q25" s="12">
        <f>1/$A$1*[2]CoreVPAImp!P$126</f>
        <v>3.7462039999999995E-2</v>
      </c>
      <c r="R25" s="12">
        <f>1/$A$1*[2]CoreVPAImp!Q$126</f>
        <v>4.0710459999999997E-2</v>
      </c>
      <c r="S25" s="14">
        <f>1/$A$1*[2]CoreVPAImp!R$126</f>
        <v>5.7163379999999993E-2</v>
      </c>
      <c r="T25" s="12">
        <f>1/$A$1*[2]CoreVPAImp!S$126</f>
        <v>5.5419659999999989E-2</v>
      </c>
      <c r="U25" s="12">
        <f>1/$A$1*[2]CoreVPAImp!T$126</f>
        <v>5.820833999999999E-2</v>
      </c>
      <c r="V25" s="12">
        <f>1/$A$1*[2]CoreVPAImp!U$126</f>
        <v>3.7053859999999994E-2</v>
      </c>
      <c r="W25" s="12">
        <f>1/$A$1*[2]CoreVPAImp!V$126</f>
        <v>8.6773400000000001E-2</v>
      </c>
      <c r="X25" s="12">
        <f>1/$A$1*[2]CoreVPAImp!W$126</f>
        <v>7.8896942199999986E-2</v>
      </c>
      <c r="Y25" s="12">
        <f>1/$A$1*[2]CoreVPAImp!X$126</f>
        <v>7.2330419999999992E-2</v>
      </c>
      <c r="Z25" s="12">
        <f>1/$A$1*[2]CoreVPAImp!Y$126</f>
        <v>6.5485659999999987E-2</v>
      </c>
      <c r="AA25" s="12">
        <f>1/$A$1*[2]CoreVPAImp!Z$126</f>
        <v>5.7316659999999998E-2</v>
      </c>
      <c r="AB25" s="11">
        <f>1/$A$1*[2]CoreVPAImp!AA$126</f>
        <v>6.4997779999999991E-2</v>
      </c>
      <c r="AC25" s="4"/>
      <c r="AD25" s="74">
        <f>1/1000*[2]CoreVPAImp!AB$126</f>
        <v>1.68E-7</v>
      </c>
      <c r="AE25" s="12">
        <f>1/1000*[2]CoreVPAImp!AC$126</f>
        <v>0</v>
      </c>
      <c r="AF25" s="12">
        <f>1/1000*[2]CoreVPAImp!AD$126</f>
        <v>0</v>
      </c>
      <c r="AG25" s="12">
        <f>1/1000*[2]CoreVPAImp!AE$126</f>
        <v>0</v>
      </c>
      <c r="AH25" s="12">
        <f>1/1000*[2]CoreVPAImp!AF$126</f>
        <v>4.5329999999999995E-5</v>
      </c>
      <c r="AI25" s="12">
        <f>1/1000*[2]CoreVPAImp!AG$126</f>
        <v>1.3432E-4</v>
      </c>
      <c r="AJ25" s="12">
        <f>1/1000*[2]CoreVPAImp!AH$126</f>
        <v>0</v>
      </c>
      <c r="AK25" s="12">
        <f>1/1000*[2]CoreVPAImp!AI$126</f>
        <v>0</v>
      </c>
      <c r="AL25" s="12">
        <f>1/1000*[2]CoreVPAImp!AJ$126</f>
        <v>3.1327E-5</v>
      </c>
      <c r="AM25" s="12">
        <f>1/1000*[2]CoreVPAImp!AK$126</f>
        <v>1.0130429999999999E-3</v>
      </c>
      <c r="AN25" s="12">
        <f>1/1000*[2]CoreVPAImp!AL$126</f>
        <v>6.9823929999999999E-3</v>
      </c>
      <c r="AO25" s="12">
        <f>1/1000*[2]CoreVPAImp!AM$126</f>
        <v>9.387999000000001E-3</v>
      </c>
      <c r="AP25" s="12">
        <f>1/1000*[2]CoreVPAImp!AN$126</f>
        <v>1.5610983E-2</v>
      </c>
      <c r="AQ25" s="12">
        <f>1/1000*[2]CoreVPAImp!AO$126</f>
        <v>1.9374680999999998E-2</v>
      </c>
      <c r="AR25" s="12">
        <f>1/1000*[2]CoreVPAImp!AP$126</f>
        <v>1.8024680999999997E-2</v>
      </c>
      <c r="AS25" s="12">
        <f>1/1000*[2]CoreVPAImp!AQ$126</f>
        <v>1.7220471999999997E-2</v>
      </c>
      <c r="AT25" s="397">
        <f>1/1000*[2]CoreVPAImp!AR$126</f>
        <v>2.5057877999999999E-2</v>
      </c>
      <c r="AU25" s="12">
        <f>1/1000*[2]CoreVPAImp!AS$126</f>
        <v>2.4605321999999999E-2</v>
      </c>
      <c r="AV25" s="12">
        <f>1/1000*[2]CoreVPAImp!AT$126</f>
        <v>2.0026531000000004E-2</v>
      </c>
      <c r="AW25" s="12">
        <f>1/1000*[2]CoreVPAImp!AU$126</f>
        <v>1.114124E-2</v>
      </c>
      <c r="AX25" s="12">
        <f>1/1000*[2]CoreVPAImp!AV$126</f>
        <v>2.4606887000000001E-2</v>
      </c>
      <c r="AY25" s="12">
        <f>1/1000*[2]CoreVPAImp!AW$126</f>
        <v>2.7732743000000001E-2</v>
      </c>
      <c r="AZ25" s="12">
        <f>1/1000*[2]CoreVPAImp!AX$126</f>
        <v>3.0243232999999998E-2</v>
      </c>
      <c r="BA25" s="12">
        <f>1/1000*[2]CoreVPAImp!AY$126</f>
        <v>3.1258827000000003E-2</v>
      </c>
      <c r="BB25" s="12">
        <f>1/1000*[2]CoreVPAImp!AZ$126</f>
        <v>2.3927504999999998E-2</v>
      </c>
      <c r="BC25" s="11">
        <f>1/1000*[2]CoreVPAImp!BA$126</f>
        <v>2.7711467E-2</v>
      </c>
      <c r="BD25" s="244"/>
    </row>
    <row r="26" spans="2:56">
      <c r="B26" s="5" t="s">
        <v>49</v>
      </c>
      <c r="C26" s="50">
        <f>1/$A$1*[2]CoreVPAImp!$B$193</f>
        <v>6.7319360667999997E-2</v>
      </c>
      <c r="D26" s="12">
        <f>1/$A$1*[2]CoreVPAImp!$C$193</f>
        <v>4.8948224299999996E-2</v>
      </c>
      <c r="E26" s="12">
        <f>1/$A$1*[2]CoreVPAImp!$D$193</f>
        <v>5.2690121276000007E-2</v>
      </c>
      <c r="F26" s="12">
        <f>1/$A$1*[2]CoreVPAImp!$E$193</f>
        <v>3.8250343620000009E-2</v>
      </c>
      <c r="G26" s="12">
        <f>1/$A$1*[2]CoreVPAImp!$F$193</f>
        <v>7.7981161595999993E-2</v>
      </c>
      <c r="H26" s="12">
        <f>1/$A$1*[2]CoreVPAImp!$G$193</f>
        <v>8.7449962379999982E-2</v>
      </c>
      <c r="I26" s="12">
        <f>1/$A$1*[2]CoreVPAImp!$H$193</f>
        <v>9.5539266960000008E-2</v>
      </c>
      <c r="J26" s="40">
        <f>1/$A$1*[2]CoreVPAImp!$I$193</f>
        <v>8.9982068511999996E-2</v>
      </c>
      <c r="K26" s="40">
        <f>1/$A$1*[2]CoreVPAImp!$J$193</f>
        <v>0.20594797286800001</v>
      </c>
      <c r="L26" s="40">
        <f>1/$A$1*[2]CoreVPAImp!K$193</f>
        <v>0.16767271245200002</v>
      </c>
      <c r="M26" s="12">
        <f>1/$A$1*[2]CoreVPAImp!L$193</f>
        <v>0.18085005197599996</v>
      </c>
      <c r="N26" s="12">
        <f>1/$A$1*[2]CoreVPAImp!M$193</f>
        <v>0.32816595571200002</v>
      </c>
      <c r="O26" s="12">
        <f>1/$A$1*[2]CoreVPAImp!N$193</f>
        <v>0.40237509582800002</v>
      </c>
      <c r="P26" s="12">
        <f>1/$A$1*[2]CoreVPAImp!O$193</f>
        <v>0.32929357088799999</v>
      </c>
      <c r="Q26" s="12">
        <f>1/$A$1*[2]CoreVPAImp!P$193</f>
        <v>0.27722271670000004</v>
      </c>
      <c r="R26" s="12">
        <f>1/$A$1*[2]CoreVPAImp!Q$193</f>
        <v>0.23739772480000004</v>
      </c>
      <c r="S26" s="14">
        <f>1/$A$1*[2]CoreVPAImp!R$193</f>
        <v>0.16270587057999999</v>
      </c>
      <c r="T26" s="12">
        <f>1/$A$1*[2]CoreVPAImp!S$193</f>
        <v>0.13237789289999996</v>
      </c>
      <c r="U26" s="12">
        <f>1/$A$1*[2]CoreVPAImp!T$193</f>
        <v>7.1904439999999986E-2</v>
      </c>
      <c r="V26" s="12">
        <f>1/$A$1*[2]CoreVPAImp!U$193</f>
        <v>4.0814318160000009E-2</v>
      </c>
      <c r="W26" s="12">
        <f>1/$A$1*[2]CoreVPAImp!V$193</f>
        <v>5.5450215444000008E-2</v>
      </c>
      <c r="X26" s="12">
        <f>1/$A$1*[2]CoreVPAImp!W$193</f>
        <v>3.602454192E-2</v>
      </c>
      <c r="Y26" s="12">
        <f>1/$A$1*[2]CoreVPAImp!X$193</f>
        <v>5.8193959999999989E-2</v>
      </c>
      <c r="Z26" s="12">
        <f>1/$A$1*[2]CoreVPAImp!Y$193</f>
        <v>4.5685379999999998E-2</v>
      </c>
      <c r="AA26" s="12">
        <f>1/$A$1*[2]CoreVPAImp!Z$193</f>
        <v>4.3032060000000004E-2</v>
      </c>
      <c r="AB26" s="11">
        <f>1/$A$1*[2]CoreVPAImp!AA$193</f>
        <v>3.6806183875000002E-2</v>
      </c>
      <c r="AC26" s="4"/>
      <c r="AD26" s="74">
        <f>1/1000*[2]CoreVPAImp!AB$193</f>
        <v>6.6203819999999993E-3</v>
      </c>
      <c r="AE26" s="12">
        <f>1/1000*[2]CoreVPAImp!AC$193</f>
        <v>4.3778160000000014E-3</v>
      </c>
      <c r="AF26" s="12">
        <f>1/1000*[2]CoreVPAImp!AD$193</f>
        <v>5.4209619999999997E-3</v>
      </c>
      <c r="AG26" s="12">
        <f>1/1000*[2]CoreVPAImp!AE$193</f>
        <v>4.3782020000000003E-3</v>
      </c>
      <c r="AH26" s="12">
        <f>1/1000*[2]CoreVPAImp!AF$193</f>
        <v>9.0603400000000001E-3</v>
      </c>
      <c r="AI26" s="12">
        <f>1/1000*[2]CoreVPAImp!AG$193</f>
        <v>1.2268316E-2</v>
      </c>
      <c r="AJ26" s="12">
        <f>1/1000*[2]CoreVPAImp!AH$193</f>
        <v>1.3208305E-2</v>
      </c>
      <c r="AK26" s="12">
        <f>1/1000*[2]CoreVPAImp!AI$193</f>
        <v>1.3456900000000001E-2</v>
      </c>
      <c r="AL26" s="12">
        <f>1/1000*[2]CoreVPAImp!AJ$193</f>
        <v>2.9916727999999997E-2</v>
      </c>
      <c r="AM26" s="12">
        <f>1/1000*[2]CoreVPAImp!AK$193</f>
        <v>1.8532217E-2</v>
      </c>
      <c r="AN26" s="12">
        <f>1/1000*[2]CoreVPAImp!AL$193</f>
        <v>2.3495834E-2</v>
      </c>
      <c r="AO26" s="12">
        <f>1/1000*[2]CoreVPAImp!AM$193</f>
        <v>4.7309098000000001E-2</v>
      </c>
      <c r="AP26" s="12">
        <f>1/1000*[2]CoreVPAImp!AN$193</f>
        <v>6.1681157E-2</v>
      </c>
      <c r="AQ26" s="12">
        <f>1/1000*[2]CoreVPAImp!AO$193</f>
        <v>5.9284292000000002E-2</v>
      </c>
      <c r="AR26" s="12">
        <f>1/1000*[2]CoreVPAImp!AP$193</f>
        <v>4.9829913999999996E-2</v>
      </c>
      <c r="AS26" s="12">
        <f>1/1000*[2]CoreVPAImp!AQ$193</f>
        <v>3.8764139999999996E-2</v>
      </c>
      <c r="AT26" s="397">
        <f>1/1000*[2]CoreVPAImp!AR$193</f>
        <v>2.4441706000000001E-2</v>
      </c>
      <c r="AU26" s="12">
        <f>1/1000*[2]CoreVPAImp!AS$193</f>
        <v>2.0053352999999999E-2</v>
      </c>
      <c r="AV26" s="12">
        <f>1/1000*[2]CoreVPAImp!AT$193</f>
        <v>1.2376778000000001E-2</v>
      </c>
      <c r="AW26" s="12">
        <f>1/1000*[2]CoreVPAImp!AU$193</f>
        <v>7.0042070000000001E-3</v>
      </c>
      <c r="AX26" s="12">
        <f>1/1000*[2]CoreVPAImp!AV$193</f>
        <v>8.9107370000000002E-3</v>
      </c>
      <c r="AY26" s="12">
        <f>1/1000*[2]CoreVPAImp!AW$193</f>
        <v>8.6611119999999986E-3</v>
      </c>
      <c r="AZ26" s="12">
        <f>1/1000*[2]CoreVPAImp!AX$193</f>
        <v>1.3623122000000001E-2</v>
      </c>
      <c r="BA26" s="12">
        <f>1/1000*[2]CoreVPAImp!AY$193</f>
        <v>1.1738457999999998E-2</v>
      </c>
      <c r="BB26" s="12">
        <f>1/1000*[2]CoreVPAImp!AZ$193</f>
        <v>9.0607259999999998E-3</v>
      </c>
      <c r="BC26" s="11">
        <f>1/1000*[2]CoreVPAImp!BA$193</f>
        <v>9.3354819999999991E-3</v>
      </c>
      <c r="BD26" s="244"/>
    </row>
    <row r="27" spans="2:56">
      <c r="B27" s="410" t="s">
        <v>32</v>
      </c>
      <c r="C27" s="50">
        <f>1/$A$1*[2]CoreVPAImp!$B$225</f>
        <v>3.7175600000000004E-5</v>
      </c>
      <c r="D27" s="12">
        <f>1/$A$1*[2]CoreVPAImp!$C$225</f>
        <v>4.6736000000000005E-4</v>
      </c>
      <c r="E27" s="12">
        <f>1/$A$1*[2]CoreVPAImp!$D$225</f>
        <v>7.1492505200000005E-4</v>
      </c>
      <c r="F27" s="12">
        <f>1/$A$1*[2]CoreVPAImp!$E$225</f>
        <v>6.087776E-4</v>
      </c>
      <c r="G27" s="12">
        <f>1/$A$1*[2]CoreVPAImp!$F$225</f>
        <v>7.7047968000000001E-4</v>
      </c>
      <c r="H27" s="12">
        <f>1/$A$1*[2]CoreVPAImp!$G$225</f>
        <v>0</v>
      </c>
      <c r="I27" s="12">
        <f>1/$A$1*[2]CoreVPAImp!$H$225</f>
        <v>0</v>
      </c>
      <c r="J27" s="40">
        <f>1/$A$1*[2]CoreVPAImp!$I$225</f>
        <v>0</v>
      </c>
      <c r="K27" s="40">
        <f>1/$A$1*[2]CoreVPAImp!$J$225</f>
        <v>1.0299172800000001E-2</v>
      </c>
      <c r="L27" s="40">
        <f>1/$A$1*[2]CoreVPAImp!K$225</f>
        <v>4.9647879400000006E-3</v>
      </c>
      <c r="M27" s="12">
        <f>1/$A$1*[2]CoreVPAImp!L$225</f>
        <v>9.2425204200000007E-3</v>
      </c>
      <c r="N27" s="12">
        <f>1/$A$1*[2]CoreVPAImp!M$225</f>
        <v>1.5956490760000001E-2</v>
      </c>
      <c r="O27" s="12">
        <f>1/$A$1*[2]CoreVPAImp!N$225</f>
        <v>5.0488319140000001E-2</v>
      </c>
      <c r="P27" s="12">
        <f>1/$A$1*[2]CoreVPAImp!O$225</f>
        <v>2.9349229559999995E-2</v>
      </c>
      <c r="Q27" s="12">
        <f>1/$A$1*[2]CoreVPAImp!P$225</f>
        <v>2.9271020000000002E-2</v>
      </c>
      <c r="R27" s="12">
        <f>1/$A$1*[2]CoreVPAImp!Q$225</f>
        <v>2.6421513180000002E-2</v>
      </c>
      <c r="S27" s="14">
        <f>1/$A$1*[2]CoreVPAImp!R$225</f>
        <v>5.0140882999999997E-2</v>
      </c>
      <c r="T27" s="12">
        <f>1/$A$1*[2]CoreVPAImp!S$225</f>
        <v>3.9474483379999994E-2</v>
      </c>
      <c r="U27" s="12">
        <f>1/$A$1*[2]CoreVPAImp!T$225</f>
        <v>2.6639920000000001E-2</v>
      </c>
      <c r="V27" s="12">
        <f>1/$A$1*[2]CoreVPAImp!U$225</f>
        <v>2.2969519999999997E-2</v>
      </c>
      <c r="W27" s="12">
        <f>1/$A$1*[2]CoreVPAImp!V$225</f>
        <v>1.6980758620000001E-2</v>
      </c>
      <c r="X27" s="12">
        <f>1/$A$1*[2]CoreVPAImp!W$225</f>
        <v>6.1201684399999996E-3</v>
      </c>
      <c r="Y27" s="12">
        <f>1/$A$1*[2]CoreVPAImp!X$225</f>
        <v>1.9166200000000005E-2</v>
      </c>
      <c r="Z27" s="12">
        <f>1/$A$1*[2]CoreVPAImp!Y$225</f>
        <v>8.3573782860000001E-2</v>
      </c>
      <c r="AA27" s="12">
        <f>1/$A$1*[2]CoreVPAImp!Z$225</f>
        <v>6.4672580000000007E-2</v>
      </c>
      <c r="AB27" s="11">
        <f>1/$A$1*[2]CoreVPAImp!AA$225</f>
        <v>5.3150019689999994E-2</v>
      </c>
      <c r="AC27" s="4"/>
      <c r="AD27" s="74">
        <f>1/1000*[2]CoreVPAImp!AB$225</f>
        <v>1.9451000000000001E-5</v>
      </c>
      <c r="AE27" s="12">
        <f>1/1000*[2]CoreVPAImp!AC$225</f>
        <v>9.1444999999999989E-5</v>
      </c>
      <c r="AF27" s="12">
        <f>1/1000*[2]CoreVPAImp!AD$225</f>
        <v>1.4967399999999998E-4</v>
      </c>
      <c r="AG27" s="12">
        <f>1/1000*[2]CoreVPAImp!AE$225</f>
        <v>1.1218899999999998E-4</v>
      </c>
      <c r="AH27" s="12">
        <f>1/1000*[2]CoreVPAImp!AF$225</f>
        <v>1.69381E-4</v>
      </c>
      <c r="AI27" s="12">
        <f>1/1000*[2]CoreVPAImp!AG$225</f>
        <v>0</v>
      </c>
      <c r="AJ27" s="12">
        <f>1/1000*[2]CoreVPAImp!AH$225</f>
        <v>0</v>
      </c>
      <c r="AK27" s="12">
        <f>1/1000*[2]CoreVPAImp!AI$225</f>
        <v>0</v>
      </c>
      <c r="AL27" s="12">
        <f>1/1000*[2]CoreVPAImp!AJ$225</f>
        <v>9.6839399999999992E-4</v>
      </c>
      <c r="AM27" s="12">
        <f>1/1000*[2]CoreVPAImp!AK$225</f>
        <v>8.5024599999999992E-4</v>
      </c>
      <c r="AN27" s="12">
        <f>1/1000*[2]CoreVPAImp!AL$225</f>
        <v>1.539826E-3</v>
      </c>
      <c r="AO27" s="12">
        <f>1/1000*[2]CoreVPAImp!AM$225</f>
        <v>3.1339979999999998E-3</v>
      </c>
      <c r="AP27" s="12">
        <f>1/1000*[2]CoreVPAImp!AN$225</f>
        <v>6.9115399999999999E-3</v>
      </c>
      <c r="AQ27" s="12">
        <f>1/1000*[2]CoreVPAImp!AO$225</f>
        <v>6.1347340000000002E-3</v>
      </c>
      <c r="AR27" s="12">
        <f>1/1000*[2]CoreVPAImp!AP$225</f>
        <v>6.3856679999999997E-3</v>
      </c>
      <c r="AS27" s="12">
        <f>1/1000*[2]CoreVPAImp!AQ$225</f>
        <v>4.5023639999999992E-3</v>
      </c>
      <c r="AT27" s="397">
        <f>1/1000*[2]CoreVPAImp!AR$225</f>
        <v>7.4311630000000002E-3</v>
      </c>
      <c r="AU27" s="12">
        <f>1/1000*[2]CoreVPAImp!AS$225</f>
        <v>6.4961149999999994E-3</v>
      </c>
      <c r="AV27" s="12">
        <f>1/1000*[2]CoreVPAImp!AT$225</f>
        <v>5.1411249999999999E-3</v>
      </c>
      <c r="AW27" s="12">
        <f>1/1000*[2]CoreVPAImp!AU$225</f>
        <v>3.684896E-3</v>
      </c>
      <c r="AX27" s="12">
        <f>1/1000*[2]CoreVPAImp!AV$225</f>
        <v>2.844966E-3</v>
      </c>
      <c r="AY27" s="12">
        <f>1/1000*[2]CoreVPAImp!AW$225</f>
        <v>1.226551E-3</v>
      </c>
      <c r="AZ27" s="12">
        <f>1/1000*[2]CoreVPAImp!AX$225</f>
        <v>3.766101E-3</v>
      </c>
      <c r="BA27" s="12">
        <f>1/1000*[2]CoreVPAImp!AY$225</f>
        <v>1.2120924999999999E-2</v>
      </c>
      <c r="BB27" s="12">
        <f>1/1000*[2]CoreVPAImp!AZ$225</f>
        <v>9.7627139999999987E-3</v>
      </c>
      <c r="BC27" s="11">
        <f>1/1000*[2]CoreVPAImp!BA$225</f>
        <v>9.2795529999999994E-3</v>
      </c>
      <c r="BD27" s="244"/>
    </row>
    <row r="28" spans="2:56">
      <c r="B28" s="5" t="s">
        <v>16</v>
      </c>
      <c r="C28" s="23">
        <f>SUM(C22:C22)-SUM(C23:C27)</f>
        <v>3.9231181275999977E-2</v>
      </c>
      <c r="D28" s="18">
        <f>SUM(D22:D22)-SUM(D23:D27)</f>
        <v>1.6430905179999997E-2</v>
      </c>
      <c r="E28" s="18">
        <f>SUM(E22:E22)-SUM(E23:E27)</f>
        <v>2.5768250512000004E-2</v>
      </c>
      <c r="F28" s="18">
        <f>SUM(F22:F22)-SUM(F23:F27)</f>
        <v>4.1330621211999999E-2</v>
      </c>
      <c r="G28" s="18">
        <f>SUM(G22:G22)-SUM(G23:G27)</f>
        <v>4.5836805748000004E-2</v>
      </c>
      <c r="H28" s="18">
        <f>SUM(H22:H22)-SUM(H23:H27)</f>
        <v>3.9857628148000007E-2</v>
      </c>
      <c r="I28" s="18">
        <f>SUM(I22:I22)-SUM(I23:I27)</f>
        <v>1.0553341540000011E-2</v>
      </c>
      <c r="J28" s="79">
        <f>SUM(J22:J22)-SUM(J23:J27)</f>
        <v>9.0244379319999984E-2</v>
      </c>
      <c r="K28" s="79">
        <f>SUM(K22:K22)-SUM(K23:K27)</f>
        <v>0.13177233421200002</v>
      </c>
      <c r="L28" s="79">
        <f>SUM(L22:L22)-SUM(L23:L27)</f>
        <v>5.7596903647999992E-2</v>
      </c>
      <c r="M28" s="18">
        <f>SUM(M22:M22)-SUM(M23:M27)</f>
        <v>4.9185210774666699E-2</v>
      </c>
      <c r="N28" s="18">
        <f>SUM(N22:N22)-SUM(N23:N27)</f>
        <v>7.9721504484000172E-2</v>
      </c>
      <c r="O28" s="18">
        <f>SUM(O22:O22)-SUM(O23:O27)</f>
        <v>0.11821403197600011</v>
      </c>
      <c r="P28" s="18">
        <f>SUM(P22:P22)-SUM(P23:P27)</f>
        <v>8.320395381466672E-2</v>
      </c>
      <c r="Q28" s="18">
        <f>SUM(Q22:Q22)-SUM(Q23:Q27)</f>
        <v>9.413119254000013E-2</v>
      </c>
      <c r="R28" s="18">
        <f>SUM(R22:R22)-SUM(R23:R27)</f>
        <v>0.10528402684000004</v>
      </c>
      <c r="S28" s="18">
        <f>SUM(S22:S22)-SUM(S23:S27)</f>
        <v>0.139166876296</v>
      </c>
      <c r="T28" s="18">
        <f>SUM(T22:T22)-SUM(T23:T27)</f>
        <v>0.11032527625999988</v>
      </c>
      <c r="U28" s="18">
        <f>SUM(U22:U22)-SUM(U23:U27)</f>
        <v>6.335304428892008E-2</v>
      </c>
      <c r="V28" s="18">
        <f>SUM(V22:V22)-SUM(V23:V27)</f>
        <v>4.3051481843999984E-2</v>
      </c>
      <c r="W28" s="18">
        <f>SUM(W22:W22)-SUM(W23:W27)</f>
        <v>5.3446437116000001E-2</v>
      </c>
      <c r="X28" s="18">
        <f>SUM(X22:X22)-SUM(X23:X27)</f>
        <v>7.5332735587999994E-2</v>
      </c>
      <c r="Y28" s="18">
        <f>SUM(Y22:Y22)-SUM(Y23:Y27)</f>
        <v>8.3554819064000113E-2</v>
      </c>
      <c r="Z28" s="18">
        <f>SUM(Z22:Z22)-SUM(Z23:Z27)</f>
        <v>8.1097511476000028E-2</v>
      </c>
      <c r="AA28" s="18">
        <f>SUM(AA22:AA22)-SUM(AA23:AA27)</f>
        <v>6.2759836700000016E-2</v>
      </c>
      <c r="AB28" s="112">
        <f>SUM(AB22:AB22)-SUM(AB23:AB27)</f>
        <v>5.6394973543333282E-2</v>
      </c>
      <c r="AC28" s="284"/>
      <c r="AD28" s="13">
        <f>SUM(AD22:AD22)-SUM(AD23:AD27)</f>
        <v>9.2087590000000004E-3</v>
      </c>
      <c r="AE28" s="14">
        <f>SUM(AE22:AE22)-SUM(AE23:AE27)</f>
        <v>5.5538049999999985E-3</v>
      </c>
      <c r="AF28" s="14">
        <f>SUM(AF22:AF22)-SUM(AF23:AF27)</f>
        <v>8.4348799999999988E-3</v>
      </c>
      <c r="AG28" s="14">
        <f>SUM(AG22:AG22)-SUM(AG23:AG27)</f>
        <v>1.1693957999999999E-2</v>
      </c>
      <c r="AH28" s="14">
        <f>SUM(AH22:AH22)-SUM(AH23:AH27)</f>
        <v>1.6463543000000008E-2</v>
      </c>
      <c r="AI28" s="14">
        <f>SUM(AI22:AI22)-SUM(AI23:AI27)</f>
        <v>1.8231768000000016E-2</v>
      </c>
      <c r="AJ28" s="14">
        <f>SUM(AJ22:AJ22)-SUM(AJ23:AJ27)</f>
        <v>7.1535100000000018E-3</v>
      </c>
      <c r="AK28" s="14">
        <f>SUM(AK22:AK22)-SUM(AK23:AK27)</f>
        <v>1.3260379000000003E-2</v>
      </c>
      <c r="AL28" s="14">
        <f>SUM(AL22:AL22)-SUM(AL23:AL27)</f>
        <v>3.3989907999999985E-2</v>
      </c>
      <c r="AM28" s="14">
        <f>SUM(AM22:AM22)-SUM(AM23:AM27)</f>
        <v>1.7102577999999993E-2</v>
      </c>
      <c r="AN28" s="14">
        <f>SUM(AN22:AN22)-SUM(AN23:AN27)</f>
        <v>1.9545874000000005E-2</v>
      </c>
      <c r="AO28" s="14">
        <f>SUM(AO22:AO22)-SUM(AO23:AO27)</f>
        <v>3.0134134000000035E-2</v>
      </c>
      <c r="AP28" s="14">
        <f>SUM(AP22:AP22)-SUM(AP23:AP27)</f>
        <v>3.2549421000000051E-2</v>
      </c>
      <c r="AQ28" s="14">
        <f>SUM(AQ22:AQ22)-SUM(AQ23:AQ27)</f>
        <v>4.9685860000000054E-2</v>
      </c>
      <c r="AR28" s="14">
        <f>SUM(AR22:AR22)-SUM(AR23:AR27)</f>
        <v>3.7752582000000007E-2</v>
      </c>
      <c r="AS28" s="14">
        <f>SUM(AS22:AS22)-SUM(AS23:AS27)</f>
        <v>3.7202400999999968E-2</v>
      </c>
      <c r="AT28" s="397">
        <f>SUM(AT22:AT22)-SUM(AT23:AT27)</f>
        <v>3.8704171999999967E-2</v>
      </c>
      <c r="AU28" s="14">
        <f>SUM(AU22:AU22)-SUM(AU23:AU27)</f>
        <v>3.5461702000000012E-2</v>
      </c>
      <c r="AV28" s="14">
        <f>SUM(AV22:AV22)-SUM(AV23:AV27)</f>
        <v>2.1017371519525999E-2</v>
      </c>
      <c r="AW28" s="14">
        <f>SUM(AW22:AW22)-SUM(AW23:AW27)</f>
        <v>2.0235898000000009E-2</v>
      </c>
      <c r="AX28" s="14">
        <f>SUM(AX22:AX22)-SUM(AX23:AX27)</f>
        <v>2.5030818000000003E-2</v>
      </c>
      <c r="AY28" s="14">
        <f>SUM(AY22:AY22)-SUM(AY23:AY27)</f>
        <v>3.8911087000000004E-2</v>
      </c>
      <c r="AZ28" s="14">
        <f>SUM(AZ22:AZ22)-SUM(AZ23:AZ27)</f>
        <v>5.1158542000000015E-2</v>
      </c>
      <c r="BA28" s="14">
        <f>SUM(BA22:BA22)-SUM(BA23:BA27)</f>
        <v>4.7673328000000001E-2</v>
      </c>
      <c r="BB28" s="14">
        <f>SUM(BB22:BB22)-SUM(BB23:BB27)</f>
        <v>3.8627379999999989E-2</v>
      </c>
      <c r="BC28" s="16">
        <f>SUM(BC22:BC22)-SUM(BC23:BC27)</f>
        <v>3.5987488999999998E-2</v>
      </c>
      <c r="BD28" s="244"/>
    </row>
    <row r="29" spans="2:56" ht="17.149999999999999" customHeight="1">
      <c r="B29" s="10" t="s">
        <v>86</v>
      </c>
      <c r="C29" s="70">
        <f>1/$A$1*[2]CoreVPAImp!$B$272</f>
        <v>0.51589208232799999</v>
      </c>
      <c r="D29" s="27">
        <f>1/$A$1*[2]CoreVPAImp!$C$272</f>
        <v>0.25863103327600001</v>
      </c>
      <c r="E29" s="27">
        <f>1/$A$1*[2]CoreVPAImp!$D$272</f>
        <v>0.36732299552800002</v>
      </c>
      <c r="F29" s="27">
        <f>1/$A$1*[2]CoreVPAImp!$E$272</f>
        <v>0.82957288653200001</v>
      </c>
      <c r="G29" s="27">
        <f>1/$A$1*[2]CoreVPAImp!$F$272</f>
        <v>0.950901139324</v>
      </c>
      <c r="H29" s="27">
        <f>1/$A$1*[2]CoreVPAImp!$G$272</f>
        <v>0.98066204692000003</v>
      </c>
      <c r="I29" s="27">
        <f>1/$A$1*[2]CoreVPAImp!$H$272</f>
        <v>1.0096648425000001</v>
      </c>
      <c r="J29" s="48">
        <f>1/$A$1*[2]CoreVPAImp!$I$272</f>
        <v>1.052506495144</v>
      </c>
      <c r="K29" s="48">
        <f>1/$A$1*[2]CoreVPAImp!$J$272</f>
        <v>0.96545672759199985</v>
      </c>
      <c r="L29" s="48">
        <f>1/$A$1*[2]CoreVPAImp!K$272</f>
        <v>1.0319753645</v>
      </c>
      <c r="M29" s="27">
        <f>1/$A$1*[2]CoreVPAImp!L$272</f>
        <v>1.2970187434560001</v>
      </c>
      <c r="N29" s="27">
        <f>1/$A$1*[2]CoreVPAImp!M$272</f>
        <v>1.3704259037160003</v>
      </c>
      <c r="O29" s="27">
        <f>1/$A$1*[2]CoreVPAImp!N$272</f>
        <v>1.3429336519840001</v>
      </c>
      <c r="P29" s="27">
        <f>1/$A$1*[2]CoreVPAImp!O$272</f>
        <v>1.1467674812199997</v>
      </c>
      <c r="Q29" s="27">
        <f>1/$A$1*[2]CoreVPAImp!P$272</f>
        <v>1.3291872638799997</v>
      </c>
      <c r="R29" s="27">
        <f>1/$A$1*[2]CoreVPAImp!Q$272</f>
        <v>1.6749968563400002</v>
      </c>
      <c r="S29" s="27">
        <f>1/$A$1*[2]CoreVPAImp!R$272</f>
        <v>1.54646806188</v>
      </c>
      <c r="T29" s="27">
        <f>1/$A$1*[2]CoreVPAImp!S$272</f>
        <v>1.4809746307239999</v>
      </c>
      <c r="U29" s="27">
        <f>1/$A$1*[2]CoreVPAImp!T$272</f>
        <v>1.0410183200000001</v>
      </c>
      <c r="V29" s="27">
        <f>1/$A$1*[2]CoreVPAImp!U$272</f>
        <v>0.53309771628000002</v>
      </c>
      <c r="W29" s="27">
        <f>1/$A$1*[2]CoreVPAImp!V$272</f>
        <v>0.59337798290799992</v>
      </c>
      <c r="X29" s="27">
        <f>1/$A$1*[2]CoreVPAImp!W$272</f>
        <v>0.35942772117999994</v>
      </c>
      <c r="Y29" s="27">
        <f>1/$A$1*[2]CoreVPAImp!X$272</f>
        <v>0.37612819999999991</v>
      </c>
      <c r="Z29" s="27">
        <f>1/$A$1*[2]CoreVPAImp!Y$272</f>
        <v>0.99658880000000005</v>
      </c>
      <c r="AA29" s="27">
        <f>1/$A$1*[2]CoreVPAImp!Z$272</f>
        <v>1.0647055400000001</v>
      </c>
      <c r="AB29" s="28">
        <f>1/$A$1*[2]CoreVPAImp!AA$272</f>
        <v>0.88574192529999984</v>
      </c>
      <c r="AC29" s="4"/>
      <c r="AD29" s="70">
        <f>1/1000*[2]CoreVPAImp!AB$272</f>
        <v>3.2553683E-2</v>
      </c>
      <c r="AE29" s="27">
        <f>1/1000*[2]CoreVPAImp!AC$272</f>
        <v>1.4690697999999999E-2</v>
      </c>
      <c r="AF29" s="27">
        <f>1/1000*[2]CoreVPAImp!AD$272</f>
        <v>1.9825679999999998E-2</v>
      </c>
      <c r="AG29" s="27">
        <f>1/1000*[2]CoreVPAImp!AE$272</f>
        <v>3.2517795999999995E-2</v>
      </c>
      <c r="AH29" s="27">
        <f>1/1000*[2]CoreVPAImp!AF$272</f>
        <v>6.1532645999999989E-2</v>
      </c>
      <c r="AI29" s="27">
        <f>1/1000*[2]CoreVPAImp!AG$272</f>
        <v>7.3997426000000005E-2</v>
      </c>
      <c r="AJ29" s="27">
        <f>1/1000*[2]CoreVPAImp!AH$272</f>
        <v>8.6825156000000014E-2</v>
      </c>
      <c r="AK29" s="27">
        <f>1/1000*[2]CoreVPAImp!AI$272</f>
        <v>9.4719882000000005E-2</v>
      </c>
      <c r="AL29" s="27">
        <f>1/1000*[2]CoreVPAImp!AJ$272</f>
        <v>0.11269130699999999</v>
      </c>
      <c r="AM29" s="27">
        <f>1/1000*[2]CoreVPAImp!AK$272</f>
        <v>9.2325438999999995E-2</v>
      </c>
      <c r="AN29" s="27">
        <f>1/1000*[2]CoreVPAImp!AL$272</f>
        <v>0.13706893899999997</v>
      </c>
      <c r="AO29" s="27">
        <f>1/1000*[2]CoreVPAImp!AM$272</f>
        <v>0.17723007999999998</v>
      </c>
      <c r="AP29" s="27">
        <f>1/1000*[2]CoreVPAImp!AN$272</f>
        <v>0.17711079699999999</v>
      </c>
      <c r="AQ29" s="27">
        <f>1/1000*[2]CoreVPAImp!AO$272</f>
        <v>0.16677095800000005</v>
      </c>
      <c r="AR29" s="27">
        <f>1/1000*[2]CoreVPAImp!AP$272</f>
        <v>0.190343919</v>
      </c>
      <c r="AS29" s="27">
        <f>1/1000*[2]CoreVPAImp!AQ$272</f>
        <v>0.20965839099999997</v>
      </c>
      <c r="AT29" s="27">
        <f>1/1000*[2]CoreVPAImp!AR$272</f>
        <v>0.17782542199999998</v>
      </c>
      <c r="AU29" s="27">
        <f>1/1000*[2]CoreVPAImp!AS$272</f>
        <v>0.16506934600000001</v>
      </c>
      <c r="AV29" s="27">
        <f>1/1000*[2]CoreVPAImp!AT$272</f>
        <v>0.11092921600000007</v>
      </c>
      <c r="AW29" s="27">
        <f>1/1000*[2]CoreVPAImp!AU$272</f>
        <v>5.8730851000000001E-2</v>
      </c>
      <c r="AX29" s="27">
        <f>1/1000*[2]CoreVPAImp!AV$272</f>
        <v>6.3993298000000004E-2</v>
      </c>
      <c r="AY29" s="27">
        <f>1/1000*[2]CoreVPAImp!AW$272</f>
        <v>5.2718981999999998E-2</v>
      </c>
      <c r="AZ29" s="27">
        <f>1/1000*[2]CoreVPAImp!AX$272</f>
        <v>7.0190727999999994E-2</v>
      </c>
      <c r="BA29" s="27">
        <f>1/1000*[2]CoreVPAImp!AY$272</f>
        <v>0.136969334</v>
      </c>
      <c r="BB29" s="27">
        <f>1/1000*[2]CoreVPAImp!AZ$272</f>
        <v>0.13979985</v>
      </c>
      <c r="BC29" s="28">
        <f>1/1000*[2]CoreVPAImp!BA$272</f>
        <v>0.132391394</v>
      </c>
      <c r="BD29" s="244"/>
    </row>
    <row r="30" spans="2:56">
      <c r="B30" s="5" t="s">
        <v>119</v>
      </c>
      <c r="C30" s="50">
        <f>1/$A$1*[2]CoreVPAImp!$B$22</f>
        <v>6.6602936400000001E-4</v>
      </c>
      <c r="D30" s="12">
        <f>1/$A$1*[2]CoreVPAImp!$C$22</f>
        <v>2.7588000000000005E-4</v>
      </c>
      <c r="E30" s="12">
        <f>1/$A$1*[2]CoreVPAImp!$D$22</f>
        <v>0</v>
      </c>
      <c r="F30" s="12">
        <f>1/$A$1*[2]CoreVPAImp!$E$22</f>
        <v>0</v>
      </c>
      <c r="G30" s="12">
        <f>1/$A$1*[2]CoreVPAImp!$F$22</f>
        <v>5.3109999999999997E-3</v>
      </c>
      <c r="H30" s="12">
        <f>1/$A$1*[2]CoreVPAImp!$G$22</f>
        <v>1.0067099999999999E-2</v>
      </c>
      <c r="I30" s="12">
        <f>1/$A$1*[2]CoreVPAImp!$H$22</f>
        <v>2.6624800000000005E-3</v>
      </c>
      <c r="J30" s="40">
        <f>1/$A$1*[2]CoreVPAImp!$I$22</f>
        <v>0</v>
      </c>
      <c r="K30" s="40">
        <f>1/$A$1*[2]CoreVPAImp!$J$22</f>
        <v>2.0469999999999999E-4</v>
      </c>
      <c r="L30" s="40">
        <f>1/$A$1*[2]CoreVPAImp!K$22</f>
        <v>1.0176600000000001E-3</v>
      </c>
      <c r="M30" s="12">
        <f>1/$A$1*[2]CoreVPAImp!L$22</f>
        <v>2.9385599999999998E-3</v>
      </c>
      <c r="N30" s="12">
        <f>1/$A$1*[2]CoreVPAImp!M$22</f>
        <v>1.3539954599999997E-3</v>
      </c>
      <c r="O30" s="12">
        <f>1/$A$1*[2]CoreVPAImp!N$22</f>
        <v>8.8489999999999999E-4</v>
      </c>
      <c r="P30" s="12">
        <f>1/$A$1*[2]CoreVPAImp!O$22</f>
        <v>1.25961E-3</v>
      </c>
      <c r="Q30" s="12">
        <f>1/$A$1*[2]CoreVPAImp!P$22</f>
        <v>1.1686413999999999E-2</v>
      </c>
      <c r="R30" s="12">
        <f>1/$A$1*[2]CoreVPAImp!Q$22</f>
        <v>1.348151136E-2</v>
      </c>
      <c r="S30" s="14">
        <f>1/$A$1*[2]CoreVPAImp!R$22</f>
        <v>2.1370162919999998E-2</v>
      </c>
      <c r="T30" s="12">
        <f>1/$A$1*[2]CoreVPAImp!S$22</f>
        <v>2.7368307999999997E-2</v>
      </c>
      <c r="U30" s="12">
        <f>1/$A$1*[2]CoreVPAImp!T$22</f>
        <v>4.4488199999999999E-2</v>
      </c>
      <c r="V30" s="12">
        <f>1/$A$1*[2]CoreVPAImp!U$22</f>
        <v>2.4062644399999999E-2</v>
      </c>
      <c r="W30" s="12">
        <f>1/$A$1*[2]CoreVPAImp!V$22</f>
        <v>1.6287434220000001E-2</v>
      </c>
      <c r="X30" s="12">
        <f>1/$A$1*[2]CoreVPAImp!W$22</f>
        <v>8.93907964E-3</v>
      </c>
      <c r="Y30" s="12">
        <f>1/$A$1*[2]CoreVPAImp!X$22</f>
        <v>9.5710299999999984E-2</v>
      </c>
      <c r="Z30" s="12">
        <f>1/$A$1*[2]CoreVPAImp!Y$22</f>
        <v>0.24535366</v>
      </c>
      <c r="AA30" s="12">
        <f>1/$A$1*[2]CoreVPAImp!Z$22</f>
        <v>0.18614321999999997</v>
      </c>
      <c r="AB30" s="11">
        <f>1/$A$1*[2]CoreVPAImp!AA$22</f>
        <v>0.18220454</v>
      </c>
      <c r="AC30" s="4"/>
      <c r="AD30" s="74">
        <f>1/1000*[2]CoreVPAImp!AB$22</f>
        <v>3.2985000000000004E-5</v>
      </c>
      <c r="AE30" s="12">
        <f>1/1000*[2]CoreVPAImp!AC$22</f>
        <v>1.0422000000000001E-5</v>
      </c>
      <c r="AF30" s="12">
        <f>1/1000*[2]CoreVPAImp!AD$22</f>
        <v>0</v>
      </c>
      <c r="AG30" s="12">
        <f>1/1000*[2]CoreVPAImp!AE$22</f>
        <v>0</v>
      </c>
      <c r="AH30" s="12">
        <f>1/1000*[2]CoreVPAImp!AF$22</f>
        <v>4.938299999999999E-4</v>
      </c>
      <c r="AI30" s="12">
        <f>1/1000*[2]CoreVPAImp!AG$22</f>
        <v>1.0094769999999999E-3</v>
      </c>
      <c r="AJ30" s="12">
        <f>1/1000*[2]CoreVPAImp!AH$22</f>
        <v>2.9374999999999996E-4</v>
      </c>
      <c r="AK30" s="12">
        <f>1/1000*[2]CoreVPAImp!AI$22</f>
        <v>0</v>
      </c>
      <c r="AL30" s="12">
        <f>1/1000*[2]CoreVPAImp!AJ$22</f>
        <v>4.1763999999999995E-5</v>
      </c>
      <c r="AM30" s="12">
        <f>1/1000*[2]CoreVPAImp!AK$22</f>
        <v>1.5770699999999999E-4</v>
      </c>
      <c r="AN30" s="12">
        <f>1/1000*[2]CoreVPAImp!AL$22</f>
        <v>5.5099199999999993E-4</v>
      </c>
      <c r="AO30" s="12">
        <f>1/1000*[2]CoreVPAImp!AM$22</f>
        <v>1.4173499999999998E-4</v>
      </c>
      <c r="AP30" s="12">
        <f>1/1000*[2]CoreVPAImp!AN$22</f>
        <v>3.3279100000000003E-4</v>
      </c>
      <c r="AQ30" s="12">
        <f>1/1000*[2]CoreVPAImp!AO$22</f>
        <v>4.8247999999999997E-4</v>
      </c>
      <c r="AR30" s="12">
        <f>1/1000*[2]CoreVPAImp!AP$22</f>
        <v>3.8072639999999999E-3</v>
      </c>
      <c r="AS30" s="12">
        <f>1/1000*[2]CoreVPAImp!AQ$22</f>
        <v>2.6889880000000002E-3</v>
      </c>
      <c r="AT30" s="397">
        <f>1/1000*[2]CoreVPAImp!AR$22</f>
        <v>4.7606190000000007E-3</v>
      </c>
      <c r="AU30" s="12">
        <f>1/1000*[2]CoreVPAImp!AS$22</f>
        <v>3.0897420000000004E-3</v>
      </c>
      <c r="AV30" s="12">
        <f>1/1000*[2]CoreVPAImp!AT$22</f>
        <v>4.253476E-3</v>
      </c>
      <c r="AW30" s="12">
        <f>1/1000*[2]CoreVPAImp!AU$22</f>
        <v>2.3916749999999994E-3</v>
      </c>
      <c r="AX30" s="12">
        <f>1/1000*[2]CoreVPAImp!AV$22</f>
        <v>1.5818340000000001E-3</v>
      </c>
      <c r="AY30" s="12">
        <f>1/1000*[2]CoreVPAImp!AW$22</f>
        <v>1.3582799999999999E-3</v>
      </c>
      <c r="AZ30" s="12">
        <f>1/1000*[2]CoreVPAImp!AX$22</f>
        <v>1.4158218E-2</v>
      </c>
      <c r="BA30" s="12">
        <f>1/1000*[2]CoreVPAImp!AY$22</f>
        <v>3.3479298999999997E-2</v>
      </c>
      <c r="BB30" s="12">
        <f>1/1000*[2]CoreVPAImp!AZ$22</f>
        <v>2.5034628999999999E-2</v>
      </c>
      <c r="BC30" s="11">
        <f>1/1000*[2]CoreVPAImp!BA$22</f>
        <v>2.7150886999999999E-2</v>
      </c>
      <c r="BD30" s="244"/>
    </row>
    <row r="31" spans="2:56">
      <c r="B31" s="410" t="s">
        <v>76</v>
      </c>
      <c r="C31" s="53">
        <f>1/$A$1*[2]CoreVPAImp!$B$90</f>
        <v>0.148410722992</v>
      </c>
      <c r="D31" s="9">
        <f>1/$A$1*[2]CoreVPAImp!$C$90</f>
        <v>6.5611875207999992E-2</v>
      </c>
      <c r="E31" s="9">
        <f>1/$A$1*[2]CoreVPAImp!$D$90</f>
        <v>0.13185249069999999</v>
      </c>
      <c r="F31" s="9">
        <f>1/$A$1*[2]CoreVPAImp!$E$90</f>
        <v>0.190631919668</v>
      </c>
      <c r="G31" s="9">
        <f>1/$A$1*[2]CoreVPAImp!$F$90</f>
        <v>0.15776892944000001</v>
      </c>
      <c r="H31" s="9">
        <f>1/$A$1*[2]CoreVPAImp!$G$90</f>
        <v>0.13700560736000003</v>
      </c>
      <c r="I31" s="9">
        <f>1/$A$1*[2]CoreVPAImp!$H$90</f>
        <v>0.18226024499999999</v>
      </c>
      <c r="J31" s="46">
        <f>1/$A$1*[2]CoreVPAImp!$I$90</f>
        <v>8.2127095999999997E-2</v>
      </c>
      <c r="K31" s="46">
        <f>1/$A$1*[2]CoreVPAImp!$J$90</f>
        <v>0.13326350261999997</v>
      </c>
      <c r="L31" s="46">
        <f>1/$A$1*[2]CoreVPAImp!K$90</f>
        <v>9.8151626600000028E-2</v>
      </c>
      <c r="M31" s="9">
        <f>1/$A$1*[2]CoreVPAImp!L$90</f>
        <v>1.6037516599999999E-2</v>
      </c>
      <c r="N31" s="9">
        <f>1/$A$1*[2]CoreVPAImp!M$90</f>
        <v>1.705454E-2</v>
      </c>
      <c r="O31" s="9">
        <f>1/$A$1*[2]CoreVPAImp!N$90</f>
        <v>1.5366666439999999E-2</v>
      </c>
      <c r="P31" s="9">
        <f>1/$A$1*[2]CoreVPAImp!O$90</f>
        <v>1.8582706000000001E-2</v>
      </c>
      <c r="Q31" s="9">
        <f>1/$A$1*[2]CoreVPAImp!P$90</f>
        <v>1.8231213599999997E-2</v>
      </c>
      <c r="R31" s="9">
        <f>1/$A$1*[2]CoreVPAImp!Q$90</f>
        <v>2.3683699999999999E-2</v>
      </c>
      <c r="S31" s="18">
        <f>1/$A$1*[2]CoreVPAImp!R$90</f>
        <v>1.3557650000000001E-2</v>
      </c>
      <c r="T31" s="9">
        <f>1/$A$1*[2]CoreVPAImp!S$90</f>
        <v>1.1266100000000001E-2</v>
      </c>
      <c r="U31" s="9">
        <f>1/$A$1*[2]CoreVPAImp!T$90</f>
        <v>1.083396E-2</v>
      </c>
      <c r="V31" s="9">
        <f>1/$A$1*[2]CoreVPAImp!U$90</f>
        <v>1.2482895599999998E-2</v>
      </c>
      <c r="W31" s="9">
        <f>1/$A$1*[2]CoreVPAImp!V$90</f>
        <v>1.5857097199999996E-2</v>
      </c>
      <c r="X31" s="9">
        <f>1/$A$1*[2]CoreVPAImp!W$90</f>
        <v>8.6356040999999995E-3</v>
      </c>
      <c r="Y31" s="9">
        <f>1/$A$1*[2]CoreVPAImp!X$90</f>
        <v>3.8387199999999999E-3</v>
      </c>
      <c r="Z31" s="9">
        <f>1/$A$1*[2]CoreVPAImp!Y$90</f>
        <v>6.8481399999999991E-3</v>
      </c>
      <c r="AA31" s="9">
        <f>1/$A$1*[2]CoreVPAImp!Z$90</f>
        <v>4.4545799999999997E-3</v>
      </c>
      <c r="AB31" s="121">
        <f>1/$A$1*[2]CoreVPAImp!AA$90</f>
        <v>2.2565799999999998E-3</v>
      </c>
      <c r="AC31" s="4"/>
      <c r="AD31" s="74">
        <f>1/1000*[2]CoreVPAImp!AB$90</f>
        <v>1.5246328999999999E-2</v>
      </c>
      <c r="AE31" s="12">
        <f>1/1000*[2]CoreVPAImp!AC$90</f>
        <v>5.7253310000000002E-3</v>
      </c>
      <c r="AF31" s="12">
        <f>1/1000*[2]CoreVPAImp!AD$90</f>
        <v>9.1249009999999995E-3</v>
      </c>
      <c r="AG31" s="12">
        <f>1/1000*[2]CoreVPAImp!AE$90</f>
        <v>1.138232E-2</v>
      </c>
      <c r="AH31" s="12">
        <f>1/1000*[2]CoreVPAImp!AF$90</f>
        <v>8.6829799999999981E-3</v>
      </c>
      <c r="AI31" s="12">
        <f>1/1000*[2]CoreVPAImp!AG$90</f>
        <v>7.9048650000000005E-3</v>
      </c>
      <c r="AJ31" s="12">
        <f>1/1000*[2]CoreVPAImp!AH$90</f>
        <v>1.2101317999999998E-2</v>
      </c>
      <c r="AK31" s="12">
        <f>1/1000*[2]CoreVPAImp!AI$90</f>
        <v>6.2164680000000002E-3</v>
      </c>
      <c r="AL31" s="12">
        <f>1/1000*[2]CoreVPAImp!AJ$90</f>
        <v>9.272934E-3</v>
      </c>
      <c r="AM31" s="12">
        <f>1/1000*[2]CoreVPAImp!AK$90</f>
        <v>6.4215849999999996E-3</v>
      </c>
      <c r="AN31" s="12">
        <f>1/1000*[2]CoreVPAImp!AL$90</f>
        <v>1.737501E-3</v>
      </c>
      <c r="AO31" s="12">
        <f>1/1000*[2]CoreVPAImp!AM$90</f>
        <v>2.0072269999999999E-3</v>
      </c>
      <c r="AP31" s="12">
        <f>1/1000*[2]CoreVPAImp!AN$90</f>
        <v>1.9242759999999999E-3</v>
      </c>
      <c r="AQ31" s="12">
        <f>1/1000*[2]CoreVPAImp!AO$90</f>
        <v>2.1560279999999999E-3</v>
      </c>
      <c r="AR31" s="12">
        <f>1/1000*[2]CoreVPAImp!AP$90</f>
        <v>2.3275790000000002E-3</v>
      </c>
      <c r="AS31" s="12">
        <f>1/1000*[2]CoreVPAImp!AQ$90</f>
        <v>3.2476929999999998E-3</v>
      </c>
      <c r="AT31" s="397">
        <f>1/1000*[2]CoreVPAImp!AR$90</f>
        <v>1.7425459999999998E-3</v>
      </c>
      <c r="AU31" s="12">
        <f>1/1000*[2]CoreVPAImp!AS$90</f>
        <v>1.5852929999999998E-3</v>
      </c>
      <c r="AV31" s="12">
        <f>1/1000*[2]CoreVPAImp!AT$90</f>
        <v>1.3347320000000001E-3</v>
      </c>
      <c r="AW31" s="12">
        <f>1/1000*[2]CoreVPAImp!AU$90</f>
        <v>1.269421E-3</v>
      </c>
      <c r="AX31" s="12">
        <f>1/1000*[2]CoreVPAImp!AV$90</f>
        <v>1.3218869999999999E-3</v>
      </c>
      <c r="AY31" s="12">
        <f>1/1000*[2]CoreVPAImp!AW$90</f>
        <v>7.1992799999999989E-4</v>
      </c>
      <c r="AZ31" s="12">
        <f>1/1000*[2]CoreVPAImp!AX$90</f>
        <v>5.3143699999999995E-4</v>
      </c>
      <c r="BA31" s="12">
        <f>1/1000*[2]CoreVPAImp!AY$90</f>
        <v>1.608915E-3</v>
      </c>
      <c r="BB31" s="12">
        <f>1/1000*[2]CoreVPAImp!AZ$90</f>
        <v>1.061567E-3</v>
      </c>
      <c r="BC31" s="11">
        <f>1/1000*[2]CoreVPAImp!BA$90</f>
        <v>3.7477799999999993E-4</v>
      </c>
      <c r="BD31" s="244"/>
    </row>
    <row r="32" spans="2:56">
      <c r="B32" s="410" t="s">
        <v>139</v>
      </c>
      <c r="C32" s="519">
        <f>1/$A$1*[2]CoreVPAImp!$B$244</f>
        <v>0.36264899182400001</v>
      </c>
      <c r="D32" s="502">
        <f>1/$A$1*[2]CoreVPAImp!$C$244</f>
        <v>0.191996363068</v>
      </c>
      <c r="E32" s="502">
        <f>1/$A$1*[2]CoreVPAImp!$D$244</f>
        <v>0.23062719582800001</v>
      </c>
      <c r="F32" s="502">
        <f>1/$A$1*[2]CoreVPAImp!$E$244</f>
        <v>0.63772279086399997</v>
      </c>
      <c r="G32" s="502">
        <f>1/$A$1*[2]CoreVPAImp!$F$244</f>
        <v>0.78286718212399997</v>
      </c>
      <c r="H32" s="502">
        <f>1/$A$1*[2]CoreVPAImp!$G$244</f>
        <v>0.82834584199600003</v>
      </c>
      <c r="I32" s="502">
        <f>1/$A$1*[2]CoreVPAImp!$H$244</f>
        <v>0.82474211750000004</v>
      </c>
      <c r="J32" s="520">
        <f>1/$A$1*[2]CoreVPAImp!$I$244</f>
        <v>0.97037939914399995</v>
      </c>
      <c r="K32" s="520">
        <f>1/$A$1*[2]CoreVPAImp!$J$244</f>
        <v>0.82822074140799995</v>
      </c>
      <c r="L32" s="520">
        <f>1/$A$1*[2]CoreVPAImp!K$244</f>
        <v>0.93057294442000005</v>
      </c>
      <c r="M32" s="502">
        <f>1/$A$1*[2]CoreVPAImp!L$244</f>
        <v>1.275465183716</v>
      </c>
      <c r="N32" s="502">
        <f>1/$A$1*[2]CoreVPAImp!M$244</f>
        <v>1.3494587918760002</v>
      </c>
      <c r="O32" s="502">
        <f>1/$A$1*[2]CoreVPAImp!N$244</f>
        <v>1.32189289316</v>
      </c>
      <c r="P32" s="502">
        <f>1/$A$1*[2]CoreVPAImp!O$244</f>
        <v>1.1138629269599998</v>
      </c>
      <c r="Q32" s="502">
        <f>1/$A$1*[2]CoreVPAImp!P$244</f>
        <v>1.2864322731799998</v>
      </c>
      <c r="R32" s="502">
        <f>1/$A$1*[2]CoreVPAImp!Q$244</f>
        <v>1.6149454250600002</v>
      </c>
      <c r="S32" s="114">
        <f>1/$A$1*[2]CoreVPAImp!R$244</f>
        <v>1.4862279538400001</v>
      </c>
      <c r="T32" s="502">
        <f>1/$A$1*[2]CoreVPAImp!S$244</f>
        <v>1.4196758987839999</v>
      </c>
      <c r="U32" s="502">
        <f>1/$A$1*[2]CoreVPAImp!T$244</f>
        <v>0.96895688000000002</v>
      </c>
      <c r="V32" s="502">
        <f>1/$A$1*[2]CoreVPAImp!U$244</f>
        <v>0.48183040156000001</v>
      </c>
      <c r="W32" s="502">
        <f>1/$A$1*[2]CoreVPAImp!V$244</f>
        <v>0.54563332728799996</v>
      </c>
      <c r="X32" s="502">
        <f>1/$A$1*[2]CoreVPAImp!W$244</f>
        <v>0.32581090653999994</v>
      </c>
      <c r="Y32" s="502">
        <f>1/$A$1*[2]CoreVPAImp!X$244</f>
        <v>0.25830245999999996</v>
      </c>
      <c r="Z32" s="502">
        <f>1/$A$1*[2]CoreVPAImp!Y$244</f>
        <v>0.73501840000000007</v>
      </c>
      <c r="AA32" s="502">
        <f>1/$A$1*[2]CoreVPAImp!Z$244</f>
        <v>0.86416824000000003</v>
      </c>
      <c r="AB32" s="503">
        <f>1/$A$1*[2]CoreVPAImp!AA$244</f>
        <v>0.69585139999999979</v>
      </c>
      <c r="AC32" s="284"/>
      <c r="AD32" s="74">
        <f>1/1000*[2]CoreVPAImp!AB$244</f>
        <v>1.6922167999999998E-2</v>
      </c>
      <c r="AE32" s="12">
        <f>1/1000*[2]CoreVPAImp!AC$244</f>
        <v>8.8094799999999997E-3</v>
      </c>
      <c r="AF32" s="12">
        <f>1/1000*[2]CoreVPAImp!AD$244</f>
        <v>9.9360920000000005E-3</v>
      </c>
      <c r="AG32" s="12">
        <f>1/1000*[2]CoreVPAImp!AE$244</f>
        <v>2.0946512E-2</v>
      </c>
      <c r="AH32" s="12">
        <f>1/1000*[2]CoreVPAImp!AF$244</f>
        <v>5.1510248999999987E-2</v>
      </c>
      <c r="AI32" s="12">
        <f>1/1000*[2]CoreVPAImp!AG$244</f>
        <v>6.4168632000000003E-2</v>
      </c>
      <c r="AJ32" s="12">
        <f>1/1000*[2]CoreVPAImp!AH$244</f>
        <v>7.4430088000000019E-2</v>
      </c>
      <c r="AK32" s="12">
        <f>1/1000*[2]CoreVPAImp!AI$244</f>
        <v>8.8503413999999989E-2</v>
      </c>
      <c r="AL32" s="12">
        <f>1/1000*[2]CoreVPAImp!AJ$244</f>
        <v>0.101973414</v>
      </c>
      <c r="AM32" s="12">
        <f>1/1000*[2]CoreVPAImp!AK$244</f>
        <v>8.5455175999999994E-2</v>
      </c>
      <c r="AN32" s="12">
        <f>1/1000*[2]CoreVPAImp!AL$244</f>
        <v>0.13372883099999999</v>
      </c>
      <c r="AO32" s="12">
        <f>1/1000*[2]CoreVPAImp!AM$244</f>
        <v>0.17427141699999998</v>
      </c>
      <c r="AP32" s="12">
        <f>1/1000*[2]CoreVPAImp!AN$244</f>
        <v>0.173971546</v>
      </c>
      <c r="AQ32" s="12">
        <f>1/1000*[2]CoreVPAImp!AO$244</f>
        <v>0.16169750900000002</v>
      </c>
      <c r="AR32" s="12">
        <f>1/1000*[2]CoreVPAImp!AP$244</f>
        <v>0.18143163700000001</v>
      </c>
      <c r="AS32" s="12">
        <f>1/1000*[2]CoreVPAImp!AQ$244</f>
        <v>0.20005709699999996</v>
      </c>
      <c r="AT32" s="397">
        <f>1/1000*[2]CoreVPAImp!AR$244</f>
        <v>0.16722060799999997</v>
      </c>
      <c r="AU32" s="12">
        <f>1/1000*[2]CoreVPAImp!AS$244</f>
        <v>0.155221216</v>
      </c>
      <c r="AV32" s="12">
        <f>1/1000*[2]CoreVPAImp!AT$244</f>
        <v>0.10110535100000007</v>
      </c>
      <c r="AW32" s="12">
        <f>1/1000*[2]CoreVPAImp!AU$244</f>
        <v>5.0040253E-2</v>
      </c>
      <c r="AX32" s="12">
        <f>1/1000*[2]CoreVPAImp!AV$244</f>
        <v>5.5404022999999997E-2</v>
      </c>
      <c r="AY32" s="12">
        <f>1/1000*[2]CoreVPAImp!AW$244</f>
        <v>4.4084431E-2</v>
      </c>
      <c r="AZ32" s="12">
        <f>1/1000*[2]CoreVPAImp!AX$244</f>
        <v>4.7088899999999996E-2</v>
      </c>
      <c r="BA32" s="12">
        <f>1/1000*[2]CoreVPAImp!AY$244</f>
        <v>9.8282546999999998E-2</v>
      </c>
      <c r="BB32" s="12">
        <f>1/1000*[2]CoreVPAImp!AZ$244</f>
        <v>0.10995243599999997</v>
      </c>
      <c r="BC32" s="11">
        <f>1/1000*[2]CoreVPAImp!BA$244</f>
        <v>0.10232245399999999</v>
      </c>
      <c r="BD32" s="244"/>
    </row>
    <row r="33" spans="2:56">
      <c r="B33" s="8" t="s">
        <v>16</v>
      </c>
      <c r="C33" s="23">
        <f>SUM(C29:C29)-SUM(C30:C32)</f>
        <v>4.1663381479999373E-3</v>
      </c>
      <c r="D33" s="18">
        <f>SUM(D29:D29)-SUM(D30:D32)</f>
        <v>7.4691500000001465E-4</v>
      </c>
      <c r="E33" s="18">
        <f>SUM(E29:E29)-SUM(E30:E32)</f>
        <v>4.8433090000000178E-3</v>
      </c>
      <c r="F33" s="18">
        <f>SUM(F29:F29)-SUM(F30:F32)</f>
        <v>1.2181760000000708E-3</v>
      </c>
      <c r="G33" s="18">
        <f>SUM(G29:G29)-SUM(G30:G32)</f>
        <v>4.9540277599999794E-3</v>
      </c>
      <c r="H33" s="18">
        <f>SUM(H29:H29)-SUM(H30:H32)</f>
        <v>5.2434975639999992E-3</v>
      </c>
      <c r="I33" s="18">
        <f>SUM(I29:I29)-SUM(I30:I32)</f>
        <v>0</v>
      </c>
      <c r="J33" s="79">
        <f>SUM(J29:J29)-SUM(J30:J32)</f>
        <v>0</v>
      </c>
      <c r="K33" s="79">
        <f>SUM(K29:K29)-SUM(K30:K32)</f>
        <v>3.7677835639999824E-3</v>
      </c>
      <c r="L33" s="79">
        <f>SUM(L29:L29)-SUM(L30:L32)</f>
        <v>2.2331334799998714E-3</v>
      </c>
      <c r="M33" s="18">
        <f>SUM(M29:M29)-SUM(M30:M32)</f>
        <v>2.5774831400000586E-3</v>
      </c>
      <c r="N33" s="18">
        <f>SUM(N29:N29)-SUM(N30:N32)</f>
        <v>2.5585763800000105E-3</v>
      </c>
      <c r="O33" s="18">
        <f>SUM(O29:O29)-SUM(O30:O32)</f>
        <v>4.7891923839999961E-3</v>
      </c>
      <c r="P33" s="18">
        <f>SUM(P29:P29)-SUM(P30:P32)</f>
        <v>1.3062238259999859E-2</v>
      </c>
      <c r="Q33" s="18">
        <f>SUM(Q29:Q29)-SUM(Q30:Q32)</f>
        <v>1.2837363100000054E-2</v>
      </c>
      <c r="R33" s="18">
        <f>SUM(R29:R29)-SUM(R30:R32)</f>
        <v>2.2886219919999951E-2</v>
      </c>
      <c r="S33" s="18">
        <f>SUM(S29:S29)-SUM(S30:S32)</f>
        <v>2.5312295119999995E-2</v>
      </c>
      <c r="T33" s="18">
        <f>SUM(T29:T29)-SUM(T30:T32)</f>
        <v>2.2664323939999953E-2</v>
      </c>
      <c r="U33" s="18">
        <f>SUM(U29:U29)-SUM(U30:U32)</f>
        <v>1.6739280000000134E-2</v>
      </c>
      <c r="V33" s="18">
        <f>SUM(V29:V29)-SUM(V30:V32)</f>
        <v>1.4721774720000025E-2</v>
      </c>
      <c r="W33" s="18">
        <f>SUM(W29:W29)-SUM(W30:W32)</f>
        <v>1.560012420000001E-2</v>
      </c>
      <c r="X33" s="18">
        <f>SUM(X29:X29)-SUM(X30:X32)</f>
        <v>1.6042130900000007E-2</v>
      </c>
      <c r="Y33" s="18">
        <f>SUM(Y29:Y29)-SUM(Y30:Y32)</f>
        <v>1.8276719999999969E-2</v>
      </c>
      <c r="Z33" s="18">
        <f>SUM(Z29:Z29)-SUM(Z30:Z32)</f>
        <v>9.3685999999999492E-3</v>
      </c>
      <c r="AA33" s="18">
        <f>SUM(AA29:AA29)-SUM(AA30:AA32)</f>
        <v>9.93949999999999E-3</v>
      </c>
      <c r="AB33" s="112">
        <f>SUM(AB29:AB29)-SUM(AB30:AB32)</f>
        <v>5.4294053000000231E-3</v>
      </c>
      <c r="AC33" s="4"/>
      <c r="AD33" s="13">
        <f>SUM(AD29:AD29)-SUM(AD30:AD32)</f>
        <v>3.5220100000000337E-4</v>
      </c>
      <c r="AE33" s="14">
        <f>SUM(AE29:AE29)-SUM(AE30:AE32)</f>
        <v>1.454649999999974E-4</v>
      </c>
      <c r="AF33" s="14">
        <f>SUM(AF29:AF29)-SUM(AF30:AF32)</f>
        <v>7.6468700000000001E-4</v>
      </c>
      <c r="AG33" s="14">
        <f>SUM(AG29:AG29)-SUM(AG30:AG32)</f>
        <v>1.8896399999999286E-4</v>
      </c>
      <c r="AH33" s="14">
        <f>SUM(AH29:AH29)-SUM(AH30:AH32)</f>
        <v>8.4558700000000181E-4</v>
      </c>
      <c r="AI33" s="14">
        <f>SUM(AI29:AI29)-SUM(AI30:AI32)</f>
        <v>9.1445199999999616E-4</v>
      </c>
      <c r="AJ33" s="14">
        <f>SUM(AJ29:AJ29)-SUM(AJ30:AJ32)</f>
        <v>0</v>
      </c>
      <c r="AK33" s="14">
        <f>SUM(AK29:AK29)-SUM(AK30:AK32)</f>
        <v>0</v>
      </c>
      <c r="AL33" s="14">
        <f>SUM(AL29:AL29)-SUM(AL30:AL32)</f>
        <v>1.403194999999996E-3</v>
      </c>
      <c r="AM33" s="14">
        <f>SUM(AM29:AM29)-SUM(AM30:AM32)</f>
        <v>2.9097100000000098E-4</v>
      </c>
      <c r="AN33" s="14">
        <f>SUM(AN29:AN29)-SUM(AN30:AN32)</f>
        <v>1.051614999999978E-3</v>
      </c>
      <c r="AO33" s="14">
        <f>SUM(AO29:AO29)-SUM(AO30:AO32)</f>
        <v>8.0970099999999601E-4</v>
      </c>
      <c r="AP33" s="14">
        <f>SUM(AP29:AP29)-SUM(AP30:AP32)</f>
        <v>8.8218399999998032E-4</v>
      </c>
      <c r="AQ33" s="14">
        <f>SUM(AQ29:AQ29)-SUM(AQ30:AQ32)</f>
        <v>2.4349410000000238E-3</v>
      </c>
      <c r="AR33" s="14">
        <f>SUM(AR29:AR29)-SUM(AR30:AR32)</f>
        <v>2.7774389999999927E-3</v>
      </c>
      <c r="AS33" s="14">
        <f>SUM(AS29:AS29)-SUM(AS30:AS32)</f>
        <v>3.664613000000011E-3</v>
      </c>
      <c r="AT33" s="397">
        <f>SUM(AT29:AT29)-SUM(AT30:AT32)</f>
        <v>4.1016490000000128E-3</v>
      </c>
      <c r="AU33" s="14">
        <f>SUM(AU29:AU29)-SUM(AU30:AU32)</f>
        <v>5.1730950000000164E-3</v>
      </c>
      <c r="AV33" s="14">
        <f>SUM(AV29:AV29)-SUM(AV30:AV32)</f>
        <v>4.2356570000000038E-3</v>
      </c>
      <c r="AW33" s="14">
        <f>SUM(AW29:AW29)-SUM(AW30:AW32)</f>
        <v>5.0295020000000051E-3</v>
      </c>
      <c r="AX33" s="14">
        <f>SUM(AX29:AX29)-SUM(AX30:AX32)</f>
        <v>5.6855540000000093E-3</v>
      </c>
      <c r="AY33" s="14">
        <f>SUM(AY29:AY29)-SUM(AY30:AY32)</f>
        <v>6.5563429999999992E-3</v>
      </c>
      <c r="AZ33" s="14">
        <f>SUM(AZ29:AZ29)-SUM(AZ30:AZ32)</f>
        <v>8.412172999999995E-3</v>
      </c>
      <c r="BA33" s="14">
        <f>SUM(BA29:BA29)-SUM(BA30:BA32)</f>
        <v>3.5985729999999938E-3</v>
      </c>
      <c r="BB33" s="14">
        <f>SUM(BB29:BB29)-SUM(BB30:BB32)</f>
        <v>3.7512180000000284E-3</v>
      </c>
      <c r="BC33" s="16">
        <f>SUM(BC29:BC29)-SUM(BC30:BC32)</f>
        <v>2.5432750000000115E-3</v>
      </c>
      <c r="BD33" s="244"/>
    </row>
    <row r="34" spans="2:56" ht="17.149999999999999" customHeight="1">
      <c r="B34" s="10" t="s">
        <v>127</v>
      </c>
      <c r="C34" s="94">
        <f>C5-SUM(C6,C11,C14,C17,C22,C29)</f>
        <v>1.2103740207440006</v>
      </c>
      <c r="D34" s="95">
        <f t="shared" ref="D34:AB34" si="2">D5-SUM(D6,D11,D14,D17,D22,D29)</f>
        <v>0.67925346892800009</v>
      </c>
      <c r="E34" s="95">
        <f t="shared" si="2"/>
        <v>0.5279751936560001</v>
      </c>
      <c r="F34" s="95">
        <f t="shared" si="2"/>
        <v>0.86206046821599935</v>
      </c>
      <c r="G34" s="95">
        <f t="shared" si="2"/>
        <v>1.1954604580720001</v>
      </c>
      <c r="H34" s="95">
        <f t="shared" si="2"/>
        <v>1.620877464076</v>
      </c>
      <c r="I34" s="95">
        <f t="shared" si="2"/>
        <v>1.8205111352000003</v>
      </c>
      <c r="J34" s="95">
        <f t="shared" si="2"/>
        <v>1.4408718599999997</v>
      </c>
      <c r="K34" s="95">
        <f t="shared" si="2"/>
        <v>1.1105101524599996</v>
      </c>
      <c r="L34" s="95">
        <f t="shared" si="2"/>
        <v>0.53063267334000042</v>
      </c>
      <c r="M34" s="95">
        <f t="shared" si="2"/>
        <v>0.69462875125599921</v>
      </c>
      <c r="N34" s="95">
        <f t="shared" si="2"/>
        <v>0.74188125136400007</v>
      </c>
      <c r="O34" s="95">
        <f t="shared" si="2"/>
        <v>0.69077482051999928</v>
      </c>
      <c r="P34" s="95">
        <f t="shared" si="2"/>
        <v>0.65903644272000017</v>
      </c>
      <c r="Q34" s="95">
        <f t="shared" si="2"/>
        <v>0.63923554337333321</v>
      </c>
      <c r="R34" s="95">
        <f t="shared" si="2"/>
        <v>0.74555645346000032</v>
      </c>
      <c r="S34" s="95">
        <f t="shared" si="2"/>
        <v>0.74184790404000012</v>
      </c>
      <c r="T34" s="95">
        <f t="shared" si="2"/>
        <v>0.58837874725999928</v>
      </c>
      <c r="U34" s="95">
        <f t="shared" si="2"/>
        <v>0.38484584000000011</v>
      </c>
      <c r="V34" s="95">
        <f t="shared" si="2"/>
        <v>0.17652304033999988</v>
      </c>
      <c r="W34" s="95">
        <f t="shared" si="2"/>
        <v>0.18029887883999973</v>
      </c>
      <c r="X34" s="95">
        <f t="shared" si="2"/>
        <v>0.22145832921999986</v>
      </c>
      <c r="Y34" s="95">
        <f t="shared" si="2"/>
        <v>0.476276672668</v>
      </c>
      <c r="Z34" s="95">
        <f t="shared" si="2"/>
        <v>0.96850643999999941</v>
      </c>
      <c r="AA34" s="95">
        <f t="shared" si="2"/>
        <v>0.74049690000000035</v>
      </c>
      <c r="AB34" s="96">
        <f t="shared" si="2"/>
        <v>0.9175905795583339</v>
      </c>
      <c r="AC34" s="329"/>
      <c r="AD34" s="70">
        <f>AD5-SUM(AD6,AD11,AD14,AD17,AD22,AD29)</f>
        <v>7.2330109000000004E-2</v>
      </c>
      <c r="AE34" s="27">
        <f t="shared" ref="AE34:BC34" si="3">AE5-SUM(AE6,AE11,AE14,AE17,AE22,AE29)</f>
        <v>4.0277267999999977E-2</v>
      </c>
      <c r="AF34" s="27">
        <f t="shared" si="3"/>
        <v>3.8411710000000002E-2</v>
      </c>
      <c r="AG34" s="27">
        <f t="shared" si="3"/>
        <v>4.7268112000000001E-2</v>
      </c>
      <c r="AH34" s="27">
        <f t="shared" si="3"/>
        <v>8.5119731000000004E-2</v>
      </c>
      <c r="AI34" s="27">
        <f t="shared" si="3"/>
        <v>0.13600479499999996</v>
      </c>
      <c r="AJ34" s="27">
        <f t="shared" si="3"/>
        <v>0.166416281</v>
      </c>
      <c r="AK34" s="27">
        <f t="shared" si="3"/>
        <v>0.17214045599999997</v>
      </c>
      <c r="AL34" s="27">
        <f t="shared" si="3"/>
        <v>0.15585540500000006</v>
      </c>
      <c r="AM34" s="27">
        <f t="shared" si="3"/>
        <v>7.5985041000000031E-2</v>
      </c>
      <c r="AN34" s="27">
        <f t="shared" si="3"/>
        <v>0.15362889800000001</v>
      </c>
      <c r="AO34" s="27">
        <f t="shared" si="3"/>
        <v>0.19090708800000011</v>
      </c>
      <c r="AP34" s="27">
        <f t="shared" si="3"/>
        <v>0.2052976230000001</v>
      </c>
      <c r="AQ34" s="27">
        <f t="shared" si="3"/>
        <v>0.20708231199999971</v>
      </c>
      <c r="AR34" s="27">
        <f t="shared" si="3"/>
        <v>0.19288596099999999</v>
      </c>
      <c r="AS34" s="27">
        <f t="shared" si="3"/>
        <v>0.20686016600000001</v>
      </c>
      <c r="AT34" s="27">
        <f t="shared" si="3"/>
        <v>0.20164419499999997</v>
      </c>
      <c r="AU34" s="27">
        <f t="shared" si="3"/>
        <v>0.16890724200000007</v>
      </c>
      <c r="AV34" s="27">
        <f t="shared" si="3"/>
        <v>7.3015469000000055E-2</v>
      </c>
      <c r="AW34" s="27">
        <f t="shared" si="3"/>
        <v>2.5394344999999985E-2</v>
      </c>
      <c r="AX34" s="27">
        <f t="shared" si="3"/>
        <v>2.7080051999999966E-2</v>
      </c>
      <c r="AY34" s="27">
        <f t="shared" si="3"/>
        <v>4.1695070000000028E-2</v>
      </c>
      <c r="AZ34" s="27">
        <f t="shared" si="3"/>
        <v>0.10834045800000003</v>
      </c>
      <c r="BA34" s="27">
        <f t="shared" si="3"/>
        <v>0.19813506900000005</v>
      </c>
      <c r="BB34" s="27">
        <f t="shared" si="3"/>
        <v>0.13057415199999994</v>
      </c>
      <c r="BC34" s="28">
        <f t="shared" si="3"/>
        <v>0.17323887599999993</v>
      </c>
      <c r="BD34" s="244"/>
    </row>
    <row r="35" spans="2:56">
      <c r="B35" s="410" t="s">
        <v>131</v>
      </c>
      <c r="C35" s="53">
        <f>1/$A$1*[2]CoreVPAImp!$B$108</f>
        <v>0</v>
      </c>
      <c r="D35" s="9">
        <f>1/$A$1*[2]CoreVPAImp!$C$108</f>
        <v>0</v>
      </c>
      <c r="E35" s="9">
        <f>1/$A$1*[2]CoreVPAImp!$D$108</f>
        <v>0</v>
      </c>
      <c r="F35" s="9">
        <f>1/$A$1*[2]CoreVPAImp!$E$108</f>
        <v>8.7373999999999987E-6</v>
      </c>
      <c r="G35" s="9">
        <f>1/$A$1*[2]CoreVPAImp!$F$108</f>
        <v>1.0564507999999998E-3</v>
      </c>
      <c r="H35" s="9">
        <f>1/$A$1*[2]CoreVPAImp!$G$108</f>
        <v>7.1446280000000001E-3</v>
      </c>
      <c r="I35" s="9">
        <f>1/$A$1*[2]CoreVPAImp!$H$108</f>
        <v>0</v>
      </c>
      <c r="J35" s="46">
        <f>1/$A$1*[2]CoreVPAImp!$I$108</f>
        <v>4.0653420000000003E-2</v>
      </c>
      <c r="K35" s="46">
        <f>1/$A$1*[2]CoreVPAImp!$J$108</f>
        <v>4.2649416799999999E-2</v>
      </c>
      <c r="L35" s="46">
        <f>1/$A$1*[2]CoreVPAImp!K$108</f>
        <v>1.7873621999999999E-2</v>
      </c>
      <c r="M35" s="9">
        <f>1/$A$1*[2]CoreVPAImp!L$108</f>
        <v>3.4559128819999993E-2</v>
      </c>
      <c r="N35" s="9">
        <f>1/$A$1*[2]CoreVPAImp!M$108</f>
        <v>4.5828437180000001E-2</v>
      </c>
      <c r="O35" s="9">
        <f>1/$A$1*[2]CoreVPAImp!N$108</f>
        <v>3.7144161319999994E-2</v>
      </c>
      <c r="P35" s="9">
        <f>1/$A$1*[2]CoreVPAImp!O$108</f>
        <v>2.5795613579999994E-2</v>
      </c>
      <c r="Q35" s="9">
        <f>1/$A$1*[2]CoreVPAImp!P$108</f>
        <v>4.8837977079999997E-2</v>
      </c>
      <c r="R35" s="9">
        <f>1/$A$1*[2]CoreVPAImp!Q$108</f>
        <v>2.9783596819999994E-2</v>
      </c>
      <c r="S35" s="18">
        <f>1/$A$1*[2]CoreVPAImp!R$108</f>
        <v>3.1349924099999996E-2</v>
      </c>
      <c r="T35" s="9">
        <f>1/$A$1*[2]CoreVPAImp!S$108</f>
        <v>3.0822005599999994E-2</v>
      </c>
      <c r="U35" s="9">
        <f>1/$A$1*[2]CoreVPAImp!T$108</f>
        <v>2.2031379999999993E-2</v>
      </c>
      <c r="V35" s="9">
        <f>1/$A$1*[2]CoreVPAImp!U$108</f>
        <v>7.812765999999999E-4</v>
      </c>
      <c r="W35" s="9">
        <f>1/$A$1*[2]CoreVPAImp!V$108</f>
        <v>4.3327079999999992E-4</v>
      </c>
      <c r="X35" s="9">
        <f>1/$A$1*[2]CoreVPAImp!W$108</f>
        <v>2.5656345999999996E-3</v>
      </c>
      <c r="Y35" s="9">
        <f>1/$A$1*[2]CoreVPAImp!X$108</f>
        <v>1.0138399999999998E-3</v>
      </c>
      <c r="Z35" s="9">
        <f>1/$A$1*[2]CoreVPAImp!Y$108</f>
        <v>6.2078400000000001E-3</v>
      </c>
      <c r="AA35" s="9">
        <f>1/$A$1*[2]CoreVPAImp!Z$108</f>
        <v>3.2373000000000002E-3</v>
      </c>
      <c r="AB35" s="121">
        <f>1/$A$1*[2]CoreVPAImp!AA$108</f>
        <v>3.5656578333333332E-3</v>
      </c>
      <c r="AC35" s="4"/>
      <c r="AD35" s="74">
        <f>1/1000*[2]CoreVPAImp!AB$108</f>
        <v>0</v>
      </c>
      <c r="AE35" s="12">
        <f>1/1000*[2]CoreVPAImp!AC$108</f>
        <v>0</v>
      </c>
      <c r="AF35" s="12">
        <f>1/1000*[2]CoreVPAImp!AD$108</f>
        <v>0</v>
      </c>
      <c r="AG35" s="12">
        <f>1/1000*[2]CoreVPAImp!AE$108</f>
        <v>1.5889999999999999E-6</v>
      </c>
      <c r="AH35" s="12">
        <f>1/1000*[2]CoreVPAImp!AF$108</f>
        <v>2.47156E-4</v>
      </c>
      <c r="AI35" s="12">
        <f>1/1000*[2]CoreVPAImp!AG$108</f>
        <v>1.4390489999999998E-3</v>
      </c>
      <c r="AJ35" s="12">
        <f>1/1000*[2]CoreVPAImp!AH$108</f>
        <v>0</v>
      </c>
      <c r="AK35" s="12">
        <f>1/1000*[2]CoreVPAImp!AI$108</f>
        <v>9.370187999999998E-3</v>
      </c>
      <c r="AL35" s="12">
        <f>1/1000*[2]CoreVPAImp!AJ$108</f>
        <v>1.0610702999999999E-2</v>
      </c>
      <c r="AM35" s="12">
        <f>1/1000*[2]CoreVPAImp!AK$108</f>
        <v>3.3046910000000002E-3</v>
      </c>
      <c r="AN35" s="12">
        <f>1/1000*[2]CoreVPAImp!AL$108</f>
        <v>1.293353E-2</v>
      </c>
      <c r="AO35" s="12">
        <f>1/1000*[2]CoreVPAImp!AM$108</f>
        <v>2.2197274999999999E-2</v>
      </c>
      <c r="AP35" s="12">
        <f>1/1000*[2]CoreVPAImp!AN$108</f>
        <v>1.8109903E-2</v>
      </c>
      <c r="AQ35" s="12">
        <f>1/1000*[2]CoreVPAImp!AO$108</f>
        <v>1.2836396999999999E-2</v>
      </c>
      <c r="AR35" s="12">
        <f>1/1000*[2]CoreVPAImp!AP$108</f>
        <v>2.3795429999999996E-2</v>
      </c>
      <c r="AS35" s="12">
        <f>1/1000*[2]CoreVPAImp!AQ$108</f>
        <v>1.4283755999999998E-2</v>
      </c>
      <c r="AT35" s="397">
        <f>1/1000*[2]CoreVPAImp!AR$108</f>
        <v>1.4886731999999998E-2</v>
      </c>
      <c r="AU35" s="12">
        <f>1/1000*[2]CoreVPAImp!AS$108</f>
        <v>1.4447839000000001E-2</v>
      </c>
      <c r="AV35" s="12">
        <f>1/1000*[2]CoreVPAImp!AT$108</f>
        <v>6.157109E-3</v>
      </c>
      <c r="AW35" s="12">
        <f>1/1000*[2]CoreVPAImp!AU$108</f>
        <v>2.1760199999999995E-4</v>
      </c>
      <c r="AX35" s="12">
        <f>1/1000*[2]CoreVPAImp!AV$108</f>
        <v>2.0948400000000002E-4</v>
      </c>
      <c r="AY35" s="12">
        <f>1/1000*[2]CoreVPAImp!AW$108</f>
        <v>6.18416E-4</v>
      </c>
      <c r="AZ35" s="12">
        <f>1/1000*[2]CoreVPAImp!AX$108</f>
        <v>4.7386500000000002E-4</v>
      </c>
      <c r="BA35" s="12">
        <f>1/1000*[2]CoreVPAImp!AY$108</f>
        <v>1.3127619999999999E-3</v>
      </c>
      <c r="BB35" s="12">
        <f>1/1000*[2]CoreVPAImp!AZ$108</f>
        <v>8.4404999999999994E-4</v>
      </c>
      <c r="BC35" s="11">
        <f>1/1000*[2]CoreVPAImp!BA$108</f>
        <v>9.5832699999999992E-4</v>
      </c>
      <c r="BD35" s="244"/>
    </row>
    <row r="36" spans="2:56">
      <c r="B36" s="5" t="s">
        <v>128</v>
      </c>
      <c r="C36" s="519">
        <f>1/$A$1*[2]CoreVPAImp!$B$194</f>
        <v>1.187984662424</v>
      </c>
      <c r="D36" s="502">
        <f>1/$A$1*[2]CoreVPAImp!$C$194</f>
        <v>0.67195290893600002</v>
      </c>
      <c r="E36" s="502">
        <f>1/$A$1*[2]CoreVPAImp!$D$194</f>
        <v>0.52478667039999993</v>
      </c>
      <c r="F36" s="502">
        <f>1/$A$1*[2]CoreVPAImp!$E$194</f>
        <v>0.85874885196799999</v>
      </c>
      <c r="G36" s="502">
        <f>1/$A$1*[2]CoreVPAImp!$F$194</f>
        <v>1.1931179372719998</v>
      </c>
      <c r="H36" s="502">
        <f>1/$A$1*[2]CoreVPAImp!$G$194</f>
        <v>1.611187900936</v>
      </c>
      <c r="I36" s="502">
        <f>1/$A$1*[2]CoreVPAImp!$H$194</f>
        <v>1.8205111352000001</v>
      </c>
      <c r="J36" s="520">
        <f>1/$A$1*[2]CoreVPAImp!$I$194</f>
        <v>1.39345064</v>
      </c>
      <c r="K36" s="520">
        <f>1/$A$1*[2]CoreVPAImp!$J$194</f>
        <v>1.065224765248</v>
      </c>
      <c r="L36" s="520">
        <f>1/$A$1*[2]CoreVPAImp!K$194</f>
        <v>0.51120257816000003</v>
      </c>
      <c r="M36" s="502">
        <f>1/$A$1*[2]CoreVPAImp!L$194</f>
        <v>0.65889120341199992</v>
      </c>
      <c r="N36" s="502">
        <f>1/$A$1*[2]CoreVPAImp!M$194</f>
        <v>0.69472407593999996</v>
      </c>
      <c r="O36" s="502">
        <f>1/$A$1*[2]CoreVPAImp!N$194</f>
        <v>0.65192569061999994</v>
      </c>
      <c r="P36" s="502">
        <f>1/$A$1*[2]CoreVPAImp!O$194</f>
        <v>0.63102212723999984</v>
      </c>
      <c r="Q36" s="502">
        <f>1/$A$1*[2]CoreVPAImp!P$194</f>
        <v>0.58520371011999994</v>
      </c>
      <c r="R36" s="502">
        <f>1/$A$1*[2]CoreVPAImp!Q$194</f>
        <v>0.71112816154000003</v>
      </c>
      <c r="S36" s="114">
        <f>1/$A$1*[2]CoreVPAImp!R$194</f>
        <v>0.70804493582000005</v>
      </c>
      <c r="T36" s="502">
        <f>1/$A$1*[2]CoreVPAImp!S$194</f>
        <v>0.5559618784</v>
      </c>
      <c r="U36" s="502">
        <f>1/$A$1*[2]CoreVPAImp!T$194</f>
        <v>0.36215853999999997</v>
      </c>
      <c r="V36" s="502">
        <f>1/$A$1*[2]CoreVPAImp!U$194</f>
        <v>0.17479782053999998</v>
      </c>
      <c r="W36" s="502">
        <f>1/$A$1*[2]CoreVPAImp!V$194</f>
        <v>0.17909150679999997</v>
      </c>
      <c r="X36" s="502">
        <f>1/$A$1*[2]CoreVPAImp!W$194</f>
        <v>0.21813887337999999</v>
      </c>
      <c r="Y36" s="502">
        <f>1/$A$1*[2]CoreVPAImp!X$194</f>
        <v>0.47204555011999993</v>
      </c>
      <c r="Z36" s="502">
        <f>1/$A$1*[2]CoreVPAImp!Y$194</f>
        <v>0.93857159999999984</v>
      </c>
      <c r="AA36" s="502">
        <f>1/$A$1*[2]CoreVPAImp!Z$194</f>
        <v>0.72401167999999994</v>
      </c>
      <c r="AB36" s="503">
        <f>1/$A$1*[2]CoreVPAImp!AA$194</f>
        <v>0.90952199999999983</v>
      </c>
      <c r="AC36" s="4"/>
      <c r="AD36" s="74">
        <f>1/1000*[2]CoreVPAImp!AB$194</f>
        <v>6.9900776999999997E-2</v>
      </c>
      <c r="AE36" s="12">
        <f>1/1000*[2]CoreVPAImp!AC$194</f>
        <v>3.8947252000000002E-2</v>
      </c>
      <c r="AF36" s="12">
        <f>1/1000*[2]CoreVPAImp!AD$194</f>
        <v>3.7561370999999996E-2</v>
      </c>
      <c r="AG36" s="12">
        <f>1/1000*[2]CoreVPAImp!AE$194</f>
        <v>4.6618378000000002E-2</v>
      </c>
      <c r="AH36" s="12">
        <f>1/1000*[2]CoreVPAImp!AF$194</f>
        <v>8.4528341999999992E-2</v>
      </c>
      <c r="AI36" s="12">
        <f>1/1000*[2]CoreVPAImp!AG$194</f>
        <v>0.13360883599999998</v>
      </c>
      <c r="AJ36" s="12">
        <f>1/1000*[2]CoreVPAImp!AH$194</f>
        <v>0.166416281</v>
      </c>
      <c r="AK36" s="12">
        <f>1/1000*[2]CoreVPAImp!AI$194</f>
        <v>0.16122145200000002</v>
      </c>
      <c r="AL36" s="12">
        <f>1/1000*[2]CoreVPAImp!AJ$194</f>
        <v>0.14418214999999998</v>
      </c>
      <c r="AM36" s="12">
        <f>1/1000*[2]CoreVPAImp!AK$194</f>
        <v>7.2125023999999996E-2</v>
      </c>
      <c r="AN36" s="12">
        <f>1/1000*[2]CoreVPAImp!AL$194</f>
        <v>0.14021366599999999</v>
      </c>
      <c r="AO36" s="12">
        <f>1/1000*[2]CoreVPAImp!AM$194</f>
        <v>0.16809121800000001</v>
      </c>
      <c r="AP36" s="12">
        <f>1/1000*[2]CoreVPAImp!AN$194</f>
        <v>0.185987085</v>
      </c>
      <c r="AQ36" s="12">
        <f>1/1000*[2]CoreVPAImp!AO$194</f>
        <v>0.193339293</v>
      </c>
      <c r="AR36" s="12">
        <f>1/1000*[2]CoreVPAImp!AP$194</f>
        <v>0.16768975999999999</v>
      </c>
      <c r="AS36" s="12">
        <f>1/1000*[2]CoreVPAImp!AQ$194</f>
        <v>0.190795621</v>
      </c>
      <c r="AT36" s="397">
        <f>1/1000*[2]CoreVPAImp!AR$194</f>
        <v>0.18594511399999999</v>
      </c>
      <c r="AU36" s="12">
        <f>1/1000*[2]CoreVPAImp!AS$194</f>
        <v>0.15388310100000002</v>
      </c>
      <c r="AV36" s="12">
        <f>1/1000*[2]CoreVPAImp!AT$194</f>
        <v>6.6556537000000013E-2</v>
      </c>
      <c r="AW36" s="12">
        <f>1/1000*[2]CoreVPAImp!AU$194</f>
        <v>2.4774824999999997E-2</v>
      </c>
      <c r="AX36" s="12">
        <f>1/1000*[2]CoreVPAImp!AV$194</f>
        <v>2.6578294999999998E-2</v>
      </c>
      <c r="AY36" s="12">
        <f>1/1000*[2]CoreVPAImp!AW$194</f>
        <v>4.0821059999999999E-2</v>
      </c>
      <c r="AZ36" s="12">
        <f>1/1000*[2]CoreVPAImp!AX$194</f>
        <v>0.10656449599999999</v>
      </c>
      <c r="BA36" s="12">
        <f>1/1000*[2]CoreVPAImp!AY$194</f>
        <v>0.19072547300000001</v>
      </c>
      <c r="BB36" s="12">
        <f>1/1000*[2]CoreVPAImp!AZ$194</f>
        <v>0.12568531400000002</v>
      </c>
      <c r="BC36" s="11">
        <f>1/1000*[2]CoreVPAImp!BA$194</f>
        <v>0.171217488</v>
      </c>
      <c r="BD36" s="244"/>
    </row>
    <row r="37" spans="2:56" ht="13" thickBot="1">
      <c r="B37" s="6" t="s">
        <v>16</v>
      </c>
      <c r="C37" s="388">
        <f>SUM(C34:C34)-SUM(C35:C36)</f>
        <v>2.2389358320000552E-2</v>
      </c>
      <c r="D37" s="330">
        <f>SUM(D34:D34)-SUM(D35:D36)</f>
        <v>7.3005599920000774E-3</v>
      </c>
      <c r="E37" s="330">
        <f>SUM(E34:E34)-SUM(E35:E36)</f>
        <v>3.1885232560001642E-3</v>
      </c>
      <c r="F37" s="330">
        <f>SUM(F34:F34)-SUM(F35:F36)</f>
        <v>3.302878847999402E-3</v>
      </c>
      <c r="G37" s="330">
        <f>SUM(G34:G34)-SUM(G35:G36)</f>
        <v>1.2860700000003611E-3</v>
      </c>
      <c r="H37" s="330">
        <f>SUM(H34:H34)-SUM(H35:H36)</f>
        <v>2.544935139999982E-3</v>
      </c>
      <c r="I37" s="330">
        <f>SUM(I34:I34)-SUM(I35:I36)</f>
        <v>0</v>
      </c>
      <c r="J37" s="330">
        <f>SUM(J34:J34)-SUM(J35:J36)</f>
        <v>6.7677999999997684E-3</v>
      </c>
      <c r="K37" s="330">
        <f>SUM(K34:K34)-SUM(K35:K36)</f>
        <v>2.6359704119995886E-3</v>
      </c>
      <c r="L37" s="330">
        <f>SUM(L34:L34)-SUM(L35:L36)</f>
        <v>1.5564731800004061E-3</v>
      </c>
      <c r="M37" s="330">
        <f>SUM(M34:M34)-SUM(M35:M36)</f>
        <v>1.1784190239992887E-3</v>
      </c>
      <c r="N37" s="330">
        <f>SUM(N34:N34)-SUM(N35:N36)</f>
        <v>1.3287382440001494E-3</v>
      </c>
      <c r="O37" s="330">
        <f>SUM(O34:O34)-SUM(O35:O36)</f>
        <v>1.7049685799993552E-3</v>
      </c>
      <c r="P37" s="330">
        <f>SUM(P34:P34)-SUM(P35:P36)</f>
        <v>2.2187019000002861E-3</v>
      </c>
      <c r="Q37" s="330">
        <f>SUM(Q34:Q34)-SUM(Q35:Q36)</f>
        <v>5.1938561733332334E-3</v>
      </c>
      <c r="R37" s="330">
        <f>SUM(R34:R34)-SUM(R35:R36)</f>
        <v>4.6446951000003178E-3</v>
      </c>
      <c r="S37" s="330">
        <f>SUM(S34:S34)-SUM(S35:S36)</f>
        <v>2.4530441200000253E-3</v>
      </c>
      <c r="T37" s="330">
        <f>SUM(T34:T34)-SUM(T35:T36)</f>
        <v>1.5948632599992463E-3</v>
      </c>
      <c r="U37" s="330">
        <f>SUM(U34:U34)-SUM(U35:U36)</f>
        <v>6.5592000000014306E-4</v>
      </c>
      <c r="V37" s="330">
        <f>SUM(V34:V34)-SUM(V35:V36)</f>
        <v>9.4394319999990817E-4</v>
      </c>
      <c r="W37" s="330">
        <f>SUM(W34:W34)-SUM(W35:W36)</f>
        <v>7.7410123999976932E-4</v>
      </c>
      <c r="X37" s="330">
        <f>SUM(X34:X34)-SUM(X35:X36)</f>
        <v>7.5382123999986894E-4</v>
      </c>
      <c r="Y37" s="330">
        <f>SUM(Y34:Y34)-SUM(Y35:Y36)</f>
        <v>3.2172825480000777E-3</v>
      </c>
      <c r="Z37" s="330">
        <f>SUM(Z34:Z34)-SUM(Z35:Z36)</f>
        <v>2.372699999999961E-2</v>
      </c>
      <c r="AA37" s="330">
        <f>SUM(AA34:AA34)-SUM(AA35:AA36)</f>
        <v>1.3247920000000413E-2</v>
      </c>
      <c r="AB37" s="521">
        <f>SUM(AB34:AB34)-SUM(AB35:AB36)</f>
        <v>4.5029217250007747E-3</v>
      </c>
      <c r="AC37" s="39"/>
      <c r="AD37" s="86">
        <f>SUM(AD34:AD34)-SUM(AD35:AD36)</f>
        <v>2.4293320000000063E-3</v>
      </c>
      <c r="AE37" s="318">
        <f>SUM(AE34:AE34)-SUM(AE35:AE36)</f>
        <v>1.3300159999999756E-3</v>
      </c>
      <c r="AF37" s="318">
        <f>SUM(AF34:AF34)-SUM(AF35:AF36)</f>
        <v>8.5033900000000551E-4</v>
      </c>
      <c r="AG37" s="318">
        <f>SUM(AG34:AG34)-SUM(AG35:AG36)</f>
        <v>6.4814499999999581E-4</v>
      </c>
      <c r="AH37" s="318">
        <f>SUM(AH34:AH34)-SUM(AH35:AH36)</f>
        <v>3.4423300000001322E-4</v>
      </c>
      <c r="AI37" s="318">
        <f>SUM(AI34:AI34)-SUM(AI35:AI36)</f>
        <v>9.569099999999775E-4</v>
      </c>
      <c r="AJ37" s="318">
        <f>SUM(AJ34:AJ34)-SUM(AJ35:AJ36)</f>
        <v>0</v>
      </c>
      <c r="AK37" s="318">
        <f>SUM(AK34:AK34)-SUM(AK35:AK36)</f>
        <v>1.5488159999999529E-3</v>
      </c>
      <c r="AL37" s="318">
        <f>SUM(AL34:AL34)-SUM(AL35:AL36)</f>
        <v>1.0625520000000777E-3</v>
      </c>
      <c r="AM37" s="318">
        <f>SUM(AM34:AM34)-SUM(AM35:AM36)</f>
        <v>5.5532600000003651E-4</v>
      </c>
      <c r="AN37" s="318">
        <f>SUM(AN34:AN34)-SUM(AN35:AN36)</f>
        <v>4.8170200000002827E-4</v>
      </c>
      <c r="AO37" s="318">
        <f>SUM(AO34:AO34)-SUM(AO35:AO36)</f>
        <v>6.1859500000011058E-4</v>
      </c>
      <c r="AP37" s="318">
        <f>SUM(AP34:AP34)-SUM(AP35:AP36)</f>
        <v>1.2006350000000887E-3</v>
      </c>
      <c r="AQ37" s="318">
        <f>SUM(AQ34:AQ34)-SUM(AQ35:AQ36)</f>
        <v>9.0662199999971826E-4</v>
      </c>
      <c r="AR37" s="318">
        <f>SUM(AR34:AR34)-SUM(AR35:AR36)</f>
        <v>1.4007709999999951E-3</v>
      </c>
      <c r="AS37" s="318">
        <f>SUM(AS34:AS34)-SUM(AS35:AS36)</f>
        <v>1.7807890000000048E-3</v>
      </c>
      <c r="AT37" s="403">
        <f>SUM(AT34:AT34)-SUM(AT35:AT36)</f>
        <v>8.1234899999999E-4</v>
      </c>
      <c r="AU37" s="318">
        <f>SUM(AU34:AU34)-SUM(AU35:AU36)</f>
        <v>5.7630200000005627E-4</v>
      </c>
      <c r="AV37" s="318">
        <f>SUM(AV34:AV34)-SUM(AV35:AV36)</f>
        <v>3.0182300000004825E-4</v>
      </c>
      <c r="AW37" s="318">
        <f>SUM(AW34:AW34)-SUM(AW35:AW36)</f>
        <v>4.0191799999998723E-4</v>
      </c>
      <c r="AX37" s="318">
        <f>SUM(AX34:AX34)-SUM(AX35:AX36)</f>
        <v>2.9227299999996792E-4</v>
      </c>
      <c r="AY37" s="318">
        <f>SUM(AY34:AY34)-SUM(AY35:AY36)</f>
        <v>2.5559400000003257E-4</v>
      </c>
      <c r="AZ37" s="318">
        <f>SUM(AZ34:AZ34)-SUM(AZ35:AZ36)</f>
        <v>1.3020970000000298E-3</v>
      </c>
      <c r="BA37" s="318">
        <f>SUM(BA34:BA34)-SUM(BA35:BA36)</f>
        <v>6.0968340000000509E-3</v>
      </c>
      <c r="BB37" s="318">
        <f>SUM(BB34:BB34)-SUM(BB35:BB36)</f>
        <v>4.0447879999999103E-3</v>
      </c>
      <c r="BC37" s="319">
        <f>SUM(BC34:BC34)-SUM(BC35:BC36)</f>
        <v>1.0630609999999208E-3</v>
      </c>
      <c r="BD37" s="244"/>
    </row>
    <row r="38" spans="2:56" ht="13" thickTop="1">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2:56">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2:56">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2:56">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2:56">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2:56">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2:56">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2:56">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2:56">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2:56">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2:56">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sheetData>
  <mergeCells count="5">
    <mergeCell ref="B2:B4"/>
    <mergeCell ref="C2:AB2"/>
    <mergeCell ref="C3:AB3"/>
    <mergeCell ref="AD3:BC3"/>
    <mergeCell ref="AD2:BC2"/>
  </mergeCells>
  <phoneticPr fontId="3" type="noConversion"/>
  <pageMargins left="0.75" right="0.75" top="1" bottom="1" header="0.5" footer="0.5"/>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86"/>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28</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89</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59">
        <f>1/$A$1*[2]TimberSectorMinusCoreVPAImp!$B$263</f>
        <v>0.8480651144600001</v>
      </c>
      <c r="D5" s="160">
        <f>1/$A$1*[2]TimberSectorMinusCoreVPAImp!$C$263</f>
        <v>0.3961003916200001</v>
      </c>
      <c r="E5" s="160">
        <f>1/$A$1*[2]TimberSectorMinusCoreVPAImp!$D$263</f>
        <v>0.64077984962000034</v>
      </c>
      <c r="F5" s="160">
        <f>1/$A$1*[2]TimberSectorMinusCoreVPAImp!$E$263</f>
        <v>0.93158506754000026</v>
      </c>
      <c r="G5" s="160">
        <f>1/$A$1*[2]TimberSectorMinusCoreVPAImp!$F$263</f>
        <v>1.2382367555600002</v>
      </c>
      <c r="H5" s="160">
        <f>1/$A$1*[2]TimberSectorMinusCoreVPAImp!$G$263</f>
        <v>1.7682830937600005</v>
      </c>
      <c r="I5" s="160">
        <f>1/$A$1*[2]TimberSectorMinusCoreVPAImp!$H$263</f>
        <v>0.63233046203999987</v>
      </c>
      <c r="J5" s="161">
        <f>1/$A$1*[2]TimberSectorMinusCoreVPAImp!$I$263</f>
        <v>1.0430327026599995</v>
      </c>
      <c r="K5" s="161">
        <f>1/$A$1*[2]TimberSectorMinusCoreVPAImp!$J$263</f>
        <v>2.0816420190199998</v>
      </c>
      <c r="L5" s="161">
        <f>1/$A$1*[2]TimberSectorMinusCoreVPAImp!K$263</f>
        <v>1.5293220527351998</v>
      </c>
      <c r="M5" s="161">
        <f>1/$A$1*[2]TimberSectorMinusCoreVPAImp!L$263</f>
        <v>1.8288472867999999</v>
      </c>
      <c r="N5" s="160">
        <f>1/$A$1*[2]TimberSectorMinusCoreVPAImp!M$263</f>
        <v>1.9783485543933339</v>
      </c>
      <c r="O5" s="160">
        <f>1/$A$1*[2]TimberSectorMinusCoreVPAImp!N$263</f>
        <v>2.3772958217399993</v>
      </c>
      <c r="P5" s="160">
        <f>1/$A$1*[2]TimberSectorMinusCoreVPAImp!O$263</f>
        <v>2.2529147549000008</v>
      </c>
      <c r="Q5" s="160">
        <f>1/$A$1*[2]TimberSectorMinusCoreVPAImp!P$263</f>
        <v>1.6910421440999999</v>
      </c>
      <c r="R5" s="160">
        <f>1/$A$1*[2]TimberSectorMinusCoreVPAImp!Q$263</f>
        <v>1.72710181312</v>
      </c>
      <c r="S5" s="160">
        <f>1/$A$1*[2]TimberSectorMinusCoreVPAImp!R$263</f>
        <v>1.4238807864799989</v>
      </c>
      <c r="T5" s="160">
        <f>1/$A$1*[2]TimberSectorMinusCoreVPAImp!S$263</f>
        <v>1.2396714964400002</v>
      </c>
      <c r="U5" s="160">
        <f>1/$A$1*[2]TimberSectorMinusCoreVPAImp!T$263</f>
        <v>0.87985696743107944</v>
      </c>
      <c r="V5" s="160">
        <f>1/$A$1*[2]TimberSectorMinusCoreVPAImp!U$263</f>
        <v>0.63262208682000021</v>
      </c>
      <c r="W5" s="160">
        <f>1/$A$1*[2]TimberSectorMinusCoreVPAImp!V$263</f>
        <v>0.61536032414000019</v>
      </c>
      <c r="X5" s="160">
        <f>1/$A$1*[2]TimberSectorMinusCoreVPAImp!W$263</f>
        <v>0.41776767662000003</v>
      </c>
      <c r="Y5" s="160">
        <f>1/$A$1*[2]TimberSectorMinusCoreVPAImp!X$263</f>
        <v>0.8032833803695999</v>
      </c>
      <c r="Z5" s="160">
        <f>1/$A$1*[2]TimberSectorMinusCoreVPAImp!Y$263</f>
        <v>0.87489452326620087</v>
      </c>
      <c r="AA5" s="160">
        <f>1/$A$1*[2]TimberSectorMinusCoreVPAImp!Z$263</f>
        <v>0.77601402620000037</v>
      </c>
      <c r="AB5" s="162">
        <f>1/$A$1*[2]TimberSectorMinusCoreVPAImp!AA$263</f>
        <v>1.0617248267666681</v>
      </c>
      <c r="AC5" s="163"/>
      <c r="AD5" s="164">
        <f>1/1000*[2]TimberSectorMinusCoreVPAImp!AB$263</f>
        <v>0.33607422899999995</v>
      </c>
      <c r="AE5" s="160">
        <f>1/1000*[2]TimberSectorMinusCoreVPAImp!AC$263</f>
        <v>0.26500066599999994</v>
      </c>
      <c r="AF5" s="160">
        <f>1/1000*[2]TimberSectorMinusCoreVPAImp!AD$263</f>
        <v>0.29904525299999984</v>
      </c>
      <c r="AG5" s="160">
        <f>1/1000*[2]TimberSectorMinusCoreVPAImp!AE$263</f>
        <v>0.3540060679999999</v>
      </c>
      <c r="AH5" s="160">
        <f>1/1000*[2]TimberSectorMinusCoreVPAImp!AF$263</f>
        <v>0.439538814</v>
      </c>
      <c r="AI5" s="160">
        <f>1/1000*[2]TimberSectorMinusCoreVPAImp!AG$263</f>
        <v>0.56826643200000038</v>
      </c>
      <c r="AJ5" s="160">
        <f>1/1000*[2]TimberSectorMinusCoreVPAImp!AH$263</f>
        <v>0.34551379800000004</v>
      </c>
      <c r="AK5" s="160">
        <f>1/1000*[2]TimberSectorMinusCoreVPAImp!AI$263</f>
        <v>0.49956491699999983</v>
      </c>
      <c r="AL5" s="160">
        <f>1/1000*[2]TimberSectorMinusCoreVPAImp!AJ$263</f>
        <v>0.65139026500000008</v>
      </c>
      <c r="AM5" s="160">
        <f>1/1000*[2]TimberSectorMinusCoreVPAImp!AK$263</f>
        <v>0.49486829999999993</v>
      </c>
      <c r="AN5" s="160">
        <f>1/1000*[2]TimberSectorMinusCoreVPAImp!AL$263</f>
        <v>0.64184842100000017</v>
      </c>
      <c r="AO5" s="160">
        <f>1/1000*[2]TimberSectorMinusCoreVPAImp!AM$263</f>
        <v>0.79818800899999998</v>
      </c>
      <c r="AP5" s="160">
        <f>1/1000*[2]TimberSectorMinusCoreVPAImp!AN$263</f>
        <v>0.81396793099999998</v>
      </c>
      <c r="AQ5" s="160">
        <f>1/1000*[2]TimberSectorMinusCoreVPAImp!AO$263</f>
        <v>0.8716797479999997</v>
      </c>
      <c r="AR5" s="160">
        <f>1/1000*[2]TimberSectorMinusCoreVPAImp!AP$263</f>
        <v>0.73705166200000016</v>
      </c>
      <c r="AS5" s="160">
        <f>1/1000*[2]TimberSectorMinusCoreVPAImp!AQ$263</f>
        <v>0.66723433300000023</v>
      </c>
      <c r="AT5" s="160">
        <f>1/1000*[2]TimberSectorMinusCoreVPAImp!AR$263</f>
        <v>0.49484179200000006</v>
      </c>
      <c r="AU5" s="160">
        <f>1/1000*[2]TimberSectorMinusCoreVPAImp!AS$263</f>
        <v>0.45337401599999977</v>
      </c>
      <c r="AV5" s="160">
        <f>1/1000*[2]TimberSectorMinusCoreVPAImp!AT$263</f>
        <v>0.36522965248047395</v>
      </c>
      <c r="AW5" s="160">
        <f>1/1000*[2]TimberSectorMinusCoreVPAImp!AU$263</f>
        <v>0.26891394200000007</v>
      </c>
      <c r="AX5" s="160">
        <f>1/1000*[2]TimberSectorMinusCoreVPAImp!AV$263</f>
        <v>0.25270605699999993</v>
      </c>
      <c r="AY5" s="160">
        <f>1/1000*[2]TimberSectorMinusCoreVPAImp!AW$263</f>
        <v>0.22714799499999994</v>
      </c>
      <c r="AZ5" s="160">
        <f>1/1000*[2]TimberSectorMinusCoreVPAImp!AX$263</f>
        <v>0.38330485399999992</v>
      </c>
      <c r="BA5" s="160">
        <f>1/1000*[2]TimberSectorMinusCoreVPAImp!AY$263</f>
        <v>0.46998178600000029</v>
      </c>
      <c r="BB5" s="160">
        <f>1/1000*[2]TimberSectorMinusCoreVPAImp!AZ$263</f>
        <v>0.42285359099999964</v>
      </c>
      <c r="BC5" s="162">
        <f>1/1000*[2]TimberSectorMinusCoreVPAImp!BA$263</f>
        <v>0.62687665800000003</v>
      </c>
      <c r="BD5" s="244"/>
    </row>
    <row r="6" spans="1:56" ht="17.149999999999999" customHeight="1" thickTop="1">
      <c r="B6" s="144" t="s">
        <v>101</v>
      </c>
      <c r="C6" s="145">
        <f>1/$A$1*[2]TimberSectorMinusCoreVPAImp!$B$266</f>
        <v>7.3663168299999996E-3</v>
      </c>
      <c r="D6" s="146">
        <f>1/$A$1*[2]TimberSectorMinusCoreVPAImp!$C$266</f>
        <v>5.9903154999999485E-4</v>
      </c>
      <c r="E6" s="146">
        <f>1/$A$1*[2]TimberSectorMinusCoreVPAImp!$D$266</f>
        <v>1.0750987499999951E-3</v>
      </c>
      <c r="F6" s="146">
        <f>1/$A$1*[2]TimberSectorMinusCoreVPAImp!$E$266</f>
        <v>2.2960344099999998E-3</v>
      </c>
      <c r="G6" s="146">
        <f>1/$A$1*[2]TimberSectorMinusCoreVPAImp!$F$266</f>
        <v>6.8554819000000555E-4</v>
      </c>
      <c r="H6" s="146">
        <f>1/$A$1*[2]TimberSectorMinusCoreVPAImp!$G$266</f>
        <v>6.9536680999999784E-4</v>
      </c>
      <c r="I6" s="146">
        <f>1/$A$1*[2]TimberSectorMinusCoreVPAImp!$H$266</f>
        <v>2.1297874999999739E-4</v>
      </c>
      <c r="J6" s="147">
        <f>1/$A$1*[2]TimberSectorMinusCoreVPAImp!$I$266</f>
        <v>2.2723774999999739E-4</v>
      </c>
      <c r="K6" s="147">
        <f>1/$A$1*[2]TimberSectorMinusCoreVPAImp!$J$266</f>
        <v>7.1546674999999494E-4</v>
      </c>
      <c r="L6" s="147">
        <f>1/$A$1*[2]TimberSectorMinusCoreVPAImp!K$266</f>
        <v>2.754505299999975E-4</v>
      </c>
      <c r="M6" s="146">
        <f>1/$A$1*[2]TimberSectorMinusCoreVPAImp!L$266</f>
        <v>1.8438149100000064E-3</v>
      </c>
      <c r="N6" s="146">
        <f>1/$A$1*[2]TimberSectorMinusCoreVPAImp!M$266</f>
        <v>4.2146742200000076E-3</v>
      </c>
      <c r="O6" s="146">
        <f>1/$A$1*[2]TimberSectorMinusCoreVPAImp!N$266</f>
        <v>3.5878072999999972E-3</v>
      </c>
      <c r="P6" s="146">
        <f>1/$A$1*[2]TimberSectorMinusCoreVPAImp!O$266</f>
        <v>4.2481900999999881E-3</v>
      </c>
      <c r="Q6" s="146">
        <f>1/$A$1*[2]TimberSectorMinusCoreVPAImp!P$266</f>
        <v>4.4640930600000177E-3</v>
      </c>
      <c r="R6" s="146">
        <f>1/$A$1*[2]TimberSectorMinusCoreVPAImp!Q$266</f>
        <v>3.7176039600000177E-3</v>
      </c>
      <c r="S6" s="146">
        <f>1/$A$1*[2]TimberSectorMinusCoreVPAImp!R$266</f>
        <v>3.2246347400000062E-3</v>
      </c>
      <c r="T6" s="146">
        <f>1/$A$1*[2]TimberSectorMinusCoreVPAImp!S$266</f>
        <v>5.6234156999999908E-3</v>
      </c>
      <c r="U6" s="146">
        <f>1/$A$1*[2]TimberSectorMinusCoreVPAImp!T$266</f>
        <v>9.1113887000000143E-3</v>
      </c>
      <c r="V6" s="146">
        <f>1/$A$1*[2]TimberSectorMinusCoreVPAImp!U$266</f>
        <v>2.8060834200000001E-3</v>
      </c>
      <c r="W6" s="146">
        <f>1/$A$1*[2]TimberSectorMinusCoreVPAImp!V$266</f>
        <v>2.1025132800000139E-3</v>
      </c>
      <c r="X6" s="146">
        <f>1/$A$1*[2]TimberSectorMinusCoreVPAImp!W$266</f>
        <v>8.5653511999999709E-4</v>
      </c>
      <c r="Y6" s="146">
        <f>1/$A$1*[2]TimberSectorMinusCoreVPAImp!X$266</f>
        <v>2.5567458999999964E-3</v>
      </c>
      <c r="Z6" s="146">
        <f>1/$A$1*[2]TimberSectorMinusCoreVPAImp!Y$266</f>
        <v>1.5314352199999872E-3</v>
      </c>
      <c r="AA6" s="146">
        <f>1/$A$1*[2]TimberSectorMinusCoreVPAImp!Z$266</f>
        <v>1.5019510799999846E-3</v>
      </c>
      <c r="AB6" s="148">
        <f>1/$A$1*[2]TimberSectorMinusCoreVPAImp!AA$266</f>
        <v>1.9902769866666646E-3</v>
      </c>
      <c r="AC6" s="4"/>
      <c r="AD6" s="149">
        <f>1/1000*[2]TimberSectorMinusCoreVPAImp!AB$266</f>
        <v>1.7714359999999991E-3</v>
      </c>
      <c r="AE6" s="146">
        <f>1/1000*[2]TimberSectorMinusCoreVPAImp!AC$266</f>
        <v>7.7501499999999945E-4</v>
      </c>
      <c r="AF6" s="146">
        <f>1/1000*[2]TimberSectorMinusCoreVPAImp!AD$266</f>
        <v>7.7884699999999983E-4</v>
      </c>
      <c r="AG6" s="146">
        <f>1/1000*[2]TimberSectorMinusCoreVPAImp!AE$266</f>
        <v>8.6441100000000037E-4</v>
      </c>
      <c r="AH6" s="146">
        <f>1/1000*[2]TimberSectorMinusCoreVPAImp!AF$266</f>
        <v>7.7774900000000141E-4</v>
      </c>
      <c r="AI6" s="146">
        <f>1/1000*[2]TimberSectorMinusCoreVPAImp!AG$266</f>
        <v>8.8500800000000093E-4</v>
      </c>
      <c r="AJ6" s="146">
        <f>1/1000*[2]TimberSectorMinusCoreVPAImp!AH$266</f>
        <v>6.4464599999999937E-4</v>
      </c>
      <c r="AK6" s="146">
        <f>1/1000*[2]TimberSectorMinusCoreVPAImp!AI$266</f>
        <v>6.6400300000000112E-4</v>
      </c>
      <c r="AL6" s="146">
        <f>1/1000*[2]TimberSectorMinusCoreVPAImp!AJ$266</f>
        <v>5.5330900000000001E-3</v>
      </c>
      <c r="AM6" s="146">
        <f>1/1000*[2]TimberSectorMinusCoreVPAImp!AK$266</f>
        <v>1.209757999999997E-3</v>
      </c>
      <c r="AN6" s="146">
        <f>1/1000*[2]TimberSectorMinusCoreVPAImp!AL$266</f>
        <v>2.555550000000001E-3</v>
      </c>
      <c r="AO6" s="146">
        <f>1/1000*[2]TimberSectorMinusCoreVPAImp!AM$266</f>
        <v>6.4274149999999997E-3</v>
      </c>
      <c r="AP6" s="146">
        <f>1/1000*[2]TimberSectorMinusCoreVPAImp!AN$266</f>
        <v>4.8859190000000007E-3</v>
      </c>
      <c r="AQ6" s="146">
        <f>1/1000*[2]TimberSectorMinusCoreVPAImp!AO$266</f>
        <v>5.4575309999999972E-3</v>
      </c>
      <c r="AR6" s="146">
        <f>1/1000*[2]TimberSectorMinusCoreVPAImp!AP$266</f>
        <v>5.3363709999999969E-3</v>
      </c>
      <c r="AS6" s="146">
        <f>1/1000*[2]TimberSectorMinusCoreVPAImp!AQ$266</f>
        <v>4.0687999999999966E-3</v>
      </c>
      <c r="AT6" s="146">
        <f>1/1000*[2]TimberSectorMinusCoreVPAImp!AR$266</f>
        <v>3.739521999999999E-3</v>
      </c>
      <c r="AU6" s="146">
        <f>1/1000*[2]TimberSectorMinusCoreVPAImp!AS$266</f>
        <v>5.5981489999999984E-3</v>
      </c>
      <c r="AV6" s="146">
        <f>1/1000*[2]TimberSectorMinusCoreVPAImp!AT$266</f>
        <v>5.2072489999999971E-3</v>
      </c>
      <c r="AW6" s="146">
        <f>1/1000*[2]TimberSectorMinusCoreVPAImp!AU$266</f>
        <v>2.8485030000000001E-3</v>
      </c>
      <c r="AX6" s="146">
        <f>1/1000*[2]TimberSectorMinusCoreVPAImp!AV$266</f>
        <v>2.8496229999999995E-3</v>
      </c>
      <c r="AY6" s="146">
        <f>1/1000*[2]TimberSectorMinusCoreVPAImp!AW$266</f>
        <v>7.4278900000000097E-4</v>
      </c>
      <c r="AZ6" s="146">
        <f>1/1000*[2]TimberSectorMinusCoreVPAImp!AX$266</f>
        <v>1.2481180000000003E-3</v>
      </c>
      <c r="BA6" s="146">
        <f>1/1000*[2]TimberSectorMinusCoreVPAImp!AY$266</f>
        <v>1.0578000000000011E-3</v>
      </c>
      <c r="BB6" s="146">
        <f>1/1000*[2]TimberSectorMinusCoreVPAImp!AZ$266</f>
        <v>1.4656990000000028E-3</v>
      </c>
      <c r="BC6" s="148">
        <f>1/1000*[2]TimberSectorMinusCoreVPAImp!BA$266</f>
        <v>1.794589000000002E-3</v>
      </c>
      <c r="BD6" s="244"/>
    </row>
    <row r="7" spans="1:56" ht="17.149999999999999" customHeight="1">
      <c r="B7" s="17" t="s">
        <v>68</v>
      </c>
      <c r="C7" s="31">
        <f>1/$A$1*[2]TimberSectorMinusCoreVPAImp!$B$268</f>
        <v>1.8095831409999999E-2</v>
      </c>
      <c r="D7" s="33">
        <f>1/$A$1*[2]TimberSectorMinusCoreVPAImp!$C$268</f>
        <v>5.0093529700000012E-3</v>
      </c>
      <c r="E7" s="33">
        <f>1/$A$1*[2]TimberSectorMinusCoreVPAImp!$D$268</f>
        <v>6.03532701E-3</v>
      </c>
      <c r="F7" s="33">
        <f>1/$A$1*[2]TimberSectorMinusCoreVPAImp!$E$268</f>
        <v>5.4022239099999992E-3</v>
      </c>
      <c r="G7" s="33">
        <f>1/$A$1*[2]TimberSectorMinusCoreVPAImp!$F$268</f>
        <v>6.2154794300000021E-3</v>
      </c>
      <c r="H7" s="33">
        <f>1/$A$1*[2]TimberSectorMinusCoreVPAImp!$G$268</f>
        <v>7.3226722300000005E-3</v>
      </c>
      <c r="I7" s="33">
        <f>1/$A$1*[2]TimberSectorMinusCoreVPAImp!$H$268</f>
        <v>7.5384744999999916E-4</v>
      </c>
      <c r="J7" s="37">
        <f>1/$A$1*[2]TimberSectorMinusCoreVPAImp!$I$268</f>
        <v>8.4210488270000008E-2</v>
      </c>
      <c r="K7" s="37">
        <f>1/$A$1*[2]TimberSectorMinusCoreVPAImp!$J$268</f>
        <v>0.17387692835000004</v>
      </c>
      <c r="L7" s="37">
        <f>1/$A$1*[2]TimberSectorMinusCoreVPAImp!K$268</f>
        <v>3.087884389E-2</v>
      </c>
      <c r="M7" s="33">
        <f>1/$A$1*[2]TimberSectorMinusCoreVPAImp!L$268</f>
        <v>4.2965644349999992E-2</v>
      </c>
      <c r="N7" s="33">
        <f>1/$A$1*[2]TimberSectorMinusCoreVPAImp!M$268</f>
        <v>5.4941076679999999E-2</v>
      </c>
      <c r="O7" s="33">
        <f>1/$A$1*[2]TimberSectorMinusCoreVPAImp!N$268</f>
        <v>8.1381363000000376E-3</v>
      </c>
      <c r="P7" s="33">
        <f>1/$A$1*[2]TimberSectorMinusCoreVPAImp!O$268</f>
        <v>3.2988426800000244E-3</v>
      </c>
      <c r="Q7" s="33">
        <f>1/$A$1*[2]TimberSectorMinusCoreVPAImp!P$268</f>
        <v>6.3847191800000197E-3</v>
      </c>
      <c r="R7" s="33">
        <f>1/$A$1*[2]TimberSectorMinusCoreVPAImp!Q$268</f>
        <v>3.8159491999999826E-3</v>
      </c>
      <c r="S7" s="33">
        <f>1/$A$1*[2]TimberSectorMinusCoreVPAImp!R$268</f>
        <v>2.3313912999999914E-3</v>
      </c>
      <c r="T7" s="33">
        <f>1/$A$1*[2]TimberSectorMinusCoreVPAImp!S$268</f>
        <v>1.5262608200000134E-3</v>
      </c>
      <c r="U7" s="33">
        <f>1/$A$1*[2]TimberSectorMinusCoreVPAImp!T$268</f>
        <v>1.2891516799999926E-3</v>
      </c>
      <c r="V7" s="33">
        <f>1/$A$1*[2]TimberSectorMinusCoreVPAImp!U$268</f>
        <v>1.1721795399999917E-3</v>
      </c>
      <c r="W7" s="33">
        <f>1/$A$1*[2]TimberSectorMinusCoreVPAImp!V$268</f>
        <v>3.5784466200000122E-3</v>
      </c>
      <c r="X7" s="33">
        <f>1/$A$1*[2]TimberSectorMinusCoreVPAImp!W$268</f>
        <v>7.3104528000001833E-4</v>
      </c>
      <c r="Y7" s="33">
        <f>1/$A$1*[2]TimberSectorMinusCoreVPAImp!X$268</f>
        <v>1.4765624999999978E-3</v>
      </c>
      <c r="Z7" s="33">
        <f>1/$A$1*[2]TimberSectorMinusCoreVPAImp!Y$268</f>
        <v>1.3953095199999879E-3</v>
      </c>
      <c r="AA7" s="33">
        <f>1/$A$1*[2]TimberSectorMinusCoreVPAImp!Z$268</f>
        <v>2.1193395600000095E-3</v>
      </c>
      <c r="AB7" s="61">
        <f>1/$A$1*[2]TimberSectorMinusCoreVPAImp!AA$268</f>
        <v>8.2753578666665544E-4</v>
      </c>
      <c r="AC7" s="4"/>
      <c r="AD7" s="247">
        <f>1/1000*[2]TimberSectorMinusCoreVPAImp!AB$268</f>
        <v>1.1045168999999999E-2</v>
      </c>
      <c r="AE7" s="33">
        <f>1/1000*[2]TimberSectorMinusCoreVPAImp!AC$268</f>
        <v>5.8596289999999999E-3</v>
      </c>
      <c r="AF7" s="33">
        <f>1/1000*[2]TimberSectorMinusCoreVPAImp!AD$268</f>
        <v>7.1212710000000002E-3</v>
      </c>
      <c r="AG7" s="33">
        <f>1/1000*[2]TimberSectorMinusCoreVPAImp!AE$268</f>
        <v>5.7130310000000004E-3</v>
      </c>
      <c r="AH7" s="33">
        <f>1/1000*[2]TimberSectorMinusCoreVPAImp!AF$268</f>
        <v>7.5909659999999993E-3</v>
      </c>
      <c r="AI7" s="33">
        <f>1/1000*[2]TimberSectorMinusCoreVPAImp!AG$268</f>
        <v>6.9043680000000001E-3</v>
      </c>
      <c r="AJ7" s="33">
        <f>1/1000*[2]TimberSectorMinusCoreVPAImp!AH$268</f>
        <v>3.7949480000000002E-3</v>
      </c>
      <c r="AK7" s="33">
        <f>1/1000*[2]TimberSectorMinusCoreVPAImp!AI$268</f>
        <v>2.3022878000000004E-2</v>
      </c>
      <c r="AL7" s="33">
        <f>1/1000*[2]TimberSectorMinusCoreVPAImp!AJ$268</f>
        <v>2.4225227999999994E-2</v>
      </c>
      <c r="AM7" s="33">
        <f>1/1000*[2]TimberSectorMinusCoreVPAImp!AK$268</f>
        <v>7.5979809999999993E-3</v>
      </c>
      <c r="AN7" s="33">
        <f>1/1000*[2]TimberSectorMinusCoreVPAImp!AL$268</f>
        <v>1.3382284999999996E-2</v>
      </c>
      <c r="AO7" s="33">
        <f>1/1000*[2]TimberSectorMinusCoreVPAImp!AM$268</f>
        <v>1.6670375000000001E-2</v>
      </c>
      <c r="AP7" s="33">
        <f>1/1000*[2]TimberSectorMinusCoreVPAImp!AN$268</f>
        <v>6.350823999999991E-3</v>
      </c>
      <c r="AQ7" s="33">
        <f>1/1000*[2]TimberSectorMinusCoreVPAImp!AO$268</f>
        <v>6.2181529999999971E-3</v>
      </c>
      <c r="AR7" s="33">
        <f>1/1000*[2]TimberSectorMinusCoreVPAImp!AP$268</f>
        <v>8.641373000000006E-3</v>
      </c>
      <c r="AS7" s="33">
        <f>1/1000*[2]TimberSectorMinusCoreVPAImp!AQ$268</f>
        <v>5.9099979999999944E-3</v>
      </c>
      <c r="AT7" s="33">
        <f>1/1000*[2]TimberSectorMinusCoreVPAImp!AR$268</f>
        <v>4.0828700000000006E-3</v>
      </c>
      <c r="AU7" s="33">
        <f>1/1000*[2]TimberSectorMinusCoreVPAImp!AS$268</f>
        <v>3.3243930000000032E-3</v>
      </c>
      <c r="AV7" s="33">
        <f>1/1000*[2]TimberSectorMinusCoreVPAImp!AT$268</f>
        <v>1.9578529999999977E-3</v>
      </c>
      <c r="AW7" s="33">
        <f>1/1000*[2]TimberSectorMinusCoreVPAImp!AU$268</f>
        <v>1.4570590000000008E-3</v>
      </c>
      <c r="AX7" s="33">
        <f>1/1000*[2]TimberSectorMinusCoreVPAImp!AV$268</f>
        <v>2.405068999999998E-3</v>
      </c>
      <c r="AY7" s="33">
        <f>1/1000*[2]TimberSectorMinusCoreVPAImp!AW$268</f>
        <v>1.5261190000000016E-3</v>
      </c>
      <c r="AZ7" s="33">
        <f>1/1000*[2]TimberSectorMinusCoreVPAImp!AX$268</f>
        <v>1.4765689999999946E-3</v>
      </c>
      <c r="BA7" s="33">
        <f>1/1000*[2]TimberSectorMinusCoreVPAImp!AY$268</f>
        <v>3.3798310000000059E-3</v>
      </c>
      <c r="BB7" s="33">
        <f>1/1000*[2]TimberSectorMinusCoreVPAImp!AZ$268</f>
        <v>1.9636090000000007E-3</v>
      </c>
      <c r="BC7" s="61">
        <f>1/1000*[2]TimberSectorMinusCoreVPAImp!BA$268</f>
        <v>1.8795589999999994E-3</v>
      </c>
      <c r="BD7" s="244"/>
    </row>
    <row r="8" spans="1:56">
      <c r="B8" s="5" t="s">
        <v>69</v>
      </c>
      <c r="C8" s="50">
        <f>1/$A$1*[2]TimberSectorMinusCoreVPAImp!$B$39</f>
        <v>6.7986311499999997E-3</v>
      </c>
      <c r="D8" s="12">
        <f>1/$A$1*[2]TimberSectorMinusCoreVPAImp!$C$39</f>
        <v>1.2221358900000002E-3</v>
      </c>
      <c r="E8" s="12">
        <f>1/$A$1*[2]TimberSectorMinusCoreVPAImp!$D$39</f>
        <v>1.4570185099999999E-3</v>
      </c>
      <c r="F8" s="12">
        <f>1/$A$1*[2]TimberSectorMinusCoreVPAImp!$E$39</f>
        <v>1.5013952899999999E-3</v>
      </c>
      <c r="G8" s="12">
        <f>1/$A$1*[2]TimberSectorMinusCoreVPAImp!$F$39</f>
        <v>2.7277733100000015E-3</v>
      </c>
      <c r="H8" s="12">
        <f>1/$A$1*[2]TimberSectorMinusCoreVPAImp!$G$39</f>
        <v>3.2312358500000003E-3</v>
      </c>
      <c r="I8" s="12">
        <f>1/$A$1*[2]TimberSectorMinusCoreVPAImp!$H$39</f>
        <v>4.6747499999999877E-6</v>
      </c>
      <c r="J8" s="40">
        <f>1/$A$1*[2]TimberSectorMinusCoreVPAImp!$I$39</f>
        <v>5.2725270230000003E-2</v>
      </c>
      <c r="K8" s="40">
        <f>1/$A$1*[2]TimberSectorMinusCoreVPAImp!$J$39</f>
        <v>3.1712636210000006E-2</v>
      </c>
      <c r="L8" s="40">
        <f>1/$A$1*[2]TimberSectorMinusCoreVPAImp!K$39</f>
        <v>2.5279552769999995E-2</v>
      </c>
      <c r="M8" s="12">
        <f>1/$A$1*[2]TimberSectorMinusCoreVPAImp!L$39</f>
        <v>2.7852342709999998E-2</v>
      </c>
      <c r="N8" s="12">
        <f>1/$A$1*[2]TimberSectorMinusCoreVPAImp!M$39</f>
        <v>3.2222069740000005E-2</v>
      </c>
      <c r="O8" s="12">
        <f>1/$A$1*[2]TimberSectorMinusCoreVPAImp!N$39</f>
        <v>3.3144613600000015E-3</v>
      </c>
      <c r="P8" s="12">
        <f>1/$A$1*[2]TimberSectorMinusCoreVPAImp!O$39</f>
        <v>6.3052863999999917E-4</v>
      </c>
      <c r="Q8" s="12">
        <f>1/$A$1*[2]TimberSectorMinusCoreVPAImp!P$39</f>
        <v>9.3453654000000014E-4</v>
      </c>
      <c r="R8" s="12">
        <f>1/$A$1*[2]TimberSectorMinusCoreVPAImp!Q$39</f>
        <v>4.7867791999999833E-4</v>
      </c>
      <c r="S8" s="14">
        <f>1/$A$1*[2]TimberSectorMinusCoreVPAImp!R$39</f>
        <v>2.1854559999999901E-4</v>
      </c>
      <c r="T8" s="12">
        <f>1/$A$1*[2]TimberSectorMinusCoreVPAImp!S$39</f>
        <v>1.2772549999999928E-4</v>
      </c>
      <c r="U8" s="12">
        <f>1/$A$1*[2]TimberSectorMinusCoreVPAImp!T$39</f>
        <v>1.2605599999999072E-5</v>
      </c>
      <c r="V8" s="12">
        <f>1/$A$1*[2]TimberSectorMinusCoreVPAImp!U$39</f>
        <v>6.001660000000018E-5</v>
      </c>
      <c r="W8" s="12">
        <f>1/$A$1*[2]TimberSectorMinusCoreVPAImp!V$39</f>
        <v>2.2705479999999851E-5</v>
      </c>
      <c r="X8" s="12">
        <f>1/$A$1*[2]TimberSectorMinusCoreVPAImp!W$39</f>
        <v>2.3843400000000308E-5</v>
      </c>
      <c r="Y8" s="12">
        <f>1/$A$1*[2]TimberSectorMinusCoreVPAImp!X$39</f>
        <v>3.9519285999999997E-4</v>
      </c>
      <c r="Z8" s="12">
        <f>1/$A$1*[2]TimberSectorMinusCoreVPAImp!Y$39</f>
        <v>1.1976532E-4</v>
      </c>
      <c r="AA8" s="12">
        <f>1/$A$1*[2]TimberSectorMinusCoreVPAImp!Z$39</f>
        <v>6.6117265999999998E-4</v>
      </c>
      <c r="AB8" s="11">
        <f>1/$A$1*[2]TimberSectorMinusCoreVPAImp!AA$39</f>
        <v>1.2729413333333311E-4</v>
      </c>
      <c r="AC8" s="4"/>
      <c r="AD8" s="74">
        <f>1/1000*[2]TimberSectorMinusCoreVPAImp!AB$39</f>
        <v>1.901762E-3</v>
      </c>
      <c r="AE8" s="12">
        <f>1/1000*[2]TimberSectorMinusCoreVPAImp!AC$39</f>
        <v>4.4022099999999997E-4</v>
      </c>
      <c r="AF8" s="12">
        <f>1/1000*[2]TimberSectorMinusCoreVPAImp!AD$39</f>
        <v>4.9766899999999995E-4</v>
      </c>
      <c r="AG8" s="12">
        <f>1/1000*[2]TimberSectorMinusCoreVPAImp!AE$39</f>
        <v>5.5198399999999994E-4</v>
      </c>
      <c r="AH8" s="12">
        <f>1/1000*[2]TimberSectorMinusCoreVPAImp!AF$39</f>
        <v>1.1146649999999997E-3</v>
      </c>
      <c r="AI8" s="12">
        <f>1/1000*[2]TimberSectorMinusCoreVPAImp!AG$39</f>
        <v>1.273284E-3</v>
      </c>
      <c r="AJ8" s="12">
        <f>1/1000*[2]TimberSectorMinusCoreVPAImp!AH$39</f>
        <v>6.4168000000000027E-5</v>
      </c>
      <c r="AK8" s="12">
        <f>1/1000*[2]TimberSectorMinusCoreVPAImp!AI$39</f>
        <v>1.0890176E-2</v>
      </c>
      <c r="AL8" s="12">
        <f>1/1000*[2]TimberSectorMinusCoreVPAImp!AJ$39</f>
        <v>4.2701789999999998E-3</v>
      </c>
      <c r="AM8" s="12">
        <f>1/1000*[2]TimberSectorMinusCoreVPAImp!AK$39</f>
        <v>2.7413400000000001E-3</v>
      </c>
      <c r="AN8" s="12">
        <f>1/1000*[2]TimberSectorMinusCoreVPAImp!AL$39</f>
        <v>6.0721040000000009E-3</v>
      </c>
      <c r="AO8" s="12">
        <f>1/1000*[2]TimberSectorMinusCoreVPAImp!AM$39</f>
        <v>7.7645580000000004E-3</v>
      </c>
      <c r="AP8" s="12">
        <f>1/1000*[2]TimberSectorMinusCoreVPAImp!AN$39</f>
        <v>1.279835E-3</v>
      </c>
      <c r="AQ8" s="12">
        <f>1/1000*[2]TimberSectorMinusCoreVPAImp!AO$39</f>
        <v>5.7623099999999975E-4</v>
      </c>
      <c r="AR8" s="12">
        <f>1/1000*[2]TimberSectorMinusCoreVPAImp!AP$39</f>
        <v>1.3039990000000001E-3</v>
      </c>
      <c r="AS8" s="12">
        <f>1/1000*[2]TimberSectorMinusCoreVPAImp!AQ$39</f>
        <v>7.0098600000000034E-4</v>
      </c>
      <c r="AT8" s="397">
        <f>1/1000*[2]TimberSectorMinusCoreVPAImp!AR$39</f>
        <v>4.6656699999999998E-4</v>
      </c>
      <c r="AU8" s="12">
        <f>1/1000*[2]TimberSectorMinusCoreVPAImp!AS$39</f>
        <v>3.8999600000000004E-4</v>
      </c>
      <c r="AV8" s="12">
        <f>1/1000*[2]TimberSectorMinusCoreVPAImp!AT$39</f>
        <v>2.4505E-5</v>
      </c>
      <c r="AW8" s="12">
        <f>1/1000*[2]TimberSectorMinusCoreVPAImp!AU$39</f>
        <v>9.8163000000000219E-5</v>
      </c>
      <c r="AX8" s="12">
        <f>1/1000*[2]TimberSectorMinusCoreVPAImp!AV$39</f>
        <v>1.1495800000000011E-4</v>
      </c>
      <c r="AY8" s="12">
        <f>1/1000*[2]TimberSectorMinusCoreVPAImp!AW$39</f>
        <v>7.7692000000000204E-5</v>
      </c>
      <c r="AZ8" s="12">
        <f>1/1000*[2]TimberSectorMinusCoreVPAImp!AX$39</f>
        <v>4.1575400000000017E-4</v>
      </c>
      <c r="BA8" s="12">
        <f>1/1000*[2]TimberSectorMinusCoreVPAImp!AY$39</f>
        <v>1.6105699999999985E-4</v>
      </c>
      <c r="BB8" s="12">
        <f>1/1000*[2]TimberSectorMinusCoreVPAImp!AZ$39</f>
        <v>3.3083800000000002E-4</v>
      </c>
      <c r="BC8" s="11">
        <f>1/1000*[2]TimberSectorMinusCoreVPAImp!BA$39</f>
        <v>1.40297E-4</v>
      </c>
      <c r="BD8" s="244"/>
    </row>
    <row r="9" spans="1:56">
      <c r="B9" s="5" t="s">
        <v>22</v>
      </c>
      <c r="C9" s="53">
        <f>1/$A$1*[2]TimberSectorMinusCoreVPAImp!$B$147</f>
        <v>2.1943125000000002E-5</v>
      </c>
      <c r="D9" s="9">
        <f>1/$A$1*[2]TimberSectorMinusCoreVPAImp!$C$147</f>
        <v>2.1743625000000001E-5</v>
      </c>
      <c r="E9" s="9">
        <f>1/$A$1*[2]TimberSectorMinusCoreVPAImp!$D$147</f>
        <v>2.2639625000000001E-5</v>
      </c>
      <c r="F9" s="9">
        <f>1/$A$1*[2]TimberSectorMinusCoreVPAImp!$E$147</f>
        <v>2.1743625000000001E-5</v>
      </c>
      <c r="G9" s="9">
        <f>1/$A$1*[2]TimberSectorMinusCoreVPAImp!$F$147</f>
        <v>2.4018625000000002E-5</v>
      </c>
      <c r="H9" s="9">
        <f>1/$A$1*[2]TimberSectorMinusCoreVPAImp!$G$147</f>
        <v>2.1743625000000001E-5</v>
      </c>
      <c r="I9" s="9">
        <f>1/$A$1*[2]TimberSectorMinusCoreVPAImp!$H$147</f>
        <v>2.1743625000000001E-5</v>
      </c>
      <c r="J9" s="46">
        <f>1/$A$1*[2]TimberSectorMinusCoreVPAImp!$I$147</f>
        <v>2.1743625000000001E-5</v>
      </c>
      <c r="K9" s="46">
        <f>1/$A$1*[2]TimberSectorMinusCoreVPAImp!$J$147</f>
        <v>2.3224825E-5</v>
      </c>
      <c r="L9" s="46">
        <f>1/$A$1*[2]TimberSectorMinusCoreVPAImp!K$147</f>
        <v>2.2548625000000001E-5</v>
      </c>
      <c r="M9" s="9">
        <f>1/$A$1*[2]TimberSectorMinusCoreVPAImp!L$147</f>
        <v>2.1743625000000001E-5</v>
      </c>
      <c r="N9" s="9">
        <f>1/$A$1*[2]TimberSectorMinusCoreVPAImp!M$147</f>
        <v>3.5447999999999665E-6</v>
      </c>
      <c r="O9" s="9">
        <f>1/$A$1*[2]TimberSectorMinusCoreVPAImp!N$147</f>
        <v>8.7212999999999939E-6</v>
      </c>
      <c r="P9" s="9">
        <f>1/$A$1*[2]TimberSectorMinusCoreVPAImp!O$147</f>
        <v>2.5876199999999981E-5</v>
      </c>
      <c r="Q9" s="9">
        <f>1/$A$1*[2]TimberSectorMinusCoreVPAImp!P$147</f>
        <v>4.9866599999999988E-5</v>
      </c>
      <c r="R9" s="9">
        <f>1/$A$1*[2]TimberSectorMinusCoreVPAImp!Q$147</f>
        <v>0</v>
      </c>
      <c r="S9" s="18">
        <f>1/$A$1*[2]TimberSectorMinusCoreVPAImp!R$147</f>
        <v>1.0274320000000002E-4</v>
      </c>
      <c r="T9" s="9">
        <f>1/$A$1*[2]TimberSectorMinusCoreVPAImp!S$147</f>
        <v>1.096886E-4</v>
      </c>
      <c r="U9" s="9">
        <f>1/$A$1*[2]TimberSectorMinusCoreVPAImp!T$147</f>
        <v>4.1758499999999997E-5</v>
      </c>
      <c r="V9" s="9">
        <f>1/$A$1*[2]TimberSectorMinusCoreVPAImp!U$147</f>
        <v>4.0194E-6</v>
      </c>
      <c r="W9" s="9">
        <f>1/$A$1*[2]TimberSectorMinusCoreVPAImp!V$147</f>
        <v>1.5308019999999998E-5</v>
      </c>
      <c r="X9" s="9">
        <f>1/$A$1*[2]TimberSectorMinusCoreVPAImp!W$147</f>
        <v>1.772484E-5</v>
      </c>
      <c r="Y9" s="9">
        <f>1/$A$1*[2]TimberSectorMinusCoreVPAImp!X$147</f>
        <v>2.2263800000000002E-5</v>
      </c>
      <c r="Z9" s="9">
        <f>1/$A$1*[2]TimberSectorMinusCoreVPAImp!Y$147</f>
        <v>1.812848E-5</v>
      </c>
      <c r="AA9" s="9">
        <f>1/$A$1*[2]TimberSectorMinusCoreVPAImp!Z$147</f>
        <v>1.2137800000000001E-5</v>
      </c>
      <c r="AB9" s="121">
        <f>1/$A$1*[2]TimberSectorMinusCoreVPAImp!AA$147</f>
        <v>1.3582859999999999E-5</v>
      </c>
      <c r="AC9" s="284"/>
      <c r="AD9" s="74">
        <f>1/1000*[2]TimberSectorMinusCoreVPAImp!AB$147</f>
        <v>5.1104999999999999E-5</v>
      </c>
      <c r="AE9" s="12">
        <f>1/1000*[2]TimberSectorMinusCoreVPAImp!AC$147</f>
        <v>4.9809999999999999E-5</v>
      </c>
      <c r="AF9" s="12">
        <f>1/1000*[2]TimberSectorMinusCoreVPAImp!AD$147</f>
        <v>5.0825000000000002E-5</v>
      </c>
      <c r="AG9" s="12">
        <f>1/1000*[2]TimberSectorMinusCoreVPAImp!AE$147</f>
        <v>4.9809999999999999E-5</v>
      </c>
      <c r="AH9" s="12">
        <f>1/1000*[2]TimberSectorMinusCoreVPAImp!AF$147</f>
        <v>5.045E-5</v>
      </c>
      <c r="AI9" s="12">
        <f>1/1000*[2]TimberSectorMinusCoreVPAImp!AG$147</f>
        <v>4.9809999999999999E-5</v>
      </c>
      <c r="AJ9" s="12">
        <f>1/1000*[2]TimberSectorMinusCoreVPAImp!AH$147</f>
        <v>4.9809999999999999E-5</v>
      </c>
      <c r="AK9" s="12">
        <f>1/1000*[2]TimberSectorMinusCoreVPAImp!AI$147</f>
        <v>4.9809999999999999E-5</v>
      </c>
      <c r="AL9" s="12">
        <f>1/1000*[2]TimberSectorMinusCoreVPAImp!AJ$147</f>
        <v>5.0034000000000002E-5</v>
      </c>
      <c r="AM9" s="12">
        <f>1/1000*[2]TimberSectorMinusCoreVPAImp!AK$147</f>
        <v>5.0571000000000001E-5</v>
      </c>
      <c r="AN9" s="12">
        <f>1/1000*[2]TimberSectorMinusCoreVPAImp!AL$147</f>
        <v>4.9809999999999992E-5</v>
      </c>
      <c r="AO9" s="12">
        <f>1/1000*[2]TimberSectorMinusCoreVPAImp!AM$147</f>
        <v>1.5151000000000027E-5</v>
      </c>
      <c r="AP9" s="12">
        <f>1/1000*[2]TimberSectorMinusCoreVPAImp!AN$147</f>
        <v>4.2575000000000005E-5</v>
      </c>
      <c r="AQ9" s="12">
        <f>1/1000*[2]TimberSectorMinusCoreVPAImp!AO$147</f>
        <v>2.9487000000000014E-5</v>
      </c>
      <c r="AR9" s="12">
        <f>1/1000*[2]TimberSectorMinusCoreVPAImp!AP$147</f>
        <v>1.3084299999999998E-4</v>
      </c>
      <c r="AS9" s="12">
        <f>1/1000*[2]TimberSectorMinusCoreVPAImp!AQ$147</f>
        <v>0</v>
      </c>
      <c r="AT9" s="397">
        <f>1/1000*[2]TimberSectorMinusCoreVPAImp!AR$147</f>
        <v>2.42253E-4</v>
      </c>
      <c r="AU9" s="12">
        <f>1/1000*[2]TimberSectorMinusCoreVPAImp!AS$147</f>
        <v>2.4087699999999999E-4</v>
      </c>
      <c r="AV9" s="12">
        <f>1/1000*[2]TimberSectorMinusCoreVPAImp!AT$147</f>
        <v>1.0251900000000001E-4</v>
      </c>
      <c r="AW9" s="12">
        <f>1/1000*[2]TimberSectorMinusCoreVPAImp!AU$147</f>
        <v>2.1642999999999999E-5</v>
      </c>
      <c r="AX9" s="12">
        <f>1/1000*[2]TimberSectorMinusCoreVPAImp!AV$147</f>
        <v>4.0952999999999999E-5</v>
      </c>
      <c r="AY9" s="12">
        <f>1/1000*[2]TimberSectorMinusCoreVPAImp!AW$147</f>
        <v>7.8793000000000003E-5</v>
      </c>
      <c r="AZ9" s="12">
        <f>1/1000*[2]TimberSectorMinusCoreVPAImp!AX$147</f>
        <v>5.4330000000000003E-6</v>
      </c>
      <c r="BA9" s="12">
        <f>1/1000*[2]TimberSectorMinusCoreVPAImp!AY$147</f>
        <v>3.2737000000000002E-5</v>
      </c>
      <c r="BB9" s="12">
        <f>1/1000*[2]TimberSectorMinusCoreVPAImp!AZ$147</f>
        <v>1.2383999999999999E-5</v>
      </c>
      <c r="BC9" s="11">
        <f>1/1000*[2]TimberSectorMinusCoreVPAImp!BA$147</f>
        <v>2.7887999999999998E-5</v>
      </c>
      <c r="BD9" s="244"/>
    </row>
    <row r="10" spans="1:56">
      <c r="B10" s="5" t="s">
        <v>70</v>
      </c>
      <c r="C10" s="53">
        <f>1/$A$1*[2]TimberSectorMinusCoreVPAImp!$B$247</f>
        <v>1.1275257135000001E-2</v>
      </c>
      <c r="D10" s="9">
        <f>1/$A$1*[2]TimberSectorMinusCoreVPAImp!$C$247</f>
        <v>3.7654734550000009E-3</v>
      </c>
      <c r="E10" s="9">
        <f>1/$A$1*[2]TimberSectorMinusCoreVPAImp!$D$247</f>
        <v>4.5556688750000001E-3</v>
      </c>
      <c r="F10" s="9">
        <f>1/$A$1*[2]TimberSectorMinusCoreVPAImp!$E$247</f>
        <v>3.8790849949999996E-3</v>
      </c>
      <c r="G10" s="9">
        <f>1/$A$1*[2]TimberSectorMinusCoreVPAImp!$F$247</f>
        <v>3.4636874950000011E-3</v>
      </c>
      <c r="H10" s="9">
        <f>1/$A$1*[2]TimberSectorMinusCoreVPAImp!$G$247</f>
        <v>4.0696927549999998E-3</v>
      </c>
      <c r="I10" s="9">
        <f>1/$A$1*[2]TimberSectorMinusCoreVPAImp!$H$247</f>
        <v>7.2742907499999919E-4</v>
      </c>
      <c r="J10" s="46">
        <f>1/$A$1*[2]TimberSectorMinusCoreVPAImp!$I$247</f>
        <v>3.1463474415000005E-2</v>
      </c>
      <c r="K10" s="46">
        <f>1/$A$1*[2]TimberSectorMinusCoreVPAImp!$J$247</f>
        <v>0.14214106731500004</v>
      </c>
      <c r="L10" s="46">
        <f>1/$A$1*[2]TimberSectorMinusCoreVPAImp!K$247</f>
        <v>5.5767424950000054E-3</v>
      </c>
      <c r="M10" s="9">
        <f>1/$A$1*[2]TimberSectorMinusCoreVPAImp!L$247</f>
        <v>1.5091558014999992E-2</v>
      </c>
      <c r="N10" s="9">
        <f>1/$A$1*[2]TimberSectorMinusCoreVPAImp!M$247</f>
        <v>2.2715462139999996E-2</v>
      </c>
      <c r="O10" s="9">
        <f>1/$A$1*[2]TimberSectorMinusCoreVPAImp!N$247</f>
        <v>4.8149536400000359E-3</v>
      </c>
      <c r="P10" s="9">
        <f>1/$A$1*[2]TimberSectorMinusCoreVPAImp!O$247</f>
        <v>2.6424378400000254E-3</v>
      </c>
      <c r="Q10" s="9">
        <f>1/$A$1*[2]TimberSectorMinusCoreVPAImp!P$247</f>
        <v>5.4003160400000194E-3</v>
      </c>
      <c r="R10" s="9">
        <f>1/$A$1*[2]TimberSectorMinusCoreVPAImp!Q$247</f>
        <v>3.3372712799999843E-3</v>
      </c>
      <c r="S10" s="18">
        <f>1/$A$1*[2]TimberSectorMinusCoreVPAImp!R$247</f>
        <v>2.0101024999999925E-3</v>
      </c>
      <c r="T10" s="9">
        <f>1/$A$1*[2]TimberSectorMinusCoreVPAImp!S$247</f>
        <v>1.2888467200000142E-3</v>
      </c>
      <c r="U10" s="9">
        <f>1/$A$1*[2]TimberSectorMinusCoreVPAImp!T$247</f>
        <v>1.2347875799999936E-3</v>
      </c>
      <c r="V10" s="9">
        <f>1/$A$1*[2]TimberSectorMinusCoreVPAImp!U$247</f>
        <v>1.1081435399999916E-3</v>
      </c>
      <c r="W10" s="12">
        <f>1/$A$1*[2]TimberSectorMinusCoreVPAImp!V$247</f>
        <v>3.5404331200000125E-3</v>
      </c>
      <c r="X10" s="12">
        <f>1/$A$1*[2]TimberSectorMinusCoreVPAImp!W$247</f>
        <v>6.8947704000001803E-4</v>
      </c>
      <c r="Y10" s="12">
        <f>1/$A$1*[2]TimberSectorMinusCoreVPAImp!X$247</f>
        <v>1.0591058399999978E-3</v>
      </c>
      <c r="Z10" s="12">
        <f>1/$A$1*[2]TimberSectorMinusCoreVPAImp!Y$247</f>
        <v>1.257415719999988E-3</v>
      </c>
      <c r="AA10" s="12">
        <f>1/$A$1*[2]TimberSectorMinusCoreVPAImp!Z$247</f>
        <v>1.4460291000000097E-3</v>
      </c>
      <c r="AB10" s="11">
        <f>1/$A$1*[2]TimberSectorMinusCoreVPAImp!AA$247</f>
        <v>6.8665879333332236E-4</v>
      </c>
      <c r="AC10" s="4"/>
      <c r="AD10" s="74">
        <f>1/1000*[2]TimberSectorMinusCoreVPAImp!AB$247</f>
        <v>9.0923019999999983E-3</v>
      </c>
      <c r="AE10" s="12">
        <f>1/1000*[2]TimberSectorMinusCoreVPAImp!AC$247</f>
        <v>5.3695979999999997E-3</v>
      </c>
      <c r="AF10" s="12">
        <f>1/1000*[2]TimberSectorMinusCoreVPAImp!AD$247</f>
        <v>6.5727770000000001E-3</v>
      </c>
      <c r="AG10" s="12">
        <f>1/1000*[2]TimberSectorMinusCoreVPAImp!AE$247</f>
        <v>5.1112370000000002E-3</v>
      </c>
      <c r="AH10" s="12">
        <f>1/1000*[2]TimberSectorMinusCoreVPAImp!AF$247</f>
        <v>6.4258509999999989E-3</v>
      </c>
      <c r="AI10" s="12">
        <f>1/1000*[2]TimberSectorMinusCoreVPAImp!AG$247</f>
        <v>5.5812739999999998E-3</v>
      </c>
      <c r="AJ10" s="12">
        <f>1/1000*[2]TimberSectorMinusCoreVPAImp!AH$247</f>
        <v>3.6809700000000004E-3</v>
      </c>
      <c r="AK10" s="12">
        <f>1/1000*[2]TimberSectorMinusCoreVPAImp!AI$247</f>
        <v>1.2082892000000001E-2</v>
      </c>
      <c r="AL10" s="12">
        <f>1/1000*[2]TimberSectorMinusCoreVPAImp!AJ$247</f>
        <v>1.9905014999999995E-2</v>
      </c>
      <c r="AM10" s="12">
        <f>1/1000*[2]TimberSectorMinusCoreVPAImp!AK$247</f>
        <v>4.8060699999999982E-3</v>
      </c>
      <c r="AN10" s="12">
        <f>1/1000*[2]TimberSectorMinusCoreVPAImp!AL$247</f>
        <v>7.2603709999999955E-3</v>
      </c>
      <c r="AO10" s="12">
        <f>1/1000*[2]TimberSectorMinusCoreVPAImp!AM$247</f>
        <v>8.8906660000000002E-3</v>
      </c>
      <c r="AP10" s="12">
        <f>1/1000*[2]TimberSectorMinusCoreVPAImp!AN$247</f>
        <v>5.0284139999999906E-3</v>
      </c>
      <c r="AQ10" s="12">
        <f>1/1000*[2]TimberSectorMinusCoreVPAImp!AO$247</f>
        <v>5.6124349999999981E-3</v>
      </c>
      <c r="AR10" s="12">
        <f>1/1000*[2]TimberSectorMinusCoreVPAImp!AP$247</f>
        <v>7.2065310000000056E-3</v>
      </c>
      <c r="AS10" s="12">
        <f>1/1000*[2]TimberSectorMinusCoreVPAImp!AQ$247</f>
        <v>5.2090119999999946E-3</v>
      </c>
      <c r="AT10" s="397">
        <f>1/1000*[2]TimberSectorMinusCoreVPAImp!AR$247</f>
        <v>3.3740500000000004E-3</v>
      </c>
      <c r="AU10" s="12">
        <f>1/1000*[2]TimberSectorMinusCoreVPAImp!AS$247</f>
        <v>2.6935200000000031E-3</v>
      </c>
      <c r="AV10" s="12">
        <f>1/1000*[2]TimberSectorMinusCoreVPAImp!AT$247</f>
        <v>1.8308289999999978E-3</v>
      </c>
      <c r="AW10" s="12">
        <f>1/1000*[2]TimberSectorMinusCoreVPAImp!AU$247</f>
        <v>1.3372530000000005E-3</v>
      </c>
      <c r="AX10" s="12">
        <f>1/1000*[2]TimberSectorMinusCoreVPAImp!AV$247</f>
        <v>2.2491579999999976E-3</v>
      </c>
      <c r="AY10" s="12">
        <f>1/1000*[2]TimberSectorMinusCoreVPAImp!AW$247</f>
        <v>1.3696340000000013E-3</v>
      </c>
      <c r="AZ10" s="12">
        <f>1/1000*[2]TimberSectorMinusCoreVPAImp!AX$247</f>
        <v>1.0553819999999945E-3</v>
      </c>
      <c r="BA10" s="12">
        <f>1/1000*[2]TimberSectorMinusCoreVPAImp!AY$247</f>
        <v>3.1860370000000061E-3</v>
      </c>
      <c r="BB10" s="12">
        <f>1/1000*[2]TimberSectorMinusCoreVPAImp!AZ$247</f>
        <v>1.6203870000000009E-3</v>
      </c>
      <c r="BC10" s="11">
        <f>1/1000*[2]TimberSectorMinusCoreVPAImp!BA$247</f>
        <v>1.7113739999999992E-3</v>
      </c>
      <c r="BD10" s="244"/>
    </row>
    <row r="11" spans="1:56" ht="17.149999999999999" customHeight="1">
      <c r="B11" s="21" t="s">
        <v>99</v>
      </c>
      <c r="C11" s="75">
        <f>1/$A$1*[2]TimberSectorMinusCoreVPAImp!$B$269</f>
        <v>3.5914385000000008E-3</v>
      </c>
      <c r="D11" s="76">
        <f>1/$A$1*[2]TimberSectorMinusCoreVPAImp!$C$269</f>
        <v>1.181960659999999E-3</v>
      </c>
      <c r="E11" s="76">
        <f>1/$A$1*[2]TimberSectorMinusCoreVPAImp!$D$269</f>
        <v>7.0876163999999996E-4</v>
      </c>
      <c r="F11" s="76">
        <f>1/$A$1*[2]TimberSectorMinusCoreVPAImp!$E$269</f>
        <v>4.876201600000054E-4</v>
      </c>
      <c r="G11" s="76">
        <f>1/$A$1*[2]TimberSectorMinusCoreVPAImp!$F$269</f>
        <v>1.4423675199999979E-3</v>
      </c>
      <c r="H11" s="76">
        <f>1/$A$1*[2]TimberSectorMinusCoreVPAImp!$G$269</f>
        <v>1.1144085999999985E-4</v>
      </c>
      <c r="I11" s="76">
        <f>1/$A$1*[2]TimberSectorMinusCoreVPAImp!$H$269</f>
        <v>3.3097000000000005E-5</v>
      </c>
      <c r="J11" s="77">
        <f>1/$A$1*[2]TimberSectorMinusCoreVPAImp!$I$269</f>
        <v>3.3096999999999477E-5</v>
      </c>
      <c r="K11" s="77">
        <f>1/$A$1*[2]TimberSectorMinusCoreVPAImp!$J$269</f>
        <v>3.5480844200000057E-3</v>
      </c>
      <c r="L11" s="77">
        <f>1/$A$1*[2]TimberSectorMinusCoreVPAImp!K$269</f>
        <v>1.3146733760000012E-2</v>
      </c>
      <c r="M11" s="76">
        <f>1/$A$1*[2]TimberSectorMinusCoreVPAImp!L$269</f>
        <v>2.8474013599999815E-3</v>
      </c>
      <c r="N11" s="76">
        <f>1/$A$1*[2]TimberSectorMinusCoreVPAImp!M$269</f>
        <v>4.8827311400000198E-3</v>
      </c>
      <c r="O11" s="76">
        <f>1/$A$1*[2]TimberSectorMinusCoreVPAImp!N$269</f>
        <v>8.7050459999999513E-4</v>
      </c>
      <c r="P11" s="76">
        <f>1/$A$1*[2]TimberSectorMinusCoreVPAImp!O$269</f>
        <v>1.0761749600000099E-3</v>
      </c>
      <c r="Q11" s="76">
        <f>1/$A$1*[2]TimberSectorMinusCoreVPAImp!P$269</f>
        <v>3.8023958000000168E-3</v>
      </c>
      <c r="R11" s="76">
        <f>1/$A$1*[2]TimberSectorMinusCoreVPAImp!Q$269</f>
        <v>2.0421455599999977E-3</v>
      </c>
      <c r="S11" s="76">
        <f>1/$A$1*[2]TimberSectorMinusCoreVPAImp!R$269</f>
        <v>3.3150139820000001E-2</v>
      </c>
      <c r="T11" s="76">
        <f>1/$A$1*[2]TimberSectorMinusCoreVPAImp!S$269</f>
        <v>2.2680012600000002E-3</v>
      </c>
      <c r="U11" s="76">
        <f>1/$A$1*[2]TimberSectorMinusCoreVPAImp!T$269</f>
        <v>2.7354960799999984E-3</v>
      </c>
      <c r="V11" s="76">
        <f>1/$A$1*[2]TimberSectorMinusCoreVPAImp!U$269</f>
        <v>4.8171209799999989E-3</v>
      </c>
      <c r="W11" s="76">
        <f>1/$A$1*[2]TimberSectorMinusCoreVPAImp!V$269</f>
        <v>1.150350432E-2</v>
      </c>
      <c r="X11" s="76">
        <f>1/$A$1*[2]TimberSectorMinusCoreVPAImp!W$269</f>
        <v>1.0273164159999999E-2</v>
      </c>
      <c r="Y11" s="76">
        <f>1/$A$1*[2]TimberSectorMinusCoreVPAImp!X$269</f>
        <v>6.1409707600000004E-3</v>
      </c>
      <c r="Z11" s="76">
        <f>1/$A$1*[2]TimberSectorMinusCoreVPAImp!Y$269</f>
        <v>6.4906574399999995E-3</v>
      </c>
      <c r="AA11" s="76">
        <f>1/$A$1*[2]TimberSectorMinusCoreVPAImp!Z$269</f>
        <v>4.1251672199999999E-3</v>
      </c>
      <c r="AB11" s="78">
        <f>1/$A$1*[2]TimberSectorMinusCoreVPAImp!AA$269</f>
        <v>1.9394232666666681E-3</v>
      </c>
      <c r="AC11" s="331"/>
      <c r="AD11" s="171">
        <f>1/1000*[2]TimberSectorMinusCoreVPAImp!AB$269</f>
        <v>1.059782E-3</v>
      </c>
      <c r="AE11" s="76">
        <f>1/1000*[2]TimberSectorMinusCoreVPAImp!AC$269</f>
        <v>5.0463700000000005E-4</v>
      </c>
      <c r="AF11" s="76">
        <f>1/1000*[2]TimberSectorMinusCoreVPAImp!AD$269</f>
        <v>3.9313699999999995E-4</v>
      </c>
      <c r="AG11" s="76">
        <f>1/1000*[2]TimberSectorMinusCoreVPAImp!AE$269</f>
        <v>3.1315600000000025E-4</v>
      </c>
      <c r="AH11" s="76">
        <f>1/1000*[2]TimberSectorMinusCoreVPAImp!AF$269</f>
        <v>4.9341799999999981E-4</v>
      </c>
      <c r="AI11" s="76">
        <f>1/1000*[2]TimberSectorMinusCoreVPAImp!AG$269</f>
        <v>2.1685800000000006E-4</v>
      </c>
      <c r="AJ11" s="76">
        <f>1/1000*[2]TimberSectorMinusCoreVPAImp!AH$269</f>
        <v>1.7749100000000003E-4</v>
      </c>
      <c r="AK11" s="76">
        <f>1/1000*[2]TimberSectorMinusCoreVPAImp!AI$269</f>
        <v>1.7749100000000087E-4</v>
      </c>
      <c r="AL11" s="76">
        <f>1/1000*[2]TimberSectorMinusCoreVPAImp!AJ$269</f>
        <v>8.0406000000000238E-4</v>
      </c>
      <c r="AM11" s="76">
        <f>1/1000*[2]TimberSectorMinusCoreVPAImp!AK$269</f>
        <v>1.8531870000000009E-3</v>
      </c>
      <c r="AN11" s="76">
        <f>1/1000*[2]TimberSectorMinusCoreVPAImp!AL$269</f>
        <v>1.2164069999999988E-3</v>
      </c>
      <c r="AO11" s="76">
        <f>1/1000*[2]TimberSectorMinusCoreVPAImp!AM$269</f>
        <v>1.7001399999999947E-3</v>
      </c>
      <c r="AP11" s="76">
        <f>1/1000*[2]TimberSectorMinusCoreVPAImp!AN$269</f>
        <v>9.9754300000000199E-4</v>
      </c>
      <c r="AQ11" s="76">
        <f>1/1000*[2]TimberSectorMinusCoreVPAImp!AO$269</f>
        <v>1.3991830000000005E-3</v>
      </c>
      <c r="AR11" s="76">
        <f>1/1000*[2]TimberSectorMinusCoreVPAImp!AP$269</f>
        <v>5.0226090000000025E-3</v>
      </c>
      <c r="AS11" s="76">
        <f>1/1000*[2]TimberSectorMinusCoreVPAImp!AQ$269</f>
        <v>4.2141530000000009E-3</v>
      </c>
      <c r="AT11" s="76">
        <f>1/1000*[2]TimberSectorMinusCoreVPAImp!AR$269</f>
        <v>7.5072180000000004E-3</v>
      </c>
      <c r="AU11" s="76">
        <f>1/1000*[2]TimberSectorMinusCoreVPAImp!AS$269</f>
        <v>2.925956E-3</v>
      </c>
      <c r="AV11" s="76">
        <f>1/1000*[2]TimberSectorMinusCoreVPAImp!AT$269</f>
        <v>3.1730589999999993E-3</v>
      </c>
      <c r="AW11" s="76">
        <f>1/1000*[2]TimberSectorMinusCoreVPAImp!AU$269</f>
        <v>7.7200829999999991E-3</v>
      </c>
      <c r="AX11" s="76">
        <f>1/1000*[2]TimberSectorMinusCoreVPAImp!AV$269</f>
        <v>1.4335972000000001E-2</v>
      </c>
      <c r="AY11" s="76">
        <f>1/1000*[2]TimberSectorMinusCoreVPAImp!AW$269</f>
        <v>1.4721888000000001E-2</v>
      </c>
      <c r="AZ11" s="76">
        <f>1/1000*[2]TimberSectorMinusCoreVPAImp!AX$269</f>
        <v>1.1563169999999998E-2</v>
      </c>
      <c r="BA11" s="76">
        <f>1/1000*[2]TimberSectorMinusCoreVPAImp!AY$269</f>
        <v>1.1132661999999998E-2</v>
      </c>
      <c r="BB11" s="76">
        <f>1/1000*[2]TimberSectorMinusCoreVPAImp!AZ$269</f>
        <v>7.0674370000000002E-3</v>
      </c>
      <c r="BC11" s="78">
        <f>1/1000*[2]TimberSectorMinusCoreVPAImp!BA$269</f>
        <v>3.3894069999999997E-3</v>
      </c>
      <c r="BD11" s="244"/>
    </row>
    <row r="12" spans="1:56" ht="17.149999999999999" customHeight="1">
      <c r="B12" s="17" t="s">
        <v>84</v>
      </c>
      <c r="C12" s="31">
        <f>1/$A$1*[2]TimberSectorMinusCoreVPAImp!$B$267</f>
        <v>6.4920354690000001E-2</v>
      </c>
      <c r="D12" s="33">
        <f>1/$A$1*[2]TimberSectorMinusCoreVPAImp!$C$267</f>
        <v>5.6201875970000009E-2</v>
      </c>
      <c r="E12" s="33">
        <f>1/$A$1*[2]TimberSectorMinusCoreVPAImp!$D$267</f>
        <v>7.6805792869999986E-2</v>
      </c>
      <c r="F12" s="33">
        <f>1/$A$1*[2]TimberSectorMinusCoreVPAImp!$E$267</f>
        <v>7.4158028309999999E-2</v>
      </c>
      <c r="G12" s="33">
        <f>1/$A$1*[2]TimberSectorMinusCoreVPAImp!$F$267</f>
        <v>9.6284164930000027E-2</v>
      </c>
      <c r="H12" s="33">
        <f>1/$A$1*[2]TimberSectorMinusCoreVPAImp!$G$267</f>
        <v>0.18907704763000002</v>
      </c>
      <c r="I12" s="33">
        <f>1/$A$1*[2]TimberSectorMinusCoreVPAImp!$H$267</f>
        <v>0.38009278232999993</v>
      </c>
      <c r="J12" s="37">
        <f>1/$A$1*[2]TimberSectorMinusCoreVPAImp!$I$267</f>
        <v>0.53483270739</v>
      </c>
      <c r="K12" s="37">
        <f>1/$A$1*[2]TimberSectorMinusCoreVPAImp!$J$267</f>
        <v>0.33153945723000006</v>
      </c>
      <c r="L12" s="37">
        <f>1/$A$1*[2]TimberSectorMinusCoreVPAImp!K$267</f>
        <v>0.11878558541000001</v>
      </c>
      <c r="M12" s="33">
        <f>1/$A$1*[2]TimberSectorMinusCoreVPAImp!L$267</f>
        <v>0.15678416841000004</v>
      </c>
      <c r="N12" s="33">
        <f>1/$A$1*[2]TimberSectorMinusCoreVPAImp!M$267</f>
        <v>0.16691190054000005</v>
      </c>
      <c r="O12" s="33">
        <f>1/$A$1*[2]TimberSectorMinusCoreVPAImp!N$267</f>
        <v>0.14611534559999997</v>
      </c>
      <c r="P12" s="33">
        <f>1/$A$1*[2]TimberSectorMinusCoreVPAImp!O$267</f>
        <v>0.17365437935999994</v>
      </c>
      <c r="Q12" s="33">
        <f>1/$A$1*[2]TimberSectorMinusCoreVPAImp!P$267</f>
        <v>0.15091474874000002</v>
      </c>
      <c r="R12" s="33">
        <f>1/$A$1*[2]TimberSectorMinusCoreVPAImp!Q$267</f>
        <v>0.12120799137999996</v>
      </c>
      <c r="S12" s="33">
        <f>1/$A$1*[2]TimberSectorMinusCoreVPAImp!R$267</f>
        <v>8.8705397620000015E-2</v>
      </c>
      <c r="T12" s="33">
        <f>1/$A$1*[2]TimberSectorMinusCoreVPAImp!S$267</f>
        <v>8.4790311760000014E-2</v>
      </c>
      <c r="U12" s="33">
        <f>1/$A$1*[2]TimberSectorMinusCoreVPAImp!T$267</f>
        <v>8.4370774119999922E-2</v>
      </c>
      <c r="V12" s="33">
        <f>1/$A$1*[2]TimberSectorMinusCoreVPAImp!U$267</f>
        <v>6.5125326559999988E-2</v>
      </c>
      <c r="W12" s="33">
        <f>1/$A$1*[2]TimberSectorMinusCoreVPAImp!V$267</f>
        <v>6.468209674E-2</v>
      </c>
      <c r="X12" s="33">
        <f>1/$A$1*[2]TimberSectorMinusCoreVPAImp!W$267</f>
        <v>2.4720467239999992E-2</v>
      </c>
      <c r="Y12" s="33">
        <f>1/$A$1*[2]TimberSectorMinusCoreVPAImp!X$267</f>
        <v>6.1598053629599997E-2</v>
      </c>
      <c r="Z12" s="33">
        <f>1/$A$1*[2]TimberSectorMinusCoreVPAImp!Y$267</f>
        <v>9.1237516940000041E-2</v>
      </c>
      <c r="AA12" s="33">
        <f>1/$A$1*[2]TimberSectorMinusCoreVPAImp!Z$267</f>
        <v>9.5065930019999995E-2</v>
      </c>
      <c r="AB12" s="61">
        <f>1/$A$1*[2]TimberSectorMinusCoreVPAImp!AA$267</f>
        <v>0.16711538505333334</v>
      </c>
      <c r="AC12" s="15"/>
      <c r="AD12" s="247">
        <f>1/1000*[2]TimberSectorMinusCoreVPAImp!AB$267</f>
        <v>8.5424641000000009E-2</v>
      </c>
      <c r="AE12" s="33">
        <f>1/1000*[2]TimberSectorMinusCoreVPAImp!AC$267</f>
        <v>8.1273215999999995E-2</v>
      </c>
      <c r="AF12" s="33">
        <f>1/1000*[2]TimberSectorMinusCoreVPAImp!AD$267</f>
        <v>8.4328224999999993E-2</v>
      </c>
      <c r="AG12" s="33">
        <f>1/1000*[2]TimberSectorMinusCoreVPAImp!AE$267</f>
        <v>8.4777109000000017E-2</v>
      </c>
      <c r="AH12" s="33">
        <f>1/1000*[2]TimberSectorMinusCoreVPAImp!AF$267</f>
        <v>9.2665063000000006E-2</v>
      </c>
      <c r="AI12" s="33">
        <f>1/1000*[2]TimberSectorMinusCoreVPAImp!AG$267</f>
        <v>0.121536486</v>
      </c>
      <c r="AJ12" s="33">
        <f>1/1000*[2]TimberSectorMinusCoreVPAImp!AH$267</f>
        <v>0.15913806799999999</v>
      </c>
      <c r="AK12" s="33">
        <f>1/1000*[2]TimberSectorMinusCoreVPAImp!AI$267</f>
        <v>0.215360515</v>
      </c>
      <c r="AL12" s="33">
        <f>1/1000*[2]TimberSectorMinusCoreVPAImp!AJ$267</f>
        <v>0.151363839</v>
      </c>
      <c r="AM12" s="33">
        <f>1/1000*[2]TimberSectorMinusCoreVPAImp!AK$267</f>
        <v>0.11147164399999999</v>
      </c>
      <c r="AN12" s="33">
        <f>1/1000*[2]TimberSectorMinusCoreVPAImp!AL$267</f>
        <v>0.12252877599999999</v>
      </c>
      <c r="AO12" s="33">
        <f>1/1000*[2]TimberSectorMinusCoreVPAImp!AM$267</f>
        <v>0.14450620700000003</v>
      </c>
      <c r="AP12" s="33">
        <f>1/1000*[2]TimberSectorMinusCoreVPAImp!AN$267</f>
        <v>0.124519746</v>
      </c>
      <c r="AQ12" s="33">
        <f>1/1000*[2]TimberSectorMinusCoreVPAImp!AO$267</f>
        <v>0.15141700100000002</v>
      </c>
      <c r="AR12" s="33">
        <f>1/1000*[2]TimberSectorMinusCoreVPAImp!AP$267</f>
        <v>0.156143534</v>
      </c>
      <c r="AS12" s="33">
        <f>1/1000*[2]TimberSectorMinusCoreVPAImp!AQ$267</f>
        <v>0.135037621</v>
      </c>
      <c r="AT12" s="33">
        <f>1/1000*[2]TimberSectorMinusCoreVPAImp!AR$267</f>
        <v>6.9307278E-2</v>
      </c>
      <c r="AU12" s="33">
        <f>1/1000*[2]TimberSectorMinusCoreVPAImp!AS$267</f>
        <v>5.9292065999999997E-2</v>
      </c>
      <c r="AV12" s="33">
        <f>1/1000*[2]TimberSectorMinusCoreVPAImp!AT$267</f>
        <v>5.4415598999999988E-2</v>
      </c>
      <c r="AW12" s="33">
        <f>1/1000*[2]TimberSectorMinusCoreVPAImp!AU$267</f>
        <v>3.7957202999999995E-2</v>
      </c>
      <c r="AX12" s="33">
        <f>1/1000*[2]TimberSectorMinusCoreVPAImp!AV$267</f>
        <v>4.0134494999999992E-2</v>
      </c>
      <c r="AY12" s="33">
        <f>1/1000*[2]TimberSectorMinusCoreVPAImp!AW$267</f>
        <v>2.4062248000000001E-2</v>
      </c>
      <c r="AZ12" s="33">
        <f>1/1000*[2]TimberSectorMinusCoreVPAImp!AX$267</f>
        <v>5.6293873000000001E-2</v>
      </c>
      <c r="BA12" s="33">
        <f>1/1000*[2]TimberSectorMinusCoreVPAImp!AY$267</f>
        <v>6.8807529999999992E-2</v>
      </c>
      <c r="BB12" s="33">
        <f>1/1000*[2]TimberSectorMinusCoreVPAImp!AZ$267</f>
        <v>8.3125929999999987E-2</v>
      </c>
      <c r="BC12" s="61">
        <f>1/1000*[2]TimberSectorMinusCoreVPAImp!BA$267</f>
        <v>0.12048424399999998</v>
      </c>
      <c r="BD12" s="244"/>
    </row>
    <row r="13" spans="1:56">
      <c r="B13" s="56" t="s">
        <v>27</v>
      </c>
      <c r="C13" s="111">
        <f>1/$A$1*(SUM([2]TimberSectorMinusCoreVPAImp!$B$47:$B$47)+SUM([2]TimberSectorMinusCoreVPAImp!$B$105:$B$105))</f>
        <v>2.7379298355000001E-2</v>
      </c>
      <c r="D13" s="23">
        <f>1/$A$1*(SUM([2]TimberSectorMinusCoreVPAImp!$C$47:$C$47)+SUM([2]TimberSectorMinusCoreVPAImp!$C$105:$C$105))</f>
        <v>2.5282841194999999E-2</v>
      </c>
      <c r="E13" s="23">
        <f>1/$A$1*(SUM([2]TimberSectorMinusCoreVPAImp!$D$47:$D$47)+SUM([2]TimberSectorMinusCoreVPAImp!$D$105:$D$105))</f>
        <v>2.7642012835000004E-2</v>
      </c>
      <c r="F13" s="23">
        <f>1/$A$1*(SUM([2]TimberSectorMinusCoreVPAImp!$E$47:$E$47)+SUM([2]TimberSectorMinusCoreVPAImp!$E$105:$E$105))</f>
        <v>3.1211402575000002E-2</v>
      </c>
      <c r="G13" s="23">
        <f>1/$A$1*(SUM([2]TimberSectorMinusCoreVPAImp!$F$47:$F$47)+SUM([2]TimberSectorMinusCoreVPAImp!$F$105:$F$105))</f>
        <v>4.7360415175000004E-2</v>
      </c>
      <c r="H13" s="23">
        <f>1/$A$1*(SUM([2]TimberSectorMinusCoreVPAImp!$G$47:$G$47)+SUM([2]TimberSectorMinusCoreVPAImp!$G$105:$G$105))</f>
        <v>0.14025377965500002</v>
      </c>
      <c r="I13" s="23">
        <f>1/$A$1*(SUM([2]TimberSectorMinusCoreVPAImp!$H$47:$H$47)+SUM([2]TimberSectorMinusCoreVPAImp!$H$105:$H$105))</f>
        <v>0.34289523363499996</v>
      </c>
      <c r="J13" s="104">
        <f>1/$A$1*(SUM([2]TimberSectorMinusCoreVPAImp!$I$47:$I$47)+SUM([2]TimberSectorMinusCoreVPAImp!$I$105:$I$105))</f>
        <v>0.49638241475500006</v>
      </c>
      <c r="K13" s="79">
        <f>1/$A$1*(SUM([2]TimberSectorMinusCoreVPAImp!$J$47:$J$47)+SUM([2]TimberSectorMinusCoreVPAImp!$J$105:$J$105))</f>
        <v>0.26723883505500001</v>
      </c>
      <c r="L13" s="79">
        <f>1/$A$1*(SUM([2]TimberSectorMinusCoreVPAImp!K$47:K$47)+SUM([2]TimberSectorMinusCoreVPAImp!K$105:K$105))</f>
        <v>7.5365066115000004E-2</v>
      </c>
      <c r="M13" s="14">
        <f>1/$A$1*(SUM([2]TimberSectorMinusCoreVPAImp!L$47:L$47)+SUM([2]TimberSectorMinusCoreVPAImp!L$105:L$105))</f>
        <v>0.11924413225500001</v>
      </c>
      <c r="N13" s="14">
        <f>1/$A$1*(SUM([2]TimberSectorMinusCoreVPAImp!M$47:M$47)+SUM([2]TimberSectorMinusCoreVPAImp!M$105:M$105))</f>
        <v>0.13100515974000002</v>
      </c>
      <c r="O13" s="14">
        <f>1/$A$1*(SUM([2]TimberSectorMinusCoreVPAImp!N$47:N$47)+SUM([2]TimberSectorMinusCoreVPAImp!N$105:N$105))</f>
        <v>0.11671526523999999</v>
      </c>
      <c r="P13" s="14">
        <f>1/$A$1*(SUM([2]TimberSectorMinusCoreVPAImp!O$47:O$47)+SUM([2]TimberSectorMinusCoreVPAImp!O$105:O$105))</f>
        <v>0.14138056449999997</v>
      </c>
      <c r="Q13" s="14">
        <f>1/$A$1*(SUM([2]TimberSectorMinusCoreVPAImp!P$47:P$47)+SUM([2]TimberSectorMinusCoreVPAImp!P$105:P$105))</f>
        <v>0.12067327411999999</v>
      </c>
      <c r="R13" s="14">
        <f>1/$A$1*(SUM([2]TimberSectorMinusCoreVPAImp!Q$47:Q$47)+SUM([2]TimberSectorMinusCoreVPAImp!Q$105:Q$105))</f>
        <v>9.457783677999998E-2</v>
      </c>
      <c r="S13" s="14">
        <f>1/$A$1*(SUM([2]TimberSectorMinusCoreVPAImp!R$47:R$47)+SUM([2]TimberSectorMinusCoreVPAImp!R$105:R$105))</f>
        <v>6.5546071500000011E-2</v>
      </c>
      <c r="T13" s="14">
        <f>1/$A$1*(SUM([2]TimberSectorMinusCoreVPAImp!S$47:S$47)+SUM([2]TimberSectorMinusCoreVPAImp!S$105:S$105))</f>
        <v>6.4701111999999991E-2</v>
      </c>
      <c r="U13" s="14">
        <f>1/$A$1*(SUM([2]TimberSectorMinusCoreVPAImp!T$47:T$47)+SUM([2]TimberSectorMinusCoreVPAImp!T$105:T$105))</f>
        <v>5.8275838399999946E-2</v>
      </c>
      <c r="V13" s="14">
        <f>1/$A$1*(SUM([2]TimberSectorMinusCoreVPAImp!U$47:U$47)+SUM([2]TimberSectorMinusCoreVPAImp!U$105:U$105))</f>
        <v>4.7044747119999987E-2</v>
      </c>
      <c r="W13" s="14">
        <f>1/$A$1*(SUM([2]TimberSectorMinusCoreVPAImp!V$47:V$47)+SUM([2]TimberSectorMinusCoreVPAImp!V$105:V$105))</f>
        <v>5.2721039939999992E-2</v>
      </c>
      <c r="X13" s="14">
        <f>1/$A$1*(SUM([2]TimberSectorMinusCoreVPAImp!W$47:W$47)+SUM([2]TimberSectorMinusCoreVPAImp!W$105:W$105))</f>
        <v>8.2039747999999978E-3</v>
      </c>
      <c r="Y13" s="14">
        <f>1/$A$1*(SUM([2]TimberSectorMinusCoreVPAImp!X$47:X$47)+SUM([2]TimberSectorMinusCoreVPAImp!X$105:X$105))</f>
        <v>4.8215171579999987E-2</v>
      </c>
      <c r="Z13" s="14">
        <f>1/$A$1*(SUM([2]TimberSectorMinusCoreVPAImp!Y$47:Y$47)+SUM([2]TimberSectorMinusCoreVPAImp!Y$105:Y$105))</f>
        <v>6.2527077759999994E-2</v>
      </c>
      <c r="AA13" s="14">
        <f>1/$A$1*(SUM([2]TimberSectorMinusCoreVPAImp!Z$47:Z$47)+SUM([2]TimberSectorMinusCoreVPAImp!Z$105:Z$105))</f>
        <v>7.244157256E-2</v>
      </c>
      <c r="AB13" s="16">
        <f>1/$A$1*(SUM([2]TimberSectorMinusCoreVPAImp!AA$47:AA$47)+SUM([2]TimberSectorMinusCoreVPAImp!AA$105:AA$105))</f>
        <v>0.12432606802000003</v>
      </c>
      <c r="AC13" s="38"/>
      <c r="AD13" s="225">
        <f>1/1000*(SUM([2]TimberSectorMinusCoreVPAImp!AB$47:AB$47)+SUM([2]TimberSectorMinusCoreVPAImp!AB$105:AB$105))</f>
        <v>4.4913430999999997E-2</v>
      </c>
      <c r="AE13" s="226">
        <f>1/1000*(SUM([2]TimberSectorMinusCoreVPAImp!AC$47:AC$47)+SUM([2]TimberSectorMinusCoreVPAImp!AC$105:AC$105))</f>
        <v>4.3806338E-2</v>
      </c>
      <c r="AF13" s="226">
        <f>1/1000*(SUM([2]TimberSectorMinusCoreVPAImp!AD$47:AD$47)+SUM([2]TimberSectorMinusCoreVPAImp!AD$105:AD$105))</f>
        <v>4.4211909999999993E-2</v>
      </c>
      <c r="AG13" s="226">
        <f>1/1000*(SUM([2]TimberSectorMinusCoreVPAImp!AE$47:AE$47)+SUM([2]TimberSectorMinusCoreVPAImp!AE$105:AE$105))</f>
        <v>4.5987170999999993E-2</v>
      </c>
      <c r="AH13" s="226">
        <f>1/1000*(SUM([2]TimberSectorMinusCoreVPAImp!AF$47:AF$47)+SUM([2]TimberSectorMinusCoreVPAImp!AF$105:AF$105))</f>
        <v>5.1401413999999999E-2</v>
      </c>
      <c r="AI13" s="226">
        <f>1/1000*(SUM([2]TimberSectorMinusCoreVPAImp!AG$47:AG$47)+SUM([2]TimberSectorMinusCoreVPAImp!AG$105:AG$105))</f>
        <v>7.6834561999999995E-2</v>
      </c>
      <c r="AJ13" s="226">
        <f>1/1000*(SUM([2]TimberSectorMinusCoreVPAImp!AH$47:AH$47)+SUM([2]TimberSectorMinusCoreVPAImp!AH$105:AH$105))</f>
        <v>0.11917810700000001</v>
      </c>
      <c r="AK13" s="226">
        <f>1/1000*(SUM([2]TimberSectorMinusCoreVPAImp!AI$47:AI$47)+SUM([2]TimberSectorMinusCoreVPAImp!AI$105:AI$105))</f>
        <v>0.172565361</v>
      </c>
      <c r="AL13" s="226">
        <f>1/1000*(SUM([2]TimberSectorMinusCoreVPAImp!AJ$47:AJ$47)+SUM([2]TimberSectorMinusCoreVPAImp!AJ$105:AJ$105))</f>
        <v>0.10155595499999999</v>
      </c>
      <c r="AM13" s="226">
        <f>1/1000*(SUM([2]TimberSectorMinusCoreVPAImp!AK$47:AK$47)+SUM([2]TimberSectorMinusCoreVPAImp!AK$105:AK$105))</f>
        <v>6.6520068000000002E-2</v>
      </c>
      <c r="AN13" s="226">
        <f>1/1000*(SUM([2]TimberSectorMinusCoreVPAImp!AL$47:AL$47)+SUM([2]TimberSectorMinusCoreVPAImp!AL$105:AL$105))</f>
        <v>7.8335070000000007E-2</v>
      </c>
      <c r="AO13" s="226">
        <f>1/1000*(SUM([2]TimberSectorMinusCoreVPAImp!AM$47:AM$47)+SUM([2]TimberSectorMinusCoreVPAImp!AM$105:AM$105))</f>
        <v>9.4147890999999997E-2</v>
      </c>
      <c r="AP13" s="226">
        <f>1/1000*(SUM([2]TimberSectorMinusCoreVPAImp!AN$47:AN$47)+SUM([2]TimberSectorMinusCoreVPAImp!AN$105:AN$105))</f>
        <v>8.5573333000000001E-2</v>
      </c>
      <c r="AQ13" s="226">
        <f>1/1000*(SUM([2]TimberSectorMinusCoreVPAImp!AO$47:AO$47)+SUM([2]TimberSectorMinusCoreVPAImp!AO$105:AO$105))</f>
        <v>0.10807871500000001</v>
      </c>
      <c r="AR13" s="226">
        <f>1/1000*(SUM([2]TimberSectorMinusCoreVPAImp!AP$47:AP$47)+SUM([2]TimberSectorMinusCoreVPAImp!AP$105:AP$105))</f>
        <v>0.112371055</v>
      </c>
      <c r="AS13" s="226">
        <f>1/1000*(SUM([2]TimberSectorMinusCoreVPAImp!AQ$47:AQ$47)+SUM([2]TimberSectorMinusCoreVPAImp!AQ$105:AQ$105))</f>
        <v>9.8335011000000014E-2</v>
      </c>
      <c r="AT13" s="407">
        <f>1/1000*(SUM([2]TimberSectorMinusCoreVPAImp!AR$47:AR$47)+SUM([2]TimberSectorMinusCoreVPAImp!AR$105:AR$105))</f>
        <v>4.6917741999999998E-2</v>
      </c>
      <c r="AU13" s="226">
        <f>1/1000*(SUM([2]TimberSectorMinusCoreVPAImp!AS$47:AS$47)+SUM([2]TimberSectorMinusCoreVPAImp!AS$105:AS$105))</f>
        <v>3.9564945999999997E-2</v>
      </c>
      <c r="AV13" s="226">
        <f>1/1000*(SUM([2]TimberSectorMinusCoreVPAImp!AT$47:AT$47)+SUM([2]TimberSectorMinusCoreVPAImp!AT$105:AT$105))</f>
        <v>3.5915752999999995E-2</v>
      </c>
      <c r="AW13" s="226">
        <f>1/1000*(SUM([2]TimberSectorMinusCoreVPAImp!AU$47:AU$47)+SUM([2]TimberSectorMinusCoreVPAImp!AU$105:AU$105))</f>
        <v>2.5688283999999992E-2</v>
      </c>
      <c r="AX13" s="226">
        <f>1/1000*(SUM([2]TimberSectorMinusCoreVPAImp!AV$47:AV$47)+SUM([2]TimberSectorMinusCoreVPAImp!AV$105:AV$105))</f>
        <v>2.9024462999999993E-2</v>
      </c>
      <c r="AY13" s="226">
        <f>1/1000*(SUM([2]TimberSectorMinusCoreVPAImp!AW$47:AW$47)+SUM([2]TimberSectorMinusCoreVPAImp!AW$105:AW$105))</f>
        <v>8.9818429999999998E-3</v>
      </c>
      <c r="AZ13" s="226">
        <f>1/1000*(SUM([2]TimberSectorMinusCoreVPAImp!AX$47:AX$47)+SUM([2]TimberSectorMinusCoreVPAImp!AX$105:AX$105))</f>
        <v>3.7684688999999993E-2</v>
      </c>
      <c r="BA13" s="226">
        <f>1/1000*(SUM([2]TimberSectorMinusCoreVPAImp!AY$47:AY$47)+SUM([2]TimberSectorMinusCoreVPAImp!AY$105:AY$105))</f>
        <v>4.5808777999999994E-2</v>
      </c>
      <c r="BB13" s="226">
        <f>1/1000*(SUM([2]TimberSectorMinusCoreVPAImp!AZ$47:AZ$47)+SUM([2]TimberSectorMinusCoreVPAImp!AZ$105:AZ$105))</f>
        <v>5.9114079999999999E-2</v>
      </c>
      <c r="BC13" s="227">
        <f>1/1000*(SUM([2]TimberSectorMinusCoreVPAImp!BA$47:BA$47)+SUM([2]TimberSectorMinusCoreVPAImp!BA$105:BA$105))</f>
        <v>9.0241386999999992E-2</v>
      </c>
      <c r="BD13" s="244"/>
    </row>
    <row r="14" spans="1:56">
      <c r="B14" s="5" t="s">
        <v>73</v>
      </c>
      <c r="C14" s="50">
        <f>1/$A$1*[2]TimberSectorMinusCoreVPAImp!$B$138</f>
        <v>4.1968491249999998E-3</v>
      </c>
      <c r="D14" s="12">
        <f>1/$A$1*[2]TimberSectorMinusCoreVPAImp!$C$138</f>
        <v>3.4805622249999999E-3</v>
      </c>
      <c r="E14" s="12">
        <f>1/$A$1*[2]TimberSectorMinusCoreVPAImp!$D$138</f>
        <v>7.283236345000001E-3</v>
      </c>
      <c r="F14" s="12">
        <f>1/$A$1*[2]TimberSectorMinusCoreVPAImp!$E$138</f>
        <v>8.0132401650000011E-3</v>
      </c>
      <c r="G14" s="12">
        <f>1/$A$1*[2]TimberSectorMinusCoreVPAImp!$F$138</f>
        <v>8.2007760450000036E-3</v>
      </c>
      <c r="H14" s="12">
        <f>1/$A$1*[2]TimberSectorMinusCoreVPAImp!$G$138</f>
        <v>3.3656607250000005E-3</v>
      </c>
      <c r="I14" s="12">
        <f>1/$A$1*[2]TimberSectorMinusCoreVPAImp!$H$138</f>
        <v>7.3522662500000006E-4</v>
      </c>
      <c r="J14" s="40">
        <f>1/$A$1*[2]TimberSectorMinusCoreVPAImp!$I$138</f>
        <v>1.6168626249999998E-3</v>
      </c>
      <c r="K14" s="40">
        <f>1/$A$1*[2]TimberSectorMinusCoreVPAImp!$J$138</f>
        <v>2.6558538264999987E-2</v>
      </c>
      <c r="L14" s="40">
        <f>1/$A$1*[2]TimberSectorMinusCoreVPAImp!K$138</f>
        <v>1.8597200965000001E-2</v>
      </c>
      <c r="M14" s="12">
        <f>1/$A$1*[2]TimberSectorMinusCoreVPAImp!L$138</f>
        <v>1.2696323605000007E-2</v>
      </c>
      <c r="N14" s="12">
        <f>1/$A$1*[2]TimberSectorMinusCoreVPAImp!M$138</f>
        <v>7.2758314999999997E-3</v>
      </c>
      <c r="O14" s="12">
        <f>1/$A$1*[2]TimberSectorMinusCoreVPAImp!N$138</f>
        <v>8.3174529199999975E-3</v>
      </c>
      <c r="P14" s="12">
        <f>1/$A$1*[2]TimberSectorMinusCoreVPAImp!O$138</f>
        <v>5.5988431799999967E-3</v>
      </c>
      <c r="Q14" s="12">
        <f>1/$A$1*[2]TimberSectorMinusCoreVPAImp!P$138</f>
        <v>3.6274470400000005E-3</v>
      </c>
      <c r="R14" s="12">
        <f>1/$A$1*[2]TimberSectorMinusCoreVPAImp!Q$138</f>
        <v>4.5608372599999988E-3</v>
      </c>
      <c r="S14" s="14">
        <f>1/$A$1*[2]TimberSectorMinusCoreVPAImp!R$138</f>
        <v>8.5652751799999982E-3</v>
      </c>
      <c r="T14" s="12">
        <f>1/$A$1*[2]TimberSectorMinusCoreVPAImp!S$138</f>
        <v>9.0123321400000008E-3</v>
      </c>
      <c r="U14" s="12">
        <f>1/$A$1*[2]TimberSectorMinusCoreVPAImp!T$138</f>
        <v>1.3836985299999995E-2</v>
      </c>
      <c r="V14" s="12">
        <f>1/$A$1*[2]TimberSectorMinusCoreVPAImp!U$138</f>
        <v>8.7277800399999973E-3</v>
      </c>
      <c r="W14" s="12">
        <f>1/$A$1*[2]TimberSectorMinusCoreVPAImp!V$138</f>
        <v>3.4864416999999997E-3</v>
      </c>
      <c r="X14" s="12">
        <f>1/$A$1*[2]TimberSectorMinusCoreVPAImp!W$138</f>
        <v>2.4771881400000003E-3</v>
      </c>
      <c r="Y14" s="12">
        <f>1/$A$1*[2]TimberSectorMinusCoreVPAImp!X$138</f>
        <v>2.2239992200000008E-3</v>
      </c>
      <c r="Z14" s="12">
        <f>1/$A$1*[2]TimberSectorMinusCoreVPAImp!Y$138</f>
        <v>1.71215729E-2</v>
      </c>
      <c r="AA14" s="12">
        <f>1/$A$1*[2]TimberSectorMinusCoreVPAImp!Z$138</f>
        <v>1.0426918179999987E-2</v>
      </c>
      <c r="AB14" s="11">
        <f>1/$A$1*[2]TimberSectorMinusCoreVPAImp!AA$138</f>
        <v>2.7909468680000001E-2</v>
      </c>
      <c r="AC14" s="4"/>
      <c r="AD14" s="74">
        <f>1/1000*[2]TimberSectorMinusCoreVPAImp!AB$138</f>
        <v>2.7980549999999998E-3</v>
      </c>
      <c r="AE14" s="12">
        <f>1/1000*[2]TimberSectorMinusCoreVPAImp!AC$138</f>
        <v>2.3867459999999995E-3</v>
      </c>
      <c r="AF14" s="12">
        <f>1/1000*[2]TimberSectorMinusCoreVPAImp!AD$138</f>
        <v>2.8877009999999999E-3</v>
      </c>
      <c r="AG14" s="12">
        <f>1/1000*[2]TimberSectorMinusCoreVPAImp!AE$138</f>
        <v>3.2241300000000004E-3</v>
      </c>
      <c r="AH14" s="12">
        <f>1/1000*[2]TimberSectorMinusCoreVPAImp!AF$138</f>
        <v>3.7044230000000005E-3</v>
      </c>
      <c r="AI14" s="12">
        <f>1/1000*[2]TimberSectorMinusCoreVPAImp!AG$138</f>
        <v>2.3607459999999999E-3</v>
      </c>
      <c r="AJ14" s="12">
        <f>1/1000*[2]TimberSectorMinusCoreVPAImp!AH$138</f>
        <v>1.7572390000000001E-3</v>
      </c>
      <c r="AK14" s="12">
        <f>1/1000*[2]TimberSectorMinusCoreVPAImp!AI$138</f>
        <v>2.4234659999999996E-3</v>
      </c>
      <c r="AL14" s="12">
        <f>1/1000*[2]TimberSectorMinusCoreVPAImp!AJ$138</f>
        <v>7.6347099999999985E-3</v>
      </c>
      <c r="AM14" s="12">
        <f>1/1000*[2]TimberSectorMinusCoreVPAImp!AK$138</f>
        <v>7.9504610000000007E-3</v>
      </c>
      <c r="AN14" s="12">
        <f>1/1000*[2]TimberSectorMinusCoreVPAImp!AL$138</f>
        <v>5.8327479999999996E-3</v>
      </c>
      <c r="AO14" s="12">
        <f>1/1000*[2]TimberSectorMinusCoreVPAImp!AM$138</f>
        <v>5.0103630000000003E-3</v>
      </c>
      <c r="AP14" s="12">
        <f>1/1000*[2]TimberSectorMinusCoreVPAImp!AN$138</f>
        <v>6.1591970000000008E-3</v>
      </c>
      <c r="AQ14" s="12">
        <f>1/1000*[2]TimberSectorMinusCoreVPAImp!AO$138</f>
        <v>6.2146989999999997E-3</v>
      </c>
      <c r="AR14" s="12">
        <f>1/1000*[2]TimberSectorMinusCoreVPAImp!AP$138</f>
        <v>4.6878189999999993E-3</v>
      </c>
      <c r="AS14" s="12">
        <f>1/1000*[2]TimberSectorMinusCoreVPAImp!AQ$138</f>
        <v>5.2406299999999996E-3</v>
      </c>
      <c r="AT14" s="397">
        <f>1/1000*[2]TimberSectorMinusCoreVPAImp!AR$138</f>
        <v>9.4311309999999988E-3</v>
      </c>
      <c r="AU14" s="12">
        <f>1/1000*[2]TimberSectorMinusCoreVPAImp!AS$138</f>
        <v>9.5363619999999979E-3</v>
      </c>
      <c r="AV14" s="12">
        <f>1/1000*[2]TimberSectorMinusCoreVPAImp!AT$138</f>
        <v>7.7322209999999992E-3</v>
      </c>
      <c r="AW14" s="12">
        <f>1/1000*[2]TimberSectorMinusCoreVPAImp!AU$138</f>
        <v>4.2532230000000004E-3</v>
      </c>
      <c r="AX14" s="12">
        <f>1/1000*[2]TimberSectorMinusCoreVPAImp!AV$138</f>
        <v>2.1988569999999998E-3</v>
      </c>
      <c r="AY14" s="12">
        <f>1/1000*[2]TimberSectorMinusCoreVPAImp!AW$138</f>
        <v>2.2895749999999999E-3</v>
      </c>
      <c r="AZ14" s="12">
        <f>1/1000*[2]TimberSectorMinusCoreVPAImp!AX$138</f>
        <v>2.9095340000000001E-3</v>
      </c>
      <c r="BA14" s="12">
        <f>1/1000*[2]TimberSectorMinusCoreVPAImp!AY$138</f>
        <v>4.8514479999999995E-3</v>
      </c>
      <c r="BB14" s="12">
        <f>1/1000*[2]TimberSectorMinusCoreVPAImp!AZ$138</f>
        <v>3.8891270000000005E-3</v>
      </c>
      <c r="BC14" s="11">
        <f>1/1000*[2]TimberSectorMinusCoreVPAImp!BA$138</f>
        <v>7.6501400000000006E-3</v>
      </c>
      <c r="BD14" s="244"/>
    </row>
    <row r="15" spans="1:56">
      <c r="B15" s="8" t="s">
        <v>16</v>
      </c>
      <c r="C15" s="51">
        <f t="shared" ref="C15:AB15" si="2">SUM(C12:C12)-SUM(C13:C14)</f>
        <v>3.3344207209999997E-2</v>
      </c>
      <c r="D15" s="41">
        <f t="shared" si="2"/>
        <v>2.7438472550000009E-2</v>
      </c>
      <c r="E15" s="41">
        <f t="shared" si="2"/>
        <v>4.188054368999998E-2</v>
      </c>
      <c r="F15" s="41">
        <f t="shared" si="2"/>
        <v>3.4933385569999996E-2</v>
      </c>
      <c r="G15" s="41">
        <f t="shared" si="2"/>
        <v>4.072297371000002E-2</v>
      </c>
      <c r="H15" s="41">
        <f t="shared" si="2"/>
        <v>4.5457607250000004E-2</v>
      </c>
      <c r="I15" s="41">
        <f t="shared" si="2"/>
        <v>3.6462322069999997E-2</v>
      </c>
      <c r="J15" s="42">
        <f t="shared" si="2"/>
        <v>3.6833430009999946E-2</v>
      </c>
      <c r="K15" s="42">
        <f t="shared" si="2"/>
        <v>3.7742083910000057E-2</v>
      </c>
      <c r="L15" s="42">
        <f t="shared" si="2"/>
        <v>2.4823318329999997E-2</v>
      </c>
      <c r="M15" s="41">
        <f t="shared" si="2"/>
        <v>2.4843712550000008E-2</v>
      </c>
      <c r="N15" s="41">
        <f t="shared" si="2"/>
        <v>2.8630909300000035E-2</v>
      </c>
      <c r="O15" s="41">
        <f t="shared" si="2"/>
        <v>2.1082627439999974E-2</v>
      </c>
      <c r="P15" s="41">
        <f t="shared" si="2"/>
        <v>2.6674971679999965E-2</v>
      </c>
      <c r="Q15" s="41">
        <f t="shared" si="2"/>
        <v>2.6614027580000033E-2</v>
      </c>
      <c r="R15" s="41">
        <f t="shared" si="2"/>
        <v>2.2069317339999978E-2</v>
      </c>
      <c r="S15" s="391">
        <f t="shared" si="2"/>
        <v>1.4594050940000006E-2</v>
      </c>
      <c r="T15" s="41">
        <f t="shared" si="2"/>
        <v>1.1076867620000028E-2</v>
      </c>
      <c r="U15" s="41">
        <f t="shared" si="2"/>
        <v>1.2257950419999983E-2</v>
      </c>
      <c r="V15" s="41">
        <f t="shared" si="2"/>
        <v>9.3527994000000003E-3</v>
      </c>
      <c r="W15" s="41">
        <f t="shared" si="2"/>
        <v>8.4746151000000061E-3</v>
      </c>
      <c r="X15" s="41">
        <f t="shared" si="2"/>
        <v>1.4039304299999993E-2</v>
      </c>
      <c r="Y15" s="41">
        <f t="shared" si="2"/>
        <v>1.1158882829600009E-2</v>
      </c>
      <c r="Z15" s="41">
        <f t="shared" si="2"/>
        <v>1.1588866280000054E-2</v>
      </c>
      <c r="AA15" s="41">
        <f t="shared" si="2"/>
        <v>1.219743928E-2</v>
      </c>
      <c r="AB15" s="73">
        <f t="shared" si="2"/>
        <v>1.4879848353333308E-2</v>
      </c>
      <c r="AC15" s="4"/>
      <c r="AD15" s="72">
        <f t="shared" ref="AD15:BC15" si="3">SUM(AD12:AD12)-SUM(AD13:AD14)</f>
        <v>3.7713155000000012E-2</v>
      </c>
      <c r="AE15" s="43">
        <f t="shared" si="3"/>
        <v>3.5080131999999993E-2</v>
      </c>
      <c r="AF15" s="43">
        <f t="shared" si="3"/>
        <v>3.7228614E-2</v>
      </c>
      <c r="AG15" s="43">
        <f t="shared" si="3"/>
        <v>3.5565808000000025E-2</v>
      </c>
      <c r="AH15" s="43">
        <f t="shared" si="3"/>
        <v>3.7559226000000008E-2</v>
      </c>
      <c r="AI15" s="43">
        <f t="shared" si="3"/>
        <v>4.2341178000000007E-2</v>
      </c>
      <c r="AJ15" s="43">
        <f t="shared" si="3"/>
        <v>3.8202721999999995E-2</v>
      </c>
      <c r="AK15" s="43">
        <f t="shared" si="3"/>
        <v>4.0371687999999989E-2</v>
      </c>
      <c r="AL15" s="43">
        <f t="shared" si="3"/>
        <v>4.2173174000000008E-2</v>
      </c>
      <c r="AM15" s="43">
        <f t="shared" si="3"/>
        <v>3.7001114999999987E-2</v>
      </c>
      <c r="AN15" s="43">
        <f t="shared" si="3"/>
        <v>3.8360957999999987E-2</v>
      </c>
      <c r="AO15" s="43">
        <f t="shared" si="3"/>
        <v>4.5347953000000024E-2</v>
      </c>
      <c r="AP15" s="43">
        <f t="shared" si="3"/>
        <v>3.2787215999999994E-2</v>
      </c>
      <c r="AQ15" s="43">
        <f t="shared" si="3"/>
        <v>3.7123587000000013E-2</v>
      </c>
      <c r="AR15" s="43">
        <f t="shared" si="3"/>
        <v>3.9084660000000007E-2</v>
      </c>
      <c r="AS15" s="43">
        <f t="shared" si="3"/>
        <v>3.1461979999999987E-2</v>
      </c>
      <c r="AT15" s="398">
        <f t="shared" si="3"/>
        <v>1.2958405000000006E-2</v>
      </c>
      <c r="AU15" s="43">
        <f t="shared" si="3"/>
        <v>1.0190758000000001E-2</v>
      </c>
      <c r="AV15" s="43">
        <f t="shared" si="3"/>
        <v>1.0767624999999996E-2</v>
      </c>
      <c r="AW15" s="43">
        <f t="shared" si="3"/>
        <v>8.0156960000000027E-3</v>
      </c>
      <c r="AX15" s="43">
        <f t="shared" si="3"/>
        <v>8.9111750000000003E-3</v>
      </c>
      <c r="AY15" s="43">
        <f t="shared" si="3"/>
        <v>1.2790830000000001E-2</v>
      </c>
      <c r="AZ15" s="43">
        <f t="shared" si="3"/>
        <v>1.5699650000000009E-2</v>
      </c>
      <c r="BA15" s="43">
        <f t="shared" si="3"/>
        <v>1.8147303999999996E-2</v>
      </c>
      <c r="BB15" s="43">
        <f t="shared" si="3"/>
        <v>2.0122722999999981E-2</v>
      </c>
      <c r="BC15" s="60">
        <f t="shared" si="3"/>
        <v>2.2592716999999984E-2</v>
      </c>
      <c r="BD15" s="244"/>
    </row>
    <row r="16" spans="1:56" ht="17.149999999999999" customHeight="1">
      <c r="B16" s="17" t="s">
        <v>134</v>
      </c>
      <c r="C16" s="150">
        <f>1/$A$1*[2]TimberSectorMinusCoreVPAImp!$B$264</f>
        <v>0.65471782812500012</v>
      </c>
      <c r="D16" s="151">
        <f>1/$A$1*[2]TimberSectorMinusCoreVPAImp!$C$264</f>
        <v>0.30127294110500002</v>
      </c>
      <c r="E16" s="151">
        <f>1/$A$1*[2]TimberSectorMinusCoreVPAImp!$D$264</f>
        <v>0.49714629434500002</v>
      </c>
      <c r="F16" s="151">
        <f>1/$A$1*[2]TimberSectorMinusCoreVPAImp!$E$264</f>
        <v>0.76283113208500009</v>
      </c>
      <c r="G16" s="151">
        <f>1/$A$1*[2]TimberSectorMinusCoreVPAImp!$F$264</f>
        <v>1.0253043053050002</v>
      </c>
      <c r="H16" s="151">
        <f>1/$A$1*[2]TimberSectorMinusCoreVPAImp!$G$264</f>
        <v>1.4171734223650001</v>
      </c>
      <c r="I16" s="151">
        <f>1/$A$1*[2]TimberSectorMinusCoreVPAImp!$H$264</f>
        <v>0.240783174825</v>
      </c>
      <c r="J16" s="152">
        <f>1/$A$1*[2]TimberSectorMinusCoreVPAImp!$I$264</f>
        <v>0.41426705602500002</v>
      </c>
      <c r="K16" s="152">
        <f>1/$A$1*[2]TimberSectorMinusCoreVPAImp!$J$264</f>
        <v>1.4454579966650001</v>
      </c>
      <c r="L16" s="152">
        <f>1/$A$1*[2]TimberSectorMinusCoreVPAImp!K$264</f>
        <v>1.2804317151050002</v>
      </c>
      <c r="M16" s="151">
        <f>1/$A$1*[2]TimberSectorMinusCoreVPAImp!L$264</f>
        <v>1.508734246325</v>
      </c>
      <c r="N16" s="151">
        <f>1/$A$1*[2]TimberSectorMinusCoreVPAImp!M$264</f>
        <v>1.6502948827133335</v>
      </c>
      <c r="O16" s="151">
        <f>1/$A$1*[2]TimberSectorMinusCoreVPAImp!N$264</f>
        <v>2.0985407008799992</v>
      </c>
      <c r="P16" s="151">
        <f>1/$A$1*[2]TimberSectorMinusCoreVPAImp!O$264</f>
        <v>1.9872939410800001</v>
      </c>
      <c r="Q16" s="151">
        <f>1/$A$1*[2]TimberSectorMinusCoreVPAImp!P$264</f>
        <v>1.4155909574600003</v>
      </c>
      <c r="R16" s="151">
        <f>1/$A$1*[2]TimberSectorMinusCoreVPAImp!Q$264</f>
        <v>1.3830674710799999</v>
      </c>
      <c r="S16" s="151">
        <f>1/$A$1*[2]TimberSectorMinusCoreVPAImp!R$264</f>
        <v>1.0026170757399997</v>
      </c>
      <c r="T16" s="151">
        <f>1/$A$1*[2]TimberSectorMinusCoreVPAImp!S$264</f>
        <v>0.86947903086000011</v>
      </c>
      <c r="U16" s="151">
        <f>1/$A$1*[2]TimberSectorMinusCoreVPAImp!T$264</f>
        <v>0.61251278423108013</v>
      </c>
      <c r="V16" s="355">
        <f>1/$A$1*[2]TimberSectorMinusCoreVPAImp!U$264</f>
        <v>0.49063697823999997</v>
      </c>
      <c r="W16" s="355">
        <f>1/$A$1*[2]TimberSectorMinusCoreVPAImp!V$264</f>
        <v>0.41775775205999993</v>
      </c>
      <c r="X16" s="355">
        <f>1/$A$1*[2]TimberSectorMinusCoreVPAImp!W$264</f>
        <v>0.32086842088</v>
      </c>
      <c r="Y16" s="355">
        <f>1/$A$1*[2]TimberSectorMinusCoreVPAImp!X$264</f>
        <v>0.36505177492000002</v>
      </c>
      <c r="Z16" s="355">
        <f>1/$A$1*[2]TimberSectorMinusCoreVPAImp!Y$264</f>
        <v>0.50537804606619996</v>
      </c>
      <c r="AA16" s="355">
        <f>1/$A$1*[2]TimberSectorMinusCoreVPAImp!Z$264</f>
        <v>0.38620742620000009</v>
      </c>
      <c r="AB16" s="357">
        <f>1/$A$1*[2]TimberSectorMinusCoreVPAImp!AA$264</f>
        <v>0.58916741904666659</v>
      </c>
      <c r="AC16" s="471"/>
      <c r="AD16" s="247">
        <f>1/1000*[2]TimberSectorMinusCoreVPAImp!AB$264</f>
        <v>0.22078893599999999</v>
      </c>
      <c r="AE16" s="33">
        <f>1/1000*[2]TimberSectorMinusCoreVPAImp!AC$264</f>
        <v>0.16528001200000003</v>
      </c>
      <c r="AF16" s="33">
        <f>1/1000*[2]TimberSectorMinusCoreVPAImp!AD$264</f>
        <v>0.18732947</v>
      </c>
      <c r="AG16" s="33">
        <f>1/1000*[2]TimberSectorMinusCoreVPAImp!AE$264</f>
        <v>0.23726763400000003</v>
      </c>
      <c r="AH16" s="33">
        <f>1/1000*[2]TimberSectorMinusCoreVPAImp!AF$264</f>
        <v>0.30415478299999998</v>
      </c>
      <c r="AI16" s="33">
        <f>1/1000*[2]TimberSectorMinusCoreVPAImp!AG$264</f>
        <v>0.3943481370000001</v>
      </c>
      <c r="AJ16" s="33">
        <f>1/1000*[2]TimberSectorMinusCoreVPAImp!AH$264</f>
        <v>0.17449810599999999</v>
      </c>
      <c r="AK16" s="33">
        <f>1/1000*[2]TimberSectorMinusCoreVPAImp!AI$264</f>
        <v>0.25278540700000007</v>
      </c>
      <c r="AL16" s="33">
        <f>1/1000*[2]TimberSectorMinusCoreVPAImp!AJ$264</f>
        <v>0.42971627400000001</v>
      </c>
      <c r="AM16" s="33">
        <f>1/1000*[2]TimberSectorMinusCoreVPAImp!AK$264</f>
        <v>0.34819212199999999</v>
      </c>
      <c r="AN16" s="33">
        <f>1/1000*[2]TimberSectorMinusCoreVPAImp!AL$264</f>
        <v>0.46791763900000005</v>
      </c>
      <c r="AO16" s="33">
        <f>1/1000*[2]TimberSectorMinusCoreVPAImp!AM$264</f>
        <v>0.59130899999999997</v>
      </c>
      <c r="AP16" s="33">
        <f>1/1000*[2]TimberSectorMinusCoreVPAImp!AN$264</f>
        <v>0.63971764599999992</v>
      </c>
      <c r="AQ16" s="33">
        <f>1/1000*[2]TimberSectorMinusCoreVPAImp!AO$264</f>
        <v>0.67449901899999998</v>
      </c>
      <c r="AR16" s="33">
        <f>1/1000*[2]TimberSectorMinusCoreVPAImp!AP$264</f>
        <v>0.52269516500000013</v>
      </c>
      <c r="AS16" s="33">
        <f>1/1000*[2]TimberSectorMinusCoreVPAImp!AQ$264</f>
        <v>0.45196557299999995</v>
      </c>
      <c r="AT16" s="33">
        <f>1/1000*[2]TimberSectorMinusCoreVPAImp!AR$264</f>
        <v>0.34776450999999997</v>
      </c>
      <c r="AU16" s="33">
        <f>1/1000*[2]TimberSectorMinusCoreVPAImp!AS$264</f>
        <v>0.32078271599999997</v>
      </c>
      <c r="AV16" s="33">
        <f>1/1000*[2]TimberSectorMinusCoreVPAImp!AT$264</f>
        <v>0.26007440948047394</v>
      </c>
      <c r="AW16" s="33">
        <f>1/1000*[2]TimberSectorMinusCoreVPAImp!AU$264</f>
        <v>0.20137984100000003</v>
      </c>
      <c r="AX16" s="33">
        <f>1/1000*[2]TimberSectorMinusCoreVPAImp!AV$264</f>
        <v>0.17195138600000001</v>
      </c>
      <c r="AY16" s="33">
        <f>1/1000*[2]TimberSectorMinusCoreVPAImp!AW$264</f>
        <v>0.16461843900000003</v>
      </c>
      <c r="AZ16" s="33">
        <f>1/1000*[2]TimberSectorMinusCoreVPAImp!AX$264</f>
        <v>0.22316159499999999</v>
      </c>
      <c r="BA16" s="33">
        <f>1/1000*[2]TimberSectorMinusCoreVPAImp!AY$264</f>
        <v>0.30707553600000004</v>
      </c>
      <c r="BB16" s="33">
        <f>1/1000*[2]TimberSectorMinusCoreVPAImp!AZ$264</f>
        <v>0.26058194400000001</v>
      </c>
      <c r="BC16" s="61">
        <f>1/1000*[2]TimberSectorMinusCoreVPAImp!BA$264</f>
        <v>0.40360005499999996</v>
      </c>
      <c r="BD16" s="288"/>
    </row>
    <row r="17" spans="2:56">
      <c r="B17" s="5" t="s">
        <v>46</v>
      </c>
      <c r="C17" s="50">
        <f>1/$A$1*[2]TimberSectorMinusCoreVPAImp!$B$16</f>
        <v>1.8188749485000003E-2</v>
      </c>
      <c r="D17" s="12">
        <f>1/$A$1*[2]TimberSectorMinusCoreVPAImp!$C$16</f>
        <v>1.3303715485000003E-2</v>
      </c>
      <c r="E17" s="12">
        <f>1/$A$1*[2]TimberSectorMinusCoreVPAImp!$D$16</f>
        <v>1.2043609924999999E-2</v>
      </c>
      <c r="F17" s="12">
        <f>1/$A$1*[2]TimberSectorMinusCoreVPAImp!$E$16</f>
        <v>2.5595146945000001E-2</v>
      </c>
      <c r="G17" s="12">
        <f>1/$A$1*[2]TimberSectorMinusCoreVPAImp!$F$16</f>
        <v>2.9978397705000014E-2</v>
      </c>
      <c r="H17" s="12">
        <f>1/$A$1*[2]TimberSectorMinusCoreVPAImp!$G$16</f>
        <v>3.1647771425000006E-2</v>
      </c>
      <c r="I17" s="12">
        <f>1/$A$1*[2]TimberSectorMinusCoreVPAImp!$H$16</f>
        <v>1.2233984305000001E-2</v>
      </c>
      <c r="J17" s="40">
        <f>1/$A$1*[2]TimberSectorMinusCoreVPAImp!$I$16</f>
        <v>1.5013352505000003E-2</v>
      </c>
      <c r="K17" s="40">
        <f>1/$A$1*[2]TimberSectorMinusCoreVPAImp!$J$16</f>
        <v>3.4951225845000003E-2</v>
      </c>
      <c r="L17" s="40">
        <f>1/$A$1*[2]TimberSectorMinusCoreVPAImp!K$16</f>
        <v>1.5290105485E-2</v>
      </c>
      <c r="M17" s="12">
        <f>1/$A$1*[2]TimberSectorMinusCoreVPAImp!L$16</f>
        <v>2.6320600765000011E-2</v>
      </c>
      <c r="N17" s="12">
        <f>1/$A$1*[2]TimberSectorMinusCoreVPAImp!M$16</f>
        <v>2.9854511840000018E-2</v>
      </c>
      <c r="O17" s="12">
        <f>1/$A$1*[2]TimberSectorMinusCoreVPAImp!N$16</f>
        <v>3.069449208000001E-2</v>
      </c>
      <c r="P17" s="12">
        <f>1/$A$1*[2]TimberSectorMinusCoreVPAImp!O$16</f>
        <v>4.7550391379999987E-2</v>
      </c>
      <c r="Q17" s="12">
        <f>1/$A$1*[2]TimberSectorMinusCoreVPAImp!P$16</f>
        <v>4.5168500320000006E-2</v>
      </c>
      <c r="R17" s="12">
        <f>1/$A$1*[2]TimberSectorMinusCoreVPAImp!Q$16</f>
        <v>4.4627302860000009E-2</v>
      </c>
      <c r="S17" s="14">
        <f>1/$A$1*[2]TimberSectorMinusCoreVPAImp!R$16</f>
        <v>4.8245111319999999E-2</v>
      </c>
      <c r="T17" s="12">
        <f>1/$A$1*[2]TimberSectorMinusCoreVPAImp!S$16</f>
        <v>4.3449101720000008E-2</v>
      </c>
      <c r="U17" s="12">
        <f>1/$A$1*[2]TimberSectorMinusCoreVPAImp!T$16</f>
        <v>2.9677167619999983E-2</v>
      </c>
      <c r="V17" s="12">
        <f>1/$A$1*[2]TimberSectorMinusCoreVPAImp!U$16</f>
        <v>1.0713952179999998E-2</v>
      </c>
      <c r="W17" s="12">
        <f>1/$A$1*[2]TimberSectorMinusCoreVPAImp!V$16</f>
        <v>1.8283037079999995E-2</v>
      </c>
      <c r="X17" s="12">
        <f>1/$A$1*[2]TimberSectorMinusCoreVPAImp!W$16</f>
        <v>1.8012561140000001E-2</v>
      </c>
      <c r="Y17" s="12">
        <f>1/$A$1*[2]TimberSectorMinusCoreVPAImp!X$16</f>
        <v>3.7635054920000001E-2</v>
      </c>
      <c r="Z17" s="12">
        <f>1/$A$1*[2]TimberSectorMinusCoreVPAImp!Y$16</f>
        <v>4.5400877520000001E-2</v>
      </c>
      <c r="AA17" s="12">
        <f>1/$A$1*[2]TimberSectorMinusCoreVPAImp!Z$16</f>
        <v>4.2225903939999997E-2</v>
      </c>
      <c r="AB17" s="11">
        <f>1/$A$1*[2]TimberSectorMinusCoreVPAImp!AA$16</f>
        <v>3.2950598479999989E-2</v>
      </c>
      <c r="AC17" s="4"/>
      <c r="AD17" s="74">
        <f>1/1000*[2]TimberSectorMinusCoreVPAImp!AB$16</f>
        <v>9.8661339999999986E-3</v>
      </c>
      <c r="AE17" s="12">
        <f>1/1000*[2]TimberSectorMinusCoreVPAImp!AC$16</f>
        <v>8.0452279999999998E-3</v>
      </c>
      <c r="AF17" s="12">
        <f>1/1000*[2]TimberSectorMinusCoreVPAImp!AD$16</f>
        <v>7.4638269999999993E-3</v>
      </c>
      <c r="AG17" s="12">
        <f>1/1000*[2]TimberSectorMinusCoreVPAImp!AE$16</f>
        <v>1.2444933000000002E-2</v>
      </c>
      <c r="AH17" s="12">
        <f>1/1000*[2]TimberSectorMinusCoreVPAImp!AF$16</f>
        <v>1.3428975999999999E-2</v>
      </c>
      <c r="AI17" s="12">
        <f>1/1000*[2]TimberSectorMinusCoreVPAImp!AG$16</f>
        <v>1.4468994999999998E-2</v>
      </c>
      <c r="AJ17" s="12">
        <f>1/1000*[2]TimberSectorMinusCoreVPAImp!AH$16</f>
        <v>9.4331229999999999E-3</v>
      </c>
      <c r="AK17" s="12">
        <f>1/1000*[2]TimberSectorMinusCoreVPAImp!AI$16</f>
        <v>1.2936830999999998E-2</v>
      </c>
      <c r="AL17" s="12">
        <f>1/1000*[2]TimberSectorMinusCoreVPAImp!AJ$16</f>
        <v>2.1273022999999999E-2</v>
      </c>
      <c r="AM17" s="12">
        <f>1/1000*[2]TimberSectorMinusCoreVPAImp!AK$16</f>
        <v>1.019786E-2</v>
      </c>
      <c r="AN17" s="12">
        <f>1/1000*[2]TimberSectorMinusCoreVPAImp!AL$16</f>
        <v>1.3729396E-2</v>
      </c>
      <c r="AO17" s="12">
        <f>1/1000*[2]TimberSectorMinusCoreVPAImp!AM$16</f>
        <v>1.8198524000000001E-2</v>
      </c>
      <c r="AP17" s="12">
        <f>1/1000*[2]TimberSectorMinusCoreVPAImp!AN$16</f>
        <v>1.7929265E-2</v>
      </c>
      <c r="AQ17" s="12">
        <f>1/1000*[2]TimberSectorMinusCoreVPAImp!AO$16</f>
        <v>7.2954359999999989E-3</v>
      </c>
      <c r="AR17" s="12">
        <f>1/1000*[2]TimberSectorMinusCoreVPAImp!AP$16</f>
        <v>2.2416023999999996E-2</v>
      </c>
      <c r="AS17" s="12">
        <f>1/1000*[2]TimberSectorMinusCoreVPAImp!AQ$16</f>
        <v>1.8099402000000001E-2</v>
      </c>
      <c r="AT17" s="397">
        <f>1/1000*[2]TimberSectorMinusCoreVPAImp!AR$16</f>
        <v>1.9035357999999995E-2</v>
      </c>
      <c r="AU17" s="12">
        <f>1/1000*[2]TimberSectorMinusCoreVPAImp!AS$16</f>
        <v>1.8156086000000002E-2</v>
      </c>
      <c r="AV17" s="12">
        <f>1/1000*[2]TimberSectorMinusCoreVPAImp!AT$16</f>
        <v>1.1940787999999999E-2</v>
      </c>
      <c r="AW17" s="12">
        <f>1/1000*[2]TimberSectorMinusCoreVPAImp!AU$16</f>
        <v>4.5576379999999993E-3</v>
      </c>
      <c r="AX17" s="12">
        <f>1/1000*[2]TimberSectorMinusCoreVPAImp!AV$16</f>
        <v>7.3491790000000008E-3</v>
      </c>
      <c r="AY17" s="12">
        <f>1/1000*[2]TimberSectorMinusCoreVPAImp!AW$16</f>
        <v>7.7859159999999986E-3</v>
      </c>
      <c r="AZ17" s="12">
        <f>1/1000*[2]TimberSectorMinusCoreVPAImp!AX$16</f>
        <v>1.8674411000000002E-2</v>
      </c>
      <c r="BA17" s="12">
        <f>1/1000*[2]TimberSectorMinusCoreVPAImp!AY$16</f>
        <v>2.2614927999999999E-2</v>
      </c>
      <c r="BB17" s="12">
        <f>1/1000*[2]TimberSectorMinusCoreVPAImp!AZ$16</f>
        <v>1.9727680000000004E-2</v>
      </c>
      <c r="BC17" s="11">
        <f>1/1000*[2]TimberSectorMinusCoreVPAImp!BA$16</f>
        <v>1.9534851999999998E-2</v>
      </c>
      <c r="BD17" s="244"/>
    </row>
    <row r="18" spans="2:56">
      <c r="B18" s="410" t="s">
        <v>132</v>
      </c>
      <c r="C18" s="50">
        <f>1/$A$1*[2]TimberSectorMinusCoreVPAImp!$B$34</f>
        <v>5.4551084684999987E-2</v>
      </c>
      <c r="D18" s="12">
        <f>1/$A$1*[2]TimberSectorMinusCoreVPAImp!$C$34</f>
        <v>2.8396211885000008E-2</v>
      </c>
      <c r="E18" s="12">
        <f>1/$A$1*[2]TimberSectorMinusCoreVPAImp!$D$34</f>
        <v>7.1723066225000021E-2</v>
      </c>
      <c r="F18" s="12">
        <f>1/$A$1*[2]TimberSectorMinusCoreVPAImp!$E$34</f>
        <v>0.11524443096499995</v>
      </c>
      <c r="G18" s="12">
        <f>1/$A$1*[2]TimberSectorMinusCoreVPAImp!$F$34</f>
        <v>0.15361514908500001</v>
      </c>
      <c r="H18" s="12">
        <f>1/$A$1*[2]TimberSectorMinusCoreVPAImp!$G$34</f>
        <v>0.14812230606499999</v>
      </c>
      <c r="I18" s="12">
        <f>1/$A$1*[2]TimberSectorMinusCoreVPAImp!$H$34</f>
        <v>7.8356870049999944E-3</v>
      </c>
      <c r="J18" s="40">
        <f>1/$A$1*[2]TimberSectorMinusCoreVPAImp!$I$34</f>
        <v>6.9410721650000062E-3</v>
      </c>
      <c r="K18" s="40">
        <f>1/$A$1*[2]TimberSectorMinusCoreVPAImp!$J$34</f>
        <v>0.13647592880499998</v>
      </c>
      <c r="L18" s="40">
        <f>1/$A$1*[2]TimberSectorMinusCoreVPAImp!K$34</f>
        <v>0.28759080250499991</v>
      </c>
      <c r="M18" s="12">
        <f>1/$A$1*[2]TimberSectorMinusCoreVPAImp!L$34</f>
        <v>0.23125251462499996</v>
      </c>
      <c r="N18" s="12">
        <f>1/$A$1*[2]TimberSectorMinusCoreVPAImp!M$34</f>
        <v>0.21148515836000004</v>
      </c>
      <c r="O18" s="12">
        <f>1/$A$1*[2]TimberSectorMinusCoreVPAImp!N$34</f>
        <v>0.25387661861999994</v>
      </c>
      <c r="P18" s="12">
        <f>1/$A$1*[2]TimberSectorMinusCoreVPAImp!O$34</f>
        <v>0.21530293280000012</v>
      </c>
      <c r="Q18" s="12">
        <f>1/$A$1*[2]TimberSectorMinusCoreVPAImp!P$34</f>
        <v>0.15569344344000002</v>
      </c>
      <c r="R18" s="12">
        <f>1/$A$1*[2]TimberSectorMinusCoreVPAImp!Q$34</f>
        <v>0.21043972077999989</v>
      </c>
      <c r="S18" s="14">
        <f>1/$A$1*[2]TimberSectorMinusCoreVPAImp!R$34</f>
        <v>0.1479100372399999</v>
      </c>
      <c r="T18" s="12">
        <f>1/$A$1*[2]TimberSectorMinusCoreVPAImp!S$34</f>
        <v>0.14173518967999998</v>
      </c>
      <c r="U18" s="12">
        <f>1/$A$1*[2]TimberSectorMinusCoreVPAImp!T$34</f>
        <v>0.12290253234000012</v>
      </c>
      <c r="V18" s="12">
        <f>1/$A$1*[2]TimberSectorMinusCoreVPAImp!U$34</f>
        <v>9.9146021159999986E-2</v>
      </c>
      <c r="W18" s="12">
        <f>1/$A$1*[2]TimberSectorMinusCoreVPAImp!V$34</f>
        <v>5.7959440979999992E-2</v>
      </c>
      <c r="X18" s="12">
        <f>1/$A$1*[2]TimberSectorMinusCoreVPAImp!W$34</f>
        <v>2.1544257839999997E-2</v>
      </c>
      <c r="Y18" s="12">
        <f>1/$A$1*[2]TimberSectorMinusCoreVPAImp!X$34</f>
        <v>7.6335034799999944E-3</v>
      </c>
      <c r="Z18" s="12">
        <f>1/$A$1*[2]TimberSectorMinusCoreVPAImp!Y$34</f>
        <v>6.6079369399999976E-2</v>
      </c>
      <c r="AA18" s="12">
        <f>1/$A$1*[2]TimberSectorMinusCoreVPAImp!Z$34</f>
        <v>3.8526543720000007E-2</v>
      </c>
      <c r="AB18" s="11">
        <f>1/$A$1*[2]TimberSectorMinusCoreVPAImp!AA$34</f>
        <v>6.0726032780000008E-2</v>
      </c>
      <c r="AC18" s="4"/>
      <c r="AD18" s="74">
        <f>1/1000*[2]TimberSectorMinusCoreVPAImp!AB$34</f>
        <v>6.9214109999999997E-3</v>
      </c>
      <c r="AE18" s="12">
        <f>1/1000*[2]TimberSectorMinusCoreVPAImp!AC$34</f>
        <v>3.943734E-3</v>
      </c>
      <c r="AF18" s="12">
        <f>1/1000*[2]TimberSectorMinusCoreVPAImp!AD$34</f>
        <v>8.0182029999999981E-3</v>
      </c>
      <c r="AG18" s="12">
        <f>1/1000*[2]TimberSectorMinusCoreVPAImp!AE$34</f>
        <v>1.3633035999999999E-2</v>
      </c>
      <c r="AH18" s="12">
        <f>1/1000*[2]TimberSectorMinusCoreVPAImp!AF$34</f>
        <v>2.3311822999999999E-2</v>
      </c>
      <c r="AI18" s="12">
        <f>1/1000*[2]TimberSectorMinusCoreVPAImp!AG$34</f>
        <v>2.4235382E-2</v>
      </c>
      <c r="AJ18" s="12">
        <f>1/1000*[2]TimberSectorMinusCoreVPAImp!AH$34</f>
        <v>2.4619210000000002E-3</v>
      </c>
      <c r="AK18" s="12">
        <f>1/1000*[2]TimberSectorMinusCoreVPAImp!AI$34</f>
        <v>3.1390339999999997E-3</v>
      </c>
      <c r="AL18" s="12">
        <f>1/1000*[2]TimberSectorMinusCoreVPAImp!AJ$34</f>
        <v>1.8522714999999999E-2</v>
      </c>
      <c r="AM18" s="12">
        <f>1/1000*[2]TimberSectorMinusCoreVPAImp!AK$34</f>
        <v>3.7389399999999996E-2</v>
      </c>
      <c r="AN18" s="12">
        <f>1/1000*[2]TimberSectorMinusCoreVPAImp!AL$34</f>
        <v>5.0528486000000004E-2</v>
      </c>
      <c r="AO18" s="12">
        <f>1/1000*[2]TimberSectorMinusCoreVPAImp!AM$34</f>
        <v>5.0159563999999997E-2</v>
      </c>
      <c r="AP18" s="12">
        <f>1/1000*[2]TimberSectorMinusCoreVPAImp!AN$34</f>
        <v>5.1041460999999996E-2</v>
      </c>
      <c r="AQ18" s="12">
        <f>1/1000*[2]TimberSectorMinusCoreVPAImp!AO$34</f>
        <v>4.9596929000000005E-2</v>
      </c>
      <c r="AR18" s="12">
        <f>1/1000*[2]TimberSectorMinusCoreVPAImp!AP$34</f>
        <v>3.5629668999999996E-2</v>
      </c>
      <c r="AS18" s="12">
        <f>1/1000*[2]TimberSectorMinusCoreVPAImp!AQ$34</f>
        <v>3.6004149999999985E-2</v>
      </c>
      <c r="AT18" s="397">
        <f>1/1000*[2]TimberSectorMinusCoreVPAImp!AR$34</f>
        <v>2.4498557999999997E-2</v>
      </c>
      <c r="AU18" s="12">
        <f>1/1000*[2]TimberSectorMinusCoreVPAImp!AS$34</f>
        <v>2.4172775000000001E-2</v>
      </c>
      <c r="AV18" s="12">
        <f>1/1000*[2]TimberSectorMinusCoreVPAImp!AT$34</f>
        <v>2.3571648000000001E-2</v>
      </c>
      <c r="AW18" s="12">
        <f>1/1000*[2]TimberSectorMinusCoreVPAImp!AU$34</f>
        <v>1.8206552000000001E-2</v>
      </c>
      <c r="AX18" s="12">
        <f>1/1000*[2]TimberSectorMinusCoreVPAImp!AV$34</f>
        <v>9.3798500000000003E-3</v>
      </c>
      <c r="AY18" s="12">
        <f>1/1000*[2]TimberSectorMinusCoreVPAImp!AW$34</f>
        <v>4.0724719999999997E-3</v>
      </c>
      <c r="AZ18" s="12">
        <f>1/1000*[2]TimberSectorMinusCoreVPAImp!AX$34</f>
        <v>2.9640859999999995E-3</v>
      </c>
      <c r="BA18" s="12">
        <f>1/1000*[2]TimberSectorMinusCoreVPAImp!AY$34</f>
        <v>1.452853E-2</v>
      </c>
      <c r="BB18" s="12">
        <f>1/1000*[2]TimberSectorMinusCoreVPAImp!AZ$34</f>
        <v>7.6309209999999988E-3</v>
      </c>
      <c r="BC18" s="11">
        <f>1/1000*[2]TimberSectorMinusCoreVPAImp!BA$34</f>
        <v>1.3460308999999998E-2</v>
      </c>
      <c r="BD18" s="244"/>
    </row>
    <row r="19" spans="2:56">
      <c r="B19" s="5" t="s">
        <v>25</v>
      </c>
      <c r="C19" s="50">
        <f>1/$A$1*[2]TimberSectorMinusCoreVPAImp!$B$91</f>
        <v>0.10550197276000002</v>
      </c>
      <c r="D19" s="12">
        <f>1/$A$1*[2]TimberSectorMinusCoreVPAImp!$C$91</f>
        <v>6.0383246099999982E-2</v>
      </c>
      <c r="E19" s="12">
        <f>1/$A$1*[2]TimberSectorMinusCoreVPAImp!$D$91</f>
        <v>8.8698797839999996E-2</v>
      </c>
      <c r="F19" s="12">
        <f>1/$A$1*[2]TimberSectorMinusCoreVPAImp!$E$91</f>
        <v>0.10987200242</v>
      </c>
      <c r="G19" s="12">
        <f>1/$A$1*[2]TimberSectorMinusCoreVPAImp!$F$91</f>
        <v>0.13302712272</v>
      </c>
      <c r="H19" s="12">
        <f>1/$A$1*[2]TimberSectorMinusCoreVPAImp!$G$91</f>
        <v>0.22606929473999998</v>
      </c>
      <c r="I19" s="12">
        <f>1/$A$1*[2]TimberSectorMinusCoreVPAImp!$H$91</f>
        <v>8.121222182E-2</v>
      </c>
      <c r="J19" s="40">
        <f>1/$A$1*[2]TimberSectorMinusCoreVPAImp!$I$91</f>
        <v>0.18267198889999997</v>
      </c>
      <c r="K19" s="40">
        <f>1/$A$1*[2]TimberSectorMinusCoreVPAImp!$J$91</f>
        <v>0.28859269918000002</v>
      </c>
      <c r="L19" s="40">
        <f>1/$A$1*[2]TimberSectorMinusCoreVPAImp!K$91</f>
        <v>0.2990590676799999</v>
      </c>
      <c r="M19" s="12">
        <f>1/$A$1*[2]TimberSectorMinusCoreVPAImp!L$91</f>
        <v>0.36909850609999995</v>
      </c>
      <c r="N19" s="12">
        <f>1/$A$1*[2]TimberSectorMinusCoreVPAImp!M$91</f>
        <v>0.41067314049999998</v>
      </c>
      <c r="O19" s="12">
        <f>1/$A$1*[2]TimberSectorMinusCoreVPAImp!N$91</f>
        <v>0.47429840415999985</v>
      </c>
      <c r="P19" s="12">
        <f>1/$A$1*[2]TimberSectorMinusCoreVPAImp!O$91</f>
        <v>0.47840849602000002</v>
      </c>
      <c r="Q19" s="12">
        <f>1/$A$1*[2]TimberSectorMinusCoreVPAImp!P$91</f>
        <v>0.24925886300000005</v>
      </c>
      <c r="R19" s="12">
        <f>1/$A$1*[2]TimberSectorMinusCoreVPAImp!Q$91</f>
        <v>0.22427683137999993</v>
      </c>
      <c r="S19" s="14">
        <f>1/$A$1*[2]TimberSectorMinusCoreVPAImp!R$91</f>
        <v>0.12976232933999998</v>
      </c>
      <c r="T19" s="12">
        <f>1/$A$1*[2]TimberSectorMinusCoreVPAImp!S$91</f>
        <v>9.9833482000000001E-2</v>
      </c>
      <c r="U19" s="12">
        <f>1/$A$1*[2]TimberSectorMinusCoreVPAImp!T$91</f>
        <v>6.8200731014399968E-2</v>
      </c>
      <c r="V19" s="12">
        <f>1/$A$1*[2]TimberSectorMinusCoreVPAImp!U$91</f>
        <v>4.2758307899999994E-2</v>
      </c>
      <c r="W19" s="12">
        <f>1/$A$1*[2]TimberSectorMinusCoreVPAImp!V$91</f>
        <v>3.5794019239999988E-2</v>
      </c>
      <c r="X19" s="12">
        <f>1/$A$1*[2]TimberSectorMinusCoreVPAImp!W$91</f>
        <v>2.2925718479999996E-2</v>
      </c>
      <c r="Y19" s="12">
        <f>1/$A$1*[2]TimberSectorMinusCoreVPAImp!X$91</f>
        <v>4.4307856359999995E-2</v>
      </c>
      <c r="Z19" s="12">
        <f>1/$A$1*[2]TimberSectorMinusCoreVPAImp!Y$91</f>
        <v>4.653089903999999E-2</v>
      </c>
      <c r="AA19" s="12">
        <f>1/$A$1*[2]TimberSectorMinusCoreVPAImp!Z$91</f>
        <v>4.823277678E-2</v>
      </c>
      <c r="AB19" s="11">
        <f>1/$A$1*[2]TimberSectorMinusCoreVPAImp!AA$91</f>
        <v>8.3024234579999967E-2</v>
      </c>
      <c r="AC19" s="4"/>
      <c r="AD19" s="74">
        <f>1/1000*[2]TimberSectorMinusCoreVPAImp!AB$91</f>
        <v>4.7020825999999995E-2</v>
      </c>
      <c r="AE19" s="12">
        <f>1/1000*[2]TimberSectorMinusCoreVPAImp!AC$91</f>
        <v>3.6640461999999999E-2</v>
      </c>
      <c r="AF19" s="12">
        <f>1/1000*[2]TimberSectorMinusCoreVPAImp!AD$91</f>
        <v>4.0290322000000003E-2</v>
      </c>
      <c r="AG19" s="12">
        <f>1/1000*[2]TimberSectorMinusCoreVPAImp!AE$91</f>
        <v>4.7522956000000005E-2</v>
      </c>
      <c r="AH19" s="12">
        <f>1/1000*[2]TimberSectorMinusCoreVPAImp!AF$91</f>
        <v>5.9620936999999992E-2</v>
      </c>
      <c r="AI19" s="12">
        <f>1/1000*[2]TimberSectorMinusCoreVPAImp!AG$91</f>
        <v>8.0381125999999983E-2</v>
      </c>
      <c r="AJ19" s="12">
        <f>1/1000*[2]TimberSectorMinusCoreVPAImp!AH$91</f>
        <v>4.6442629999999992E-2</v>
      </c>
      <c r="AK19" s="12">
        <f>1/1000*[2]TimberSectorMinusCoreVPAImp!AI$91</f>
        <v>9.1838402999999999E-2</v>
      </c>
      <c r="AL19" s="12">
        <f>1/1000*[2]TimberSectorMinusCoreVPAImp!AJ$91</f>
        <v>0.11108067200000001</v>
      </c>
      <c r="AM19" s="12">
        <f>1/1000*[2]TimberSectorMinusCoreVPAImp!AK$91</f>
        <v>9.5110790000000001E-2</v>
      </c>
      <c r="AN19" s="12">
        <f>1/1000*[2]TimberSectorMinusCoreVPAImp!AL$91</f>
        <v>0.136205774</v>
      </c>
      <c r="AO19" s="12">
        <f>1/1000*[2]TimberSectorMinusCoreVPAImp!AM$91</f>
        <v>0.16891278499999998</v>
      </c>
      <c r="AP19" s="12">
        <f>1/1000*[2]TimberSectorMinusCoreVPAImp!AN$91</f>
        <v>0.170958576</v>
      </c>
      <c r="AQ19" s="12">
        <f>1/1000*[2]TimberSectorMinusCoreVPAImp!AO$91</f>
        <v>0.19127792699999999</v>
      </c>
      <c r="AR19" s="12">
        <f>1/1000*[2]TimberSectorMinusCoreVPAImp!AP$91</f>
        <v>0.11222928200000001</v>
      </c>
      <c r="AS19" s="12">
        <f>1/1000*[2]TimberSectorMinusCoreVPAImp!AQ$91</f>
        <v>8.9156398999999997E-2</v>
      </c>
      <c r="AT19" s="397">
        <f>1/1000*[2]TimberSectorMinusCoreVPAImp!AR$91</f>
        <v>5.4016469999999997E-2</v>
      </c>
      <c r="AU19" s="12">
        <f>1/1000*[2]TimberSectorMinusCoreVPAImp!AS$91</f>
        <v>4.4691268999999992E-2</v>
      </c>
      <c r="AV19" s="12">
        <f>1/1000*[2]TimberSectorMinusCoreVPAImp!AT$91</f>
        <v>3.6380403806477002E-2</v>
      </c>
      <c r="AW19" s="12">
        <f>1/1000*[2]TimberSectorMinusCoreVPAImp!AU$91</f>
        <v>1.9102199E-2</v>
      </c>
      <c r="AX19" s="12">
        <f>1/1000*[2]TimberSectorMinusCoreVPAImp!AV$91</f>
        <v>1.7557836000000004E-2</v>
      </c>
      <c r="AY19" s="12">
        <f>1/1000*[2]TimberSectorMinusCoreVPAImp!AW$91</f>
        <v>1.4439845999999998E-2</v>
      </c>
      <c r="AZ19" s="12">
        <f>1/1000*[2]TimberSectorMinusCoreVPAImp!AX$91</f>
        <v>2.7454465000000001E-2</v>
      </c>
      <c r="BA19" s="12">
        <f>1/1000*[2]TimberSectorMinusCoreVPAImp!AY$91</f>
        <v>3.7303723999999996E-2</v>
      </c>
      <c r="BB19" s="12">
        <f>1/1000*[2]TimberSectorMinusCoreVPAImp!AZ$91</f>
        <v>3.3914260000000002E-2</v>
      </c>
      <c r="BC19" s="11">
        <f>1/1000*[2]TimberSectorMinusCoreVPAImp!BA$91</f>
        <v>5.1586713999999992E-2</v>
      </c>
      <c r="BD19" s="244"/>
    </row>
    <row r="20" spans="2:56">
      <c r="B20" s="410" t="s">
        <v>74</v>
      </c>
      <c r="C20" s="50">
        <f>1/$A$1*[2]TimberSectorMinusCoreVPAImp!$B$94</f>
        <v>1.285029459E-2</v>
      </c>
      <c r="D20" s="12">
        <f>1/$A$1*[2]TimberSectorMinusCoreVPAImp!$C$94</f>
        <v>6.0954701499999998E-3</v>
      </c>
      <c r="E20" s="12">
        <f>1/$A$1*[2]TimberSectorMinusCoreVPAImp!$D$94</f>
        <v>2.2537273289999996E-2</v>
      </c>
      <c r="F20" s="12">
        <f>1/$A$1*[2]TimberSectorMinusCoreVPAImp!$E$94</f>
        <v>2.6064928189999999E-2</v>
      </c>
      <c r="G20" s="12">
        <f>1/$A$1*[2]TimberSectorMinusCoreVPAImp!$F$94</f>
        <v>9.3861827709999984E-2</v>
      </c>
      <c r="H20" s="12">
        <f>1/$A$1*[2]TimberSectorMinusCoreVPAImp!$G$94</f>
        <v>9.0581039289999998E-2</v>
      </c>
      <c r="I20" s="12">
        <f>1/$A$1*[2]TimberSectorMinusCoreVPAImp!$H$94</f>
        <v>1.8283912500000003E-3</v>
      </c>
      <c r="J20" s="40">
        <f>1/$A$1*[2]TimberSectorMinusCoreVPAImp!$I$94</f>
        <v>1.2571475000000001E-4</v>
      </c>
      <c r="K20" s="40">
        <f>1/$A$1*[2]TimberSectorMinusCoreVPAImp!$J$94</f>
        <v>4.1585841150000011E-2</v>
      </c>
      <c r="L20" s="40">
        <f>1/$A$1*[2]TimberSectorMinusCoreVPAImp!K$94</f>
        <v>4.1424483730000017E-2</v>
      </c>
      <c r="M20" s="12">
        <f>1/$A$1*[2]TimberSectorMinusCoreVPAImp!L$94</f>
        <v>6.9619780790000002E-2</v>
      </c>
      <c r="N20" s="12">
        <f>1/$A$1*[2]TimberSectorMinusCoreVPAImp!M$94</f>
        <v>6.0805662679999997E-2</v>
      </c>
      <c r="O20" s="12">
        <f>1/$A$1*[2]TimberSectorMinusCoreVPAImp!N$94</f>
        <v>3.9347641899999987E-2</v>
      </c>
      <c r="P20" s="12">
        <f>1/$A$1*[2]TimberSectorMinusCoreVPAImp!O$94</f>
        <v>1.5214705099999998E-2</v>
      </c>
      <c r="Q20" s="12">
        <f>1/$A$1*[2]TimberSectorMinusCoreVPAImp!P$94</f>
        <v>6.0554673200000023E-3</v>
      </c>
      <c r="R20" s="12">
        <f>1/$A$1*[2]TimberSectorMinusCoreVPAImp!Q$94</f>
        <v>3.3438378399999998E-3</v>
      </c>
      <c r="S20" s="14">
        <f>1/$A$1*[2]TimberSectorMinusCoreVPAImp!R$94</f>
        <v>3.858744119999999E-3</v>
      </c>
      <c r="T20" s="12">
        <f>1/$A$1*[2]TimberSectorMinusCoreVPAImp!S$94</f>
        <v>2.9927835000000012E-3</v>
      </c>
      <c r="U20" s="12">
        <f>1/$A$1*[2]TimberSectorMinusCoreVPAImp!T$94</f>
        <v>1.2796978999999994E-3</v>
      </c>
      <c r="V20" s="12">
        <f>1/$A$1*[2]TimberSectorMinusCoreVPAImp!U$94</f>
        <v>8.8559785999999994E-4</v>
      </c>
      <c r="W20" s="12">
        <f>1/$A$1*[2]TimberSectorMinusCoreVPAImp!V$94</f>
        <v>1.4387897999999996E-3</v>
      </c>
      <c r="X20" s="12">
        <f>1/$A$1*[2]TimberSectorMinusCoreVPAImp!W$94</f>
        <v>3.1723959399999994E-3</v>
      </c>
      <c r="Y20" s="12">
        <f>1/$A$1*[2]TimberSectorMinusCoreVPAImp!X$94</f>
        <v>1.2964151000000004E-3</v>
      </c>
      <c r="Z20" s="12">
        <f>1/$A$1*[2]TimberSectorMinusCoreVPAImp!Y$94</f>
        <v>5.4825382000000004E-4</v>
      </c>
      <c r="AA20" s="12">
        <f>1/$A$1*[2]TimberSectorMinusCoreVPAImp!Z$94</f>
        <v>4.613982999999999E-4</v>
      </c>
      <c r="AB20" s="11">
        <f>1/$A$1*[2]TimberSectorMinusCoreVPAImp!AA$94</f>
        <v>2.4087619999999931E-4</v>
      </c>
      <c r="AC20" s="4"/>
      <c r="AD20" s="74">
        <f>1/1000*[2]TimberSectorMinusCoreVPAImp!AB$94</f>
        <v>1.4223329999999998E-3</v>
      </c>
      <c r="AE20" s="12">
        <f>1/1000*[2]TimberSectorMinusCoreVPAImp!AC$94</f>
        <v>7.9028500000000005E-4</v>
      </c>
      <c r="AF20" s="12">
        <f>1/1000*[2]TimberSectorMinusCoreVPAImp!AD$94</f>
        <v>2.1817250000000002E-3</v>
      </c>
      <c r="AG20" s="12">
        <f>1/1000*[2]TimberSectorMinusCoreVPAImp!AE$94</f>
        <v>3.1320620000000001E-3</v>
      </c>
      <c r="AH20" s="12">
        <f>1/1000*[2]TimberSectorMinusCoreVPAImp!AF$94</f>
        <v>1.2630891E-2</v>
      </c>
      <c r="AI20" s="12">
        <f>1/1000*[2]TimberSectorMinusCoreVPAImp!AG$94</f>
        <v>1.3006373E-2</v>
      </c>
      <c r="AJ20" s="12">
        <f>1/1000*[2]TimberSectorMinusCoreVPAImp!AH$94</f>
        <v>6.5408199999999995E-4</v>
      </c>
      <c r="AK20" s="12">
        <f>1/1000*[2]TimberSectorMinusCoreVPAImp!AI$94</f>
        <v>1.69216E-4</v>
      </c>
      <c r="AL20" s="12">
        <f>1/1000*[2]TimberSectorMinusCoreVPAImp!AJ$94</f>
        <v>5.6055379999999993E-3</v>
      </c>
      <c r="AM20" s="12">
        <f>1/1000*[2]TimberSectorMinusCoreVPAImp!AK$94</f>
        <v>4.6455860000000002E-3</v>
      </c>
      <c r="AN20" s="12">
        <f>1/1000*[2]TimberSectorMinusCoreVPAImp!AL$94</f>
        <v>1.0723094000000001E-2</v>
      </c>
      <c r="AO20" s="12">
        <f>1/1000*[2]TimberSectorMinusCoreVPAImp!AM$94</f>
        <v>1.0197748000000001E-2</v>
      </c>
      <c r="AP20" s="12">
        <f>1/1000*[2]TimberSectorMinusCoreVPAImp!AN$94</f>
        <v>7.3766549999999985E-3</v>
      </c>
      <c r="AQ20" s="12">
        <f>1/1000*[2]TimberSectorMinusCoreVPAImp!AO$94</f>
        <v>3.1782860000000007E-3</v>
      </c>
      <c r="AR20" s="12">
        <f>1/1000*[2]TimberSectorMinusCoreVPAImp!AP$94</f>
        <v>1.7688370000000001E-3</v>
      </c>
      <c r="AS20" s="12">
        <f>1/1000*[2]TimberSectorMinusCoreVPAImp!AQ$94</f>
        <v>8.4751500000000018E-4</v>
      </c>
      <c r="AT20" s="397">
        <f>1/1000*[2]TimberSectorMinusCoreVPAImp!AR$94</f>
        <v>8.2005200000000004E-4</v>
      </c>
      <c r="AU20" s="12">
        <f>1/1000*[2]TimberSectorMinusCoreVPAImp!AS$94</f>
        <v>8.1631499999999997E-4</v>
      </c>
      <c r="AV20" s="12">
        <f>1/1000*[2]TimberSectorMinusCoreVPAImp!AT$94</f>
        <v>4.2318900000000003E-4</v>
      </c>
      <c r="AW20" s="12">
        <f>1/1000*[2]TimberSectorMinusCoreVPAImp!AU$94</f>
        <v>3.8180399999999997E-4</v>
      </c>
      <c r="AX20" s="12">
        <f>1/1000*[2]TimberSectorMinusCoreVPAImp!AV$94</f>
        <v>4.4715800000000002E-4</v>
      </c>
      <c r="AY20" s="12">
        <f>1/1000*[2]TimberSectorMinusCoreVPAImp!AW$94</f>
        <v>7.0510599999999983E-4</v>
      </c>
      <c r="AZ20" s="12">
        <f>1/1000*[2]TimberSectorMinusCoreVPAImp!AX$94</f>
        <v>5.3863899999999983E-4</v>
      </c>
      <c r="BA20" s="12">
        <f>1/1000*[2]TimberSectorMinusCoreVPAImp!AY$94</f>
        <v>2.4906500000000008E-4</v>
      </c>
      <c r="BB20" s="12">
        <f>1/1000*[2]TimberSectorMinusCoreVPAImp!AZ$94</f>
        <v>4.03745E-4</v>
      </c>
      <c r="BC20" s="11">
        <f>1/1000*[2]TimberSectorMinusCoreVPAImp!BA$94</f>
        <v>2.5559299999999998E-4</v>
      </c>
      <c r="BD20" s="244"/>
    </row>
    <row r="21" spans="2:56">
      <c r="B21" s="5" t="s">
        <v>31</v>
      </c>
      <c r="C21" s="50">
        <f>1/$A$1*[2]TimberSectorMinusCoreVPAImp!$B$114</f>
        <v>0.28893470889</v>
      </c>
      <c r="D21" s="12">
        <f>1/$A$1*[2]TimberSectorMinusCoreVPAImp!$C$114</f>
        <v>5.9822293890000003E-2</v>
      </c>
      <c r="E21" s="12">
        <f>1/$A$1*[2]TimberSectorMinusCoreVPAImp!$D$114</f>
        <v>0.11135031841000002</v>
      </c>
      <c r="F21" s="12">
        <f>1/$A$1*[2]TimberSectorMinusCoreVPAImp!$E$114</f>
        <v>0.12945756631000008</v>
      </c>
      <c r="G21" s="12">
        <f>1/$A$1*[2]TimberSectorMinusCoreVPAImp!$F$114</f>
        <v>7.0635474310000002E-2</v>
      </c>
      <c r="H21" s="12">
        <f>1/$A$1*[2]TimberSectorMinusCoreVPAImp!$G$114</f>
        <v>0.12384004097000004</v>
      </c>
      <c r="I21" s="12">
        <f>1/$A$1*[2]TimberSectorMinusCoreVPAImp!$H$114</f>
        <v>4.9960340249999999E-2</v>
      </c>
      <c r="J21" s="40">
        <f>1/$A$1*[2]TimberSectorMinusCoreVPAImp!$I$114</f>
        <v>7.5226835630000002E-2</v>
      </c>
      <c r="K21" s="40">
        <f>1/$A$1*[2]TimberSectorMinusCoreVPAImp!$J$114</f>
        <v>9.1027060209999983E-2</v>
      </c>
      <c r="L21" s="40">
        <f>1/$A$1*[2]TimberSectorMinusCoreVPAImp!K$114</f>
        <v>3.2212053609999999E-2</v>
      </c>
      <c r="M21" s="12">
        <f>1/$A$1*[2]TimberSectorMinusCoreVPAImp!L$114</f>
        <v>8.3927431310000022E-2</v>
      </c>
      <c r="N21" s="12">
        <f>1/$A$1*[2]TimberSectorMinusCoreVPAImp!M$114</f>
        <v>0.15258298664</v>
      </c>
      <c r="O21" s="12">
        <f>1/$A$1*[2]TimberSectorMinusCoreVPAImp!N$114</f>
        <v>0.18990611849999992</v>
      </c>
      <c r="P21" s="12">
        <f>1/$A$1*[2]TimberSectorMinusCoreVPAImp!O$114</f>
        <v>0.22742058541999999</v>
      </c>
      <c r="Q21" s="12">
        <f>1/$A$1*[2]TimberSectorMinusCoreVPAImp!P$114</f>
        <v>0.12098891854</v>
      </c>
      <c r="R21" s="12">
        <f>1/$A$1*[2]TimberSectorMinusCoreVPAImp!Q$114</f>
        <v>9.1333093740000024E-2</v>
      </c>
      <c r="S21" s="14">
        <f>1/$A$1*[2]TimberSectorMinusCoreVPAImp!R$114</f>
        <v>5.3353961919999998E-2</v>
      </c>
      <c r="T21" s="12">
        <f>1/$A$1*[2]TimberSectorMinusCoreVPAImp!S$114</f>
        <v>5.4236458779999996E-2</v>
      </c>
      <c r="U21" s="12">
        <f>1/$A$1*[2]TimberSectorMinusCoreVPAImp!T$114</f>
        <v>5.7785719136679979E-2</v>
      </c>
      <c r="V21" s="12">
        <f>1/$A$1*[2]TimberSectorMinusCoreVPAImp!U$114</f>
        <v>6.4031250640000009E-2</v>
      </c>
      <c r="W21" s="12">
        <f>1/$A$1*[2]TimberSectorMinusCoreVPAImp!V$114</f>
        <v>3.9430471920000001E-2</v>
      </c>
      <c r="X21" s="12">
        <f>1/$A$1*[2]TimberSectorMinusCoreVPAImp!W$114</f>
        <v>3.468979598E-2</v>
      </c>
      <c r="Y21" s="12">
        <f>1/$A$1*[2]TimberSectorMinusCoreVPAImp!X$114</f>
        <v>3.7342793799999996E-2</v>
      </c>
      <c r="Z21" s="12">
        <f>1/$A$1*[2]TimberSectorMinusCoreVPAImp!Y$114</f>
        <v>4.0569582179999994E-2</v>
      </c>
      <c r="AA21" s="12">
        <f>1/$A$1*[2]TimberSectorMinusCoreVPAImp!Z$114</f>
        <v>4.5016906499999995E-2</v>
      </c>
      <c r="AB21" s="11">
        <f>1/$A$1*[2]TimberSectorMinusCoreVPAImp!AA$114</f>
        <v>8.5070675199999987E-2</v>
      </c>
      <c r="AC21" s="4"/>
      <c r="AD21" s="74">
        <f>1/1000*[2]TimberSectorMinusCoreVPAImp!AB$114</f>
        <v>6.9059487000000003E-2</v>
      </c>
      <c r="AE21" s="12">
        <f>1/1000*[2]TimberSectorMinusCoreVPAImp!AC$114</f>
        <v>4.3605218000000001E-2</v>
      </c>
      <c r="AF21" s="12">
        <f>1/1000*[2]TimberSectorMinusCoreVPAImp!AD$114</f>
        <v>4.8913144999999998E-2</v>
      </c>
      <c r="AG21" s="12">
        <f>1/1000*[2]TimberSectorMinusCoreVPAImp!AE$114</f>
        <v>5.1911073000000002E-2</v>
      </c>
      <c r="AH21" s="12">
        <f>1/1000*[2]TimberSectorMinusCoreVPAImp!AF$114</f>
        <v>4.8351551E-2</v>
      </c>
      <c r="AI21" s="12">
        <f>1/1000*[2]TimberSectorMinusCoreVPAImp!AG$114</f>
        <v>5.9167274000000006E-2</v>
      </c>
      <c r="AJ21" s="12">
        <f>1/1000*[2]TimberSectorMinusCoreVPAImp!AH$114</f>
        <v>4.5574990999999995E-2</v>
      </c>
      <c r="AK21" s="12">
        <f>1/1000*[2]TimberSectorMinusCoreVPAImp!AI$114</f>
        <v>5.9095029000000007E-2</v>
      </c>
      <c r="AL21" s="12">
        <f>1/1000*[2]TimberSectorMinusCoreVPAImp!AJ$114</f>
        <v>6.3808592000000011E-2</v>
      </c>
      <c r="AM21" s="12">
        <f>1/1000*[2]TimberSectorMinusCoreVPAImp!AK$114</f>
        <v>5.1891162000000005E-2</v>
      </c>
      <c r="AN21" s="12">
        <f>1/1000*[2]TimberSectorMinusCoreVPAImp!AL$114</f>
        <v>6.0049389999999994E-2</v>
      </c>
      <c r="AO21" s="12">
        <f>1/1000*[2]TimberSectorMinusCoreVPAImp!AM$114</f>
        <v>9.1176220000000002E-2</v>
      </c>
      <c r="AP21" s="12">
        <f>1/1000*[2]TimberSectorMinusCoreVPAImp!AN$114</f>
        <v>8.5460147000000014E-2</v>
      </c>
      <c r="AQ21" s="12">
        <f>1/1000*[2]TimberSectorMinusCoreVPAImp!AO$114</f>
        <v>0.11214722399999999</v>
      </c>
      <c r="AR21" s="12">
        <f>1/1000*[2]TimberSectorMinusCoreVPAImp!AP$114</f>
        <v>8.0688022999999998E-2</v>
      </c>
      <c r="AS21" s="12">
        <f>1/1000*[2]TimberSectorMinusCoreVPAImp!AQ$114</f>
        <v>6.5572335999999995E-2</v>
      </c>
      <c r="AT21" s="397">
        <f>1/1000*[2]TimberSectorMinusCoreVPAImp!AR$114</f>
        <v>5.735618700000001E-2</v>
      </c>
      <c r="AU21" s="12">
        <f>1/1000*[2]TimberSectorMinusCoreVPAImp!AS$114</f>
        <v>5.0996153999999995E-2</v>
      </c>
      <c r="AV21" s="12">
        <f>1/1000*[2]TimberSectorMinusCoreVPAImp!AT$114</f>
        <v>4.7045181673997002E-2</v>
      </c>
      <c r="AW21" s="12">
        <f>1/1000*[2]TimberSectorMinusCoreVPAImp!AU$114</f>
        <v>3.6920349999999998E-2</v>
      </c>
      <c r="AX21" s="12">
        <f>1/1000*[2]TimberSectorMinusCoreVPAImp!AV$114</f>
        <v>3.2884479000000001E-2</v>
      </c>
      <c r="AY21" s="12">
        <f>1/1000*[2]TimberSectorMinusCoreVPAImp!AW$114</f>
        <v>3.1225887999999997E-2</v>
      </c>
      <c r="AZ21" s="12">
        <f>1/1000*[2]TimberSectorMinusCoreVPAImp!AX$114</f>
        <v>3.8426057999999999E-2</v>
      </c>
      <c r="BA21" s="12">
        <f>1/1000*[2]TimberSectorMinusCoreVPAImp!AY$114</f>
        <v>6.6644016E-2</v>
      </c>
      <c r="BB21" s="12">
        <f>1/1000*[2]TimberSectorMinusCoreVPAImp!AZ$114</f>
        <v>6.0502197999999993E-2</v>
      </c>
      <c r="BC21" s="11">
        <f>1/1000*[2]TimberSectorMinusCoreVPAImp!BA$114</f>
        <v>0.11708792</v>
      </c>
      <c r="BD21" s="244"/>
    </row>
    <row r="22" spans="2:56">
      <c r="B22" s="5" t="s">
        <v>30</v>
      </c>
      <c r="C22" s="50">
        <f>1/$A$1*[2]TimberSectorMinusCoreVPAImp!$B$188</f>
        <v>3.3738635860000005E-2</v>
      </c>
      <c r="D22" s="12">
        <f>1/$A$1*[2]TimberSectorMinusCoreVPAImp!$C$188</f>
        <v>2.675068496E-2</v>
      </c>
      <c r="E22" s="12">
        <f>1/$A$1*[2]TimberSectorMinusCoreVPAImp!$D$188</f>
        <v>2.5558084180000003E-2</v>
      </c>
      <c r="F22" s="12">
        <f>1/$A$1*[2]TimberSectorMinusCoreVPAImp!$E$188</f>
        <v>3.7949613539999996E-2</v>
      </c>
      <c r="G22" s="12">
        <f>1/$A$1*[2]TimberSectorMinusCoreVPAImp!$F$188</f>
        <v>4.4843093559999998E-2</v>
      </c>
      <c r="H22" s="12">
        <f>1/$A$1*[2]TimberSectorMinusCoreVPAImp!$G$188</f>
        <v>8.6383576320000002E-2</v>
      </c>
      <c r="I22" s="12">
        <f>1/$A$1*[2]TimberSectorMinusCoreVPAImp!$H$188</f>
        <v>1.6805597499999998E-2</v>
      </c>
      <c r="J22" s="40">
        <f>1/$A$1*[2]TimberSectorMinusCoreVPAImp!$I$188</f>
        <v>1.8929922500000002E-2</v>
      </c>
      <c r="K22" s="40">
        <f>1/$A$1*[2]TimberSectorMinusCoreVPAImp!$J$188</f>
        <v>3.7259156359999997E-2</v>
      </c>
      <c r="L22" s="40">
        <f>1/$A$1*[2]TimberSectorMinusCoreVPAImp!K$188</f>
        <v>4.5359781200000004E-2</v>
      </c>
      <c r="M22" s="12">
        <f>1/$A$1*[2]TimberSectorMinusCoreVPAImp!L$188</f>
        <v>7.4332174719999991E-2</v>
      </c>
      <c r="N22" s="12">
        <f>1/$A$1*[2]TimberSectorMinusCoreVPAImp!M$188</f>
        <v>7.0806824480000016E-2</v>
      </c>
      <c r="O22" s="12">
        <f>1/$A$1*[2]TimberSectorMinusCoreVPAImp!N$188</f>
        <v>8.2480968360000004E-2</v>
      </c>
      <c r="P22" s="12">
        <f>1/$A$1*[2]TimberSectorMinusCoreVPAImp!O$188</f>
        <v>6.7466420139999997E-2</v>
      </c>
      <c r="Q22" s="12">
        <f>1/$A$1*[2]TimberSectorMinusCoreVPAImp!P$188</f>
        <v>4.7673538079999994E-2</v>
      </c>
      <c r="R22" s="12">
        <f>1/$A$1*[2]TimberSectorMinusCoreVPAImp!Q$188</f>
        <v>6.8371447619999984E-2</v>
      </c>
      <c r="S22" s="14">
        <f>1/$A$1*[2]TimberSectorMinusCoreVPAImp!R$188</f>
        <v>6.9150528719999979E-2</v>
      </c>
      <c r="T22" s="12">
        <f>1/$A$1*[2]TimberSectorMinusCoreVPAImp!S$188</f>
        <v>4.6553764319999996E-2</v>
      </c>
      <c r="U22" s="12">
        <f>1/$A$1*[2]TimberSectorMinusCoreVPAImp!T$188</f>
        <v>4.1707967060000004E-2</v>
      </c>
      <c r="V22" s="12">
        <f>1/$A$1*[2]TimberSectorMinusCoreVPAImp!U$188</f>
        <v>3.0687573419999992E-2</v>
      </c>
      <c r="W22" s="12">
        <f>1/$A$1*[2]TimberSectorMinusCoreVPAImp!V$188</f>
        <v>2.6344599819999995E-2</v>
      </c>
      <c r="X22" s="12">
        <f>1/$A$1*[2]TimberSectorMinusCoreVPAImp!W$188</f>
        <v>3.0435483259999993E-2</v>
      </c>
      <c r="Y22" s="12">
        <f>1/$A$1*[2]TimberSectorMinusCoreVPAImp!X$188</f>
        <v>3.5584629520000001E-2</v>
      </c>
      <c r="Z22" s="12">
        <f>1/$A$1*[2]TimberSectorMinusCoreVPAImp!Y$188</f>
        <v>3.8409095860000006E-2</v>
      </c>
      <c r="AA22" s="12">
        <f>1/$A$1*[2]TimberSectorMinusCoreVPAImp!Z$188</f>
        <v>3.4613376899999999E-2</v>
      </c>
      <c r="AB22" s="11">
        <f>1/$A$1*[2]TimberSectorMinusCoreVPAImp!AA$188</f>
        <v>5.0907040126666664E-2</v>
      </c>
      <c r="AC22" s="4"/>
      <c r="AD22" s="74">
        <f>1/1000*[2]TimberSectorMinusCoreVPAImp!AB$188</f>
        <v>2.0827867999999999E-2</v>
      </c>
      <c r="AE22" s="12">
        <f>1/1000*[2]TimberSectorMinusCoreVPAImp!AC$188</f>
        <v>1.9897430999999997E-2</v>
      </c>
      <c r="AF22" s="12">
        <f>1/1000*[2]TimberSectorMinusCoreVPAImp!AD$188</f>
        <v>2.0583797999999997E-2</v>
      </c>
      <c r="AG22" s="12">
        <f>1/1000*[2]TimberSectorMinusCoreVPAImp!AE$188</f>
        <v>2.4606720999999998E-2</v>
      </c>
      <c r="AH22" s="12">
        <f>1/1000*[2]TimberSectorMinusCoreVPAImp!AF$188</f>
        <v>2.7106503999999997E-2</v>
      </c>
      <c r="AI22" s="12">
        <f>1/1000*[2]TimberSectorMinusCoreVPAImp!AG$188</f>
        <v>3.3586973999999999E-2</v>
      </c>
      <c r="AJ22" s="12">
        <f>1/1000*[2]TimberSectorMinusCoreVPAImp!AH$188</f>
        <v>1.9489393999999997E-2</v>
      </c>
      <c r="AK22" s="12">
        <f>1/1000*[2]TimberSectorMinusCoreVPAImp!AI$188</f>
        <v>2.1423550999999996E-2</v>
      </c>
      <c r="AL22" s="12">
        <f>1/1000*[2]TimberSectorMinusCoreVPAImp!AJ$188</f>
        <v>2.9020927999999998E-2</v>
      </c>
      <c r="AM22" s="12">
        <f>1/1000*[2]TimberSectorMinusCoreVPAImp!AK$188</f>
        <v>2.7437015999999998E-2</v>
      </c>
      <c r="AN22" s="12">
        <f>1/1000*[2]TimberSectorMinusCoreVPAImp!AL$188</f>
        <v>3.8557004999999998E-2</v>
      </c>
      <c r="AO22" s="12">
        <f>1/1000*[2]TimberSectorMinusCoreVPAImp!AM$188</f>
        <v>4.5411036999999994E-2</v>
      </c>
      <c r="AP22" s="12">
        <f>1/1000*[2]TimberSectorMinusCoreVPAImp!AN$188</f>
        <v>4.6084627999999996E-2</v>
      </c>
      <c r="AQ22" s="12">
        <f>1/1000*[2]TimberSectorMinusCoreVPAImp!AO$188</f>
        <v>5.0464426000000007E-2</v>
      </c>
      <c r="AR22" s="12">
        <f>1/1000*[2]TimberSectorMinusCoreVPAImp!AP$188</f>
        <v>4.0834331000000001E-2</v>
      </c>
      <c r="AS22" s="12">
        <f>1/1000*[2]TimberSectorMinusCoreVPAImp!AQ$188</f>
        <v>4.3658774000000004E-2</v>
      </c>
      <c r="AT22" s="397">
        <f>1/1000*[2]TimberSectorMinusCoreVPAImp!AR$188</f>
        <v>3.7424725000000006E-2</v>
      </c>
      <c r="AU22" s="12">
        <f>1/1000*[2]TimberSectorMinusCoreVPAImp!AS$188</f>
        <v>2.9561351E-2</v>
      </c>
      <c r="AV22" s="12">
        <f>1/1000*[2]TimberSectorMinusCoreVPAImp!AT$188</f>
        <v>2.8751025999999999E-2</v>
      </c>
      <c r="AW22" s="12">
        <f>1/1000*[2]TimberSectorMinusCoreVPAImp!AU$188</f>
        <v>2.3267837999999999E-2</v>
      </c>
      <c r="AX22" s="12">
        <f>1/1000*[2]TimberSectorMinusCoreVPAImp!AV$188</f>
        <v>2.1093892E-2</v>
      </c>
      <c r="AY22" s="12">
        <f>1/1000*[2]TimberSectorMinusCoreVPAImp!AW$188</f>
        <v>2.2682658999999997E-2</v>
      </c>
      <c r="AZ22" s="12">
        <f>1/1000*[2]TimberSectorMinusCoreVPAImp!AX$188</f>
        <v>2.9096108999999998E-2</v>
      </c>
      <c r="BA22" s="12">
        <f>1/1000*[2]TimberSectorMinusCoreVPAImp!AY$188</f>
        <v>3.6882492999999995E-2</v>
      </c>
      <c r="BB22" s="12">
        <f>1/1000*[2]TimberSectorMinusCoreVPAImp!AZ$188</f>
        <v>3.1777251999999999E-2</v>
      </c>
      <c r="BC22" s="11">
        <f>1/1000*[2]TimberSectorMinusCoreVPAImp!BA$188</f>
        <v>4.7517406000000005E-2</v>
      </c>
      <c r="BD22" s="244"/>
    </row>
    <row r="23" spans="2:56">
      <c r="B23" s="410" t="s">
        <v>49</v>
      </c>
      <c r="C23" s="50">
        <f>1/$A$1*[2]TimberSectorMinusCoreVPAImp!$B$193</f>
        <v>2.2968715170000015E-2</v>
      </c>
      <c r="D23" s="12">
        <f>1/$A$1*[2]TimberSectorMinusCoreVPAImp!$C$193</f>
        <v>4.7870479130000018E-2</v>
      </c>
      <c r="E23" s="12">
        <f>1/$A$1*[2]TimberSectorMinusCoreVPAImp!$D$193</f>
        <v>7.4979383729999988E-2</v>
      </c>
      <c r="F23" s="12">
        <f>1/$A$1*[2]TimberSectorMinusCoreVPAImp!$E$193</f>
        <v>0.18325064233000002</v>
      </c>
      <c r="G23" s="12">
        <f>1/$A$1*[2]TimberSectorMinusCoreVPAImp!$F$193</f>
        <v>0.27685894135</v>
      </c>
      <c r="H23" s="12">
        <f>1/$A$1*[2]TimberSectorMinusCoreVPAImp!$G$193</f>
        <v>0.32110780613000006</v>
      </c>
      <c r="I23" s="12">
        <f>1/$A$1*[2]TimberSectorMinusCoreVPAImp!$H$193</f>
        <v>8.8927746899999938E-3</v>
      </c>
      <c r="J23" s="40">
        <f>1/$A$1*[2]TimberSectorMinusCoreVPAImp!$I$193</f>
        <v>4.3430959069999997E-2</v>
      </c>
      <c r="K23" s="40">
        <f>1/$A$1*[2]TimberSectorMinusCoreVPAImp!$J$193</f>
        <v>0.6225915445700001</v>
      </c>
      <c r="L23" s="40">
        <f>1/$A$1*[2]TimberSectorMinusCoreVPAImp!K$193</f>
        <v>0.43521655032999995</v>
      </c>
      <c r="M23" s="12">
        <f>1/$A$1*[2]TimberSectorMinusCoreVPAImp!L$193</f>
        <v>0.54903916351000004</v>
      </c>
      <c r="N23" s="12">
        <f>1/$A$1*[2]TimberSectorMinusCoreVPAImp!M$193</f>
        <v>0.57508208265999983</v>
      </c>
      <c r="O23" s="12">
        <f>1/$A$1*[2]TimberSectorMinusCoreVPAImp!N$193</f>
        <v>0.72955776488000013</v>
      </c>
      <c r="P23" s="12">
        <f>1/$A$1*[2]TimberSectorMinusCoreVPAImp!O$193</f>
        <v>0.77019087038</v>
      </c>
      <c r="Q23" s="12">
        <f>1/$A$1*[2]TimberSectorMinusCoreVPAImp!P$193</f>
        <v>0.65576501243999985</v>
      </c>
      <c r="R23" s="12">
        <f>1/$A$1*[2]TimberSectorMinusCoreVPAImp!Q$193</f>
        <v>0.57393995457999991</v>
      </c>
      <c r="S23" s="14">
        <f>1/$A$1*[2]TimberSectorMinusCoreVPAImp!R$193</f>
        <v>0.40235673589999987</v>
      </c>
      <c r="T23" s="12">
        <f>1/$A$1*[2]TimberSectorMinusCoreVPAImp!S$193</f>
        <v>0.35445544441999999</v>
      </c>
      <c r="U23" s="12">
        <f>1/$A$1*[2]TimberSectorMinusCoreVPAImp!T$193</f>
        <v>0.19178530670000002</v>
      </c>
      <c r="V23" s="12">
        <f>1/$A$1*[2]TimberSectorMinusCoreVPAImp!U$193</f>
        <v>0.14128889311999995</v>
      </c>
      <c r="W23" s="12">
        <f>1/$A$1*[2]TimberSectorMinusCoreVPAImp!V$193</f>
        <v>0.15576288644</v>
      </c>
      <c r="X23" s="12">
        <f>1/$A$1*[2]TimberSectorMinusCoreVPAImp!W$193</f>
        <v>0.10750987380000003</v>
      </c>
      <c r="Y23" s="12">
        <f>1/$A$1*[2]TimberSectorMinusCoreVPAImp!X$193</f>
        <v>7.7502785399999996E-2</v>
      </c>
      <c r="Z23" s="12">
        <f>1/$A$1*[2]TimberSectorMinusCoreVPAImp!Y$193</f>
        <v>0.15813138998000004</v>
      </c>
      <c r="AA23" s="12">
        <f>1/$A$1*[2]TimberSectorMinusCoreVPAImp!Z$193</f>
        <v>7.1211403380000038E-2</v>
      </c>
      <c r="AB23" s="11">
        <f>1/$A$1*[2]TimberSectorMinusCoreVPAImp!AA$193</f>
        <v>0.12486796976000006</v>
      </c>
      <c r="AC23" s="4"/>
      <c r="AD23" s="74">
        <f>1/1000*[2]TimberSectorMinusCoreVPAImp!AB$193</f>
        <v>1.2165389999999998E-2</v>
      </c>
      <c r="AE23" s="12">
        <f>1/1000*[2]TimberSectorMinusCoreVPAImp!AC$193</f>
        <v>1.3410389999999998E-2</v>
      </c>
      <c r="AF23" s="12">
        <f>1/1000*[2]TimberSectorMinusCoreVPAImp!AD$193</f>
        <v>1.8067917999999999E-2</v>
      </c>
      <c r="AG23" s="12">
        <f>1/1000*[2]TimberSectorMinusCoreVPAImp!AE$193</f>
        <v>3.1688797999999997E-2</v>
      </c>
      <c r="AH23" s="12">
        <f>1/1000*[2]TimberSectorMinusCoreVPAImp!AF$193</f>
        <v>4.7854926999999992E-2</v>
      </c>
      <c r="AI23" s="12">
        <f>1/1000*[2]TimberSectorMinusCoreVPAImp!AG$193</f>
        <v>5.9559292999999999E-2</v>
      </c>
      <c r="AJ23" s="12">
        <f>1/1000*[2]TimberSectorMinusCoreVPAImp!AH$193</f>
        <v>1.1148881999999997E-2</v>
      </c>
      <c r="AK23" s="12">
        <f>1/1000*[2]TimberSectorMinusCoreVPAImp!AI$193</f>
        <v>1.8523265999999997E-2</v>
      </c>
      <c r="AL23" s="12">
        <f>1/1000*[2]TimberSectorMinusCoreVPAImp!AJ$193</f>
        <v>0.106547062</v>
      </c>
      <c r="AM23" s="12">
        <f>1/1000*[2]TimberSectorMinusCoreVPAImp!AK$193</f>
        <v>7.0232219999999998E-2</v>
      </c>
      <c r="AN23" s="12">
        <f>1/1000*[2]TimberSectorMinusCoreVPAImp!AL$193</f>
        <v>9.7711091E-2</v>
      </c>
      <c r="AO23" s="12">
        <f>1/1000*[2]TimberSectorMinusCoreVPAImp!AM$193</f>
        <v>0.12036968299999998</v>
      </c>
      <c r="AP23" s="12">
        <f>1/1000*[2]TimberSectorMinusCoreVPAImp!AN$193</f>
        <v>0.15652321799999999</v>
      </c>
      <c r="AQ23" s="12">
        <f>1/1000*[2]TimberSectorMinusCoreVPAImp!AO$193</f>
        <v>0.16576896500000002</v>
      </c>
      <c r="AR23" s="12">
        <f>1/1000*[2]TimberSectorMinusCoreVPAImp!AP$193</f>
        <v>0.144303503</v>
      </c>
      <c r="AS23" s="12">
        <f>1/1000*[2]TimberSectorMinusCoreVPAImp!AQ$193</f>
        <v>0.120513484</v>
      </c>
      <c r="AT23" s="397">
        <f>1/1000*[2]TimberSectorMinusCoreVPAImp!AR$193</f>
        <v>8.1416649000000008E-2</v>
      </c>
      <c r="AU23" s="12">
        <f>1/1000*[2]TimberSectorMinusCoreVPAImp!AS$193</f>
        <v>8.4552914999999992E-2</v>
      </c>
      <c r="AV23" s="12">
        <f>1/1000*[2]TimberSectorMinusCoreVPAImp!AT$193</f>
        <v>5.4651696E-2</v>
      </c>
      <c r="AW23" s="12">
        <f>1/1000*[2]TimberSectorMinusCoreVPAImp!AU$193</f>
        <v>4.0082710000000001E-2</v>
      </c>
      <c r="AX23" s="12">
        <f>1/1000*[2]TimberSectorMinusCoreVPAImp!AV$193</f>
        <v>4.3368341000000005E-2</v>
      </c>
      <c r="AY23" s="12">
        <f>1/1000*[2]TimberSectorMinusCoreVPAImp!AW$193</f>
        <v>4.0956169000000001E-2</v>
      </c>
      <c r="AZ23" s="12">
        <f>1/1000*[2]TimberSectorMinusCoreVPAImp!AX$193</f>
        <v>3.1458281999999997E-2</v>
      </c>
      <c r="BA23" s="12">
        <f>1/1000*[2]TimberSectorMinusCoreVPAImp!AY$193</f>
        <v>4.8741169000000001E-2</v>
      </c>
      <c r="BB23" s="12">
        <f>1/1000*[2]TimberSectorMinusCoreVPAImp!AZ$193</f>
        <v>2.8918397000000002E-2</v>
      </c>
      <c r="BC23" s="11">
        <f>1/1000*[2]TimberSectorMinusCoreVPAImp!BA$193</f>
        <v>4.8493213999999993E-2</v>
      </c>
      <c r="BD23" s="244"/>
    </row>
    <row r="24" spans="2:56">
      <c r="B24" s="410" t="s">
        <v>145</v>
      </c>
      <c r="C24" s="50">
        <f>1/$A$1*[2]TimberSectorMinusCoreVPAImp!$B$212</f>
        <v>3.4782799849999997E-2</v>
      </c>
      <c r="D24" s="12">
        <f>1/$A$1*[2]TimberSectorMinusCoreVPAImp!$C$212</f>
        <v>2.62118701E-3</v>
      </c>
      <c r="E24" s="12">
        <f>1/$A$1*[2]TimberSectorMinusCoreVPAImp!$D$212</f>
        <v>4.0865329730000011E-2</v>
      </c>
      <c r="F24" s="12">
        <f>1/$A$1*[2]TimberSectorMinusCoreVPAImp!$E$212</f>
        <v>2.8470284550000002E-2</v>
      </c>
      <c r="G24" s="12">
        <f>1/$A$1*[2]TimberSectorMinusCoreVPAImp!$F$212</f>
        <v>5.9941541849999988E-2</v>
      </c>
      <c r="H24" s="12">
        <f>1/$A$1*[2]TimberSectorMinusCoreVPAImp!$G$212</f>
        <v>8.2021283030000031E-2</v>
      </c>
      <c r="I24" s="12">
        <f>1/$A$1*[2]TimberSectorMinusCoreVPAImp!$H$212</f>
        <v>6.5587554999999996E-4</v>
      </c>
      <c r="J24" s="40">
        <f>1/$A$1*[2]TimberSectorMinusCoreVPAImp!$I$212</f>
        <v>1.9071865900000002E-3</v>
      </c>
      <c r="K24" s="40">
        <f>1/$A$1*[2]TimberSectorMinusCoreVPAImp!$J$212</f>
        <v>2.108111759E-2</v>
      </c>
      <c r="L24" s="40">
        <f>1/$A$1*[2]TimberSectorMinusCoreVPAImp!K$212</f>
        <v>9.1174598999999989E-4</v>
      </c>
      <c r="M24" s="12">
        <f>1/$A$1*[2]TimberSectorMinusCoreVPAImp!L$212</f>
        <v>1.0620597029999995E-2</v>
      </c>
      <c r="N24" s="12">
        <f>1/$A$1*[2]TimberSectorMinusCoreVPAImp!M$212</f>
        <v>1.6368937759999997E-2</v>
      </c>
      <c r="O24" s="12">
        <f>1/$A$1*[2]TimberSectorMinusCoreVPAImp!N$212</f>
        <v>8.2661307959999972E-2</v>
      </c>
      <c r="P24" s="12">
        <f>1/$A$1*[2]TimberSectorMinusCoreVPAImp!O$212</f>
        <v>1.0814621159999998E-2</v>
      </c>
      <c r="Q24" s="12">
        <f>1/$A$1*[2]TimberSectorMinusCoreVPAImp!P$212</f>
        <v>1.2194083999999999E-2</v>
      </c>
      <c r="R24" s="12">
        <f>1/$A$1*[2]TimberSectorMinusCoreVPAImp!Q$212</f>
        <v>1.5298254580000004E-2</v>
      </c>
      <c r="S24" s="14">
        <f>1/$A$1*[2]TimberSectorMinusCoreVPAImp!R$212</f>
        <v>2.0117914599999988E-3</v>
      </c>
      <c r="T24" s="12">
        <f>1/$A$1*[2]TimberSectorMinusCoreVPAImp!S$212</f>
        <v>6.0526916799999997E-3</v>
      </c>
      <c r="U24" s="12">
        <f>1/$A$1*[2]TimberSectorMinusCoreVPAImp!T$212</f>
        <v>5.2827130799999993E-3</v>
      </c>
      <c r="V24" s="12">
        <f>1/$A$1*[2]TimberSectorMinusCoreVPAImp!U$212</f>
        <v>5.9763974200000014E-3</v>
      </c>
      <c r="W24" s="12">
        <f>1/$A$1*[2]TimberSectorMinusCoreVPAImp!V$212</f>
        <v>4.6051587399999986E-3</v>
      </c>
      <c r="X24" s="12">
        <f>1/$A$1*[2]TimberSectorMinusCoreVPAImp!W$212</f>
        <v>3.8562617799999988E-3</v>
      </c>
      <c r="Y24" s="12">
        <f>1/$A$1*[2]TimberSectorMinusCoreVPAImp!X$212</f>
        <v>8.4313265600000006E-3</v>
      </c>
      <c r="Z24" s="12">
        <f>1/$A$1*[2]TimberSectorMinusCoreVPAImp!Y$212</f>
        <v>1.2387376459999998E-2</v>
      </c>
      <c r="AA24" s="12">
        <f>1/$A$1*[2]TimberSectorMinusCoreVPAImp!Z$212</f>
        <v>9.1315787600000017E-3</v>
      </c>
      <c r="AB24" s="11">
        <f>1/$A$1*[2]TimberSectorMinusCoreVPAImp!AA$212</f>
        <v>2.8392445179999989E-2</v>
      </c>
      <c r="AC24" s="4"/>
      <c r="AD24" s="74">
        <f>1/1000*[2]TimberSectorMinusCoreVPAImp!AB$212</f>
        <v>7.7012960000000007E-3</v>
      </c>
      <c r="AE24" s="12">
        <f>1/1000*[2]TimberSectorMinusCoreVPAImp!AC$212</f>
        <v>4.3882929999999997E-3</v>
      </c>
      <c r="AF24" s="12">
        <f>1/1000*[2]TimberSectorMinusCoreVPAImp!AD$212</f>
        <v>7.778526E-3</v>
      </c>
      <c r="AG24" s="12">
        <f>1/1000*[2]TimberSectorMinusCoreVPAImp!AE$212</f>
        <v>8.1707480000000002E-3</v>
      </c>
      <c r="AH24" s="12">
        <f>1/1000*[2]TimberSectorMinusCoreVPAImp!AF$212</f>
        <v>1.1352395E-2</v>
      </c>
      <c r="AI24" s="12">
        <f>1/1000*[2]TimberSectorMinusCoreVPAImp!AG$212</f>
        <v>1.5704604999999996E-2</v>
      </c>
      <c r="AJ24" s="12">
        <f>1/1000*[2]TimberSectorMinusCoreVPAImp!AH$212</f>
        <v>2.9988720000000001E-3</v>
      </c>
      <c r="AK24" s="12">
        <f>1/1000*[2]TimberSectorMinusCoreVPAImp!AI$212</f>
        <v>4.2633690000000004E-3</v>
      </c>
      <c r="AL24" s="12">
        <f>1/1000*[2]TimberSectorMinusCoreVPAImp!AJ$212</f>
        <v>1.1132252E-2</v>
      </c>
      <c r="AM24" s="12">
        <f>1/1000*[2]TimberSectorMinusCoreVPAImp!AK$212</f>
        <v>3.3307399999999996E-3</v>
      </c>
      <c r="AN24" s="12">
        <f>1/1000*[2]TimberSectorMinusCoreVPAImp!AL$212</f>
        <v>6.5899610000000001E-3</v>
      </c>
      <c r="AO24" s="12">
        <f>1/1000*[2]TimberSectorMinusCoreVPAImp!AM$212</f>
        <v>1.2846913E-2</v>
      </c>
      <c r="AP24" s="12">
        <f>1/1000*[2]TimberSectorMinusCoreVPAImp!AN$212</f>
        <v>2.1218441000000001E-2</v>
      </c>
      <c r="AQ24" s="12">
        <f>1/1000*[2]TimberSectorMinusCoreVPAImp!AO$212</f>
        <v>1.3532418000000004E-2</v>
      </c>
      <c r="AR24" s="12">
        <f>1/1000*[2]TimberSectorMinusCoreVPAImp!AP$212</f>
        <v>1.1449486999999998E-2</v>
      </c>
      <c r="AS24" s="12">
        <f>1/1000*[2]TimberSectorMinusCoreVPAImp!AQ$212</f>
        <v>7.6201480000000002E-3</v>
      </c>
      <c r="AT24" s="397">
        <f>1/1000*[2]TimberSectorMinusCoreVPAImp!AR$212</f>
        <v>4.0666470000000005E-3</v>
      </c>
      <c r="AU24" s="12">
        <f>1/1000*[2]TimberSectorMinusCoreVPAImp!AS$212</f>
        <v>1.0454679999999999E-2</v>
      </c>
      <c r="AV24" s="12">
        <f>1/1000*[2]TimberSectorMinusCoreVPAImp!AT$212</f>
        <v>6.2331979999999997E-3</v>
      </c>
      <c r="AW24" s="12">
        <f>1/1000*[2]TimberSectorMinusCoreVPAImp!AU$212</f>
        <v>7.9711650000000005E-3</v>
      </c>
      <c r="AX24" s="12">
        <f>1/1000*[2]TimberSectorMinusCoreVPAImp!AV$212</f>
        <v>3.1843339999999996E-3</v>
      </c>
      <c r="AY24" s="12">
        <f>1/1000*[2]TimberSectorMinusCoreVPAImp!AW$212</f>
        <v>3.9454700000000004E-3</v>
      </c>
      <c r="AZ24" s="12">
        <f>1/1000*[2]TimberSectorMinusCoreVPAImp!AX$212</f>
        <v>7.57006E-3</v>
      </c>
      <c r="BA24" s="12">
        <f>1/1000*[2]TimberSectorMinusCoreVPAImp!AY$212</f>
        <v>1.4122787000000001E-2</v>
      </c>
      <c r="BB24" s="12">
        <f>1/1000*[2]TimberSectorMinusCoreVPAImp!AZ$212</f>
        <v>1.5785712000000004E-2</v>
      </c>
      <c r="BC24" s="11">
        <f>1/1000*[2]TimberSectorMinusCoreVPAImp!BA$212</f>
        <v>2.1683827999999999E-2</v>
      </c>
      <c r="BD24" s="244"/>
    </row>
    <row r="25" spans="2:56">
      <c r="B25" s="5" t="s">
        <v>16</v>
      </c>
      <c r="C25" s="23">
        <f>SUM(C16:C16)-SUM(C17:C24)</f>
        <v>8.3200866835000054E-2</v>
      </c>
      <c r="D25" s="18">
        <f>SUM(D16:D16)-SUM(D17:D24)</f>
        <v>5.6029652494999999E-2</v>
      </c>
      <c r="E25" s="18">
        <f>SUM(E16:E16)-SUM(E17:E24)</f>
        <v>4.9390431014999958E-2</v>
      </c>
      <c r="F25" s="18">
        <f>SUM(F16:F16)-SUM(F17:F24)</f>
        <v>0.10692651683499999</v>
      </c>
      <c r="G25" s="18">
        <f>SUM(G16:G16)-SUM(G17:G24)</f>
        <v>0.16254275701500021</v>
      </c>
      <c r="H25" s="18">
        <f>SUM(H16:H16)-SUM(H17:H24)</f>
        <v>0.30740030439499999</v>
      </c>
      <c r="I25" s="18">
        <f>SUM(I16:I16)-SUM(I17:I24)</f>
        <v>6.1358302455000041E-2</v>
      </c>
      <c r="J25" s="79">
        <f>SUM(J16:J16)-SUM(J17:J24)</f>
        <v>7.0020023915000007E-2</v>
      </c>
      <c r="K25" s="79">
        <f>SUM(K16:K16)-SUM(K17:K24)</f>
        <v>0.17189342295499999</v>
      </c>
      <c r="L25" s="79">
        <f>SUM(L16:L16)-SUM(L17:L24)</f>
        <v>0.12336712457500032</v>
      </c>
      <c r="M25" s="18">
        <f>SUM(M16:M16)-SUM(M17:M24)</f>
        <v>9.4523477475000117E-2</v>
      </c>
      <c r="N25" s="18">
        <f>SUM(N16:N16)-SUM(N17:N24)</f>
        <v>0.12263557779333345</v>
      </c>
      <c r="O25" s="18">
        <f>SUM(O16:O16)-SUM(O17:O24)</f>
        <v>0.21571738441999955</v>
      </c>
      <c r="P25" s="18">
        <f>SUM(P16:P16)-SUM(P17:P24)</f>
        <v>0.15492491868000013</v>
      </c>
      <c r="Q25" s="18">
        <f>SUM(Q16:Q16)-SUM(Q17:Q24)</f>
        <v>0.12279313032000028</v>
      </c>
      <c r="R25" s="18">
        <f>SUM(R16:R16)-SUM(R17:R24)</f>
        <v>0.15143702770000034</v>
      </c>
      <c r="S25" s="18">
        <f>SUM(S16:S16)-SUM(S17:S24)</f>
        <v>0.14596783572000005</v>
      </c>
      <c r="T25" s="18">
        <f>SUM(T16:T16)-SUM(T17:T24)</f>
        <v>0.12017011476000017</v>
      </c>
      <c r="U25" s="18">
        <f>SUM(U16:U16)-SUM(U17:U24)</f>
        <v>9.3890949380000088E-2</v>
      </c>
      <c r="V25" s="18">
        <f>SUM(V16:V16)-SUM(V17:V24)</f>
        <v>9.5148984539999981E-2</v>
      </c>
      <c r="W25" s="18">
        <f>SUM(W16:W16)-SUM(W17:W24)</f>
        <v>7.8139348039999945E-2</v>
      </c>
      <c r="X25" s="18">
        <f>SUM(X16:X16)-SUM(X17:X24)</f>
        <v>7.8722072659999948E-2</v>
      </c>
      <c r="Y25" s="18">
        <f>SUM(Y16:Y16)-SUM(Y17:Y24)</f>
        <v>0.11531740978000002</v>
      </c>
      <c r="Z25" s="18">
        <f>SUM(Z16:Z16)-SUM(Z17:Z24)</f>
        <v>9.7321201806199964E-2</v>
      </c>
      <c r="AA25" s="18">
        <f>SUM(AA16:AA16)-SUM(AA17:AA24)</f>
        <v>9.6787537920000111E-2</v>
      </c>
      <c r="AB25" s="112">
        <f>SUM(AB16:AB16)-SUM(AB17:AB24)</f>
        <v>0.12298754673999995</v>
      </c>
      <c r="AC25" s="4"/>
      <c r="AD25" s="13">
        <f>SUM(AD16:AD16)-SUM(AD17:AD24)</f>
        <v>4.5804190999999994E-2</v>
      </c>
      <c r="AE25" s="14">
        <f>SUM(AE16:AE16)-SUM(AE17:AE24)</f>
        <v>3.4558971000000049E-2</v>
      </c>
      <c r="AF25" s="14">
        <f>SUM(AF16:AF16)-SUM(AF17:AF24)</f>
        <v>3.4032006000000004E-2</v>
      </c>
      <c r="AG25" s="14">
        <f>SUM(AG16:AG16)-SUM(AG17:AG24)</f>
        <v>4.4157307000000035E-2</v>
      </c>
      <c r="AH25" s="14">
        <f>SUM(AH16:AH16)-SUM(AH17:AH24)</f>
        <v>6.0496779000000001E-2</v>
      </c>
      <c r="AI25" s="14">
        <f>SUM(AI16:AI16)-SUM(AI17:AI24)</f>
        <v>9.4238115000000122E-2</v>
      </c>
      <c r="AJ25" s="14">
        <f>SUM(AJ16:AJ16)-SUM(AJ17:AJ24)</f>
        <v>3.6294210999999993E-2</v>
      </c>
      <c r="AK25" s="14">
        <f>SUM(AK16:AK16)-SUM(AK17:AK24)</f>
        <v>4.1396708000000088E-2</v>
      </c>
      <c r="AL25" s="14">
        <f>SUM(AL16:AL16)-SUM(AL17:AL24)</f>
        <v>6.2725491999999994E-2</v>
      </c>
      <c r="AM25" s="14">
        <f>SUM(AM16:AM16)-SUM(AM17:AM24)</f>
        <v>4.7957348000000011E-2</v>
      </c>
      <c r="AN25" s="14">
        <f>SUM(AN16:AN16)-SUM(AN17:AN24)</f>
        <v>5.382344200000011E-2</v>
      </c>
      <c r="AO25" s="14">
        <f>SUM(AO16:AO16)-SUM(AO17:AO24)</f>
        <v>7.4036525999999991E-2</v>
      </c>
      <c r="AP25" s="14">
        <f>SUM(AP16:AP16)-SUM(AP17:AP24)</f>
        <v>8.3125254999999787E-2</v>
      </c>
      <c r="AQ25" s="14">
        <f>SUM(AQ16:AQ16)-SUM(AQ17:AQ24)</f>
        <v>8.12374079999999E-2</v>
      </c>
      <c r="AR25" s="14">
        <f>SUM(AR16:AR16)-SUM(AR17:AR24)</f>
        <v>7.3376009000000186E-2</v>
      </c>
      <c r="AS25" s="14">
        <f>SUM(AS16:AS16)-SUM(AS17:AS24)</f>
        <v>7.0493364999999975E-2</v>
      </c>
      <c r="AT25" s="397">
        <f>SUM(AT16:AT16)-SUM(AT17:AT24)</f>
        <v>6.9129863999999985E-2</v>
      </c>
      <c r="AU25" s="14">
        <f>SUM(AU16:AU16)-SUM(AU17:AU24)</f>
        <v>5.7381170999999953E-2</v>
      </c>
      <c r="AV25" s="14">
        <f>SUM(AV16:AV16)-SUM(AV17:AV24)</f>
        <v>5.1077278999999948E-2</v>
      </c>
      <c r="AW25" s="14">
        <f>SUM(AW16:AW16)-SUM(AW17:AW24)</f>
        <v>5.0889585000000015E-2</v>
      </c>
      <c r="AX25" s="14">
        <f>SUM(AX16:AX16)-SUM(AX17:AX24)</f>
        <v>3.6686316999999996E-2</v>
      </c>
      <c r="AY25" s="14">
        <f>SUM(AY16:AY16)-SUM(AY17:AY24)</f>
        <v>3.8804913000000052E-2</v>
      </c>
      <c r="AZ25" s="14">
        <f>SUM(AZ16:AZ16)-SUM(AZ17:AZ24)</f>
        <v>6.6979485000000005E-2</v>
      </c>
      <c r="BA25" s="14">
        <f>SUM(BA16:BA16)-SUM(BA17:BA24)</f>
        <v>6.5988824000000029E-2</v>
      </c>
      <c r="BB25" s="14">
        <f>SUM(BB16:BB16)-SUM(BB17:BB24)</f>
        <v>6.1921778999999982E-2</v>
      </c>
      <c r="BC25" s="16">
        <f>SUM(BC16:BC16)-SUM(BC17:BC24)</f>
        <v>8.3980218999999967E-2</v>
      </c>
      <c r="BD25" s="244"/>
    </row>
    <row r="26" spans="2:56" ht="17.149999999999999" customHeight="1">
      <c r="B26" s="10" t="s">
        <v>86</v>
      </c>
      <c r="C26" s="70">
        <f>1/$A$1*[2]TimberSectorMinusCoreVPAImp!$B$272</f>
        <v>8.7521124649999702E-3</v>
      </c>
      <c r="D26" s="27">
        <f>1/$A$1*[2]TimberSectorMinusCoreVPAImp!$C$272</f>
        <v>1.6611102250000053E-3</v>
      </c>
      <c r="E26" s="27">
        <f>1/$A$1*[2]TimberSectorMinusCoreVPAImp!$D$272</f>
        <v>9.91273504999965E-4</v>
      </c>
      <c r="F26" s="27">
        <f>1/$A$1*[2]TimberSectorMinusCoreVPAImp!$E$272</f>
        <v>6.4795015650000592E-3</v>
      </c>
      <c r="G26" s="27">
        <f>1/$A$1*[2]TimberSectorMinusCoreVPAImp!$F$272</f>
        <v>5.5395621450001278E-3</v>
      </c>
      <c r="H26" s="27">
        <f>1/$A$1*[2]TimberSectorMinusCoreVPAImp!$G$272</f>
        <v>3.5245163849998732E-3</v>
      </c>
      <c r="I26" s="27">
        <f>1/$A$1*[2]TimberSectorMinusCoreVPAImp!$H$272</f>
        <v>3.0054962499998547E-4</v>
      </c>
      <c r="J26" s="48">
        <f>1/$A$1*[2]TimberSectorMinusCoreVPAImp!$I$272</f>
        <v>3.0054962499999951E-4</v>
      </c>
      <c r="K26" s="48">
        <f>1/$A$1*[2]TimberSectorMinusCoreVPAImp!$J$272</f>
        <v>3.9241154450000062E-3</v>
      </c>
      <c r="L26" s="48">
        <f>1/$A$1*[2]TimberSectorMinusCoreVPAImp!K$272</f>
        <v>3.9843299602000263E-3</v>
      </c>
      <c r="M26" s="27">
        <f>1/$A$1*[2]TimberSectorMinusCoreVPAImp!L$272</f>
        <v>2.4265633144999833E-2</v>
      </c>
      <c r="N26" s="27">
        <f>1/$A$1*[2]TimberSectorMinusCoreVPAImp!M$272</f>
        <v>2.2850802540000395E-2</v>
      </c>
      <c r="O26" s="27">
        <f>1/$A$1*[2]TimberSectorMinusCoreVPAImp!N$272</f>
        <v>6.50453434400005E-2</v>
      </c>
      <c r="P26" s="27">
        <f>1/$A$1*[2]TimberSectorMinusCoreVPAImp!O$272</f>
        <v>3.2115708139999831E-2</v>
      </c>
      <c r="Q26" s="27">
        <f>1/$A$1*[2]TimberSectorMinusCoreVPAImp!P$272</f>
        <v>1.9374212900000395E-2</v>
      </c>
      <c r="R26" s="27">
        <f>1/$A$1*[2]TimberSectorMinusCoreVPAImp!Q$272</f>
        <v>3.7209378500000063E-2</v>
      </c>
      <c r="S26" s="27">
        <f>1/$A$1*[2]TimberSectorMinusCoreVPAImp!R$272</f>
        <v>6.078544205999932E-2</v>
      </c>
      <c r="T26" s="27">
        <f>1/$A$1*[2]TimberSectorMinusCoreVPAImp!S$272</f>
        <v>7.0329905240000101E-2</v>
      </c>
      <c r="U26" s="27">
        <f>1/$A$1*[2]TimberSectorMinusCoreVPAImp!T$272</f>
        <v>5.5113619119999367E-2</v>
      </c>
      <c r="V26" s="27">
        <f>1/$A$1*[2]TimberSectorMinusCoreVPAImp!U$272</f>
        <v>4.7189124500000103E-2</v>
      </c>
      <c r="W26" s="27">
        <f>1/$A$1*[2]TimberSectorMinusCoreVPAImp!V$272</f>
        <v>3.0240120120000179E-2</v>
      </c>
      <c r="X26" s="27">
        <f>1/$A$1*[2]TimberSectorMinusCoreVPAImp!W$272</f>
        <v>3.9296231099999884E-2</v>
      </c>
      <c r="Y26" s="27">
        <f>1/$A$1*[2]TimberSectorMinusCoreVPAImp!X$272</f>
        <v>4.5434124659999929E-2</v>
      </c>
      <c r="Z26" s="27">
        <f>1/$A$1*[2]TimberSectorMinusCoreVPAImp!Y$272</f>
        <v>6.8697927680000381E-2</v>
      </c>
      <c r="AA26" s="27">
        <f>1/$A$1*[2]TimberSectorMinusCoreVPAImp!Z$272</f>
        <v>0.13669566587999982</v>
      </c>
      <c r="AB26" s="28">
        <f>1/$A$1*[2]TimberSectorMinusCoreVPAImp!AA$272</f>
        <v>6.1016269653333483E-2</v>
      </c>
      <c r="AC26" s="4"/>
      <c r="AD26" s="70">
        <f>1/1000*[2]TimberSectorMinusCoreVPAImp!AB$272</f>
        <v>1.5439209999999982E-3</v>
      </c>
      <c r="AE26" s="27">
        <f>1/1000*[2]TimberSectorMinusCoreVPAImp!AC$272</f>
        <v>9.7626099999999964E-4</v>
      </c>
      <c r="AF26" s="27">
        <f>1/1000*[2]TimberSectorMinusCoreVPAImp!AD$272</f>
        <v>6.5398799999999977E-4</v>
      </c>
      <c r="AG26" s="27">
        <f>1/1000*[2]TimberSectorMinusCoreVPAImp!AE$272</f>
        <v>1.3018300000000003E-3</v>
      </c>
      <c r="AH26" s="27">
        <f>1/1000*[2]TimberSectorMinusCoreVPAImp!AF$272</f>
        <v>1.171396000000012E-3</v>
      </c>
      <c r="AI26" s="27">
        <f>1/1000*[2]TimberSectorMinusCoreVPAImp!AG$272</f>
        <v>1.0495749999999897E-3</v>
      </c>
      <c r="AJ26" s="27">
        <f>1/1000*[2]TimberSectorMinusCoreVPAImp!AH$272</f>
        <v>6.1063299999998403E-4</v>
      </c>
      <c r="AK26" s="27">
        <f>1/1000*[2]TimberSectorMinusCoreVPAImp!AI$272</f>
        <v>1.415873999999996E-3</v>
      </c>
      <c r="AL26" s="27">
        <f>1/1000*[2]TimberSectorMinusCoreVPAImp!AJ$272</f>
        <v>1.4700060000000037E-3</v>
      </c>
      <c r="AM26" s="27">
        <f>1/1000*[2]TimberSectorMinusCoreVPAImp!AK$272</f>
        <v>1.1127969999999983E-3</v>
      </c>
      <c r="AN26" s="27">
        <f>1/1000*[2]TimberSectorMinusCoreVPAImp!AL$272</f>
        <v>4.0703309999999956E-3</v>
      </c>
      <c r="AO26" s="27">
        <f>1/1000*[2]TimberSectorMinusCoreVPAImp!AM$272</f>
        <v>5.0643239999999924E-3</v>
      </c>
      <c r="AP26" s="27">
        <f>1/1000*[2]TimberSectorMinusCoreVPAImp!AN$272</f>
        <v>1.2340025000000013E-2</v>
      </c>
      <c r="AQ26" s="27">
        <f>1/1000*[2]TimberSectorMinusCoreVPAImp!AO$272</f>
        <v>7.1638689999999833E-3</v>
      </c>
      <c r="AR26" s="27">
        <f>1/1000*[2]TimberSectorMinusCoreVPAImp!AP$272</f>
        <v>6.546813000000009E-3</v>
      </c>
      <c r="AS26" s="27">
        <f>1/1000*[2]TimberSectorMinusCoreVPAImp!AQ$272</f>
        <v>1.1737377000000012E-2</v>
      </c>
      <c r="AT26" s="27">
        <f>1/1000*[2]TimberSectorMinusCoreVPAImp!AR$272</f>
        <v>1.7041548000000004E-2</v>
      </c>
      <c r="AU26" s="27">
        <f>1/1000*[2]TimberSectorMinusCoreVPAImp!AS$272</f>
        <v>1.9980674999999989E-2</v>
      </c>
      <c r="AV26" s="27">
        <f>1/1000*[2]TimberSectorMinusCoreVPAImp!AT$272</f>
        <v>1.576530599999993E-2</v>
      </c>
      <c r="AW26" s="27">
        <f>1/1000*[2]TimberSectorMinusCoreVPAImp!AU$272</f>
        <v>8.8764899999999956E-3</v>
      </c>
      <c r="AX26" s="27">
        <f>1/1000*[2]TimberSectorMinusCoreVPAImp!AV$272</f>
        <v>5.7802279999999992E-3</v>
      </c>
      <c r="AY26" s="27">
        <f>1/1000*[2]TimberSectorMinusCoreVPAImp!AW$272</f>
        <v>9.1415909999999975E-3</v>
      </c>
      <c r="AZ26" s="27">
        <f>1/1000*[2]TimberSectorMinusCoreVPAImp!AX$272</f>
        <v>1.5603077999999996E-2</v>
      </c>
      <c r="BA26" s="27">
        <f>1/1000*[2]TimberSectorMinusCoreVPAImp!AY$272</f>
        <v>2.3643570999999999E-2</v>
      </c>
      <c r="BB26" s="27">
        <f>1/1000*[2]TimberSectorMinusCoreVPAImp!AZ$272</f>
        <v>2.5804484000000027E-2</v>
      </c>
      <c r="BC26" s="28">
        <f>1/1000*[2]TimberSectorMinusCoreVPAImp!BA$272</f>
        <v>2.6165362000000008E-2</v>
      </c>
      <c r="BD26" s="244"/>
    </row>
    <row r="27" spans="2:56">
      <c r="B27" s="5" t="s">
        <v>119</v>
      </c>
      <c r="C27" s="50">
        <f>1/$A$1*[2]TimberSectorMinusCoreVPAImp!$B$22</f>
        <v>8.0908574999999957E-5</v>
      </c>
      <c r="D27" s="12">
        <f>1/$A$1*[2]TimberSectorMinusCoreVPAImp!$C$22</f>
        <v>8.7771374999999962E-5</v>
      </c>
      <c r="E27" s="12">
        <f>1/$A$1*[2]TimberSectorMinusCoreVPAImp!$D$22</f>
        <v>3.4384537500000003E-4</v>
      </c>
      <c r="F27" s="12">
        <f>1/$A$1*[2]TimberSectorMinusCoreVPAImp!$E$22</f>
        <v>1.1070920550000001E-3</v>
      </c>
      <c r="G27" s="12">
        <f>1/$A$1*[2]TimberSectorMinusCoreVPAImp!$F$22</f>
        <v>4.925737500000027E-5</v>
      </c>
      <c r="H27" s="12">
        <f>1/$A$1*[2]TimberSectorMinusCoreVPAImp!$G$22</f>
        <v>4.925737500000027E-5</v>
      </c>
      <c r="I27" s="12">
        <f>1/$A$1*[2]TimberSectorMinusCoreVPAImp!$H$22</f>
        <v>4.9257374999999836E-5</v>
      </c>
      <c r="J27" s="40">
        <f>1/$A$1*[2]TimberSectorMinusCoreVPAImp!$I$22</f>
        <v>4.9257374999999999E-5</v>
      </c>
      <c r="K27" s="40">
        <f>1/$A$1*[2]TimberSectorMinusCoreVPAImp!$J$22</f>
        <v>4.9257374999999999E-5</v>
      </c>
      <c r="L27" s="40">
        <f>1/$A$1*[2]TimberSectorMinusCoreVPAImp!K$22</f>
        <v>1.004515455E-3</v>
      </c>
      <c r="M27" s="12">
        <f>1/$A$1*[2]TimberSectorMinusCoreVPAImp!L$22</f>
        <v>6.0353774999999908E-5</v>
      </c>
      <c r="N27" s="12">
        <f>1/$A$1*[2]TimberSectorMinusCoreVPAImp!M$22</f>
        <v>1.3520076000000003E-3</v>
      </c>
      <c r="O27" s="12">
        <f>1/$A$1*[2]TimberSectorMinusCoreVPAImp!N$22</f>
        <v>6.7761147999999998E-4</v>
      </c>
      <c r="P27" s="12">
        <f>1/$A$1*[2]TimberSectorMinusCoreVPAImp!O$22</f>
        <v>3.7469608399999994E-3</v>
      </c>
      <c r="Q27" s="12">
        <f>1/$A$1*[2]TimberSectorMinusCoreVPAImp!P$22</f>
        <v>5.1218385399999962E-3</v>
      </c>
      <c r="R27" s="12">
        <f>1/$A$1*[2]TimberSectorMinusCoreVPAImp!Q$22</f>
        <v>5.3662029400000019E-3</v>
      </c>
      <c r="S27" s="14">
        <f>1/$A$1*[2]TimberSectorMinusCoreVPAImp!R$22</f>
        <v>1.0325637280000008E-2</v>
      </c>
      <c r="T27" s="12">
        <f>1/$A$1*[2]TimberSectorMinusCoreVPAImp!S$22</f>
        <v>1.1172280140000015E-2</v>
      </c>
      <c r="U27" s="12">
        <f>1/$A$1*[2]TimberSectorMinusCoreVPAImp!T$22</f>
        <v>7.7433305799999852E-3</v>
      </c>
      <c r="V27" s="12">
        <f>1/$A$1*[2]TimberSectorMinusCoreVPAImp!U$22</f>
        <v>2.9252784400000016E-3</v>
      </c>
      <c r="W27" s="12">
        <f>1/$A$1*[2]TimberSectorMinusCoreVPAImp!V$22</f>
        <v>4.5312117199999939E-3</v>
      </c>
      <c r="X27" s="12">
        <f>1/$A$1*[2]TimberSectorMinusCoreVPAImp!W$22</f>
        <v>8.4904929200000021E-3</v>
      </c>
      <c r="Y27" s="12">
        <f>1/$A$1*[2]TimberSectorMinusCoreVPAImp!X$22</f>
        <v>2.6492104819999987E-2</v>
      </c>
      <c r="Z27" s="12">
        <f>1/$A$1*[2]TimberSectorMinusCoreVPAImp!Y$22</f>
        <v>3.8112855400000062E-2</v>
      </c>
      <c r="AA27" s="12">
        <f>1/$A$1*[2]TimberSectorMinusCoreVPAImp!Z$22</f>
        <v>2.006251030000003E-2</v>
      </c>
      <c r="AB27" s="11">
        <f>1/$A$1*[2]TimberSectorMinusCoreVPAImp!AA$22</f>
        <v>3.4228913813333317E-2</v>
      </c>
      <c r="AC27" s="4"/>
      <c r="AD27" s="74">
        <f>1/1000*[2]TimberSectorMinusCoreVPAImp!AB$22</f>
        <v>1.2946499999999999E-4</v>
      </c>
      <c r="AE27" s="12">
        <f>1/1000*[2]TimberSectorMinusCoreVPAImp!AC$22</f>
        <v>1.29791E-4</v>
      </c>
      <c r="AF27" s="12">
        <f>1/1000*[2]TimberSectorMinusCoreVPAImp!AD$22</f>
        <v>1.35573E-4</v>
      </c>
      <c r="AG27" s="12">
        <f>1/1000*[2]TimberSectorMinusCoreVPAImp!AE$22</f>
        <v>2.1687599999999999E-4</v>
      </c>
      <c r="AH27" s="12">
        <f>1/1000*[2]TimberSectorMinusCoreVPAImp!AF$22</f>
        <v>1.2660500000000004E-4</v>
      </c>
      <c r="AI27" s="12">
        <f>1/1000*[2]TimberSectorMinusCoreVPAImp!AG$22</f>
        <v>1.2660500000000009E-4</v>
      </c>
      <c r="AJ27" s="12">
        <f>1/1000*[2]TimberSectorMinusCoreVPAImp!AH$22</f>
        <v>1.2660500000000009E-4</v>
      </c>
      <c r="AK27" s="12">
        <f>1/1000*[2]TimberSectorMinusCoreVPAImp!AI$22</f>
        <v>1.2660499999999998E-4</v>
      </c>
      <c r="AL27" s="12">
        <f>1/1000*[2]TimberSectorMinusCoreVPAImp!AJ$22</f>
        <v>1.2660499999999998E-4</v>
      </c>
      <c r="AM27" s="12">
        <f>1/1000*[2]TimberSectorMinusCoreVPAImp!AK$22</f>
        <v>2.2142900000000004E-4</v>
      </c>
      <c r="AN27" s="12">
        <f>1/1000*[2]TimberSectorMinusCoreVPAImp!AL$22</f>
        <v>1.2834500000000003E-4</v>
      </c>
      <c r="AO27" s="12">
        <f>1/1000*[2]TimberSectorMinusCoreVPAImp!AM$22</f>
        <v>3.0311600000000008E-4</v>
      </c>
      <c r="AP27" s="12">
        <f>1/1000*[2]TimberSectorMinusCoreVPAImp!AN$22</f>
        <v>3.0498299999999994E-4</v>
      </c>
      <c r="AQ27" s="12">
        <f>1/1000*[2]TimberSectorMinusCoreVPAImp!AO$22</f>
        <v>7.51817E-4</v>
      </c>
      <c r="AR27" s="12">
        <f>1/1000*[2]TimberSectorMinusCoreVPAImp!AP$22</f>
        <v>8.3101399999999971E-4</v>
      </c>
      <c r="AS27" s="12">
        <f>1/1000*[2]TimberSectorMinusCoreVPAImp!AQ$22</f>
        <v>9.5891099999999968E-4</v>
      </c>
      <c r="AT27" s="397">
        <f>1/1000*[2]TimberSectorMinusCoreVPAImp!AR$22</f>
        <v>2.1597980000000005E-3</v>
      </c>
      <c r="AU27" s="12">
        <f>1/1000*[2]TimberSectorMinusCoreVPAImp!AS$22</f>
        <v>2.2363389999999999E-3</v>
      </c>
      <c r="AV27" s="12">
        <f>1/1000*[2]TimberSectorMinusCoreVPAImp!AT$22</f>
        <v>1.9895359999999992E-3</v>
      </c>
      <c r="AW27" s="12">
        <f>1/1000*[2]TimberSectorMinusCoreVPAImp!AU$22</f>
        <v>6.2204500000000043E-4</v>
      </c>
      <c r="AX27" s="12">
        <f>1/1000*[2]TimberSectorMinusCoreVPAImp!AV$22</f>
        <v>7.962739999999997E-4</v>
      </c>
      <c r="AY27" s="12">
        <f>1/1000*[2]TimberSectorMinusCoreVPAImp!AW$22</f>
        <v>1.7040250000000003E-3</v>
      </c>
      <c r="AZ27" s="12">
        <f>1/1000*[2]TimberSectorMinusCoreVPAImp!AX$22</f>
        <v>8.5243679999999974E-3</v>
      </c>
      <c r="BA27" s="12">
        <f>1/1000*[2]TimberSectorMinusCoreVPAImp!AY$22</f>
        <v>1.3244912999999997E-2</v>
      </c>
      <c r="BB27" s="12">
        <f>1/1000*[2]TimberSectorMinusCoreVPAImp!AZ$22</f>
        <v>7.2223450000000007E-3</v>
      </c>
      <c r="BC27" s="11">
        <f>1/1000*[2]TimberSectorMinusCoreVPAImp!BA$22</f>
        <v>1.4907831999999999E-2</v>
      </c>
      <c r="BD27" s="244"/>
    </row>
    <row r="28" spans="2:56">
      <c r="B28" s="5" t="s">
        <v>81</v>
      </c>
      <c r="C28" s="50">
        <f>1/$A$1*[2]TimberSectorMinusCoreVPAImp!$B$202</f>
        <v>1.8922675000000001E-4</v>
      </c>
      <c r="D28" s="12">
        <f>1/$A$1*[2]TimberSectorMinusCoreVPAImp!$C$202</f>
        <v>2.017675E-5</v>
      </c>
      <c r="E28" s="12">
        <f>1/$A$1*[2]TimberSectorMinusCoreVPAImp!$D$202</f>
        <v>2.017675E-5</v>
      </c>
      <c r="F28" s="12">
        <f>1/$A$1*[2]TimberSectorMinusCoreVPAImp!$E$202</f>
        <v>2.017675E-5</v>
      </c>
      <c r="G28" s="12">
        <f>1/$A$1*[2]TimberSectorMinusCoreVPAImp!$F$202</f>
        <v>2.017675E-5</v>
      </c>
      <c r="H28" s="12">
        <f>1/$A$1*[2]TimberSectorMinusCoreVPAImp!$G$202</f>
        <v>2.017675E-5</v>
      </c>
      <c r="I28" s="12">
        <f>1/$A$1*[2]TimberSectorMinusCoreVPAImp!$H$202</f>
        <v>2.017675E-5</v>
      </c>
      <c r="J28" s="40">
        <f>1/$A$1*[2]TimberSectorMinusCoreVPAImp!$I$202</f>
        <v>2.017675E-5</v>
      </c>
      <c r="K28" s="40">
        <f>1/$A$1*[2]TimberSectorMinusCoreVPAImp!$J$202</f>
        <v>5.6140930000000066E-5</v>
      </c>
      <c r="L28" s="40">
        <f>1/$A$1*[2]TimberSectorMinusCoreVPAImp!K$202</f>
        <v>2.0176750000000003E-5</v>
      </c>
      <c r="M28" s="12">
        <f>1/$A$1*[2]TimberSectorMinusCoreVPAImp!L$202</f>
        <v>1.8778221509999991E-2</v>
      </c>
      <c r="N28" s="12">
        <f>1/$A$1*[2]TimberSectorMinusCoreVPAImp!M$202</f>
        <v>1.3816963999999998E-2</v>
      </c>
      <c r="O28" s="12">
        <f>1/$A$1*[2]TimberSectorMinusCoreVPAImp!N$202</f>
        <v>3.3131177999999997E-2</v>
      </c>
      <c r="P28" s="12">
        <f>1/$A$1*[2]TimberSectorMinusCoreVPAImp!O$202</f>
        <v>8.7314751999999982E-3</v>
      </c>
      <c r="Q28" s="12">
        <f>1/$A$1*[2]TimberSectorMinusCoreVPAImp!P$202</f>
        <v>1.303678180000001E-3</v>
      </c>
      <c r="R28" s="12">
        <f>1/$A$1*[2]TimberSectorMinusCoreVPAImp!Q$202</f>
        <v>2.6620617799999989E-3</v>
      </c>
      <c r="S28" s="14">
        <f>1/$A$1*[2]TimberSectorMinusCoreVPAImp!R$202</f>
        <v>5.8761799599999984E-3</v>
      </c>
      <c r="T28" s="12">
        <f>1/$A$1*[2]TimberSectorMinusCoreVPAImp!S$202</f>
        <v>9.4836715399999969E-3</v>
      </c>
      <c r="U28" s="12">
        <f>1/$A$1*[2]TimberSectorMinusCoreVPAImp!T$202</f>
        <v>6.1391349200000007E-3</v>
      </c>
      <c r="V28" s="12">
        <f>1/$A$1*[2]TimberSectorMinusCoreVPAImp!U$202</f>
        <v>2.4220947799999983E-3</v>
      </c>
      <c r="W28" s="12">
        <f>1/$A$1*[2]TimberSectorMinusCoreVPAImp!V$202</f>
        <v>3.1912974799999999E-3</v>
      </c>
      <c r="X28" s="12">
        <f>1/$A$1*[2]TimberSectorMinusCoreVPAImp!W$202</f>
        <v>4.3742696200000002E-3</v>
      </c>
      <c r="Y28" s="12">
        <f>1/$A$1*[2]TimberSectorMinusCoreVPAImp!X$202</f>
        <v>2.9060911999999996E-3</v>
      </c>
      <c r="Z28" s="12">
        <f>1/$A$1*[2]TimberSectorMinusCoreVPAImp!Y$202</f>
        <v>2.8640342999999976E-3</v>
      </c>
      <c r="AA28" s="12">
        <f>1/$A$1*[2]TimberSectorMinusCoreVPAImp!Z$202</f>
        <v>3.6713881999999995E-3</v>
      </c>
      <c r="AB28" s="11">
        <f>1/$A$1*[2]TimberSectorMinusCoreVPAImp!AA$202</f>
        <v>2.7753753333333337E-3</v>
      </c>
      <c r="AC28" s="4"/>
      <c r="AD28" s="74">
        <f>1/1000*[2]TimberSectorMinusCoreVPAImp!AB$202</f>
        <v>6.1506000000000004E-5</v>
      </c>
      <c r="AE28" s="12">
        <f>1/1000*[2]TimberSectorMinusCoreVPAImp!AC$202</f>
        <v>3.9573999999999998E-5</v>
      </c>
      <c r="AF28" s="12">
        <f>1/1000*[2]TimberSectorMinusCoreVPAImp!AD$202</f>
        <v>3.9573999999999998E-5</v>
      </c>
      <c r="AG28" s="12">
        <f>1/1000*[2]TimberSectorMinusCoreVPAImp!AE$202</f>
        <v>3.9573999999999998E-5</v>
      </c>
      <c r="AH28" s="12">
        <f>1/1000*[2]TimberSectorMinusCoreVPAImp!AF$202</f>
        <v>3.9573999999999998E-5</v>
      </c>
      <c r="AI28" s="12">
        <f>1/1000*[2]TimberSectorMinusCoreVPAImp!AG$202</f>
        <v>3.9573999999999998E-5</v>
      </c>
      <c r="AJ28" s="12">
        <f>1/1000*[2]TimberSectorMinusCoreVPAImp!AH$202</f>
        <v>3.9573999999999998E-5</v>
      </c>
      <c r="AK28" s="12">
        <f>1/1000*[2]TimberSectorMinusCoreVPAImp!AI$202</f>
        <v>3.9573999999999998E-5</v>
      </c>
      <c r="AL28" s="12">
        <f>1/1000*[2]TimberSectorMinusCoreVPAImp!AJ$202</f>
        <v>4.8143999999999856E-5</v>
      </c>
      <c r="AM28" s="12">
        <f>1/1000*[2]TimberSectorMinusCoreVPAImp!AK$202</f>
        <v>3.9573999999999991E-5</v>
      </c>
      <c r="AN28" s="12">
        <f>1/1000*[2]TimberSectorMinusCoreVPAImp!AL$202</f>
        <v>1.8117469999999998E-3</v>
      </c>
      <c r="AO28" s="12">
        <f>1/1000*[2]TimberSectorMinusCoreVPAImp!AM$202</f>
        <v>1.7564739999999998E-3</v>
      </c>
      <c r="AP28" s="12">
        <f>1/1000*[2]TimberSectorMinusCoreVPAImp!AN$202</f>
        <v>4.3917380000000001E-3</v>
      </c>
      <c r="AQ28" s="12">
        <f>1/1000*[2]TimberSectorMinusCoreVPAImp!AO$202</f>
        <v>1.1824990000000003E-3</v>
      </c>
      <c r="AR28" s="12">
        <f>1/1000*[2]TimberSectorMinusCoreVPAImp!AP$202</f>
        <v>2.6738299999999994E-4</v>
      </c>
      <c r="AS28" s="12">
        <f>1/1000*[2]TimberSectorMinusCoreVPAImp!AQ$202</f>
        <v>1.476516E-3</v>
      </c>
      <c r="AT28" s="397">
        <f>1/1000*[2]TimberSectorMinusCoreVPAImp!AR$202</f>
        <v>2.5457920000000003E-3</v>
      </c>
      <c r="AU28" s="12">
        <f>1/1000*[2]TimberSectorMinusCoreVPAImp!AS$202</f>
        <v>4.2216419999999994E-3</v>
      </c>
      <c r="AV28" s="12">
        <f>1/1000*[2]TimberSectorMinusCoreVPAImp!AT$202</f>
        <v>3.3046950000000003E-3</v>
      </c>
      <c r="AW28" s="12">
        <f>1/1000*[2]TimberSectorMinusCoreVPAImp!AU$202</f>
        <v>5.4005599999999948E-4</v>
      </c>
      <c r="AX28" s="12">
        <f>1/1000*[2]TimberSectorMinusCoreVPAImp!AV$202</f>
        <v>7.3232299999999968E-4</v>
      </c>
      <c r="AY28" s="12">
        <f>1/1000*[2]TimberSectorMinusCoreVPAImp!AW$202</f>
        <v>9.3380900000000018E-4</v>
      </c>
      <c r="AZ28" s="12">
        <f>1/1000*[2]TimberSectorMinusCoreVPAImp!AX$202</f>
        <v>1.3201729999999991E-3</v>
      </c>
      <c r="BA28" s="12">
        <f>1/1000*[2]TimberSectorMinusCoreVPAImp!AY$202</f>
        <v>1.5138389999999997E-3</v>
      </c>
      <c r="BB28" s="12">
        <f>1/1000*[2]TimberSectorMinusCoreVPAImp!AZ$202</f>
        <v>1.7462580000000001E-3</v>
      </c>
      <c r="BC28" s="11">
        <f>1/1000*[2]TimberSectorMinusCoreVPAImp!BA$202</f>
        <v>1.8772319999999997E-3</v>
      </c>
      <c r="BD28" s="244"/>
    </row>
    <row r="29" spans="2:56">
      <c r="B29" s="410" t="s">
        <v>139</v>
      </c>
      <c r="C29" s="50">
        <f>1/$A$1*[2]TimberSectorMinusCoreVPAImp!$B$244</f>
        <v>7.3235850699999716E-3</v>
      </c>
      <c r="D29" s="12">
        <f>1/$A$1*[2]TimberSectorMinusCoreVPAImp!$C$244</f>
        <v>7.2345530999998187E-4</v>
      </c>
      <c r="E29" s="12">
        <f>1/$A$1*[2]TimberSectorMinusCoreVPAImp!$D$244</f>
        <v>2.8803374999997189E-4</v>
      </c>
      <c r="F29" s="12">
        <f>1/$A$1*[2]TimberSectorMinusCoreVPAImp!$E$244</f>
        <v>4.9310405100000398E-3</v>
      </c>
      <c r="G29" s="12">
        <f>1/$A$1*[2]TimberSectorMinusCoreVPAImp!$F$244</f>
        <v>5.2609832700001302E-3</v>
      </c>
      <c r="H29" s="12">
        <f>1/$A$1*[2]TimberSectorMinusCoreVPAImp!$G$244</f>
        <v>3.2205275099999042E-3</v>
      </c>
      <c r="I29" s="12">
        <f>1/$A$1*[2]TimberSectorMinusCoreVPAImp!$H$244</f>
        <v>2.1970749999988826E-5</v>
      </c>
      <c r="J29" s="40">
        <f>1/$A$1*[2]TimberSectorMinusCoreVPAImp!$I$244</f>
        <v>2.1970749999988826E-5</v>
      </c>
      <c r="K29" s="40">
        <f>1/$A$1*[2]TimberSectorMinusCoreVPAImp!$J$244</f>
        <v>3.8678387000001813E-4</v>
      </c>
      <c r="L29" s="40">
        <f>1/$A$1*[2]TimberSectorMinusCoreVPAImp!K$244</f>
        <v>1.2317827100000178E-3</v>
      </c>
      <c r="M29" s="12">
        <f>1/$A$1*[2]TimberSectorMinusCoreVPAImp!L$244</f>
        <v>3.2193646699998357E-3</v>
      </c>
      <c r="N29" s="12">
        <f>1/$A$1*[2]TimberSectorMinusCoreVPAImp!M$244</f>
        <v>6.5384296600003999E-3</v>
      </c>
      <c r="O29" s="12">
        <f>1/$A$1*[2]TimberSectorMinusCoreVPAImp!N$244</f>
        <v>2.8593474560000498E-2</v>
      </c>
      <c r="P29" s="12">
        <f>1/$A$1*[2]TimberSectorMinusCoreVPAImp!O$244</f>
        <v>1.6846329079999833E-2</v>
      </c>
      <c r="Q29" s="12">
        <f>1/$A$1*[2]TimberSectorMinusCoreVPAImp!P$244</f>
        <v>1.0346128660000398E-2</v>
      </c>
      <c r="R29" s="12">
        <f>1/$A$1*[2]TimberSectorMinusCoreVPAImp!Q$244</f>
        <v>2.5242937440000057E-2</v>
      </c>
      <c r="S29" s="14">
        <f>1/$A$1*[2]TimberSectorMinusCoreVPAImp!R$244</f>
        <v>4.1767025299999316E-2</v>
      </c>
      <c r="T29" s="12">
        <f>1/$A$1*[2]TimberSectorMinusCoreVPAImp!S$244</f>
        <v>4.7816295240000084E-2</v>
      </c>
      <c r="U29" s="12">
        <f>1/$A$1*[2]TimberSectorMinusCoreVPAImp!T$244</f>
        <v>4.0216117019999387E-2</v>
      </c>
      <c r="V29" s="12">
        <f>1/$A$1*[2]TimberSectorMinusCoreVPAImp!U$244</f>
        <v>4.12788420800001E-2</v>
      </c>
      <c r="W29" s="12">
        <f>1/$A$1*[2]TimberSectorMinusCoreVPAImp!V$244</f>
        <v>2.2180022620000184E-2</v>
      </c>
      <c r="X29" s="12">
        <f>1/$A$1*[2]TimberSectorMinusCoreVPAImp!W$244</f>
        <v>2.3546441939999885E-2</v>
      </c>
      <c r="Y29" s="12">
        <f>1/$A$1*[2]TimberSectorMinusCoreVPAImp!X$244</f>
        <v>1.537320761999994E-2</v>
      </c>
      <c r="Z29" s="12">
        <f>1/$A$1*[2]TimberSectorMinusCoreVPAImp!Y$244</f>
        <v>2.5323249680000326E-2</v>
      </c>
      <c r="AA29" s="12">
        <f>1/$A$1*[2]TimberSectorMinusCoreVPAImp!Z$244</f>
        <v>0.11187823573999978</v>
      </c>
      <c r="AB29" s="11">
        <f>1/$A$1*[2]TimberSectorMinusCoreVPAImp!AA$244</f>
        <v>2.124455308666684E-2</v>
      </c>
      <c r="AC29" s="4"/>
      <c r="AD29" s="74">
        <f>1/1000*[2]TimberSectorMinusCoreVPAImp!AB$244</f>
        <v>8.2045399999999802E-4</v>
      </c>
      <c r="AE29" s="12">
        <f>1/1000*[2]TimberSectorMinusCoreVPAImp!AC$244</f>
        <v>3.0266400000000007E-4</v>
      </c>
      <c r="AF29" s="12">
        <f>1/1000*[2]TimberSectorMinusCoreVPAImp!AD$244</f>
        <v>7.2388999999999378E-5</v>
      </c>
      <c r="AG29" s="12">
        <f>1/1000*[2]TimberSectorMinusCoreVPAImp!AE$244</f>
        <v>5.9442800000000069E-4</v>
      </c>
      <c r="AH29" s="12">
        <f>1/1000*[2]TimberSectorMinusCoreVPAImp!AF$244</f>
        <v>6.1754600000001145E-4</v>
      </c>
      <c r="AI29" s="12">
        <f>1/1000*[2]TimberSectorMinusCoreVPAImp!AG$244</f>
        <v>4.7254199999999003E-4</v>
      </c>
      <c r="AJ29" s="12">
        <f>1/1000*[2]TimberSectorMinusCoreVPAImp!AH$244</f>
        <v>5.6782999999981597E-5</v>
      </c>
      <c r="AK29" s="12">
        <f>1/1000*[2]TimberSectorMinusCoreVPAImp!AI$244</f>
        <v>5.7458599999999651E-4</v>
      </c>
      <c r="AL29" s="12">
        <f>1/1000*[2]TimberSectorMinusCoreVPAImp!AJ$244</f>
        <v>3.0026800000000268E-4</v>
      </c>
      <c r="AM29" s="12">
        <f>1/1000*[2]TimberSectorMinusCoreVPAImp!AK$244</f>
        <v>2.4997799999999868E-4</v>
      </c>
      <c r="AN29" s="12">
        <f>1/1000*[2]TimberSectorMinusCoreVPAImp!AL$244</f>
        <v>1.2153519999999957E-3</v>
      </c>
      <c r="AO29" s="12">
        <f>1/1000*[2]TimberSectorMinusCoreVPAImp!AM$244</f>
        <v>2.0291479999999923E-3</v>
      </c>
      <c r="AP29" s="12">
        <f>1/1000*[2]TimberSectorMinusCoreVPAImp!AN$244</f>
        <v>5.9668310000000136E-3</v>
      </c>
      <c r="AQ29" s="12">
        <f>1/1000*[2]TimberSectorMinusCoreVPAImp!AO$244</f>
        <v>3.5852689999999825E-3</v>
      </c>
      <c r="AR29" s="12">
        <f>1/1000*[2]TimberSectorMinusCoreVPAImp!AP$244</f>
        <v>2.8652700000000096E-3</v>
      </c>
      <c r="AS29" s="12">
        <f>1/1000*[2]TimberSectorMinusCoreVPAImp!AQ$244</f>
        <v>6.873723000000013E-3</v>
      </c>
      <c r="AT29" s="397">
        <f>1/1000*[2]TimberSectorMinusCoreVPAImp!AR$244</f>
        <v>1.1136358000000001E-2</v>
      </c>
      <c r="AU29" s="12">
        <f>1/1000*[2]TimberSectorMinusCoreVPAImp!AS$244</f>
        <v>1.2285914999999989E-2</v>
      </c>
      <c r="AV29" s="12">
        <f>1/1000*[2]TimberSectorMinusCoreVPAImp!AT$244</f>
        <v>9.5220519999999319E-3</v>
      </c>
      <c r="AW29" s="12">
        <f>1/1000*[2]TimberSectorMinusCoreVPAImp!AU$244</f>
        <v>6.9660869999999949E-3</v>
      </c>
      <c r="AX29" s="12">
        <f>1/1000*[2]TimberSectorMinusCoreVPAImp!AV$244</f>
        <v>3.8523870000000005E-3</v>
      </c>
      <c r="AY29" s="12">
        <f>1/1000*[2]TimberSectorMinusCoreVPAImp!AW$244</f>
        <v>5.143265999999997E-3</v>
      </c>
      <c r="AZ29" s="12">
        <f>1/1000*[2]TimberSectorMinusCoreVPAImp!AX$244</f>
        <v>5.1817580000000025E-3</v>
      </c>
      <c r="BA29" s="12">
        <f>1/1000*[2]TimberSectorMinusCoreVPAImp!AY$244</f>
        <v>8.0468680000000039E-3</v>
      </c>
      <c r="BB29" s="12">
        <f>1/1000*[2]TimberSectorMinusCoreVPAImp!AZ$244</f>
        <v>1.6203633000000026E-2</v>
      </c>
      <c r="BC29" s="11">
        <f>1/1000*[2]TimberSectorMinusCoreVPAImp!BA$244</f>
        <v>7.9710650000000098E-3</v>
      </c>
      <c r="BD29" s="244"/>
    </row>
    <row r="30" spans="2:56">
      <c r="B30" s="8" t="s">
        <v>16</v>
      </c>
      <c r="C30" s="23">
        <f>SUM(C26:C26)-SUM(C27:C29)</f>
        <v>1.1583920699999983E-3</v>
      </c>
      <c r="D30" s="18">
        <f>SUM(D26:D26)-SUM(D27:D29)</f>
        <v>8.2970679000002345E-4</v>
      </c>
      <c r="E30" s="18">
        <f>SUM(E26:E26)-SUM(E27:E29)</f>
        <v>3.3921762999999309E-4</v>
      </c>
      <c r="F30" s="18">
        <f>SUM(F26:F26)-SUM(F27:F29)</f>
        <v>4.2119225000001974E-4</v>
      </c>
      <c r="G30" s="18">
        <f>SUM(G26:G26)-SUM(G27:G29)</f>
        <v>2.0914474999999752E-4</v>
      </c>
      <c r="H30" s="18">
        <f>SUM(H26:H26)-SUM(H27:H29)</f>
        <v>2.3455474999996891E-4</v>
      </c>
      <c r="I30" s="18">
        <f>SUM(I26:I26)-SUM(I27:I29)</f>
        <v>2.0914474999999682E-4</v>
      </c>
      <c r="J30" s="79">
        <f>SUM(J26:J26)-SUM(J27:J29)</f>
        <v>2.0914475000001069E-4</v>
      </c>
      <c r="K30" s="79">
        <f>SUM(K26:K26)-SUM(K27:K29)</f>
        <v>3.4319332699999879E-3</v>
      </c>
      <c r="L30" s="79">
        <f>SUM(L26:L26)-SUM(L27:L29)</f>
        <v>1.7278550452000082E-3</v>
      </c>
      <c r="M30" s="18">
        <f>SUM(M26:M26)-SUM(M27:M29)</f>
        <v>2.2076931900000055E-3</v>
      </c>
      <c r="N30" s="18">
        <f>SUM(N26:N26)-SUM(N27:N29)</f>
        <v>1.1434012799999976E-3</v>
      </c>
      <c r="O30" s="18">
        <f>SUM(O26:O26)-SUM(O27:O29)</f>
        <v>2.6430794000000049E-3</v>
      </c>
      <c r="P30" s="18">
        <f>SUM(P26:P26)-SUM(P27:P29)</f>
        <v>2.7909430199999988E-3</v>
      </c>
      <c r="Q30" s="18">
        <f>SUM(Q26:Q26)-SUM(Q27:Q29)</f>
        <v>2.6025675200000015E-3</v>
      </c>
      <c r="R30" s="18">
        <f>SUM(R26:R26)-SUM(R27:R29)</f>
        <v>3.9381763400000089E-3</v>
      </c>
      <c r="S30" s="18">
        <f>SUM(S26:S26)-SUM(S27:S29)</f>
        <v>2.8165995199999974E-3</v>
      </c>
      <c r="T30" s="18">
        <f>SUM(T26:T26)-SUM(T27:T29)</f>
        <v>1.8576583200000107E-3</v>
      </c>
      <c r="U30" s="18">
        <f>SUM(U26:U26)-SUM(U27:U29)</f>
        <v>1.015036599999998E-3</v>
      </c>
      <c r="V30" s="18">
        <f>SUM(V26:V26)-SUM(V27:V29)</f>
        <v>5.62909200000003E-4</v>
      </c>
      <c r="W30" s="18">
        <f>SUM(W26:W26)-SUM(W27:W29)</f>
        <v>3.3758830000000031E-4</v>
      </c>
      <c r="X30" s="18">
        <f>SUM(X26:X26)-SUM(X27:X29)</f>
        <v>2.8850266199999947E-3</v>
      </c>
      <c r="Y30" s="18">
        <f>SUM(Y26:Y26)-SUM(Y27:Y29)</f>
        <v>6.6272101999999972E-4</v>
      </c>
      <c r="Z30" s="18">
        <f>SUM(Z26:Z26)-SUM(Z27:Z29)</f>
        <v>2.397788299999995E-3</v>
      </c>
      <c r="AA30" s="18">
        <f>SUM(AA26:AA26)-SUM(AA27:AA29)</f>
        <v>1.0835316400000239E-3</v>
      </c>
      <c r="AB30" s="112">
        <f>SUM(AB26:AB26)-SUM(AB27:AB29)</f>
        <v>2.767427419999989E-3</v>
      </c>
      <c r="AC30" s="4"/>
      <c r="AD30" s="13">
        <f>SUM(AD26:AD26)-SUM(AD27:AD29)</f>
        <v>5.3249600000000014E-4</v>
      </c>
      <c r="AE30" s="14">
        <f>SUM(AE26:AE26)-SUM(AE27:AE29)</f>
        <v>5.0423199999999964E-4</v>
      </c>
      <c r="AF30" s="14">
        <f>SUM(AF26:AF26)-SUM(AF27:AF29)</f>
        <v>4.064520000000004E-4</v>
      </c>
      <c r="AG30" s="14">
        <f>SUM(AG26:AG26)-SUM(AG27:AG29)</f>
        <v>4.5095199999999969E-4</v>
      </c>
      <c r="AH30" s="14">
        <f>SUM(AH26:AH26)-SUM(AH27:AH29)</f>
        <v>3.8767100000000056E-4</v>
      </c>
      <c r="AI30" s="14">
        <f>SUM(AI26:AI26)-SUM(AI27:AI29)</f>
        <v>4.1085399999999956E-4</v>
      </c>
      <c r="AJ30" s="14">
        <f>SUM(AJ26:AJ26)-SUM(AJ27:AJ29)</f>
        <v>3.8767100000000235E-4</v>
      </c>
      <c r="AK30" s="14">
        <f>SUM(AK26:AK26)-SUM(AK27:AK29)</f>
        <v>6.7510899999999948E-4</v>
      </c>
      <c r="AL30" s="14">
        <f>SUM(AL26:AL26)-SUM(AL27:AL29)</f>
        <v>9.9498900000000124E-4</v>
      </c>
      <c r="AM30" s="14">
        <f>SUM(AM26:AM26)-SUM(AM27:AM29)</f>
        <v>6.0181599999999959E-4</v>
      </c>
      <c r="AN30" s="14">
        <f>SUM(AN26:AN26)-SUM(AN27:AN29)</f>
        <v>9.1488700000000008E-4</v>
      </c>
      <c r="AO30" s="14">
        <f>SUM(AO26:AO26)-SUM(AO27:AO29)</f>
        <v>9.7558599999999964E-4</v>
      </c>
      <c r="AP30" s="14">
        <f>SUM(AP26:AP26)-SUM(AP27:AP29)</f>
        <v>1.6764729999999995E-3</v>
      </c>
      <c r="AQ30" s="14">
        <f>SUM(AQ26:AQ26)-SUM(AQ27:AQ29)</f>
        <v>1.6442840000000002E-3</v>
      </c>
      <c r="AR30" s="14">
        <f>SUM(AR26:AR26)-SUM(AR27:AR29)</f>
        <v>2.5831459999999997E-3</v>
      </c>
      <c r="AS30" s="14">
        <f>SUM(AS26:AS26)-SUM(AS27:AS29)</f>
        <v>2.4282269999999998E-3</v>
      </c>
      <c r="AT30" s="397">
        <f>SUM(AT26:AT26)-SUM(AT27:AT29)</f>
        <v>1.1996000000000021E-3</v>
      </c>
      <c r="AU30" s="14">
        <f>SUM(AU26:AU26)-SUM(AU27:AU29)</f>
        <v>1.2367790000000004E-3</v>
      </c>
      <c r="AV30" s="14">
        <f>SUM(AV26:AV26)-SUM(AV27:AV29)</f>
        <v>9.4902299999999849E-4</v>
      </c>
      <c r="AW30" s="14">
        <f>SUM(AW26:AW26)-SUM(AW27:AW29)</f>
        <v>7.4830200000000104E-4</v>
      </c>
      <c r="AX30" s="14">
        <f>SUM(AX26:AX26)-SUM(AX27:AX29)</f>
        <v>3.9924399999999912E-4</v>
      </c>
      <c r="AY30" s="14">
        <f>SUM(AY26:AY26)-SUM(AY27:AY29)</f>
        <v>1.3604910000000001E-3</v>
      </c>
      <c r="AZ30" s="14">
        <f>SUM(AZ26:AZ26)-SUM(AZ27:AZ29)</f>
        <v>5.7677899999999602E-4</v>
      </c>
      <c r="BA30" s="14">
        <f>SUM(BA26:BA26)-SUM(BA27:BA29)</f>
        <v>8.3795099999999997E-4</v>
      </c>
      <c r="BB30" s="14">
        <f>SUM(BB26:BB26)-SUM(BB27:BB29)</f>
        <v>6.3224799999999845E-4</v>
      </c>
      <c r="BC30" s="16">
        <f>SUM(BC26:BC26)-SUM(BC27:BC29)</f>
        <v>1.4092329999999993E-3</v>
      </c>
      <c r="BD30" s="244"/>
    </row>
    <row r="31" spans="2:56" ht="17.149999999999999" customHeight="1">
      <c r="B31" s="10" t="s">
        <v>87</v>
      </c>
      <c r="C31" s="70">
        <f>C5-SUM(C6,C7,C11,C12,C16,C26)</f>
        <v>9.0621232439999977E-2</v>
      </c>
      <c r="D31" s="27">
        <f>D5-SUM(D6,D7,D11,D12,D16,D26)</f>
        <v>3.0174119140000066E-2</v>
      </c>
      <c r="E31" s="27">
        <f>E5-SUM(E6,E7,E11,E12,E16,E26)</f>
        <v>5.8017301500000396E-2</v>
      </c>
      <c r="F31" s="27">
        <f>F5-SUM(F6,F7,F11,F12,F16,F26)</f>
        <v>7.9930527100000037E-2</v>
      </c>
      <c r="G31" s="27">
        <f>G5-SUM(G6,G7,G11,G12,G16,G26)</f>
        <v>0.10276532804000005</v>
      </c>
      <c r="H31" s="27">
        <f>H5-SUM(H6,H7,H11,H12,H16,H26)</f>
        <v>0.15037862748000053</v>
      </c>
      <c r="I31" s="27">
        <f>I5-SUM(I6,I7,I11,I12,I16,I26)</f>
        <v>1.0154032059999873E-2</v>
      </c>
      <c r="J31" s="48">
        <f>J5-SUM(J6,J7,J11,J12,J16,J26)</f>
        <v>9.1615665999995599E-3</v>
      </c>
      <c r="K31" s="48">
        <f>K5-SUM(K6,K7,K11,K12,K16,K26)</f>
        <v>0.12257997015999966</v>
      </c>
      <c r="L31" s="48">
        <f>L5-SUM(L6,L7,L11,L12,L16,L26)</f>
        <v>8.1819394079999608E-2</v>
      </c>
      <c r="M31" s="27">
        <f>M5-SUM(M6,M7,M11,M12,M16,M26)</f>
        <v>9.1406378300000091E-2</v>
      </c>
      <c r="N31" s="27">
        <f>N5-SUM(N6,N7,N11,N12,N16,N26)</f>
        <v>7.4252486559999831E-2</v>
      </c>
      <c r="O31" s="27">
        <f>O5-SUM(O6,O7,O11,O12,O16,O26)</f>
        <v>5.4997983619999413E-2</v>
      </c>
      <c r="P31" s="27">
        <f>P5-SUM(P6,P7,P11,P12,P16,P26)</f>
        <v>5.1227518580001075E-2</v>
      </c>
      <c r="Q31" s="27">
        <f>Q5-SUM(Q6,Q7,Q11,Q12,Q16,Q26)</f>
        <v>9.0511016959999191E-2</v>
      </c>
      <c r="R31" s="27">
        <f>R5-SUM(R6,R7,R11,R12,R16,R26)</f>
        <v>0.17604127344000009</v>
      </c>
      <c r="S31" s="27">
        <f>S5-SUM(S6,S7,S11,S12,S16,S26)</f>
        <v>0.23306670519999995</v>
      </c>
      <c r="T31" s="27">
        <f>T5-SUM(T6,T7,T11,T12,T16,T26)</f>
        <v>0.20565457079999994</v>
      </c>
      <c r="U31" s="27">
        <f>U5-SUM(U6,U7,U11,U12,U16,U26)</f>
        <v>0.11472375350000008</v>
      </c>
      <c r="V31" s="27">
        <f>V5-SUM(V6,V7,V11,V12,V16,V26)</f>
        <v>2.0875273580000187E-2</v>
      </c>
      <c r="W31" s="27">
        <f>W5-SUM(W6,W7,W11,W12,W16,W26)</f>
        <v>8.5495890999999991E-2</v>
      </c>
      <c r="X31" s="27">
        <f>X5-SUM(X6,X7,X11,X12,X16,X26)</f>
        <v>2.1021812840000154E-2</v>
      </c>
      <c r="Y31" s="27">
        <f>Y5-SUM(Y6,Y7,Y11,Y12,Y16,Y26)</f>
        <v>0.32102514799999998</v>
      </c>
      <c r="Z31" s="27">
        <f>Z5-SUM(Z6,Z7,Z11,Z12,Z16,Z26)</f>
        <v>0.20016363040000051</v>
      </c>
      <c r="AA31" s="27">
        <f>AA5-SUM(AA6,AA7,AA11,AA12,AA16,AA26)</f>
        <v>0.1502985462400005</v>
      </c>
      <c r="AB31" s="28">
        <f>AB5-SUM(AB6,AB7,AB11,AB12,AB16,AB26)</f>
        <v>0.23966851697333469</v>
      </c>
      <c r="AC31" s="4"/>
      <c r="AD31" s="70">
        <f>AD5-SUM(AD6,AD7,AD11,AD12,AD16,AD26)</f>
        <v>1.4440343999999938E-2</v>
      </c>
      <c r="AE31" s="27">
        <f>AE5-SUM(AE6,AE7,AE11,AE12,AE16,AE26)</f>
        <v>1.0331895999999952E-2</v>
      </c>
      <c r="AF31" s="27">
        <f>AF5-SUM(AF6,AF7,AF11,AF12,AF16,AF26)</f>
        <v>1.8440314999999874E-2</v>
      </c>
      <c r="AG31" s="27">
        <f>AG5-SUM(AG6,AG7,AG11,AG12,AG16,AG26)</f>
        <v>2.3768896999999845E-2</v>
      </c>
      <c r="AH31" s="27">
        <f>AH5-SUM(AH6,AH7,AH11,AH12,AH16,AH26)</f>
        <v>3.2685438999999983E-2</v>
      </c>
      <c r="AI31" s="27">
        <f>AI5-SUM(AI6,AI7,AI11,AI12,AI16,AI26)</f>
        <v>4.3326000000000309E-2</v>
      </c>
      <c r="AJ31" s="27">
        <f>AJ5-SUM(AJ6,AJ7,AJ11,AJ12,AJ16,AJ26)</f>
        <v>6.6499060000000942E-3</v>
      </c>
      <c r="AK31" s="27">
        <f>AK5-SUM(AK6,AK7,AK11,AK12,AK16,AK26)</f>
        <v>6.1387489999997769E-3</v>
      </c>
      <c r="AL31" s="27">
        <f>AL5-SUM(AL6,AL7,AL11,AL12,AL16,AL26)</f>
        <v>3.8277768000000045E-2</v>
      </c>
      <c r="AM31" s="27">
        <f>AM5-SUM(AM6,AM7,AM11,AM12,AM16,AM26)</f>
        <v>2.343081099999994E-2</v>
      </c>
      <c r="AN31" s="27">
        <f>AN5-SUM(AN6,AN7,AN11,AN12,AN16,AN26)</f>
        <v>3.0177433000000087E-2</v>
      </c>
      <c r="AO31" s="27">
        <f>AO5-SUM(AO6,AO7,AO11,AO12,AO16,AO26)</f>
        <v>3.2510547999999972E-2</v>
      </c>
      <c r="AP31" s="27">
        <f>AP5-SUM(AP6,AP7,AP11,AP12,AP16,AP26)</f>
        <v>2.5156228000000058E-2</v>
      </c>
      <c r="AQ31" s="27">
        <f>AQ5-SUM(AQ6,AQ7,AQ11,AQ12,AQ16,AQ26)</f>
        <v>2.5524991999999691E-2</v>
      </c>
      <c r="AR31" s="27">
        <f>AR5-SUM(AR6,AR7,AR11,AR12,AR16,AR26)</f>
        <v>3.2665796999999941E-2</v>
      </c>
      <c r="AS31" s="27">
        <f>AS5-SUM(AS6,AS7,AS11,AS12,AS16,AS26)</f>
        <v>5.4300811000000282E-2</v>
      </c>
      <c r="AT31" s="27">
        <f>AT5-SUM(AT6,AT7,AT11,AT12,AT16,AT26)</f>
        <v>4.5398846000000048E-2</v>
      </c>
      <c r="AU31" s="27">
        <f>AU5-SUM(AU6,AU7,AU11,AU12,AU16,AU26)</f>
        <v>4.147006099999978E-2</v>
      </c>
      <c r="AV31" s="27">
        <f>AV5-SUM(AV6,AV7,AV11,AV12,AV16,AV26)</f>
        <v>2.4636177000000092E-2</v>
      </c>
      <c r="AW31" s="27">
        <f>AW5-SUM(AW6,AW7,AW11,AW12,AW16,AW26)</f>
        <v>8.6747630000000298E-3</v>
      </c>
      <c r="AX31" s="27">
        <f>AX5-SUM(AX6,AX7,AX11,AX12,AX16,AX26)</f>
        <v>1.5249283999999919E-2</v>
      </c>
      <c r="AY31" s="27">
        <f>AY5-SUM(AY6,AY7,AY11,AY12,AY16,AY26)</f>
        <v>1.2334920999999888E-2</v>
      </c>
      <c r="AZ31" s="27">
        <f>AZ5-SUM(AZ6,AZ7,AZ11,AZ12,AZ16,AZ26)</f>
        <v>7.3958450999999925E-2</v>
      </c>
      <c r="BA31" s="27">
        <f>BA5-SUM(BA6,BA7,BA11,BA12,BA16,BA26)</f>
        <v>5.4884856000000315E-2</v>
      </c>
      <c r="BB31" s="27">
        <f>BB5-SUM(BB6,BB7,BB11,BB12,BB16,BB26)</f>
        <v>4.2844487999999625E-2</v>
      </c>
      <c r="BC31" s="28">
        <f>BC5-SUM(BC6,BC7,BC11,BC12,BC16,BC26)</f>
        <v>6.9563442000000086E-2</v>
      </c>
      <c r="BD31" s="244"/>
    </row>
    <row r="32" spans="2:56">
      <c r="B32" s="5" t="s">
        <v>128</v>
      </c>
      <c r="C32" s="50">
        <f>1/$A$1*[2]TimberSectorMinusCoreVPAImp!$B$194</f>
        <v>8.2141582205000008E-2</v>
      </c>
      <c r="D32" s="12">
        <f>1/$A$1*[2]TimberSectorMinusCoreVPAImp!$C$194</f>
        <v>1.4623730545000213E-2</v>
      </c>
      <c r="E32" s="12">
        <f>1/$A$1*[2]TimberSectorMinusCoreVPAImp!$D$194</f>
        <v>1.0717846325000169E-2</v>
      </c>
      <c r="F32" s="12">
        <f>1/$A$1*[2]TimberSectorMinusCoreVPAImp!$E$194</f>
        <v>1.5613877744999893E-2</v>
      </c>
      <c r="G32" s="12">
        <f>1/$A$1*[2]TimberSectorMinusCoreVPAImp!$F$194</f>
        <v>1.1745447724999858E-2</v>
      </c>
      <c r="H32" s="12">
        <f>1/$A$1*[2]TimberSectorMinusCoreVPAImp!$G$194</f>
        <v>2.1942259385000273E-2</v>
      </c>
      <c r="I32" s="12">
        <f>1/$A$1*[2]TimberSectorMinusCoreVPAImp!$H$194</f>
        <v>3.2461644849999249E-3</v>
      </c>
      <c r="J32" s="40">
        <f>1/$A$1*[2]TimberSectorMinusCoreVPAImp!$I$194</f>
        <v>1.1285036249999436E-3</v>
      </c>
      <c r="K32" s="40">
        <f>1/$A$1*[2]TimberSectorMinusCoreVPAImp!$J$194</f>
        <v>1.7729996084999922E-2</v>
      </c>
      <c r="L32" s="40">
        <f>1/$A$1*[2]TimberSectorMinusCoreVPAImp!K$194</f>
        <v>9.3364414049998956E-3</v>
      </c>
      <c r="M32" s="12">
        <f>1/$A$1*[2]TimberSectorMinusCoreVPAImp!L$194</f>
        <v>2.4335609644999923E-2</v>
      </c>
      <c r="N32" s="12">
        <f>1/$A$1*[2]TimberSectorMinusCoreVPAImp!M$194</f>
        <v>1.3239608899999977E-2</v>
      </c>
      <c r="O32" s="12">
        <f>1/$A$1*[2]TimberSectorMinusCoreVPAImp!N$194</f>
        <v>5.1226758800000383E-3</v>
      </c>
      <c r="P32" s="12">
        <f>1/$A$1*[2]TimberSectorMinusCoreVPAImp!O$194</f>
        <v>9.8808204600003835E-3</v>
      </c>
      <c r="Q32" s="12">
        <f>1/$A$1*[2]TimberSectorMinusCoreVPAImp!P$194</f>
        <v>5.344569537999988E-2</v>
      </c>
      <c r="R32" s="12">
        <f>1/$A$1*[2]TimberSectorMinusCoreVPAImp!Q$194</f>
        <v>0.13100813331999994</v>
      </c>
      <c r="S32" s="14">
        <f>1/$A$1*[2]TimberSectorMinusCoreVPAImp!R$194</f>
        <v>0.19774209350000038</v>
      </c>
      <c r="T32" s="12">
        <f>1/$A$1*[2]TimberSectorMinusCoreVPAImp!S$194</f>
        <v>0.16976327857999984</v>
      </c>
      <c r="U32" s="12">
        <f>1/$A$1*[2]TimberSectorMinusCoreVPAImp!T$194</f>
        <v>8.4373991840000162E-2</v>
      </c>
      <c r="V32" s="12">
        <f>1/$A$1*[2]TimberSectorMinusCoreVPAImp!U$194</f>
        <v>1.4579927460000031E-2</v>
      </c>
      <c r="W32" s="12">
        <f>1/$A$1*[2]TimberSectorMinusCoreVPAImp!V$194</f>
        <v>8.1283343960000032E-2</v>
      </c>
      <c r="X32" s="12">
        <f>1/$A$1*[2]TimberSectorMinusCoreVPAImp!W$194</f>
        <v>1.5671527619999986E-2</v>
      </c>
      <c r="Y32" s="12">
        <f>1/$A$1*[2]TimberSectorMinusCoreVPAImp!X$194</f>
        <v>0.23050623130000003</v>
      </c>
      <c r="Z32" s="12">
        <f>1/$A$1*[2]TimberSectorMinusCoreVPAImp!Y$194</f>
        <v>0.18261701312000012</v>
      </c>
      <c r="AA32" s="12">
        <f>1/$A$1*[2]TimberSectorMinusCoreVPAImp!Z$194</f>
        <v>0.1424028071800002</v>
      </c>
      <c r="AB32" s="11">
        <f>1/$A$1*[2]TimberSectorMinusCoreVPAImp!AA$194</f>
        <v>0.23081071079333426</v>
      </c>
      <c r="AC32" s="4"/>
      <c r="AD32" s="74">
        <f>1/1000*[2]TimberSectorMinusCoreVPAImp!AB$194</f>
        <v>8.4022300000000175E-3</v>
      </c>
      <c r="AE32" s="12">
        <f>1/1000*[2]TimberSectorMinusCoreVPAImp!AC$194</f>
        <v>2.7259279999999964E-3</v>
      </c>
      <c r="AF32" s="12">
        <f>1/1000*[2]TimberSectorMinusCoreVPAImp!AD$194</f>
        <v>2.2319660000000071E-3</v>
      </c>
      <c r="AG32" s="12">
        <f>1/1000*[2]TimberSectorMinusCoreVPAImp!AE$194</f>
        <v>2.5060089999999987E-3</v>
      </c>
      <c r="AH32" s="12">
        <f>1/1000*[2]TimberSectorMinusCoreVPAImp!AF$194</f>
        <v>2.6178530000000111E-3</v>
      </c>
      <c r="AI32" s="12">
        <f>1/1000*[2]TimberSectorMinusCoreVPAImp!AG$194</f>
        <v>2.4781080000000201E-3</v>
      </c>
      <c r="AJ32" s="12">
        <f>1/1000*[2]TimberSectorMinusCoreVPAImp!AH$194</f>
        <v>1.4190169999999966E-3</v>
      </c>
      <c r="AK32" s="12">
        <f>1/1000*[2]TimberSectorMinusCoreVPAImp!AI$194</f>
        <v>1.0960799999999722E-3</v>
      </c>
      <c r="AL32" s="12">
        <f>1/1000*[2]TimberSectorMinusCoreVPAImp!AJ$194</f>
        <v>6.0082230000000156E-3</v>
      </c>
      <c r="AM32" s="12">
        <f>1/1000*[2]TimberSectorMinusCoreVPAImp!AK$194</f>
        <v>3.0042380000000011E-3</v>
      </c>
      <c r="AN32" s="12">
        <f>1/1000*[2]TimberSectorMinusCoreVPAImp!AL$194</f>
        <v>7.6539400000000058E-3</v>
      </c>
      <c r="AO32" s="12">
        <f>1/1000*[2]TimberSectorMinusCoreVPAImp!AM$194</f>
        <v>5.5861409999999976E-3</v>
      </c>
      <c r="AP32" s="12">
        <f>1/1000*[2]TimberSectorMinusCoreVPAImp!AN$194</f>
        <v>2.5516750000000171E-3</v>
      </c>
      <c r="AQ32" s="12">
        <f>1/1000*[2]TimberSectorMinusCoreVPAImp!AO$194</f>
        <v>4.0258869999999832E-3</v>
      </c>
      <c r="AR32" s="12">
        <f>1/1000*[2]TimberSectorMinusCoreVPAImp!AP$194</f>
        <v>1.2111610000000014E-2</v>
      </c>
      <c r="AS32" s="12">
        <f>1/1000*[2]TimberSectorMinusCoreVPAImp!AQ$194</f>
        <v>2.2528977999999995E-2</v>
      </c>
      <c r="AT32" s="397">
        <f>1/1000*[2]TimberSectorMinusCoreVPAImp!AR$194</f>
        <v>3.4381064999999982E-2</v>
      </c>
      <c r="AU32" s="12">
        <f>1/1000*[2]TimberSectorMinusCoreVPAImp!AS$194</f>
        <v>3.295342699999998E-2</v>
      </c>
      <c r="AV32" s="12">
        <f>1/1000*[2]TimberSectorMinusCoreVPAImp!AT$194</f>
        <v>1.693200499999999E-2</v>
      </c>
      <c r="AW32" s="12">
        <f>1/1000*[2]TimberSectorMinusCoreVPAImp!AU$194</f>
        <v>4.2271069999999999E-3</v>
      </c>
      <c r="AX32" s="12">
        <f>1/1000*[2]TimberSectorMinusCoreVPAImp!AV$194</f>
        <v>1.1975985000000001E-2</v>
      </c>
      <c r="AY32" s="12">
        <f>1/1000*[2]TimberSectorMinusCoreVPAImp!AW$194</f>
        <v>6.2517860000000031E-3</v>
      </c>
      <c r="AZ32" s="12">
        <f>1/1000*[2]TimberSectorMinusCoreVPAImp!AX$194</f>
        <v>5.4972852000000016E-2</v>
      </c>
      <c r="BA32" s="12">
        <f>1/1000*[2]TimberSectorMinusCoreVPAImp!AY$194</f>
        <v>4.8154328999999989E-2</v>
      </c>
      <c r="BB32" s="12">
        <f>1/1000*[2]TimberSectorMinusCoreVPAImp!AZ$194</f>
        <v>3.5813908999999998E-2</v>
      </c>
      <c r="BC32" s="11">
        <f>1/1000*[2]TimberSectorMinusCoreVPAImp!BA$194</f>
        <v>5.7597151999999964E-2</v>
      </c>
      <c r="BD32" s="244"/>
    </row>
    <row r="33" spans="1:56">
      <c r="B33" s="410" t="s">
        <v>62</v>
      </c>
      <c r="C33" s="50">
        <f>1/$A$1*[2]TimberSectorMinusCoreVPAImp!$B$226</f>
        <v>2.9303903050000007E-3</v>
      </c>
      <c r="D33" s="12">
        <f>1/$A$1*[2]TimberSectorMinusCoreVPAImp!$C$226</f>
        <v>7.6660765050000001E-3</v>
      </c>
      <c r="E33" s="12">
        <f>1/$A$1*[2]TimberSectorMinusCoreVPAImp!$D$226</f>
        <v>4.2192598325000011E-2</v>
      </c>
      <c r="F33" s="12">
        <f>1/$A$1*[2]TimberSectorMinusCoreVPAImp!$E$226</f>
        <v>5.8202013005000004E-2</v>
      </c>
      <c r="G33" s="12">
        <f>1/$A$1*[2]TimberSectorMinusCoreVPAImp!$F$226</f>
        <v>8.2602956564999996E-2</v>
      </c>
      <c r="H33" s="12">
        <f>1/$A$1*[2]TimberSectorMinusCoreVPAImp!$G$226</f>
        <v>0.11741987954499999</v>
      </c>
      <c r="I33" s="12">
        <f>1/$A$1*[2]TimberSectorMinusCoreVPAImp!$H$226</f>
        <v>6.3281025000000001E-5</v>
      </c>
      <c r="J33" s="40">
        <f>1/$A$1*[2]TimberSectorMinusCoreVPAImp!$I$226</f>
        <v>2.8941125000000002E-5</v>
      </c>
      <c r="K33" s="40">
        <f>1/$A$1*[2]TimberSectorMinusCoreVPAImp!$J$226</f>
        <v>8.9004842825000013E-2</v>
      </c>
      <c r="L33" s="40">
        <f>1/$A$1*[2]TimberSectorMinusCoreVPAImp!K$226</f>
        <v>6.191157928499999E-2</v>
      </c>
      <c r="M33" s="12">
        <f>1/$A$1*[2]TimberSectorMinusCoreVPAImp!L$226</f>
        <v>5.6555011105000004E-2</v>
      </c>
      <c r="N33" s="12">
        <f>1/$A$1*[2]TimberSectorMinusCoreVPAImp!M$226</f>
        <v>4.8906211899999996E-2</v>
      </c>
      <c r="O33" s="12">
        <f>1/$A$1*[2]TimberSectorMinusCoreVPAImp!N$226</f>
        <v>3.7241696660000011E-2</v>
      </c>
      <c r="P33" s="12">
        <f>1/$A$1*[2]TimberSectorMinusCoreVPAImp!O$226</f>
        <v>2.9028922440000007E-2</v>
      </c>
      <c r="Q33" s="12">
        <f>1/$A$1*[2]TimberSectorMinusCoreVPAImp!P$226</f>
        <v>1.6768955700000001E-2</v>
      </c>
      <c r="R33" s="12">
        <f>1/$A$1*[2]TimberSectorMinusCoreVPAImp!Q$226</f>
        <v>1.4632291799999997E-2</v>
      </c>
      <c r="S33" s="14">
        <f>1/$A$1*[2]TimberSectorMinusCoreVPAImp!R$226</f>
        <v>1.3959445219999998E-2</v>
      </c>
      <c r="T33" s="12">
        <f>1/$A$1*[2]TimberSectorMinusCoreVPAImp!S$226</f>
        <v>8.7259334399999982E-3</v>
      </c>
      <c r="U33" s="12">
        <f>1/$A$1*[2]TimberSectorMinusCoreVPAImp!T$226</f>
        <v>4.0681847000000049E-3</v>
      </c>
      <c r="V33" s="12">
        <f>1/$A$1*[2]TimberSectorMinusCoreVPAImp!U$226</f>
        <v>3.9928092400000007E-3</v>
      </c>
      <c r="W33" s="12">
        <f>1/$A$1*[2]TimberSectorMinusCoreVPAImp!V$226</f>
        <v>1.3166659799999996E-3</v>
      </c>
      <c r="X33" s="12">
        <f>1/$A$1*[2]TimberSectorMinusCoreVPAImp!W$226</f>
        <v>1.2924293199999999E-3</v>
      </c>
      <c r="Y33" s="12">
        <f>1/$A$1*[2]TimberSectorMinusCoreVPAImp!X$226</f>
        <v>1.3662927199999998E-3</v>
      </c>
      <c r="Z33" s="12">
        <f>1/$A$1*[2]TimberSectorMinusCoreVPAImp!Y$226</f>
        <v>1.0472673000000003E-3</v>
      </c>
      <c r="AA33" s="12">
        <f>1/$A$1*[2]TimberSectorMinusCoreVPAImp!Z$226</f>
        <v>8.5805253999999957E-4</v>
      </c>
      <c r="AB33" s="11">
        <f>1/$A$1*[2]TimberSectorMinusCoreVPAImp!AA$226</f>
        <v>5.0039510000000008E-4</v>
      </c>
      <c r="AC33" s="4"/>
      <c r="AD33" s="74">
        <f>1/1000*[2]TimberSectorMinusCoreVPAImp!AB$226</f>
        <v>1.1005029999999999E-3</v>
      </c>
      <c r="AE33" s="12">
        <f>1/1000*[2]TimberSectorMinusCoreVPAImp!AC$226</f>
        <v>2.3093809999999997E-3</v>
      </c>
      <c r="AF33" s="12">
        <f>1/1000*[2]TimberSectorMinusCoreVPAImp!AD$226</f>
        <v>1.1751689999999999E-2</v>
      </c>
      <c r="AG33" s="12">
        <f>1/1000*[2]TimberSectorMinusCoreVPAImp!AE$226</f>
        <v>1.6430398000000002E-2</v>
      </c>
      <c r="AH33" s="12">
        <f>1/1000*[2]TimberSectorMinusCoreVPAImp!AF$226</f>
        <v>2.4932387E-2</v>
      </c>
      <c r="AI33" s="12">
        <f>1/1000*[2]TimberSectorMinusCoreVPAImp!AG$226</f>
        <v>3.4181701000000002E-2</v>
      </c>
      <c r="AJ33" s="12">
        <f>1/1000*[2]TimberSectorMinusCoreVPAImp!AH$226</f>
        <v>3.92328E-4</v>
      </c>
      <c r="AK33" s="12">
        <f>1/1000*[2]TimberSectorMinusCoreVPAImp!AI$226</f>
        <v>1.85911E-4</v>
      </c>
      <c r="AL33" s="12">
        <f>1/1000*[2]TimberSectorMinusCoreVPAImp!AJ$226</f>
        <v>2.4693166999999999E-2</v>
      </c>
      <c r="AM33" s="12">
        <f>1/1000*[2]TimberSectorMinusCoreVPAImp!AK$226</f>
        <v>1.4422592E-2</v>
      </c>
      <c r="AN33" s="12">
        <f>1/1000*[2]TimberSectorMinusCoreVPAImp!AL$226</f>
        <v>1.6027644000000001E-2</v>
      </c>
      <c r="AO33" s="12">
        <f>1/1000*[2]TimberSectorMinusCoreVPAImp!AM$226</f>
        <v>1.7196499000000001E-2</v>
      </c>
      <c r="AP33" s="12">
        <f>1/1000*[2]TimberSectorMinusCoreVPAImp!AN$226</f>
        <v>1.2023460999999997E-2</v>
      </c>
      <c r="AQ33" s="12">
        <f>1/1000*[2]TimberSectorMinusCoreVPAImp!AO$226</f>
        <v>1.1555078E-2</v>
      </c>
      <c r="AR33" s="12">
        <f>1/1000*[2]TimberSectorMinusCoreVPAImp!AP$226</f>
        <v>6.4431519999999997E-3</v>
      </c>
      <c r="AS33" s="12">
        <f>1/1000*[2]TimberSectorMinusCoreVPAImp!AQ$226</f>
        <v>4.4303239999999994E-3</v>
      </c>
      <c r="AT33" s="397">
        <f>1/1000*[2]TimberSectorMinusCoreVPAImp!AR$226</f>
        <v>3.7697359999999997E-3</v>
      </c>
      <c r="AU33" s="12">
        <f>1/1000*[2]TimberSectorMinusCoreVPAImp!AS$226</f>
        <v>2.0943069999999997E-3</v>
      </c>
      <c r="AV33" s="12">
        <f>1/1000*[2]TimberSectorMinusCoreVPAImp!AT$226</f>
        <v>1.4525510000000001E-3</v>
      </c>
      <c r="AW33" s="12">
        <f>1/1000*[2]TimberSectorMinusCoreVPAImp!AU$226</f>
        <v>2.2750600000000002E-3</v>
      </c>
      <c r="AX33" s="12">
        <f>1/1000*[2]TimberSectorMinusCoreVPAImp!AV$226</f>
        <v>5.9674899999999983E-4</v>
      </c>
      <c r="AY33" s="12">
        <f>1/1000*[2]TimberSectorMinusCoreVPAImp!AW$226</f>
        <v>1.5414039999999999E-3</v>
      </c>
      <c r="AZ33" s="12">
        <f>1/1000*[2]TimberSectorMinusCoreVPAImp!AX$226</f>
        <v>9.8001999999999985E-4</v>
      </c>
      <c r="BA33" s="12">
        <f>1/1000*[2]TimberSectorMinusCoreVPAImp!AY$226</f>
        <v>6.2188799999999991E-4</v>
      </c>
      <c r="BB33" s="12">
        <f>1/1000*[2]TimberSectorMinusCoreVPAImp!AZ$226</f>
        <v>1.2489679999999998E-3</v>
      </c>
      <c r="BC33" s="11">
        <f>1/1000*[2]TimberSectorMinusCoreVPAImp!BA$226</f>
        <v>7.471209999999999E-4</v>
      </c>
      <c r="BD33" s="244"/>
    </row>
    <row r="34" spans="1:56" ht="13" thickBot="1">
      <c r="A34" s="258" t="s">
        <v>142</v>
      </c>
      <c r="B34" s="6" t="s">
        <v>88</v>
      </c>
      <c r="C34" s="126">
        <f>SUM(C31:C31)-SUM(C32:C33)</f>
        <v>5.5492599299999668E-3</v>
      </c>
      <c r="D34" s="127">
        <f>SUM(D31:D31)-SUM(D32:D33)</f>
        <v>7.8843120899998523E-3</v>
      </c>
      <c r="E34" s="127">
        <f>SUM(E31:E31)-SUM(E32:E33)</f>
        <v>5.1068568500002159E-3</v>
      </c>
      <c r="F34" s="127">
        <f>SUM(F31:F31)-SUM(F32:F33)</f>
        <v>6.1146363500001466E-3</v>
      </c>
      <c r="G34" s="127">
        <f>SUM(G31:G31)-SUM(G32:G33)</f>
        <v>8.4169237500001937E-3</v>
      </c>
      <c r="H34" s="127">
        <f>SUM(H31:H31)-SUM(H32:H33)</f>
        <v>1.1016488550000259E-2</v>
      </c>
      <c r="I34" s="127">
        <f>SUM(I31:I31)-SUM(I32:I33)</f>
        <v>6.8445865499999481E-3</v>
      </c>
      <c r="J34" s="128">
        <f>SUM(J31:J31)-SUM(J32:J33)</f>
        <v>8.004121849999617E-3</v>
      </c>
      <c r="K34" s="128">
        <f>SUM(K31:K31)-SUM(K32:K33)</f>
        <v>1.5845131249999728E-2</v>
      </c>
      <c r="L34" s="128">
        <f>SUM(L31:L31)-SUM(L32:L33)</f>
        <v>1.0571373389999722E-2</v>
      </c>
      <c r="M34" s="127">
        <f>SUM(M31:M31)-SUM(M32:M33)</f>
        <v>1.0515757550000171E-2</v>
      </c>
      <c r="N34" s="127">
        <f>SUM(N31:N31)-SUM(N32:N33)</f>
        <v>1.2106665759999857E-2</v>
      </c>
      <c r="O34" s="127">
        <f>SUM(O31:O31)-SUM(O32:O33)</f>
        <v>1.2633611079999364E-2</v>
      </c>
      <c r="P34" s="127">
        <f>SUM(P31:P31)-SUM(P32:P33)</f>
        <v>1.2317775680000684E-2</v>
      </c>
      <c r="Q34" s="127">
        <f>SUM(Q31:Q31)-SUM(Q32:Q33)</f>
        <v>2.0296365879999306E-2</v>
      </c>
      <c r="R34" s="127">
        <f>SUM(R31:R31)-SUM(R32:R33)</f>
        <v>3.0400848320000146E-2</v>
      </c>
      <c r="S34" s="330">
        <f>SUM(S31:S31)-SUM(S32:S33)</f>
        <v>2.1365166479999559E-2</v>
      </c>
      <c r="T34" s="127">
        <f>SUM(T31:T31)-SUM(T32:T33)</f>
        <v>2.7165358780000093E-2</v>
      </c>
      <c r="U34" s="127">
        <f>SUM(U31:U31)-SUM(U32:U33)</f>
        <v>2.6281576959999914E-2</v>
      </c>
      <c r="V34" s="127">
        <f>SUM(V31:V31)-SUM(V32:V33)</f>
        <v>2.3025368800001569E-3</v>
      </c>
      <c r="W34" s="127">
        <f>SUM(W31:W31)-SUM(W32:W33)</f>
        <v>2.8958810599999524E-3</v>
      </c>
      <c r="X34" s="127">
        <f>SUM(X31:X31)-SUM(X32:X33)</f>
        <v>4.0578559000001672E-3</v>
      </c>
      <c r="Y34" s="127">
        <f>SUM(Y31:Y31)-SUM(Y32:Y33)</f>
        <v>8.9152623979999956E-2</v>
      </c>
      <c r="Z34" s="127">
        <f>SUM(Z31:Z31)-SUM(Z32:Z33)</f>
        <v>1.6499349980000411E-2</v>
      </c>
      <c r="AA34" s="127">
        <f>SUM(AA31:AA31)-SUM(AA32:AA33)</f>
        <v>7.037686520000308E-3</v>
      </c>
      <c r="AB34" s="129">
        <f>SUM(AB31:AB31)-SUM(AB32:AB33)</f>
        <v>8.357411080000432E-3</v>
      </c>
      <c r="AC34" s="39"/>
      <c r="AD34" s="249">
        <f>SUM(AD31:AD31)-SUM(AD32:AD33)</f>
        <v>4.9376109999999217E-3</v>
      </c>
      <c r="AE34" s="130">
        <f>SUM(AE31:AE31)-SUM(AE32:AE33)</f>
        <v>5.2965869999999551E-3</v>
      </c>
      <c r="AF34" s="130">
        <f>SUM(AF31:AF31)-SUM(AF32:AF33)</f>
        <v>4.4566589999998681E-3</v>
      </c>
      <c r="AG34" s="130">
        <f>SUM(AG31:AG31)-SUM(AG32:AG33)</f>
        <v>4.8324899999998422E-3</v>
      </c>
      <c r="AH34" s="130">
        <f>SUM(AH31:AH31)-SUM(AH32:AH33)</f>
        <v>5.1351989999999723E-3</v>
      </c>
      <c r="AI34" s="130">
        <f>SUM(AI31:AI31)-SUM(AI32:AI33)</f>
        <v>6.6661910000002864E-3</v>
      </c>
      <c r="AJ34" s="130">
        <f>SUM(AJ31:AJ31)-SUM(AJ32:AJ33)</f>
        <v>4.8385610000000979E-3</v>
      </c>
      <c r="AK34" s="130">
        <f>SUM(AK31:AK31)-SUM(AK32:AK33)</f>
        <v>4.8567579999998049E-3</v>
      </c>
      <c r="AL34" s="130">
        <f>SUM(AL31:AL31)-SUM(AL32:AL33)</f>
        <v>7.5763780000000294E-3</v>
      </c>
      <c r="AM34" s="130">
        <f>SUM(AM31:AM31)-SUM(AM32:AM33)</f>
        <v>6.0039809999999395E-3</v>
      </c>
      <c r="AN34" s="130">
        <f>SUM(AN31:AN31)-SUM(AN32:AN33)</f>
        <v>6.4958490000000813E-3</v>
      </c>
      <c r="AO34" s="130">
        <f>SUM(AO31:AO31)-SUM(AO32:AO33)</f>
        <v>9.7279079999999726E-3</v>
      </c>
      <c r="AP34" s="130">
        <f>SUM(AP31:AP31)-SUM(AP32:AP33)</f>
        <v>1.0581092000000044E-2</v>
      </c>
      <c r="AQ34" s="130">
        <f>SUM(AQ31:AQ31)-SUM(AQ32:AQ33)</f>
        <v>9.9440269999997079E-3</v>
      </c>
      <c r="AR34" s="130">
        <f>SUM(AR31:AR31)-SUM(AR32:AR33)</f>
        <v>1.4111034999999928E-2</v>
      </c>
      <c r="AS34" s="130">
        <f>SUM(AS31:AS31)-SUM(AS32:AS33)</f>
        <v>2.7341509000000288E-2</v>
      </c>
      <c r="AT34" s="403">
        <f>SUM(AT31:AT31)-SUM(AT32:AT33)</f>
        <v>7.248045000000064E-3</v>
      </c>
      <c r="AU34" s="130">
        <f>SUM(AU31:AU31)-SUM(AU32:AU33)</f>
        <v>6.4223269999998042E-3</v>
      </c>
      <c r="AV34" s="130">
        <f>SUM(AV31:AV31)-SUM(AV32:AV33)</f>
        <v>6.251621000000103E-3</v>
      </c>
      <c r="AW34" s="130">
        <f>SUM(AW31:AW31)-SUM(AW32:AW33)</f>
        <v>2.1725960000000301E-3</v>
      </c>
      <c r="AX34" s="130">
        <f>SUM(AX31:AX31)-SUM(AX32:AX33)</f>
        <v>2.6765499999999165E-3</v>
      </c>
      <c r="AY34" s="130">
        <f>SUM(AY31:AY31)-SUM(AY32:AY33)</f>
        <v>4.5417309999998849E-3</v>
      </c>
      <c r="AZ34" s="130">
        <f>SUM(AZ31:AZ31)-SUM(AZ32:AZ33)</f>
        <v>1.8005578999999911E-2</v>
      </c>
      <c r="BA34" s="130">
        <f>SUM(BA31:BA31)-SUM(BA32:BA33)</f>
        <v>6.1086390000003252E-3</v>
      </c>
      <c r="BB34" s="130">
        <f>SUM(BB31:BB31)-SUM(BB32:BB33)</f>
        <v>5.7816109999996243E-3</v>
      </c>
      <c r="BC34" s="232">
        <f>SUM(BC31:BC31)-SUM(BC32:BC33)</f>
        <v>1.1219169000000126E-2</v>
      </c>
      <c r="BD34" s="244"/>
    </row>
    <row r="35" spans="1:56" ht="13" thickTop="1">
      <c r="C35" s="47"/>
      <c r="D35" s="47"/>
      <c r="E35" s="47"/>
      <c r="F35" s="47"/>
      <c r="G35" s="47"/>
      <c r="H35" s="47"/>
      <c r="I35" s="47"/>
      <c r="J35" s="47"/>
      <c r="K35" s="47"/>
      <c r="L35" s="47"/>
      <c r="M35" s="47"/>
      <c r="N35" s="47"/>
      <c r="O35" s="47"/>
      <c r="P35" s="47"/>
      <c r="Q35" s="47"/>
      <c r="R35" s="47"/>
      <c r="S35" s="392"/>
      <c r="T35" s="47"/>
      <c r="U35" s="47"/>
      <c r="V35" s="47"/>
      <c r="W35" s="47"/>
      <c r="X35" s="47"/>
      <c r="Y35" s="47"/>
      <c r="Z35" s="47"/>
      <c r="AA35" s="47"/>
      <c r="AB35" s="47"/>
      <c r="AD35" s="47"/>
      <c r="AE35" s="47"/>
      <c r="AF35" s="47"/>
      <c r="AG35" s="47"/>
      <c r="AH35" s="47"/>
      <c r="AI35" s="47"/>
      <c r="AJ35" s="47"/>
      <c r="AK35" s="47"/>
      <c r="AL35" s="47"/>
      <c r="AM35" s="47"/>
      <c r="AN35" s="47"/>
      <c r="AO35" s="47"/>
      <c r="AP35" s="47"/>
      <c r="AQ35" s="47"/>
      <c r="AR35" s="47"/>
      <c r="AS35" s="47"/>
      <c r="AT35" s="404"/>
      <c r="AU35" s="47"/>
      <c r="AV35" s="47"/>
      <c r="AW35" s="47"/>
      <c r="AX35" s="47"/>
      <c r="AY35" s="47"/>
      <c r="AZ35" s="47"/>
      <c r="BA35" s="47"/>
      <c r="BB35" s="47"/>
      <c r="BC35" s="47"/>
    </row>
    <row r="36" spans="1:56">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1:56">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1:56">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1:56">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1:56">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1:56">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1:56">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1:56">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1:56">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1:56">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1:56">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1:56">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1:56">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04"/>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28</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89</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59">
        <f>1/$A$1*[2]PaperSectorMinusCoreVPAImp!$B$263</f>
        <v>7.0077324811499997</v>
      </c>
      <c r="D5" s="160">
        <f>1/$A$1*[2]PaperSectorMinusCoreVPAImp!$C$263</f>
        <v>7.0117577421999995</v>
      </c>
      <c r="E5" s="160">
        <f>1/$A$1*[2]PaperSectorMinusCoreVPAImp!$D$263</f>
        <v>7.0832716302399996</v>
      </c>
      <c r="F5" s="160">
        <f>1/$A$1*[2]PaperSectorMinusCoreVPAImp!$E$263</f>
        <v>7.5246235786900018</v>
      </c>
      <c r="G5" s="176">
        <f>1/$A$1*[2]PaperSectorMinusCoreVPAImp!$F$263</f>
        <v>9.2203696758399971</v>
      </c>
      <c r="H5" s="176">
        <f>1/$A$1*[2]PaperSectorMinusCoreVPAImp!$G$263</f>
        <v>10.815222923069999</v>
      </c>
      <c r="I5" s="176">
        <f>1/$A$1*[2]PaperSectorMinusCoreVPAImp!$H$263</f>
        <v>12.948145658690002</v>
      </c>
      <c r="J5" s="177">
        <f>1/$A$1*[2]PaperSectorMinusCoreVPAImp!$I$263</f>
        <v>14.574102209679996</v>
      </c>
      <c r="K5" s="177">
        <f>1/$A$1*[2]PaperSectorMinusCoreVPAImp!$J$263</f>
        <v>13.335431483460006</v>
      </c>
      <c r="L5" s="177">
        <f>1/$A$1*[2]PaperSectorMinusCoreVPAImp!K$263</f>
        <v>13.402963148549999</v>
      </c>
      <c r="M5" s="177">
        <f>1/$A$1*[2]PaperSectorMinusCoreVPAImp!L$263</f>
        <v>15.513316746719999</v>
      </c>
      <c r="N5" s="176">
        <f>1/$A$1*[2]PaperSectorMinusCoreVPAImp!M$263</f>
        <v>16.208133026630005</v>
      </c>
      <c r="O5" s="176">
        <f>1/$A$1*[2]PaperSectorMinusCoreVPAImp!N$263</f>
        <v>18.897865132989999</v>
      </c>
      <c r="P5" s="176">
        <f>1/$A$1*[2]PaperSectorMinusCoreVPAImp!O$263</f>
        <v>18.1363008706</v>
      </c>
      <c r="Q5" s="176">
        <f>1/$A$1*[2]PaperSectorMinusCoreVPAImp!P$263</f>
        <v>18.934518869740003</v>
      </c>
      <c r="R5" s="176">
        <f>1/$A$1*[2]PaperSectorMinusCoreVPAImp!Q$263</f>
        <v>19.893124252940002</v>
      </c>
      <c r="S5" s="176">
        <f>1/$A$1*[2]PaperSectorMinusCoreVPAImp!R$263</f>
        <v>19.13742735584</v>
      </c>
      <c r="T5" s="176">
        <f>1/$A$1*[2]PaperSectorMinusCoreVPAImp!S$263</f>
        <v>19.044367656389994</v>
      </c>
      <c r="U5" s="176">
        <f>1/$A$1*[2]PaperSectorMinusCoreVPAImp!T$263</f>
        <v>21.110858661390001</v>
      </c>
      <c r="V5" s="176">
        <f>1/$A$1*[2]PaperSectorMinusCoreVPAImp!U$263</f>
        <v>15.823284104380001</v>
      </c>
      <c r="W5" s="176">
        <f>1/$A$1*[2]PaperSectorMinusCoreVPAImp!V$263</f>
        <v>16.536020211620006</v>
      </c>
      <c r="X5" s="176">
        <f>1/$A$1*[2]PaperSectorMinusCoreVPAImp!W$263</f>
        <v>15.620442535190005</v>
      </c>
      <c r="Y5" s="176">
        <f>1/$A$1*[2]PaperSectorMinusCoreVPAImp!X$263</f>
        <v>18.908066296490002</v>
      </c>
      <c r="Z5" s="176">
        <f>1/$A$1*[2]PaperSectorMinusCoreVPAImp!Y$263</f>
        <v>17.998890708206005</v>
      </c>
      <c r="AA5" s="176">
        <f>1/$A$1*[2]PaperSectorMinusCoreVPAImp!Z$263</f>
        <v>17.529856605572501</v>
      </c>
      <c r="AB5" s="178">
        <f>1/$A$1*[2]PaperSectorMinusCoreVPAImp!AA$263</f>
        <v>17.781318985671543</v>
      </c>
      <c r="AC5" s="163"/>
      <c r="AD5" s="164">
        <f>1/1000*[2]PaperSectorMinusCoreVPAImp!AB$263</f>
        <v>1.3388855820000001</v>
      </c>
      <c r="AE5" s="160">
        <f>1/1000*[2]PaperSectorMinusCoreVPAImp!AC$263</f>
        <v>1.3388874890000002</v>
      </c>
      <c r="AF5" s="160">
        <f>1/1000*[2]PaperSectorMinusCoreVPAImp!AD$263</f>
        <v>1.340489906</v>
      </c>
      <c r="AG5" s="160">
        <f>1/1000*[2]PaperSectorMinusCoreVPAImp!AE$263</f>
        <v>1.3536476530000006</v>
      </c>
      <c r="AH5" s="160">
        <f>1/1000*[2]PaperSectorMinusCoreVPAImp!AF$263</f>
        <v>1.7794066729999998</v>
      </c>
      <c r="AI5" s="160">
        <f>1/1000*[2]PaperSectorMinusCoreVPAImp!AG$263</f>
        <v>2.096099387999999</v>
      </c>
      <c r="AJ5" s="160">
        <f>1/1000*[2]PaperSectorMinusCoreVPAImp!AH$263</f>
        <v>2.4934040159999995</v>
      </c>
      <c r="AK5" s="160">
        <f>1/1000*[2]PaperSectorMinusCoreVPAImp!AI$263</f>
        <v>3.0104611100000005</v>
      </c>
      <c r="AL5" s="160">
        <f>1/1000*[2]PaperSectorMinusCoreVPAImp!AJ$263</f>
        <v>3.2075749449999984</v>
      </c>
      <c r="AM5" s="160">
        <f>1/1000*[2]PaperSectorMinusCoreVPAImp!AK$263</f>
        <v>2.6645790129999996</v>
      </c>
      <c r="AN5" s="160">
        <f>1/1000*[2]PaperSectorMinusCoreVPAImp!AL$263</f>
        <v>3.4920397459999997</v>
      </c>
      <c r="AO5" s="160">
        <f>1/1000*[2]PaperSectorMinusCoreVPAImp!AM$263</f>
        <v>3.8694417539999995</v>
      </c>
      <c r="AP5" s="160">
        <f>1/1000*[2]PaperSectorMinusCoreVPAImp!AN$263</f>
        <v>3.8128284180000009</v>
      </c>
      <c r="AQ5" s="160">
        <f>1/1000*[2]PaperSectorMinusCoreVPAImp!AO$263</f>
        <v>3.9253438010000012</v>
      </c>
      <c r="AR5" s="160">
        <f>1/1000*[2]PaperSectorMinusCoreVPAImp!AP$263</f>
        <v>4.0434115219999986</v>
      </c>
      <c r="AS5" s="160">
        <f>1/1000*[2]PaperSectorMinusCoreVPAImp!AQ$263</f>
        <v>3.6849299459999991</v>
      </c>
      <c r="AT5" s="160">
        <f>1/1000*[2]PaperSectorMinusCoreVPAImp!AR$263</f>
        <v>3.5848085569999997</v>
      </c>
      <c r="AU5" s="160">
        <f>1/1000*[2]PaperSectorMinusCoreVPAImp!AS$263</f>
        <v>3.8061886070000015</v>
      </c>
      <c r="AV5" s="160">
        <f>1/1000*[2]PaperSectorMinusCoreVPAImp!AT$263</f>
        <v>4.1431977950000007</v>
      </c>
      <c r="AW5" s="160">
        <f>1/1000*[2]PaperSectorMinusCoreVPAImp!AU$263</f>
        <v>3.4155985639999997</v>
      </c>
      <c r="AX5" s="160">
        <f>1/1000*[2]PaperSectorMinusCoreVPAImp!AV$263</f>
        <v>3.203197885999999</v>
      </c>
      <c r="AY5" s="160">
        <f>1/1000*[2]PaperSectorMinusCoreVPAImp!AW$263</f>
        <v>3.7364722940000012</v>
      </c>
      <c r="AZ5" s="160">
        <f>1/1000*[2]PaperSectorMinusCoreVPAImp!AX$263</f>
        <v>5.6394942010000033</v>
      </c>
      <c r="BA5" s="160">
        <f>1/1000*[2]PaperSectorMinusCoreVPAImp!AY$263</f>
        <v>4.3276801919999999</v>
      </c>
      <c r="BB5" s="160">
        <f>1/1000*[2]PaperSectorMinusCoreVPAImp!AZ$263</f>
        <v>4.1542353360000028</v>
      </c>
      <c r="BC5" s="162">
        <f>1/1000*[2]PaperSectorMinusCoreVPAImp!BA$263</f>
        <v>4.1139755440000014</v>
      </c>
      <c r="BD5" s="244"/>
    </row>
    <row r="6" spans="1:56" ht="17.149999999999999" customHeight="1">
      <c r="B6" s="17" t="s">
        <v>17</v>
      </c>
      <c r="C6" s="31">
        <f>1/$A$1*[2]PaperSectorMinusCoreVPAImp!$B$266</f>
        <v>0.10110543400000001</v>
      </c>
      <c r="D6" s="33">
        <f>1/$A$1*[2]PaperSectorMinusCoreVPAImp!$C$266</f>
        <v>0.10110543400000001</v>
      </c>
      <c r="E6" s="33">
        <f>1/$A$1*[2]PaperSectorMinusCoreVPAImp!$D$266</f>
        <v>0.10110543400000001</v>
      </c>
      <c r="F6" s="33">
        <f>1/$A$1*[2]PaperSectorMinusCoreVPAImp!$E$266</f>
        <v>0.10110543400000001</v>
      </c>
      <c r="G6" s="33">
        <f>1/$A$1*[2]PaperSectorMinusCoreVPAImp!$F$266</f>
        <v>6.83511495E-2</v>
      </c>
      <c r="H6" s="33">
        <f>1/$A$1*[2]PaperSectorMinusCoreVPAImp!$G$266</f>
        <v>0.14837483200000001</v>
      </c>
      <c r="I6" s="33">
        <f>1/$A$1*[2]PaperSectorMinusCoreVPAImp!$H$266</f>
        <v>0.19558513699999996</v>
      </c>
      <c r="J6" s="37">
        <f>1/$A$1*[2]PaperSectorMinusCoreVPAImp!$I$266</f>
        <v>0.18845761849999998</v>
      </c>
      <c r="K6" s="37">
        <f>1/$A$1*[2]PaperSectorMinusCoreVPAImp!$J$266</f>
        <v>0.1356202048</v>
      </c>
      <c r="L6" s="37">
        <f>1/$A$1*[2]PaperSectorMinusCoreVPAImp!K$266</f>
        <v>0.19938319599999998</v>
      </c>
      <c r="M6" s="33">
        <f>1/$A$1*[2]PaperSectorMinusCoreVPAImp!L$266</f>
        <v>0.39982955585000002</v>
      </c>
      <c r="N6" s="33">
        <f>1/$A$1*[2]PaperSectorMinusCoreVPAImp!M$266</f>
        <v>0.2613020365</v>
      </c>
      <c r="O6" s="33">
        <f>1/$A$1*[2]PaperSectorMinusCoreVPAImp!N$266</f>
        <v>0.27868197640000003</v>
      </c>
      <c r="P6" s="33">
        <f>1/$A$1*[2]PaperSectorMinusCoreVPAImp!O$266</f>
        <v>4.3660781650000001E-2</v>
      </c>
      <c r="Q6" s="33">
        <f>1/$A$1*[2]PaperSectorMinusCoreVPAImp!P$266</f>
        <v>1.6374067499999999E-2</v>
      </c>
      <c r="R6" s="33">
        <f>1/$A$1*[2]PaperSectorMinusCoreVPAImp!Q$266</f>
        <v>1.1567310999999999E-2</v>
      </c>
      <c r="S6" s="33">
        <f>1/$A$1*[2]PaperSectorMinusCoreVPAImp!R$266</f>
        <v>9.9606955000000018E-3</v>
      </c>
      <c r="T6" s="33">
        <f>1/$A$1*[2]PaperSectorMinusCoreVPAImp!S$266</f>
        <v>1.8087062999999997E-2</v>
      </c>
      <c r="U6" s="33">
        <f>1/$A$1*[2]PaperSectorMinusCoreVPAImp!T$266</f>
        <v>7.6002764999999993E-3</v>
      </c>
      <c r="V6" s="33">
        <f>1/$A$1*[2]PaperSectorMinusCoreVPAImp!U$266</f>
        <v>8.5670610000000008E-3</v>
      </c>
      <c r="W6" s="33">
        <f>1/$A$1*[2]PaperSectorMinusCoreVPAImp!V$266</f>
        <v>1.31312045E-2</v>
      </c>
      <c r="X6" s="33">
        <f>1/$A$1*[2]PaperSectorMinusCoreVPAImp!W$266</f>
        <v>8.2858524000000003E-2</v>
      </c>
      <c r="Y6" s="33">
        <f>1/$A$1*[2]PaperSectorMinusCoreVPAImp!X$266</f>
        <v>0.10251725349999999</v>
      </c>
      <c r="Z6" s="33">
        <f>1/$A$1*[2]PaperSectorMinusCoreVPAImp!Y$266</f>
        <v>6.4663632499999998E-2</v>
      </c>
      <c r="AA6" s="33">
        <f>1/$A$1*[2]PaperSectorMinusCoreVPAImp!Z$266</f>
        <v>9.3498019809999972E-2</v>
      </c>
      <c r="AB6" s="61">
        <f>1/$A$1*[2]PaperSectorMinusCoreVPAImp!AA$266</f>
        <v>0.14528177949999999</v>
      </c>
      <c r="AC6" s="38"/>
      <c r="AD6" s="247">
        <f>1/1000*[2]PaperSectorMinusCoreVPAImp!AB$266</f>
        <v>1.1213625E-2</v>
      </c>
      <c r="AE6" s="33">
        <f>1/1000*[2]PaperSectorMinusCoreVPAImp!AC$266</f>
        <v>1.1213625E-2</v>
      </c>
      <c r="AF6" s="33">
        <f>1/1000*[2]PaperSectorMinusCoreVPAImp!AD$266</f>
        <v>1.1213625E-2</v>
      </c>
      <c r="AG6" s="33">
        <f>1/1000*[2]PaperSectorMinusCoreVPAImp!AE$266</f>
        <v>1.1213625E-2</v>
      </c>
      <c r="AH6" s="33">
        <f>1/1000*[2]PaperSectorMinusCoreVPAImp!AF$266</f>
        <v>8.7717339999999963E-3</v>
      </c>
      <c r="AI6" s="33">
        <f>1/1000*[2]PaperSectorMinusCoreVPAImp!AG$266</f>
        <v>1.8807007000000001E-2</v>
      </c>
      <c r="AJ6" s="33">
        <f>1/1000*[2]PaperSectorMinusCoreVPAImp!AH$266</f>
        <v>3.0406791999999998E-2</v>
      </c>
      <c r="AK6" s="33">
        <f>1/1000*[2]PaperSectorMinusCoreVPAImp!AI$266</f>
        <v>2.8273244000000003E-2</v>
      </c>
      <c r="AL6" s="33">
        <f>1/1000*[2]PaperSectorMinusCoreVPAImp!AJ$266</f>
        <v>2.3548603000000001E-2</v>
      </c>
      <c r="AM6" s="33">
        <f>1/1000*[2]PaperSectorMinusCoreVPAImp!AK$266</f>
        <v>2.2961687999999994E-2</v>
      </c>
      <c r="AN6" s="33">
        <f>1/1000*[2]PaperSectorMinusCoreVPAImp!AL$266</f>
        <v>6.9436653999999987E-2</v>
      </c>
      <c r="AO6" s="33">
        <f>1/1000*[2]PaperSectorMinusCoreVPAImp!AM$266</f>
        <v>4.2926465000000004E-2</v>
      </c>
      <c r="AP6" s="33">
        <f>1/1000*[2]PaperSectorMinusCoreVPAImp!AN$266</f>
        <v>3.5166681999999998E-2</v>
      </c>
      <c r="AQ6" s="33">
        <f>1/1000*[2]PaperSectorMinusCoreVPAImp!AO$266</f>
        <v>6.8972499999999997E-3</v>
      </c>
      <c r="AR6" s="33">
        <f>1/1000*[2]PaperSectorMinusCoreVPAImp!AP$266</f>
        <v>3.2187840000000001E-3</v>
      </c>
      <c r="AS6" s="33">
        <f>1/1000*[2]PaperSectorMinusCoreVPAImp!AQ$266</f>
        <v>5.309813E-3</v>
      </c>
      <c r="AT6" s="33">
        <f>1/1000*[2]PaperSectorMinusCoreVPAImp!AR$266</f>
        <v>8.9218449999999994E-3</v>
      </c>
      <c r="AU6" s="33">
        <f>1/1000*[2]PaperSectorMinusCoreVPAImp!AS$266</f>
        <v>1.1151277000000001E-2</v>
      </c>
      <c r="AV6" s="33">
        <f>1/1000*[2]PaperSectorMinusCoreVPAImp!AT$266</f>
        <v>1.0377324E-2</v>
      </c>
      <c r="AW6" s="33">
        <f>1/1000*[2]PaperSectorMinusCoreVPAImp!AU$266</f>
        <v>1.0227550999999998E-2</v>
      </c>
      <c r="AX6" s="33">
        <f>1/1000*[2]PaperSectorMinusCoreVPAImp!AV$266</f>
        <v>5.9604969999999995E-3</v>
      </c>
      <c r="AY6" s="33">
        <f>1/1000*[2]PaperSectorMinusCoreVPAImp!AW$266</f>
        <v>1.8539139000000003E-2</v>
      </c>
      <c r="AZ6" s="33">
        <f>1/1000*[2]PaperSectorMinusCoreVPAImp!AX$266</f>
        <v>2.8097867000000002E-2</v>
      </c>
      <c r="BA6" s="33">
        <f>1/1000*[2]PaperSectorMinusCoreVPAImp!AY$266</f>
        <v>1.4202373999999999E-2</v>
      </c>
      <c r="BB6" s="33">
        <f>1/1000*[2]PaperSectorMinusCoreVPAImp!AZ$266</f>
        <v>2.3689238999999997E-2</v>
      </c>
      <c r="BC6" s="61">
        <f>1/1000*[2]PaperSectorMinusCoreVPAImp!BA$266</f>
        <v>3.2434486999999998E-2</v>
      </c>
      <c r="BD6" s="244"/>
    </row>
    <row r="7" spans="1:56">
      <c r="B7" s="410" t="s">
        <v>60</v>
      </c>
      <c r="C7" s="53">
        <f>1/$A$1*[2]PaperSectorMinusCoreVPAImp!$B$75</f>
        <v>7.2166499999999994E-5</v>
      </c>
      <c r="D7" s="9">
        <f>1/$A$1*[2]PaperSectorMinusCoreVPAImp!$C$75</f>
        <v>7.2166499999999994E-5</v>
      </c>
      <c r="E7" s="9">
        <f>1/$A$1*[2]PaperSectorMinusCoreVPAImp!$D$75</f>
        <v>7.2166499999999994E-5</v>
      </c>
      <c r="F7" s="9">
        <f>1/$A$1*[2]PaperSectorMinusCoreVPAImp!$E$75</f>
        <v>7.2166499999999994E-5</v>
      </c>
      <c r="G7" s="9">
        <f>1/$A$1*[2]PaperSectorMinusCoreVPAImp!$F$75</f>
        <v>1.2509000000000001E-4</v>
      </c>
      <c r="H7" s="9">
        <f>1/$A$1*[2]PaperSectorMinusCoreVPAImp!$G$75</f>
        <v>5.802972E-3</v>
      </c>
      <c r="I7" s="9">
        <f>1/$A$1*[2]PaperSectorMinusCoreVPAImp!$H$75</f>
        <v>1.9174928500000001E-2</v>
      </c>
      <c r="J7" s="46">
        <f>1/$A$1*[2]PaperSectorMinusCoreVPAImp!$I$75</f>
        <v>3.4943265000000001E-2</v>
      </c>
      <c r="K7" s="46">
        <f>1/$A$1*[2]PaperSectorMinusCoreVPAImp!$J$75</f>
        <v>7.8848210000000002E-3</v>
      </c>
      <c r="L7" s="46">
        <f>1/$A$1*[2]PaperSectorMinusCoreVPAImp!K$75</f>
        <v>3.3302850000000001E-3</v>
      </c>
      <c r="M7" s="12">
        <f>1/$A$1*[2]PaperSectorMinusCoreVPAImp!L$75</f>
        <v>7.4596053000000009E-2</v>
      </c>
      <c r="N7" s="12">
        <f>1/$A$1*[2]PaperSectorMinusCoreVPAImp!M$75</f>
        <v>3.9571518E-2</v>
      </c>
      <c r="O7" s="12">
        <f>1/$A$1*[2]PaperSectorMinusCoreVPAImp!N$75</f>
        <v>4.8375109999999992E-3</v>
      </c>
      <c r="P7" s="12">
        <f>1/$A$1*[2]PaperSectorMinusCoreVPAImp!O$75</f>
        <v>6.3659011499999996E-3</v>
      </c>
      <c r="Q7" s="12">
        <f>1/$A$1*[2]PaperSectorMinusCoreVPAImp!P$75</f>
        <v>1.4877551499999999E-2</v>
      </c>
      <c r="R7" s="12">
        <f>1/$A$1*[2]PaperSectorMinusCoreVPAImp!Q$75</f>
        <v>6.8463149999999995E-3</v>
      </c>
      <c r="S7" s="14">
        <f>1/$A$1*[2]PaperSectorMinusCoreVPAImp!R$75</f>
        <v>8.1412554999999998E-3</v>
      </c>
      <c r="T7" s="12">
        <f>1/$A$1*[2]PaperSectorMinusCoreVPAImp!S$75</f>
        <v>1.5482151999999999E-2</v>
      </c>
      <c r="U7" s="12">
        <f>1/$A$1*[2]PaperSectorMinusCoreVPAImp!T$75</f>
        <v>6.8688759999999995E-3</v>
      </c>
      <c r="V7" s="12">
        <f>1/$A$1*[2]PaperSectorMinusCoreVPAImp!U$75</f>
        <v>5.579339E-3</v>
      </c>
      <c r="W7" s="12">
        <f>1/$A$1*[2]PaperSectorMinusCoreVPAImp!V$75</f>
        <v>1.07286225E-2</v>
      </c>
      <c r="X7" s="12">
        <f>1/$A$1*[2]PaperSectorMinusCoreVPAImp!W$75</f>
        <v>7.8571716999999999E-2</v>
      </c>
      <c r="Y7" s="12">
        <f>1/$A$1*[2]PaperSectorMinusCoreVPAImp!X$75</f>
        <v>9.8312400499999994E-2</v>
      </c>
      <c r="Z7" s="12">
        <f>1/$A$1*[2]PaperSectorMinusCoreVPAImp!Y$75</f>
        <v>3.8727412499999996E-2</v>
      </c>
      <c r="AA7" s="12">
        <f>1/$A$1*[2]PaperSectorMinusCoreVPAImp!Z$75</f>
        <v>1.5278158E-2</v>
      </c>
      <c r="AB7" s="11">
        <f>1/$A$1*[2]PaperSectorMinusCoreVPAImp!AA$75</f>
        <v>1.6736635999999999E-2</v>
      </c>
      <c r="AC7" s="4"/>
      <c r="AD7" s="74">
        <f>1/1000*[2]PaperSectorMinusCoreVPAImp!AB$75</f>
        <v>6.7127999999999998E-5</v>
      </c>
      <c r="AE7" s="12">
        <f>1/1000*[2]PaperSectorMinusCoreVPAImp!AC$75</f>
        <v>6.7127999999999998E-5</v>
      </c>
      <c r="AF7" s="12">
        <f>1/1000*[2]PaperSectorMinusCoreVPAImp!AD$75</f>
        <v>6.7127999999999998E-5</v>
      </c>
      <c r="AG7" s="12">
        <f>1/1000*[2]PaperSectorMinusCoreVPAImp!AE$75</f>
        <v>6.7127999999999998E-5</v>
      </c>
      <c r="AH7" s="12">
        <f>1/1000*[2]PaperSectorMinusCoreVPAImp!AF$75</f>
        <v>8.3951999999999999E-5</v>
      </c>
      <c r="AI7" s="12">
        <f>1/1000*[2]PaperSectorMinusCoreVPAImp!AG$75</f>
        <v>7.3897799999999994E-4</v>
      </c>
      <c r="AJ7" s="12">
        <f>1/1000*[2]PaperSectorMinusCoreVPAImp!AH$75</f>
        <v>3.6267220000000002E-3</v>
      </c>
      <c r="AK7" s="12">
        <f>1/1000*[2]PaperSectorMinusCoreVPAImp!AI$75</f>
        <v>5.6993320000000005E-3</v>
      </c>
      <c r="AL7" s="12">
        <f>1/1000*[2]PaperSectorMinusCoreVPAImp!AJ$75</f>
        <v>3.0360399999999998E-3</v>
      </c>
      <c r="AM7" s="12">
        <f>1/1000*[2]PaperSectorMinusCoreVPAImp!AK$75</f>
        <v>1.547779E-3</v>
      </c>
      <c r="AN7" s="12">
        <f>1/1000*[2]PaperSectorMinusCoreVPAImp!AL$75</f>
        <v>1.8621281E-2</v>
      </c>
      <c r="AO7" s="12">
        <f>1/1000*[2]PaperSectorMinusCoreVPAImp!AM$75</f>
        <v>9.1489580000000004E-3</v>
      </c>
      <c r="AP7" s="12">
        <f>1/1000*[2]PaperSectorMinusCoreVPAImp!AN$75</f>
        <v>1.990847E-3</v>
      </c>
      <c r="AQ7" s="12">
        <f>1/1000*[2]PaperSectorMinusCoreVPAImp!AO$75</f>
        <v>1.1670369999999999E-3</v>
      </c>
      <c r="AR7" s="12">
        <f>1/1000*[2]PaperSectorMinusCoreVPAImp!AP$75</f>
        <v>2.6444619999999998E-3</v>
      </c>
      <c r="AS7" s="12">
        <f>1/1000*[2]PaperSectorMinusCoreVPAImp!AQ$75</f>
        <v>1.700369E-3</v>
      </c>
      <c r="AT7" s="397">
        <f>1/1000*[2]PaperSectorMinusCoreVPAImp!AR$75</f>
        <v>3.1143440000000002E-3</v>
      </c>
      <c r="AU7" s="12">
        <f>1/1000*[2]PaperSectorMinusCoreVPAImp!AS$75</f>
        <v>3.892595E-3</v>
      </c>
      <c r="AV7" s="12">
        <f>1/1000*[2]PaperSectorMinusCoreVPAImp!AT$75</f>
        <v>2.6068770000000001E-3</v>
      </c>
      <c r="AW7" s="12">
        <f>1/1000*[2]PaperSectorMinusCoreVPAImp!AU$75</f>
        <v>2.7003909999999999E-3</v>
      </c>
      <c r="AX7" s="12">
        <f>1/1000*[2]PaperSectorMinusCoreVPAImp!AV$75</f>
        <v>3.8553569999999998E-3</v>
      </c>
      <c r="AY7" s="12">
        <f>1/1000*[2]PaperSectorMinusCoreVPAImp!AW$75</f>
        <v>1.6846775999999997E-2</v>
      </c>
      <c r="AZ7" s="12">
        <f>1/1000*[2]PaperSectorMinusCoreVPAImp!AX$75</f>
        <v>2.6062241999999999E-2</v>
      </c>
      <c r="BA7" s="12">
        <f>1/1000*[2]PaperSectorMinusCoreVPAImp!AY$75</f>
        <v>7.3448209999999996E-3</v>
      </c>
      <c r="BB7" s="12">
        <f>1/1000*[2]PaperSectorMinusCoreVPAImp!AZ$75</f>
        <v>4.9822379999999999E-3</v>
      </c>
      <c r="BC7" s="11">
        <f>1/1000*[2]PaperSectorMinusCoreVPAImp!BA$75</f>
        <v>4.5830440000000005E-3</v>
      </c>
      <c r="BD7" s="244"/>
    </row>
    <row r="8" spans="1:56">
      <c r="B8" s="410" t="s">
        <v>146</v>
      </c>
      <c r="C8" s="53">
        <f>1/$A$1*[2]PaperSectorMinusCoreVPAImp!$B$154</f>
        <v>7.8631985500000001E-2</v>
      </c>
      <c r="D8" s="9">
        <f>1/$A$1*[2]PaperSectorMinusCoreVPAImp!$C$154</f>
        <v>7.8631985500000001E-2</v>
      </c>
      <c r="E8" s="9">
        <f>1/$A$1*[2]PaperSectorMinusCoreVPAImp!$D$154</f>
        <v>7.8631985500000001E-2</v>
      </c>
      <c r="F8" s="9">
        <f>1/$A$1*[2]PaperSectorMinusCoreVPAImp!$E$154</f>
        <v>7.8631985500000001E-2</v>
      </c>
      <c r="G8" s="9">
        <f>1/$A$1*[2]PaperSectorMinusCoreVPAImp!$F$154</f>
        <v>5.0024521499999995E-2</v>
      </c>
      <c r="H8" s="9">
        <f>1/$A$1*[2]PaperSectorMinusCoreVPAImp!$G$154</f>
        <v>0.1319058665</v>
      </c>
      <c r="I8" s="9">
        <f>1/$A$1*[2]PaperSectorMinusCoreVPAImp!$H$154</f>
        <v>0.12471360249999999</v>
      </c>
      <c r="J8" s="46">
        <f>1/$A$1*[2]PaperSectorMinusCoreVPAImp!$I$154</f>
        <v>0.14648512299999999</v>
      </c>
      <c r="K8" s="46">
        <f>1/$A$1*[2]PaperSectorMinusCoreVPAImp!$J$154</f>
        <v>0.1220604985</v>
      </c>
      <c r="L8" s="46">
        <f>1/$A$1*[2]PaperSectorMinusCoreVPAImp!K$154</f>
        <v>0.18454824950000001</v>
      </c>
      <c r="M8" s="12">
        <f>1/$A$1*[2]PaperSectorMinusCoreVPAImp!L$154</f>
        <v>0.24211231099999997</v>
      </c>
      <c r="N8" s="12">
        <f>1/$A$1*[2]PaperSectorMinusCoreVPAImp!M$154</f>
        <v>0.217799193</v>
      </c>
      <c r="O8" s="12">
        <f>1/$A$1*[2]PaperSectorMinusCoreVPAImp!N$154</f>
        <v>0.212298246</v>
      </c>
      <c r="P8" s="12">
        <f>1/$A$1*[2]PaperSectorMinusCoreVPAImp!O$154</f>
        <v>3.5869256500000002E-2</v>
      </c>
      <c r="Q8" s="12">
        <f>1/$A$1*[2]PaperSectorMinusCoreVPAImp!P$154</f>
        <v>1.1290999999999999E-5</v>
      </c>
      <c r="R8" s="12">
        <f>1/$A$1*[2]PaperSectorMinusCoreVPAImp!Q$154</f>
        <v>3.1683344999999998E-3</v>
      </c>
      <c r="S8" s="14">
        <f>1/$A$1*[2]PaperSectorMinusCoreVPAImp!R$154</f>
        <v>6.4484000000000001E-5</v>
      </c>
      <c r="T8" s="12">
        <f>1/$A$1*[2]PaperSectorMinusCoreVPAImp!S$154</f>
        <v>5.7847999999999999E-5</v>
      </c>
      <c r="U8" s="12">
        <f>1/$A$1*[2]PaperSectorMinusCoreVPAImp!T$154</f>
        <v>6.3146999999999997E-5</v>
      </c>
      <c r="V8" s="12">
        <f>1/$A$1*[2]PaperSectorMinusCoreVPAImp!U$154</f>
        <v>5.3913999999999999E-5</v>
      </c>
      <c r="W8" s="12">
        <f>1/$A$1*[2]PaperSectorMinusCoreVPAImp!V$154</f>
        <v>2.2315999999999998E-5</v>
      </c>
      <c r="X8" s="12">
        <f>1/$A$1*[2]PaperSectorMinusCoreVPAImp!W$154</f>
        <v>1.7846499999999999E-5</v>
      </c>
      <c r="Y8" s="12">
        <f>1/$A$1*[2]PaperSectorMinusCoreVPAImp!X$154</f>
        <v>8.9816999999999997E-5</v>
      </c>
      <c r="Z8" s="12">
        <f>1/$A$1*[2]PaperSectorMinusCoreVPAImp!Y$154</f>
        <v>1.6558500000000001E-5</v>
      </c>
      <c r="AA8" s="12">
        <f>1/$A$1*[2]PaperSectorMinusCoreVPAImp!Z$154</f>
        <v>7.3905999999999993E-5</v>
      </c>
      <c r="AB8" s="11">
        <f>1/$A$1*[2]PaperSectorMinusCoreVPAImp!AA$154</f>
        <v>3.4748E-5</v>
      </c>
      <c r="AC8" s="4"/>
      <c r="AD8" s="74">
        <f>1/1000*[2]PaperSectorMinusCoreVPAImp!AB$154</f>
        <v>8.0233809999999996E-3</v>
      </c>
      <c r="AE8" s="12">
        <f>1/1000*[2]PaperSectorMinusCoreVPAImp!AC$154</f>
        <v>8.0233809999999996E-3</v>
      </c>
      <c r="AF8" s="12">
        <f>1/1000*[2]PaperSectorMinusCoreVPAImp!AD$154</f>
        <v>8.0233809999999996E-3</v>
      </c>
      <c r="AG8" s="12">
        <f>1/1000*[2]PaperSectorMinusCoreVPAImp!AE$154</f>
        <v>8.0233809999999996E-3</v>
      </c>
      <c r="AH8" s="12">
        <f>1/1000*[2]PaperSectorMinusCoreVPAImp!AF$154</f>
        <v>5.3459189999999993E-3</v>
      </c>
      <c r="AI8" s="12">
        <f>1/1000*[2]PaperSectorMinusCoreVPAImp!AG$154</f>
        <v>1.5682115999999999E-2</v>
      </c>
      <c r="AJ8" s="12">
        <f>1/1000*[2]PaperSectorMinusCoreVPAImp!AH$154</f>
        <v>1.6321739000000002E-2</v>
      </c>
      <c r="AK8" s="12">
        <f>1/1000*[2]PaperSectorMinusCoreVPAImp!AI$154</f>
        <v>2.0730887E-2</v>
      </c>
      <c r="AL8" s="12">
        <f>1/1000*[2]PaperSectorMinusCoreVPAImp!AJ$154</f>
        <v>1.8826563000000001E-2</v>
      </c>
      <c r="AM8" s="12">
        <f>1/1000*[2]PaperSectorMinusCoreVPAImp!AK$154</f>
        <v>1.9491675999999999E-2</v>
      </c>
      <c r="AN8" s="12">
        <f>1/1000*[2]PaperSectorMinusCoreVPAImp!AL$154</f>
        <v>4.2766194E-2</v>
      </c>
      <c r="AO8" s="12">
        <f>1/1000*[2]PaperSectorMinusCoreVPAImp!AM$154</f>
        <v>3.2286742E-2</v>
      </c>
      <c r="AP8" s="12">
        <f>1/1000*[2]PaperSectorMinusCoreVPAImp!AN$154</f>
        <v>2.8694284E-2</v>
      </c>
      <c r="AQ8" s="12">
        <f>1/1000*[2]PaperSectorMinusCoreVPAImp!AO$154</f>
        <v>5.289864E-3</v>
      </c>
      <c r="AR8" s="12">
        <f>1/1000*[2]PaperSectorMinusCoreVPAImp!AP$154</f>
        <v>1.4219999999999999E-4</v>
      </c>
      <c r="AS8" s="12">
        <f>1/1000*[2]PaperSectorMinusCoreVPAImp!AQ$154</f>
        <v>3.0908410000000004E-3</v>
      </c>
      <c r="AT8" s="397">
        <f>1/1000*[2]PaperSectorMinusCoreVPAImp!AR$154</f>
        <v>5.4417330000000007E-3</v>
      </c>
      <c r="AU8" s="12">
        <f>1/1000*[2]PaperSectorMinusCoreVPAImp!AS$154</f>
        <v>6.4515229999999998E-3</v>
      </c>
      <c r="AV8" s="12">
        <f>1/1000*[2]PaperSectorMinusCoreVPAImp!AT$154</f>
        <v>7.3804580000000003E-3</v>
      </c>
      <c r="AW8" s="12">
        <f>1/1000*[2]PaperSectorMinusCoreVPAImp!AU$154</f>
        <v>6.5686539999999993E-3</v>
      </c>
      <c r="AX8" s="12">
        <f>1/1000*[2]PaperSectorMinusCoreVPAImp!AV$154</f>
        <v>1.4460650000000001E-3</v>
      </c>
      <c r="AY8" s="12">
        <f>1/1000*[2]PaperSectorMinusCoreVPAImp!AW$154</f>
        <v>5.9081100000000001E-4</v>
      </c>
      <c r="AZ8" s="12">
        <f>1/1000*[2]PaperSectorMinusCoreVPAImp!AX$154</f>
        <v>6.2759699999999992E-4</v>
      </c>
      <c r="BA8" s="12">
        <f>1/1000*[2]PaperSectorMinusCoreVPAImp!AY$154</f>
        <v>8.0693900000000001E-4</v>
      </c>
      <c r="BB8" s="12">
        <f>1/1000*[2]PaperSectorMinusCoreVPAImp!AZ$154</f>
        <v>9.971890000000001E-4</v>
      </c>
      <c r="BC8" s="11">
        <f>1/1000*[2]PaperSectorMinusCoreVPAImp!BA$154</f>
        <v>4.0887299999999997E-4</v>
      </c>
      <c r="BD8" s="244"/>
    </row>
    <row r="9" spans="1:56">
      <c r="B9" s="410" t="s">
        <v>147</v>
      </c>
      <c r="C9" s="50">
        <f>1/$A$1*[2]PaperSectorMinusCoreVPAImp!$B$211</f>
        <v>2.2052310999999998E-2</v>
      </c>
      <c r="D9" s="12">
        <f>1/$A$1*[2]PaperSectorMinusCoreVPAImp!$C$211</f>
        <v>2.2052310999999998E-2</v>
      </c>
      <c r="E9" s="12">
        <f>1/$A$1*[2]PaperSectorMinusCoreVPAImp!$D$211</f>
        <v>2.2052310999999998E-2</v>
      </c>
      <c r="F9" s="12">
        <f>1/$A$1*[2]PaperSectorMinusCoreVPAImp!$E$211</f>
        <v>2.2052310999999998E-2</v>
      </c>
      <c r="G9" s="12">
        <f>1/$A$1*[2]PaperSectorMinusCoreVPAImp!$F$211</f>
        <v>1.8113925999999999E-2</v>
      </c>
      <c r="H9" s="12">
        <f>1/$A$1*[2]PaperSectorMinusCoreVPAImp!$G$211</f>
        <v>1.0485683999999999E-2</v>
      </c>
      <c r="I9" s="12">
        <f>1/$A$1*[2]PaperSectorMinusCoreVPAImp!$H$211</f>
        <v>5.1576164499999994E-2</v>
      </c>
      <c r="J9" s="40">
        <f>1/$A$1*[2]PaperSectorMinusCoreVPAImp!$I$211</f>
        <v>7.0267734999999998E-3</v>
      </c>
      <c r="K9" s="40">
        <f>1/$A$1*[2]PaperSectorMinusCoreVPAImp!$J$211</f>
        <v>5.0051604999999996E-3</v>
      </c>
      <c r="L9" s="40">
        <f>1/$A$1*[2]PaperSectorMinusCoreVPAImp!K$211</f>
        <v>1.1498491E-2</v>
      </c>
      <c r="M9" s="12">
        <f>1/$A$1*[2]PaperSectorMinusCoreVPAImp!L$211</f>
        <v>2.1177511499999999E-2</v>
      </c>
      <c r="N9" s="12">
        <f>1/$A$1*[2]PaperSectorMinusCoreVPAImp!M$211</f>
        <v>2.8932814999999999E-3</v>
      </c>
      <c r="O9" s="12">
        <f>1/$A$1*[2]PaperSectorMinusCoreVPAImp!N$211</f>
        <v>2.3349960000000002E-3</v>
      </c>
      <c r="P9" s="12">
        <f>1/$A$1*[2]PaperSectorMinusCoreVPAImp!O$211</f>
        <v>1.4206645E-3</v>
      </c>
      <c r="Q9" s="12">
        <f>1/$A$1*[2]PaperSectorMinusCoreVPAImp!P$211</f>
        <v>1.3443429999999998E-3</v>
      </c>
      <c r="R9" s="12">
        <f>1/$A$1*[2]PaperSectorMinusCoreVPAImp!Q$211</f>
        <v>1.1895399999999998E-3</v>
      </c>
      <c r="S9" s="14">
        <f>1/$A$1*[2]PaperSectorMinusCoreVPAImp!R$211</f>
        <v>8.2538399999999997E-4</v>
      </c>
      <c r="T9" s="12">
        <f>1/$A$1*[2]PaperSectorMinusCoreVPAImp!S$211</f>
        <v>1.913192E-3</v>
      </c>
      <c r="U9" s="12">
        <f>1/$A$1*[2]PaperSectorMinusCoreVPAImp!T$211</f>
        <v>4.7742649999999999E-4</v>
      </c>
      <c r="V9" s="12">
        <f>1/$A$1*[2]PaperSectorMinusCoreVPAImp!U$211</f>
        <v>3.9704299999999997E-4</v>
      </c>
      <c r="W9" s="12">
        <f>1/$A$1*[2]PaperSectorMinusCoreVPAImp!V$211</f>
        <v>2.3093175000000001E-3</v>
      </c>
      <c r="X9" s="12">
        <f>1/$A$1*[2]PaperSectorMinusCoreVPAImp!W$211</f>
        <v>2.4894555E-3</v>
      </c>
      <c r="Y9" s="12">
        <f>1/$A$1*[2]PaperSectorMinusCoreVPAImp!X$211</f>
        <v>3.5382534999999996E-3</v>
      </c>
      <c r="Z9" s="12">
        <f>1/$A$1*[2]PaperSectorMinusCoreVPAImp!Y$211</f>
        <v>2.5391973499999998E-2</v>
      </c>
      <c r="AA9" s="12">
        <f>1/$A$1*[2]PaperSectorMinusCoreVPAImp!Z$211</f>
        <v>7.7333157809999983E-2</v>
      </c>
      <c r="AB9" s="11">
        <f>1/$A$1*[2]PaperSectorMinusCoreVPAImp!AA$211</f>
        <v>0.12824261049999999</v>
      </c>
      <c r="AC9" s="4"/>
      <c r="AD9" s="74">
        <f>1/1000*[2]PaperSectorMinusCoreVPAImp!AB$211</f>
        <v>3.0683349999999997E-3</v>
      </c>
      <c r="AE9" s="12">
        <f>1/1000*[2]PaperSectorMinusCoreVPAImp!AC$211</f>
        <v>3.0683349999999997E-3</v>
      </c>
      <c r="AF9" s="12">
        <f>1/1000*[2]PaperSectorMinusCoreVPAImp!AD$211</f>
        <v>3.0683349999999997E-3</v>
      </c>
      <c r="AG9" s="12">
        <f>1/1000*[2]PaperSectorMinusCoreVPAImp!AE$211</f>
        <v>3.0683349999999997E-3</v>
      </c>
      <c r="AH9" s="12">
        <f>1/1000*[2]PaperSectorMinusCoreVPAImp!AF$211</f>
        <v>3.3163999999999997E-3</v>
      </c>
      <c r="AI9" s="12">
        <f>1/1000*[2]PaperSectorMinusCoreVPAImp!AG$211</f>
        <v>2.3493010000000003E-3</v>
      </c>
      <c r="AJ9" s="12">
        <f>1/1000*[2]PaperSectorMinusCoreVPAImp!AH$211</f>
        <v>1.0398576E-2</v>
      </c>
      <c r="AK9" s="12">
        <f>1/1000*[2]PaperSectorMinusCoreVPAImp!AI$211</f>
        <v>1.7902519999999998E-3</v>
      </c>
      <c r="AL9" s="12">
        <f>1/1000*[2]PaperSectorMinusCoreVPAImp!AJ$211</f>
        <v>1.519123E-3</v>
      </c>
      <c r="AM9" s="12">
        <f>1/1000*[2]PaperSectorMinusCoreVPAImp!AK$211</f>
        <v>1.9032770000000001E-3</v>
      </c>
      <c r="AN9" s="12">
        <f>1/1000*[2]PaperSectorMinusCoreVPAImp!AL$211</f>
        <v>5.5522619999999996E-3</v>
      </c>
      <c r="AO9" s="12">
        <f>1/1000*[2]PaperSectorMinusCoreVPAImp!AM$211</f>
        <v>8.68671E-4</v>
      </c>
      <c r="AP9" s="12">
        <f>1/1000*[2]PaperSectorMinusCoreVPAImp!AN$211</f>
        <v>5.5016100000000007E-4</v>
      </c>
      <c r="AQ9" s="12">
        <f>1/1000*[2]PaperSectorMinusCoreVPAImp!AO$211</f>
        <v>4.18801E-4</v>
      </c>
      <c r="AR9" s="12">
        <f>1/1000*[2]PaperSectorMinusCoreVPAImp!AP$211</f>
        <v>3.7949800000000003E-4</v>
      </c>
      <c r="AS9" s="12">
        <f>1/1000*[2]PaperSectorMinusCoreVPAImp!AQ$211</f>
        <v>3.03045E-4</v>
      </c>
      <c r="AT9" s="397">
        <f>1/1000*[2]PaperSectorMinusCoreVPAImp!AR$211</f>
        <v>2.1779499999999998E-4</v>
      </c>
      <c r="AU9" s="12">
        <f>1/1000*[2]PaperSectorMinusCoreVPAImp!AS$211</f>
        <v>4.5838999999999998E-4</v>
      </c>
      <c r="AV9" s="12">
        <f>1/1000*[2]PaperSectorMinusCoreVPAImp!AT$211</f>
        <v>1.5271099999999998E-4</v>
      </c>
      <c r="AW9" s="12">
        <f>1/1000*[2]PaperSectorMinusCoreVPAImp!AU$211</f>
        <v>1.3019300000000002E-4</v>
      </c>
      <c r="AX9" s="12">
        <f>1/1000*[2]PaperSectorMinusCoreVPAImp!AV$211</f>
        <v>5.5494799999999999E-4</v>
      </c>
      <c r="AY9" s="12">
        <f>1/1000*[2]PaperSectorMinusCoreVPAImp!AW$211</f>
        <v>6.3039899999999991E-4</v>
      </c>
      <c r="AZ9" s="12">
        <f>1/1000*[2]PaperSectorMinusCoreVPAImp!AX$211</f>
        <v>1.0336520000000001E-3</v>
      </c>
      <c r="BA9" s="12">
        <f>1/1000*[2]PaperSectorMinusCoreVPAImp!AY$211</f>
        <v>5.5182410000000001E-3</v>
      </c>
      <c r="BB9" s="12">
        <f>1/1000*[2]PaperSectorMinusCoreVPAImp!AZ$211</f>
        <v>1.7063729999999999E-2</v>
      </c>
      <c r="BC9" s="11">
        <f>1/1000*[2]PaperSectorMinusCoreVPAImp!BA$211</f>
        <v>2.6991346999999999E-2</v>
      </c>
      <c r="BD9" s="244"/>
    </row>
    <row r="10" spans="1:56">
      <c r="B10" s="8" t="s">
        <v>16</v>
      </c>
      <c r="C10" s="51">
        <f>SUM(C6:C6)-SUM(C7:C9)</f>
        <v>3.4897100000001735E-4</v>
      </c>
      <c r="D10" s="41">
        <f>SUM(D6:D6)-SUM(D7:D9)</f>
        <v>3.4897100000001735E-4</v>
      </c>
      <c r="E10" s="41">
        <f>SUM(E6:E6)-SUM(E7:E9)</f>
        <v>3.4897100000001735E-4</v>
      </c>
      <c r="F10" s="41">
        <f>SUM(F6:F6)-SUM(F7:F9)</f>
        <v>3.4897100000001735E-4</v>
      </c>
      <c r="G10" s="41">
        <f>SUM(G6:G6)-SUM(G7:G9)</f>
        <v>8.76120000000008E-5</v>
      </c>
      <c r="H10" s="41">
        <f>SUM(H6:H6)-SUM(H7:H9)</f>
        <v>1.8030950000003099E-4</v>
      </c>
      <c r="I10" s="41">
        <f>SUM(I6:I6)-SUM(I7:I9)</f>
        <v>1.2044149999998477E-4</v>
      </c>
      <c r="J10" s="42">
        <f>SUM(J6:J6)-SUM(J7:J9)</f>
        <v>2.4569999999835002E-6</v>
      </c>
      <c r="K10" s="42">
        <f>SUM(K6:K6)-SUM(K7:K9)</f>
        <v>6.697248000000211E-4</v>
      </c>
      <c r="L10" s="42">
        <f>SUM(L6:L6)-SUM(L7:L9)</f>
        <v>6.1704999999856458E-6</v>
      </c>
      <c r="M10" s="41">
        <f>SUM(M6:M6)-SUM(M7:M9)</f>
        <v>6.194368035000003E-2</v>
      </c>
      <c r="N10" s="41">
        <f>SUM(N6:N6)-SUM(N7:N9)</f>
        <v>1.0380440000000157E-3</v>
      </c>
      <c r="O10" s="41">
        <f>SUM(O6:O6)-SUM(O7:O9)</f>
        <v>5.921122340000004E-2</v>
      </c>
      <c r="P10" s="41">
        <f>SUM(P6:P6)-SUM(P7:P9)</f>
        <v>4.9594999999985623E-6</v>
      </c>
      <c r="Q10" s="41">
        <f>SUM(Q6:Q6)-SUM(Q7:Q9)</f>
        <v>1.4088199999999843E-4</v>
      </c>
      <c r="R10" s="41">
        <f>SUM(R6:R6)-SUM(R7:R9)</f>
        <v>3.6312149999999897E-4</v>
      </c>
      <c r="S10" s="391">
        <f>SUM(S6:S6)-SUM(S7:S9)</f>
        <v>9.2957200000000177E-4</v>
      </c>
      <c r="T10" s="41">
        <f>SUM(T6:T6)-SUM(T7:T9)</f>
        <v>6.3387099999999766E-4</v>
      </c>
      <c r="U10" s="41">
        <f>SUM(U6:U6)-SUM(U7:U9)</f>
        <v>1.9082699999999932E-4</v>
      </c>
      <c r="V10" s="41">
        <f>SUM(V6:V6)-SUM(V7:V9)</f>
        <v>2.5367650000000007E-3</v>
      </c>
      <c r="W10" s="41">
        <f>SUM(W6:W6)-SUM(W7:W9)</f>
        <v>7.0948500000000969E-5</v>
      </c>
      <c r="X10" s="41">
        <f>SUM(X6:X6)-SUM(X7:X9)</f>
        <v>1.7795050000000007E-3</v>
      </c>
      <c r="Y10" s="41">
        <f>SUM(Y6:Y6)-SUM(Y7:Y9)</f>
        <v>5.7678249999998377E-4</v>
      </c>
      <c r="Z10" s="41">
        <f>SUM(Z6:Z6)-SUM(Z7:Z9)</f>
        <v>5.2768800000001226E-4</v>
      </c>
      <c r="AA10" s="41">
        <f>SUM(AA6:AA6)-SUM(AA7:AA9)</f>
        <v>8.1279799999998958E-4</v>
      </c>
      <c r="AB10" s="73">
        <f>SUM(AB6:AB6)-SUM(AB7:AB9)</f>
        <v>2.6778499999999261E-4</v>
      </c>
      <c r="AC10" s="4"/>
      <c r="AD10" s="72">
        <f>SUM(AD6:AD6)-SUM(AD7:AD9)</f>
        <v>5.4781000000000274E-5</v>
      </c>
      <c r="AE10" s="43">
        <f>SUM(AE6:AE6)-SUM(AE7:AE9)</f>
        <v>5.4781000000000274E-5</v>
      </c>
      <c r="AF10" s="43">
        <f>SUM(AF6:AF6)-SUM(AF7:AF9)</f>
        <v>5.4781000000000274E-5</v>
      </c>
      <c r="AG10" s="43">
        <f>SUM(AG6:AG6)-SUM(AG7:AG9)</f>
        <v>5.4781000000000274E-5</v>
      </c>
      <c r="AH10" s="43">
        <f>SUM(AH6:AH6)-SUM(AH7:AH9)</f>
        <v>2.5462999999996405E-5</v>
      </c>
      <c r="AI10" s="43">
        <f>SUM(AI6:AI6)-SUM(AI7:AI9)</f>
        <v>3.6611999999998368E-5</v>
      </c>
      <c r="AJ10" s="43">
        <f>SUM(AJ6:AJ6)-SUM(AJ7:AJ9)</f>
        <v>5.9754999999998143E-5</v>
      </c>
      <c r="AK10" s="43">
        <f>SUM(AK6:AK6)-SUM(AK7:AK9)</f>
        <v>5.2773000000002485E-5</v>
      </c>
      <c r="AL10" s="43">
        <f>SUM(AL6:AL6)-SUM(AL7:AL9)</f>
        <v>1.668769999999993E-4</v>
      </c>
      <c r="AM10" s="43">
        <f>SUM(AM6:AM6)-SUM(AM7:AM9)</f>
        <v>1.8955999999993589E-5</v>
      </c>
      <c r="AN10" s="43">
        <f>SUM(AN6:AN6)-SUM(AN7:AN9)</f>
        <v>2.4969169999999874E-3</v>
      </c>
      <c r="AO10" s="43">
        <f>SUM(AO6:AO6)-SUM(AO7:AO9)</f>
        <v>6.2209400000000359E-4</v>
      </c>
      <c r="AP10" s="43">
        <f>SUM(AP6:AP6)-SUM(AP7:AP9)</f>
        <v>3.9313899999999964E-3</v>
      </c>
      <c r="AQ10" s="43">
        <f>SUM(AQ6:AQ6)-SUM(AQ7:AQ9)</f>
        <v>2.1547999999999706E-5</v>
      </c>
      <c r="AR10" s="43">
        <f>SUM(AR6:AR6)-SUM(AR7:AR9)</f>
        <v>5.2624000000000681E-5</v>
      </c>
      <c r="AS10" s="43">
        <f>SUM(AS6:AS6)-SUM(AS7:AS9)</f>
        <v>2.1555799999999938E-4</v>
      </c>
      <c r="AT10" s="398">
        <f>SUM(AT6:AT6)-SUM(AT7:AT9)</f>
        <v>1.4797299999999916E-4</v>
      </c>
      <c r="AU10" s="43">
        <f>SUM(AU6:AU6)-SUM(AU7:AU9)</f>
        <v>3.4876900000000224E-4</v>
      </c>
      <c r="AV10" s="43">
        <f>SUM(AV6:AV6)-SUM(AV7:AV9)</f>
        <v>2.3727800000000049E-4</v>
      </c>
      <c r="AW10" s="43">
        <f>SUM(AW6:AW6)-SUM(AW7:AW9)</f>
        <v>8.2831299999999719E-4</v>
      </c>
      <c r="AX10" s="43">
        <f>SUM(AX6:AX6)-SUM(AX7:AX9)</f>
        <v>1.0412699999999987E-4</v>
      </c>
      <c r="AY10" s="43">
        <f>SUM(AY6:AY6)-SUM(AY7:AY9)</f>
        <v>4.711530000000054E-4</v>
      </c>
      <c r="AZ10" s="43">
        <f>SUM(AZ6:AZ6)-SUM(AZ7:AZ9)</f>
        <v>3.7437600000000265E-4</v>
      </c>
      <c r="BA10" s="43">
        <f>SUM(BA6:BA6)-SUM(BA7:BA9)</f>
        <v>5.3237299999999918E-4</v>
      </c>
      <c r="BB10" s="43">
        <f>SUM(BB6:BB6)-SUM(BB7:BB9)</f>
        <v>6.4608199999999921E-4</v>
      </c>
      <c r="BC10" s="60">
        <f>SUM(BC6:BC6)-SUM(BC7:BC9)</f>
        <v>4.512230000000006E-4</v>
      </c>
      <c r="BD10" s="244"/>
    </row>
    <row r="11" spans="1:56" ht="17.149999999999999" customHeight="1">
      <c r="B11" s="17" t="s">
        <v>68</v>
      </c>
      <c r="C11" s="150">
        <f>1/$A$1*[2]PaperSectorMinusCoreVPAImp!$B$268</f>
        <v>1.159503167</v>
      </c>
      <c r="D11" s="151">
        <f>1/$A$1*[2]PaperSectorMinusCoreVPAImp!$C$268</f>
        <v>1.1595083447599999</v>
      </c>
      <c r="E11" s="151">
        <f>1/$A$1*[2]PaperSectorMinusCoreVPAImp!$D$268</f>
        <v>1.1595346425000002</v>
      </c>
      <c r="F11" s="151">
        <f>1/$A$1*[2]PaperSectorMinusCoreVPAImp!$E$268</f>
        <v>1.159508158</v>
      </c>
      <c r="G11" s="151">
        <f>1/$A$1*[2]PaperSectorMinusCoreVPAImp!$F$268</f>
        <v>1.37567431547</v>
      </c>
      <c r="H11" s="151">
        <f>1/$A$1*[2]PaperSectorMinusCoreVPAImp!$G$268</f>
        <v>2.0580515233000001</v>
      </c>
      <c r="I11" s="151">
        <f>1/$A$1*[2]PaperSectorMinusCoreVPAImp!$H$268</f>
        <v>2.5108749664599999</v>
      </c>
      <c r="J11" s="152">
        <f>1/$A$1*[2]PaperSectorMinusCoreVPAImp!$I$268</f>
        <v>3.3573218439599994</v>
      </c>
      <c r="K11" s="152">
        <f>1/$A$1*[2]PaperSectorMinusCoreVPAImp!$J$268</f>
        <v>3.2864397921799995</v>
      </c>
      <c r="L11" s="152">
        <f>1/$A$1*[2]PaperSectorMinusCoreVPAImp!K$268</f>
        <v>3.3652118704199996</v>
      </c>
      <c r="M11" s="151">
        <f>1/$A$1*[2]PaperSectorMinusCoreVPAImp!L$268</f>
        <v>3.7095766321499997</v>
      </c>
      <c r="N11" s="151">
        <f>1/$A$1*[2]PaperSectorMinusCoreVPAImp!M$268</f>
        <v>4.1199817940900001</v>
      </c>
      <c r="O11" s="151">
        <f>1/$A$1*[2]PaperSectorMinusCoreVPAImp!N$268</f>
        <v>5.90250711835</v>
      </c>
      <c r="P11" s="151">
        <f>1/$A$1*[2]PaperSectorMinusCoreVPAImp!O$268</f>
        <v>5.3024006563199997</v>
      </c>
      <c r="Q11" s="151">
        <f>1/$A$1*[2]PaperSectorMinusCoreVPAImp!P$268</f>
        <v>4.6147217699800001</v>
      </c>
      <c r="R11" s="151">
        <f>1/$A$1*[2]PaperSectorMinusCoreVPAImp!Q$268</f>
        <v>5.6060035125700001</v>
      </c>
      <c r="S11" s="151">
        <f>1/$A$1*[2]PaperSectorMinusCoreVPAImp!R$268</f>
        <v>4.6145970145600002</v>
      </c>
      <c r="T11" s="151">
        <f>1/$A$1*[2]PaperSectorMinusCoreVPAImp!S$268</f>
        <v>4.3492964864100001</v>
      </c>
      <c r="U11" s="151">
        <f>1/$A$1*[2]PaperSectorMinusCoreVPAImp!T$268</f>
        <v>5.14904938976</v>
      </c>
      <c r="V11" s="151">
        <f>1/$A$1*[2]PaperSectorMinusCoreVPAImp!U$268</f>
        <v>2.1302183601700002</v>
      </c>
      <c r="W11" s="151">
        <f>1/$A$1*[2]PaperSectorMinusCoreVPAImp!V$268</f>
        <v>2.2740089816999998</v>
      </c>
      <c r="X11" s="151">
        <f>1/$A$1*[2]PaperSectorMinusCoreVPAImp!W$268</f>
        <v>1.7391230469799999</v>
      </c>
      <c r="Y11" s="151">
        <f>1/$A$1*[2]PaperSectorMinusCoreVPAImp!X$268</f>
        <v>2.1798137521639998</v>
      </c>
      <c r="Z11" s="151">
        <f>1/$A$1*[2]PaperSectorMinusCoreVPAImp!Y$268</f>
        <v>2.7344024655005001</v>
      </c>
      <c r="AA11" s="151">
        <f>1/$A$1*[2]PaperSectorMinusCoreVPAImp!Z$268</f>
        <v>2.4093849106764997</v>
      </c>
      <c r="AB11" s="153">
        <f>1/$A$1*[2]PaperSectorMinusCoreVPAImp!AA$268</f>
        <v>2.5609622534100001</v>
      </c>
      <c r="AC11" s="4"/>
      <c r="AD11" s="247">
        <f>1/1000*[2]PaperSectorMinusCoreVPAImp!AB$268</f>
        <v>0.14883910500000003</v>
      </c>
      <c r="AE11" s="33">
        <f>1/1000*[2]PaperSectorMinusCoreVPAImp!AC$268</f>
        <v>0.148839269</v>
      </c>
      <c r="AF11" s="33">
        <f>1/1000*[2]PaperSectorMinusCoreVPAImp!AD$268</f>
        <v>0.14884378199999998</v>
      </c>
      <c r="AG11" s="33">
        <f>1/1000*[2]PaperSectorMinusCoreVPAImp!AE$268</f>
        <v>0.148839473</v>
      </c>
      <c r="AH11" s="33">
        <f>1/1000*[2]PaperSectorMinusCoreVPAImp!AF$268</f>
        <v>0.19368650399999995</v>
      </c>
      <c r="AI11" s="33">
        <f>1/1000*[2]PaperSectorMinusCoreVPAImp!AG$268</f>
        <v>0.30637888899999999</v>
      </c>
      <c r="AJ11" s="33">
        <f>1/1000*[2]PaperSectorMinusCoreVPAImp!AH$268</f>
        <v>0.35588857899999993</v>
      </c>
      <c r="AK11" s="33">
        <f>1/1000*[2]PaperSectorMinusCoreVPAImp!AI$268</f>
        <v>0.465528198</v>
      </c>
      <c r="AL11" s="33">
        <f>1/1000*[2]PaperSectorMinusCoreVPAImp!AJ$268</f>
        <v>0.56813026200000005</v>
      </c>
      <c r="AM11" s="33">
        <f>1/1000*[2]PaperSectorMinusCoreVPAImp!AK$268</f>
        <v>0.42180699300000002</v>
      </c>
      <c r="AN11" s="33">
        <f>1/1000*[2]PaperSectorMinusCoreVPAImp!AL$268</f>
        <v>0.62137748800000003</v>
      </c>
      <c r="AO11" s="33">
        <f>1/1000*[2]PaperSectorMinusCoreVPAImp!AM$268</f>
        <v>0.67021047700000003</v>
      </c>
      <c r="AP11" s="33">
        <f>1/1000*[2]PaperSectorMinusCoreVPAImp!AN$268</f>
        <v>0.72831403499999992</v>
      </c>
      <c r="AQ11" s="33">
        <f>1/1000*[2]PaperSectorMinusCoreVPAImp!AO$268</f>
        <v>0.74337242300000006</v>
      </c>
      <c r="AR11" s="33">
        <f>1/1000*[2]PaperSectorMinusCoreVPAImp!AP$268</f>
        <v>0.68066594400000013</v>
      </c>
      <c r="AS11" s="33">
        <f>1/1000*[2]PaperSectorMinusCoreVPAImp!AQ$268</f>
        <v>0.67094773600000002</v>
      </c>
      <c r="AT11" s="33">
        <f>1/1000*[2]PaperSectorMinusCoreVPAImp!AR$268</f>
        <v>0.48846655299999997</v>
      </c>
      <c r="AU11" s="33">
        <f>1/1000*[2]PaperSectorMinusCoreVPAImp!AS$268</f>
        <v>0.54455695699999995</v>
      </c>
      <c r="AV11" s="33">
        <f>1/1000*[2]PaperSectorMinusCoreVPAImp!AT$268</f>
        <v>0.64833459900000001</v>
      </c>
      <c r="AW11" s="33">
        <f>1/1000*[2]PaperSectorMinusCoreVPAImp!AU$268</f>
        <v>0.32499738499999997</v>
      </c>
      <c r="AX11" s="33">
        <f>1/1000*[2]PaperSectorMinusCoreVPAImp!AV$268</f>
        <v>0.31464499299999998</v>
      </c>
      <c r="AY11" s="33">
        <f>1/1000*[2]PaperSectorMinusCoreVPAImp!AW$268</f>
        <v>0.32398055900000006</v>
      </c>
      <c r="AZ11" s="33">
        <f>1/1000*[2]PaperSectorMinusCoreVPAImp!AX$268</f>
        <v>0.49510448299999998</v>
      </c>
      <c r="BA11" s="33">
        <f>1/1000*[2]PaperSectorMinusCoreVPAImp!AY$268</f>
        <v>0.45902965899999992</v>
      </c>
      <c r="BB11" s="33">
        <f>1/1000*[2]PaperSectorMinusCoreVPAImp!AZ$268</f>
        <v>0.37422032899999996</v>
      </c>
      <c r="BC11" s="61">
        <f>1/1000*[2]PaperSectorMinusCoreVPAImp!BA$268</f>
        <v>0.382836758</v>
      </c>
      <c r="BD11" s="244"/>
    </row>
    <row r="12" spans="1:56">
      <c r="B12" s="410" t="s">
        <v>69</v>
      </c>
      <c r="C12" s="50">
        <f>1/$A$1*[2]PaperSectorMinusCoreVPAImp!$B$39</f>
        <v>0.3833077265</v>
      </c>
      <c r="D12" s="12">
        <f>1/$A$1*[2]PaperSectorMinusCoreVPAImp!$C$39</f>
        <v>0.3833077265</v>
      </c>
      <c r="E12" s="12">
        <f>1/$A$1*[2]PaperSectorMinusCoreVPAImp!$D$39</f>
        <v>0.3833077265</v>
      </c>
      <c r="F12" s="12">
        <f>1/$A$1*[2]PaperSectorMinusCoreVPAImp!$E$39</f>
        <v>0.3833077265</v>
      </c>
      <c r="G12" s="12">
        <f>1/$A$1*[2]PaperSectorMinusCoreVPAImp!$F$39</f>
        <v>0.4595768683</v>
      </c>
      <c r="H12" s="156">
        <f>1/$A$1*[2]PaperSectorMinusCoreVPAImp!$G$39</f>
        <v>0.77076106750000006</v>
      </c>
      <c r="I12" s="156">
        <f>1/$A$1*[2]PaperSectorMinusCoreVPAImp!$H$39</f>
        <v>0.73360934289000002</v>
      </c>
      <c r="J12" s="157">
        <f>1/$A$1*[2]PaperSectorMinusCoreVPAImp!$I$39</f>
        <v>0.90321176589999985</v>
      </c>
      <c r="K12" s="157">
        <f>1/$A$1*[2]PaperSectorMinusCoreVPAImp!$J$39</f>
        <v>1.1416964856999998</v>
      </c>
      <c r="L12" s="157">
        <f>1/$A$1*[2]PaperSectorMinusCoreVPAImp!K$39</f>
        <v>0.55653714310000002</v>
      </c>
      <c r="M12" s="156">
        <f>1/$A$1*[2]PaperSectorMinusCoreVPAImp!L$39</f>
        <v>0.59220587239</v>
      </c>
      <c r="N12" s="156">
        <f>1/$A$1*[2]PaperSectorMinusCoreVPAImp!M$39</f>
        <v>0.97669491763999994</v>
      </c>
      <c r="O12" s="156">
        <f>1/$A$1*[2]PaperSectorMinusCoreVPAImp!N$39</f>
        <v>1.1975260307</v>
      </c>
      <c r="P12" s="156">
        <f>1/$A$1*[2]PaperSectorMinusCoreVPAImp!O$39</f>
        <v>1.17792713697</v>
      </c>
      <c r="Q12" s="156">
        <f>1/$A$1*[2]PaperSectorMinusCoreVPAImp!P$39</f>
        <v>0.73524343567999995</v>
      </c>
      <c r="R12" s="156">
        <f>1/$A$1*[2]PaperSectorMinusCoreVPAImp!Q$39</f>
        <v>0.98942071091999995</v>
      </c>
      <c r="S12" s="98">
        <f>1/$A$1*[2]PaperSectorMinusCoreVPAImp!R$39</f>
        <v>0.75285731224999997</v>
      </c>
      <c r="T12" s="156">
        <f>1/$A$1*[2]PaperSectorMinusCoreVPAImp!S$39</f>
        <v>0.81665417499999993</v>
      </c>
      <c r="U12" s="156">
        <f>1/$A$1*[2]PaperSectorMinusCoreVPAImp!T$39</f>
        <v>1.56679136406</v>
      </c>
      <c r="V12" s="12">
        <f>1/$A$1*[2]PaperSectorMinusCoreVPAImp!U$39</f>
        <v>0.28895559100000001</v>
      </c>
      <c r="W12" s="12">
        <f>1/$A$1*[2]PaperSectorMinusCoreVPAImp!V$39</f>
        <v>0.214796286</v>
      </c>
      <c r="X12" s="12">
        <f>1/$A$1*[2]PaperSectorMinusCoreVPAImp!W$39</f>
        <v>0.35312864368999997</v>
      </c>
      <c r="Y12" s="12">
        <f>1/$A$1*[2]PaperSectorMinusCoreVPAImp!X$39</f>
        <v>0.32402531704000004</v>
      </c>
      <c r="Z12" s="12">
        <f>1/$A$1*[2]PaperSectorMinusCoreVPAImp!Y$39</f>
        <v>0.27201013129000001</v>
      </c>
      <c r="AA12" s="12">
        <f>1/$A$1*[2]PaperSectorMinusCoreVPAImp!Z$39</f>
        <v>0.205878123</v>
      </c>
      <c r="AB12" s="11">
        <f>1/$A$1*[2]PaperSectorMinusCoreVPAImp!AA$39</f>
        <v>0.15455479811</v>
      </c>
      <c r="AC12" s="4"/>
      <c r="AD12" s="74">
        <f>1/1000*[2]PaperSectorMinusCoreVPAImp!AB$39</f>
        <v>4.5708320000000004E-2</v>
      </c>
      <c r="AE12" s="12">
        <f>1/1000*[2]PaperSectorMinusCoreVPAImp!AC$39</f>
        <v>4.5708320000000004E-2</v>
      </c>
      <c r="AF12" s="12">
        <f>1/1000*[2]PaperSectorMinusCoreVPAImp!AD$39</f>
        <v>4.5708320000000004E-2</v>
      </c>
      <c r="AG12" s="12">
        <f>1/1000*[2]PaperSectorMinusCoreVPAImp!AE$39</f>
        <v>4.5708320000000004E-2</v>
      </c>
      <c r="AH12" s="12">
        <f>1/1000*[2]PaperSectorMinusCoreVPAImp!AF$39</f>
        <v>6.2873590999999993E-2</v>
      </c>
      <c r="AI12" s="12">
        <f>1/1000*[2]PaperSectorMinusCoreVPAImp!AG$39</f>
        <v>0.11645143600000001</v>
      </c>
      <c r="AJ12" s="12">
        <f>1/1000*[2]PaperSectorMinusCoreVPAImp!AH$39</f>
        <v>0.12458355699999998</v>
      </c>
      <c r="AK12" s="12">
        <f>1/1000*[2]PaperSectorMinusCoreVPAImp!AI$39</f>
        <v>0.13652867899999999</v>
      </c>
      <c r="AL12" s="12">
        <f>1/1000*[2]PaperSectorMinusCoreVPAImp!AJ$39</f>
        <v>0.19553721200000002</v>
      </c>
      <c r="AM12" s="12">
        <f>1/1000*[2]PaperSectorMinusCoreVPAImp!AK$39</f>
        <v>9.0301905000000002E-2</v>
      </c>
      <c r="AN12" s="12">
        <f>1/1000*[2]PaperSectorMinusCoreVPAImp!AL$39</f>
        <v>0.10216796399999999</v>
      </c>
      <c r="AO12" s="12">
        <f>1/1000*[2]PaperSectorMinusCoreVPAImp!AM$39</f>
        <v>0.14340318300000002</v>
      </c>
      <c r="AP12" s="12">
        <f>1/1000*[2]PaperSectorMinusCoreVPAImp!AN$39</f>
        <v>0.13877319799999999</v>
      </c>
      <c r="AQ12" s="12">
        <f>1/1000*[2]PaperSectorMinusCoreVPAImp!AO$39</f>
        <v>0.147681491</v>
      </c>
      <c r="AR12" s="12">
        <f>1/1000*[2]PaperSectorMinusCoreVPAImp!AP$39</f>
        <v>0.110978703</v>
      </c>
      <c r="AS12" s="12">
        <f>1/1000*[2]PaperSectorMinusCoreVPAImp!AQ$39</f>
        <v>0.11044137200000001</v>
      </c>
      <c r="AT12" s="397">
        <f>1/1000*[2]PaperSectorMinusCoreVPAImp!AR$39</f>
        <v>7.0711242999999993E-2</v>
      </c>
      <c r="AU12" s="12">
        <f>1/1000*[2]PaperSectorMinusCoreVPAImp!AS$39</f>
        <v>9.4348400999999998E-2</v>
      </c>
      <c r="AV12" s="12">
        <f>1/1000*[2]PaperSectorMinusCoreVPAImp!AT$39</f>
        <v>0.13895902200000002</v>
      </c>
      <c r="AW12" s="12">
        <f>1/1000*[2]PaperSectorMinusCoreVPAImp!AU$39</f>
        <v>4.3327669999999999E-2</v>
      </c>
      <c r="AX12" s="12">
        <f>1/1000*[2]PaperSectorMinusCoreVPAImp!AV$39</f>
        <v>3.2161423999999994E-2</v>
      </c>
      <c r="AY12" s="12">
        <f>1/1000*[2]PaperSectorMinusCoreVPAImp!AW$39</f>
        <v>4.9765050999999998E-2</v>
      </c>
      <c r="AZ12" s="12">
        <f>1/1000*[2]PaperSectorMinusCoreVPAImp!AX$39</f>
        <v>5.7434473E-2</v>
      </c>
      <c r="BA12" s="12">
        <f>1/1000*[2]PaperSectorMinusCoreVPAImp!AY$39</f>
        <v>4.1622160999999998E-2</v>
      </c>
      <c r="BB12" s="12">
        <f>1/1000*[2]PaperSectorMinusCoreVPAImp!AZ$39</f>
        <v>3.2175582999999994E-2</v>
      </c>
      <c r="BC12" s="11">
        <f>1/1000*[2]PaperSectorMinusCoreVPAImp!BA$39</f>
        <v>2.4327814E-2</v>
      </c>
      <c r="BD12" s="244"/>
    </row>
    <row r="13" spans="1:56">
      <c r="B13" s="410" t="s">
        <v>22</v>
      </c>
      <c r="C13" s="50">
        <f>1/$A$1*[2]PaperSectorMinusCoreVPAImp!$B$147</f>
        <v>0</v>
      </c>
      <c r="D13" s="12">
        <f>1/$A$1*[2]PaperSectorMinusCoreVPAImp!$C$147</f>
        <v>0</v>
      </c>
      <c r="E13" s="12">
        <f>1/$A$1*[2]PaperSectorMinusCoreVPAImp!$D$147</f>
        <v>0</v>
      </c>
      <c r="F13" s="12">
        <f>1/$A$1*[2]PaperSectorMinusCoreVPAImp!$E$147</f>
        <v>0</v>
      </c>
      <c r="G13" s="12">
        <f>1/$A$1*[2]PaperSectorMinusCoreVPAImp!$F$147</f>
        <v>0</v>
      </c>
      <c r="H13" s="12">
        <f>1/$A$1*[2]PaperSectorMinusCoreVPAImp!$G$147</f>
        <v>0</v>
      </c>
      <c r="I13" s="12">
        <f>1/$A$1*[2]PaperSectorMinusCoreVPAImp!$H$147</f>
        <v>0</v>
      </c>
      <c r="J13" s="40">
        <f>1/$A$1*[2]PaperSectorMinusCoreVPAImp!$I$147</f>
        <v>0</v>
      </c>
      <c r="K13" s="40">
        <f>1/$A$1*[2]PaperSectorMinusCoreVPAImp!$J$147</f>
        <v>0</v>
      </c>
      <c r="L13" s="40">
        <f>1/$A$1*[2]PaperSectorMinusCoreVPAImp!K$147</f>
        <v>0</v>
      </c>
      <c r="M13" s="12">
        <f>1/$A$1*[2]PaperSectorMinusCoreVPAImp!L$147</f>
        <v>1.9218499999999999E-5</v>
      </c>
      <c r="N13" s="12">
        <f>1/$A$1*[2]PaperSectorMinusCoreVPAImp!M$147</f>
        <v>8.4700000000000002E-6</v>
      </c>
      <c r="O13" s="12">
        <f>1/$A$1*[2]PaperSectorMinusCoreVPAImp!N$147</f>
        <v>2.0230000000000001E-5</v>
      </c>
      <c r="P13" s="12">
        <f>1/$A$1*[2]PaperSectorMinusCoreVPAImp!O$147</f>
        <v>1.57892E-4</v>
      </c>
      <c r="Q13" s="12">
        <f>1/$A$1*[2]PaperSectorMinusCoreVPAImp!P$147</f>
        <v>2.80035E-5</v>
      </c>
      <c r="R13" s="12">
        <f>1/$A$1*[2]PaperSectorMinusCoreVPAImp!Q$147</f>
        <v>0</v>
      </c>
      <c r="S13" s="14">
        <f>1/$A$1*[2]PaperSectorMinusCoreVPAImp!R$147</f>
        <v>2.067835E-4</v>
      </c>
      <c r="T13" s="12">
        <f>1/$A$1*[2]PaperSectorMinusCoreVPAImp!S$147</f>
        <v>1.531964E-3</v>
      </c>
      <c r="U13" s="12">
        <f>1/$A$1*[2]PaperSectorMinusCoreVPAImp!T$147</f>
        <v>4.6634455000000002E-3</v>
      </c>
      <c r="V13" s="12">
        <f>1/$A$1*[2]PaperSectorMinusCoreVPAImp!U$147</f>
        <v>4.1354249999999999E-4</v>
      </c>
      <c r="W13" s="12">
        <f>1/$A$1*[2]PaperSectorMinusCoreVPAImp!V$147</f>
        <v>3.9350779999999998E-3</v>
      </c>
      <c r="X13" s="12">
        <f>1/$A$1*[2]PaperSectorMinusCoreVPAImp!W$147</f>
        <v>2.6935650000000001E-4</v>
      </c>
      <c r="Y13" s="12">
        <f>1/$A$1*[2]PaperSectorMinusCoreVPAImp!X$147</f>
        <v>4.8257999999999998E-5</v>
      </c>
      <c r="Z13" s="12">
        <f>1/$A$1*[2]PaperSectorMinusCoreVPAImp!Y$147</f>
        <v>2.1038499999999999E-5</v>
      </c>
      <c r="AA13" s="12">
        <f>1/$A$1*[2]PaperSectorMinusCoreVPAImp!Z$147</f>
        <v>6.1127499999999994E-5</v>
      </c>
      <c r="AB13" s="11">
        <f>1/$A$1*[2]PaperSectorMinusCoreVPAImp!AA$147</f>
        <v>1.4143499999999999E-5</v>
      </c>
      <c r="AC13" s="4"/>
      <c r="AD13" s="74">
        <f>1/1000*[2]PaperSectorMinusCoreVPAImp!AB$147</f>
        <v>0</v>
      </c>
      <c r="AE13" s="12">
        <f>1/1000*[2]PaperSectorMinusCoreVPAImp!AC$147</f>
        <v>0</v>
      </c>
      <c r="AF13" s="12">
        <f>1/1000*[2]PaperSectorMinusCoreVPAImp!AD$147</f>
        <v>0</v>
      </c>
      <c r="AG13" s="12">
        <f>1/1000*[2]PaperSectorMinusCoreVPAImp!AE$147</f>
        <v>0</v>
      </c>
      <c r="AH13" s="12">
        <f>1/1000*[2]PaperSectorMinusCoreVPAImp!AF$147</f>
        <v>0</v>
      </c>
      <c r="AI13" s="12">
        <f>1/1000*[2]PaperSectorMinusCoreVPAImp!AG$147</f>
        <v>0</v>
      </c>
      <c r="AJ13" s="12">
        <f>1/1000*[2]PaperSectorMinusCoreVPAImp!AH$147</f>
        <v>0</v>
      </c>
      <c r="AK13" s="12">
        <f>1/1000*[2]PaperSectorMinusCoreVPAImp!AI$147</f>
        <v>0</v>
      </c>
      <c r="AL13" s="12">
        <f>1/1000*[2]PaperSectorMinusCoreVPAImp!AJ$147</f>
        <v>0</v>
      </c>
      <c r="AM13" s="12">
        <f>1/1000*[2]PaperSectorMinusCoreVPAImp!AK$147</f>
        <v>0</v>
      </c>
      <c r="AN13" s="12">
        <f>1/1000*[2]PaperSectorMinusCoreVPAImp!AL$147</f>
        <v>3.8619000000000004E-5</v>
      </c>
      <c r="AO13" s="12">
        <f>1/1000*[2]PaperSectorMinusCoreVPAImp!AM$147</f>
        <v>6.4425999999999996E-5</v>
      </c>
      <c r="AP13" s="12">
        <f>1/1000*[2]PaperSectorMinusCoreVPAImp!AN$147</f>
        <v>7.9170999999999991E-5</v>
      </c>
      <c r="AQ13" s="12">
        <f>1/1000*[2]PaperSectorMinusCoreVPAImp!AO$147</f>
        <v>2.99041E-4</v>
      </c>
      <c r="AR13" s="12">
        <f>1/1000*[2]PaperSectorMinusCoreVPAImp!AP$147</f>
        <v>2.9526000000000002E-5</v>
      </c>
      <c r="AS13" s="12">
        <f>1/1000*[2]PaperSectorMinusCoreVPAImp!AQ$147</f>
        <v>0</v>
      </c>
      <c r="AT13" s="397">
        <f>1/1000*[2]PaperSectorMinusCoreVPAImp!AR$147</f>
        <v>2.3810999999999998E-4</v>
      </c>
      <c r="AU13" s="12">
        <f>1/1000*[2]PaperSectorMinusCoreVPAImp!AS$147</f>
        <v>1.7070489999999998E-3</v>
      </c>
      <c r="AV13" s="12">
        <f>1/1000*[2]PaperSectorMinusCoreVPAImp!AT$147</f>
        <v>2.2018440000000001E-3</v>
      </c>
      <c r="AW13" s="12">
        <f>1/1000*[2]PaperSectorMinusCoreVPAImp!AU$147</f>
        <v>1.11326E-4</v>
      </c>
      <c r="AX13" s="12">
        <f>1/1000*[2]PaperSectorMinusCoreVPAImp!AV$147</f>
        <v>6.2701299999999994E-4</v>
      </c>
      <c r="AY13" s="12">
        <f>1/1000*[2]PaperSectorMinusCoreVPAImp!AW$147</f>
        <v>1.26222E-4</v>
      </c>
      <c r="AZ13" s="12">
        <f>1/1000*[2]PaperSectorMinusCoreVPAImp!AX$147</f>
        <v>8.0399000000000001E-5</v>
      </c>
      <c r="BA13" s="12">
        <f>1/1000*[2]PaperSectorMinusCoreVPAImp!AY$147</f>
        <v>9.4953999999999999E-5</v>
      </c>
      <c r="BB13" s="12">
        <f>1/1000*[2]PaperSectorMinusCoreVPAImp!AZ$147</f>
        <v>8.7732999999999995E-5</v>
      </c>
      <c r="BC13" s="11">
        <f>1/1000*[2]PaperSectorMinusCoreVPAImp!BA$147</f>
        <v>7.9277000000000007E-5</v>
      </c>
      <c r="BD13" s="244"/>
    </row>
    <row r="14" spans="1:56">
      <c r="B14" s="5" t="s">
        <v>70</v>
      </c>
      <c r="C14" s="155">
        <f>1/$A$1*[2]PaperSectorMinusCoreVPAImp!$B$247</f>
        <v>0.7761954405</v>
      </c>
      <c r="D14" s="156">
        <f>1/$A$1*[2]PaperSectorMinusCoreVPAImp!$C$247</f>
        <v>0.77620061825999997</v>
      </c>
      <c r="E14" s="156">
        <f>1/$A$1*[2]PaperSectorMinusCoreVPAImp!$D$247</f>
        <v>0.77622691600000004</v>
      </c>
      <c r="F14" s="156">
        <f>1/$A$1*[2]PaperSectorMinusCoreVPAImp!$E$247</f>
        <v>0.77620043149999995</v>
      </c>
      <c r="G14" s="156">
        <f>1/$A$1*[2]PaperSectorMinusCoreVPAImp!$F$247</f>
        <v>0.91609744716999997</v>
      </c>
      <c r="H14" s="156">
        <f>1/$A$1*[2]PaperSectorMinusCoreVPAImp!$G$247</f>
        <v>1.2872904558</v>
      </c>
      <c r="I14" s="156">
        <f>1/$A$1*[2]PaperSectorMinusCoreVPAImp!$H$247</f>
        <v>1.77726562357</v>
      </c>
      <c r="J14" s="157">
        <f>1/$A$1*[2]PaperSectorMinusCoreVPAImp!$I$247</f>
        <v>2.4541100780599998</v>
      </c>
      <c r="K14" s="157">
        <f>1/$A$1*[2]PaperSectorMinusCoreVPAImp!$J$247</f>
        <v>2.1447433064799997</v>
      </c>
      <c r="L14" s="157">
        <f>1/$A$1*[2]PaperSectorMinusCoreVPAImp!K$247</f>
        <v>2.8086747273199997</v>
      </c>
      <c r="M14" s="156">
        <f>1/$A$1*[2]PaperSectorMinusCoreVPAImp!L$247</f>
        <v>3.1173515412599997</v>
      </c>
      <c r="N14" s="156">
        <f>1/$A$1*[2]PaperSectorMinusCoreVPAImp!M$247</f>
        <v>3.1432784064499999</v>
      </c>
      <c r="O14" s="156">
        <f>1/$A$1*[2]PaperSectorMinusCoreVPAImp!N$247</f>
        <v>4.7049608576499997</v>
      </c>
      <c r="P14" s="156">
        <f>1/$A$1*[2]PaperSectorMinusCoreVPAImp!O$247</f>
        <v>4.1243156273499997</v>
      </c>
      <c r="Q14" s="156">
        <f>1/$A$1*[2]PaperSectorMinusCoreVPAImp!P$247</f>
        <v>3.8794503308000001</v>
      </c>
      <c r="R14" s="156">
        <f>1/$A$1*[2]PaperSectorMinusCoreVPAImp!Q$247</f>
        <v>4.6165828016499999</v>
      </c>
      <c r="S14" s="98">
        <f>1/$A$1*[2]PaperSectorMinusCoreVPAImp!R$247</f>
        <v>3.86153291881</v>
      </c>
      <c r="T14" s="156">
        <f>1/$A$1*[2]PaperSectorMinusCoreVPAImp!S$247</f>
        <v>3.5311103474099999</v>
      </c>
      <c r="U14" s="156">
        <f>1/$A$1*[2]PaperSectorMinusCoreVPAImp!T$247</f>
        <v>3.5775945801999995</v>
      </c>
      <c r="V14" s="156">
        <f>1/$A$1*[2]PaperSectorMinusCoreVPAImp!U$247</f>
        <v>1.8408492266700001</v>
      </c>
      <c r="W14" s="156">
        <f>1/$A$1*[2]PaperSectorMinusCoreVPAImp!V$247</f>
        <v>2.0552776176999998</v>
      </c>
      <c r="X14" s="156">
        <f>1/$A$1*[2]PaperSectorMinusCoreVPAImp!W$247</f>
        <v>1.38572504679</v>
      </c>
      <c r="Y14" s="156">
        <f>1/$A$1*[2]PaperSectorMinusCoreVPAImp!X$247</f>
        <v>1.8557401771239999</v>
      </c>
      <c r="Z14" s="156">
        <f>1/$A$1*[2]PaperSectorMinusCoreVPAImp!Y$247</f>
        <v>2.4623712957105002</v>
      </c>
      <c r="AA14" s="156">
        <f>1/$A$1*[2]PaperSectorMinusCoreVPAImp!Z$247</f>
        <v>2.2034456601764996</v>
      </c>
      <c r="AB14" s="158">
        <f>1/$A$1*[2]PaperSectorMinusCoreVPAImp!AA$247</f>
        <v>2.4063933118</v>
      </c>
      <c r="AC14" s="4"/>
      <c r="AD14" s="74">
        <f>1/1000*[2]PaperSectorMinusCoreVPAImp!AB$247</f>
        <v>0.103130785</v>
      </c>
      <c r="AE14" s="12">
        <f>1/1000*[2]PaperSectorMinusCoreVPAImp!AC$247</f>
        <v>0.10313094899999999</v>
      </c>
      <c r="AF14" s="12">
        <f>1/1000*[2]PaperSectorMinusCoreVPAImp!AD$247</f>
        <v>0.103135462</v>
      </c>
      <c r="AG14" s="12">
        <f>1/1000*[2]PaperSectorMinusCoreVPAImp!AE$247</f>
        <v>0.103131153</v>
      </c>
      <c r="AH14" s="12">
        <f>1/1000*[2]PaperSectorMinusCoreVPAImp!AF$247</f>
        <v>0.13081291299999998</v>
      </c>
      <c r="AI14" s="12">
        <f>1/1000*[2]PaperSectorMinusCoreVPAImp!AG$247</f>
        <v>0.189927453</v>
      </c>
      <c r="AJ14" s="12">
        <f>1/1000*[2]PaperSectorMinusCoreVPAImp!AH$247</f>
        <v>0.23130502199999997</v>
      </c>
      <c r="AK14" s="12">
        <f>1/1000*[2]PaperSectorMinusCoreVPAImp!AI$247</f>
        <v>0.32899951899999996</v>
      </c>
      <c r="AL14" s="12">
        <f>1/1000*[2]PaperSectorMinusCoreVPAImp!AJ$247</f>
        <v>0.37259305000000004</v>
      </c>
      <c r="AM14" s="12">
        <f>1/1000*[2]PaperSectorMinusCoreVPAImp!AK$247</f>
        <v>0.331505088</v>
      </c>
      <c r="AN14" s="12">
        <f>1/1000*[2]PaperSectorMinusCoreVPAImp!AL$247</f>
        <v>0.51917090499999996</v>
      </c>
      <c r="AO14" s="12">
        <f>1/1000*[2]PaperSectorMinusCoreVPAImp!AM$247</f>
        <v>0.52674286799999992</v>
      </c>
      <c r="AP14" s="12">
        <f>1/1000*[2]PaperSectorMinusCoreVPAImp!AN$247</f>
        <v>0.58946166599999994</v>
      </c>
      <c r="AQ14" s="12">
        <f>1/1000*[2]PaperSectorMinusCoreVPAImp!AO$247</f>
        <v>0.59539189100000001</v>
      </c>
      <c r="AR14" s="12">
        <f>1/1000*[2]PaperSectorMinusCoreVPAImp!AP$247</f>
        <v>0.56965771500000006</v>
      </c>
      <c r="AS14" s="12">
        <f>1/1000*[2]PaperSectorMinusCoreVPAImp!AQ$247</f>
        <v>0.56050636399999998</v>
      </c>
      <c r="AT14" s="397">
        <f>1/1000*[2]PaperSectorMinusCoreVPAImp!AR$247</f>
        <v>0.41751720000000003</v>
      </c>
      <c r="AU14" s="12">
        <f>1/1000*[2]PaperSectorMinusCoreVPAImp!AS$247</f>
        <v>0.44850150699999997</v>
      </c>
      <c r="AV14" s="12">
        <f>1/1000*[2]PaperSectorMinusCoreVPAImp!AT$247</f>
        <v>0.50717373300000002</v>
      </c>
      <c r="AW14" s="12">
        <f>1/1000*[2]PaperSectorMinusCoreVPAImp!AU$247</f>
        <v>0.28155838899999996</v>
      </c>
      <c r="AX14" s="12">
        <f>1/1000*[2]PaperSectorMinusCoreVPAImp!AV$247</f>
        <v>0.28185655600000004</v>
      </c>
      <c r="AY14" s="12">
        <f>1/1000*[2]PaperSectorMinusCoreVPAImp!AW$247</f>
        <v>0.27408928600000004</v>
      </c>
      <c r="AZ14" s="12">
        <f>1/1000*[2]PaperSectorMinusCoreVPAImp!AX$247</f>
        <v>0.43758961099999999</v>
      </c>
      <c r="BA14" s="12">
        <f>1/1000*[2]PaperSectorMinusCoreVPAImp!AY$247</f>
        <v>0.41731254399999995</v>
      </c>
      <c r="BB14" s="12">
        <f>1/1000*[2]PaperSectorMinusCoreVPAImp!AZ$247</f>
        <v>0.34195701299999998</v>
      </c>
      <c r="BC14" s="11">
        <f>1/1000*[2]PaperSectorMinusCoreVPAImp!BA$247</f>
        <v>0.35842966700000001</v>
      </c>
      <c r="BD14" s="244"/>
    </row>
    <row r="15" spans="1:56" ht="17.149999999999999" customHeight="1">
      <c r="B15" s="10" t="s">
        <v>144</v>
      </c>
      <c r="C15" s="54">
        <f>1/$A$1*[2]PaperSectorMinusCoreVPAImp!$B$269</f>
        <v>0.14892045100000001</v>
      </c>
      <c r="D15" s="27">
        <f>1/$A$1*[2]PaperSectorMinusCoreVPAImp!$C$269</f>
        <v>0.14892045100000001</v>
      </c>
      <c r="E15" s="27">
        <f>1/$A$1*[2]PaperSectorMinusCoreVPAImp!$D$269</f>
        <v>0.14892045100000001</v>
      </c>
      <c r="F15" s="27">
        <f>1/$A$1*[2]PaperSectorMinusCoreVPAImp!$E$269</f>
        <v>0.14892045100000001</v>
      </c>
      <c r="G15" s="27">
        <f>1/$A$1*[2]PaperSectorMinusCoreVPAImp!$F$269</f>
        <v>0.36965528849999996</v>
      </c>
      <c r="H15" s="27">
        <f>1/$A$1*[2]PaperSectorMinusCoreVPAImp!$G$269</f>
        <v>0.42535890650000002</v>
      </c>
      <c r="I15" s="95">
        <f>1/$A$1*[2]PaperSectorMinusCoreVPAImp!$H$269</f>
        <v>0.78774477295999978</v>
      </c>
      <c r="J15" s="108">
        <f>1/$A$1*[2]PaperSectorMinusCoreVPAImp!$I$269</f>
        <v>1.1557025056999994</v>
      </c>
      <c r="K15" s="108">
        <f>1/$A$1*[2]PaperSectorMinusCoreVPAImp!$J$269</f>
        <v>1.41893398784</v>
      </c>
      <c r="L15" s="108">
        <f>1/$A$1*[2]PaperSectorMinusCoreVPAImp!K$269</f>
        <v>1.4207017869999996</v>
      </c>
      <c r="M15" s="95">
        <f>1/$A$1*[2]PaperSectorMinusCoreVPAImp!L$269</f>
        <v>1.0586432565999999</v>
      </c>
      <c r="N15" s="95">
        <f>1/$A$1*[2]PaperSectorMinusCoreVPAImp!M$269</f>
        <v>1.2440462049999998</v>
      </c>
      <c r="O15" s="95">
        <f>1/$A$1*[2]PaperSectorMinusCoreVPAImp!N$269</f>
        <v>1.1636208560999999</v>
      </c>
      <c r="P15" s="95">
        <f>1/$A$1*[2]PaperSectorMinusCoreVPAImp!O$269</f>
        <v>1.4306514567499997</v>
      </c>
      <c r="Q15" s="95">
        <f>1/$A$1*[2]PaperSectorMinusCoreVPAImp!P$269</f>
        <v>1.9013868519099997</v>
      </c>
      <c r="R15" s="95">
        <f>1/$A$1*[2]PaperSectorMinusCoreVPAImp!Q$269</f>
        <v>1.96031290925</v>
      </c>
      <c r="S15" s="95">
        <f>1/$A$1*[2]PaperSectorMinusCoreVPAImp!R$269</f>
        <v>1.7760478884999997</v>
      </c>
      <c r="T15" s="95">
        <f>1/$A$1*[2]PaperSectorMinusCoreVPAImp!S$269</f>
        <v>2.0979554309999999</v>
      </c>
      <c r="U15" s="95">
        <f>1/$A$1*[2]PaperSectorMinusCoreVPAImp!T$269</f>
        <v>2.7228484072999999</v>
      </c>
      <c r="V15" s="95">
        <f>1/$A$1*[2]PaperSectorMinusCoreVPAImp!U$269</f>
        <v>1.7866278418399999</v>
      </c>
      <c r="W15" s="95">
        <f>1/$A$1*[2]PaperSectorMinusCoreVPAImp!V$269</f>
        <v>2.5273830899999998</v>
      </c>
      <c r="X15" s="95">
        <f>1/$A$1*[2]PaperSectorMinusCoreVPAImp!W$269</f>
        <v>2.3708767294999995</v>
      </c>
      <c r="Y15" s="95">
        <f>1/$A$1*[2]PaperSectorMinusCoreVPAImp!X$269</f>
        <v>3.0433258386699991</v>
      </c>
      <c r="Z15" s="95">
        <f>1/$A$1*[2]PaperSectorMinusCoreVPAImp!Y$269</f>
        <v>3.1034705314100002</v>
      </c>
      <c r="AA15" s="95">
        <f>1/$A$1*[2]PaperSectorMinusCoreVPAImp!Z$269</f>
        <v>3.5710550891500001</v>
      </c>
      <c r="AB15" s="96">
        <f>1/$A$1*[2]PaperSectorMinusCoreVPAImp!AA$269</f>
        <v>3.9095303580000005</v>
      </c>
      <c r="AC15" s="714"/>
      <c r="AD15" s="70">
        <f>1/1000*[2]PaperSectorMinusCoreVPAImp!AB$269</f>
        <v>2.1180098000000001E-2</v>
      </c>
      <c r="AE15" s="27">
        <f>1/1000*[2]PaperSectorMinusCoreVPAImp!AC$269</f>
        <v>2.1180098000000001E-2</v>
      </c>
      <c r="AF15" s="27">
        <f>1/1000*[2]PaperSectorMinusCoreVPAImp!AD$269</f>
        <v>2.1180098000000001E-2</v>
      </c>
      <c r="AG15" s="27">
        <f>1/1000*[2]PaperSectorMinusCoreVPAImp!AE$269</f>
        <v>2.1180098000000001E-2</v>
      </c>
      <c r="AH15" s="27">
        <f>1/1000*[2]PaperSectorMinusCoreVPAImp!AF$269</f>
        <v>5.0083959999999997E-2</v>
      </c>
      <c r="AI15" s="27">
        <f>1/1000*[2]PaperSectorMinusCoreVPAImp!AG$269</f>
        <v>6.4474813999999978E-2</v>
      </c>
      <c r="AJ15" s="27">
        <f>1/1000*[2]PaperSectorMinusCoreVPAImp!AH$269</f>
        <v>8.6683619999999989E-2</v>
      </c>
      <c r="AK15" s="27">
        <f>1/1000*[2]PaperSectorMinusCoreVPAImp!AI$269</f>
        <v>0.13415042499999999</v>
      </c>
      <c r="AL15" s="27">
        <f>1/1000*[2]PaperSectorMinusCoreVPAImp!AJ$269</f>
        <v>0.16238494000000001</v>
      </c>
      <c r="AM15" s="27">
        <f>1/1000*[2]PaperSectorMinusCoreVPAImp!AK$269</f>
        <v>0.14405364499999995</v>
      </c>
      <c r="AN15" s="27">
        <f>1/1000*[2]PaperSectorMinusCoreVPAImp!AL$269</f>
        <v>0.14387588499999998</v>
      </c>
      <c r="AO15" s="27">
        <f>1/1000*[2]PaperSectorMinusCoreVPAImp!AM$269</f>
        <v>0.15949258399999999</v>
      </c>
      <c r="AP15" s="27">
        <f>1/1000*[2]PaperSectorMinusCoreVPAImp!AN$269</f>
        <v>0.13908763499999999</v>
      </c>
      <c r="AQ15" s="27">
        <f>1/1000*[2]PaperSectorMinusCoreVPAImp!AO$269</f>
        <v>0.16636543600000001</v>
      </c>
      <c r="AR15" s="27">
        <f>1/1000*[2]PaperSectorMinusCoreVPAImp!AP$269</f>
        <v>0.22181192099999994</v>
      </c>
      <c r="AS15" s="27">
        <f>1/1000*[2]PaperSectorMinusCoreVPAImp!AQ$269</f>
        <v>0.25829570899999993</v>
      </c>
      <c r="AT15" s="27">
        <f>1/1000*[2]PaperSectorMinusCoreVPAImp!AR$269</f>
        <v>0.23398587599999995</v>
      </c>
      <c r="AU15" s="27">
        <f>1/1000*[2]PaperSectorMinusCoreVPAImp!AS$269</f>
        <v>0.34156336600000009</v>
      </c>
      <c r="AV15" s="27">
        <f>1/1000*[2]PaperSectorMinusCoreVPAImp!AT$269</f>
        <v>0.41090681299999998</v>
      </c>
      <c r="AW15" s="27">
        <f>1/1000*[2]PaperSectorMinusCoreVPAImp!AU$269</f>
        <v>0.25913935199999999</v>
      </c>
      <c r="AX15" s="27">
        <f>1/1000*[2]PaperSectorMinusCoreVPAImp!AV$269</f>
        <v>0.28956586600000001</v>
      </c>
      <c r="AY15" s="27">
        <f>1/1000*[2]PaperSectorMinusCoreVPAImp!AW$269</f>
        <v>0.35950835599999992</v>
      </c>
      <c r="AZ15" s="27">
        <f>1/1000*[2]PaperSectorMinusCoreVPAImp!AX$269</f>
        <v>0.59213442699999996</v>
      </c>
      <c r="BA15" s="27">
        <f>1/1000*[2]PaperSectorMinusCoreVPAImp!AY$269</f>
        <v>0.40069766799999995</v>
      </c>
      <c r="BB15" s="27">
        <f>1/1000*[2]PaperSectorMinusCoreVPAImp!AZ$269</f>
        <v>0.49953052099999984</v>
      </c>
      <c r="BC15" s="28">
        <f>1/1000*[2]PaperSectorMinusCoreVPAImp!BA$269</f>
        <v>0.48445052499999997</v>
      </c>
      <c r="BD15" s="244"/>
    </row>
    <row r="16" spans="1:56">
      <c r="B16" s="410" t="s">
        <v>143</v>
      </c>
      <c r="C16" s="53">
        <f>1/$A$1*[2]PaperSectorMinusCoreVPAImp!$B$31</f>
        <v>0.1216023735</v>
      </c>
      <c r="D16" s="9">
        <f>1/$A$1*[2]PaperSectorMinusCoreVPAImp!$C$31</f>
        <v>0.1216023735</v>
      </c>
      <c r="E16" s="9">
        <f>1/$A$1*[2]PaperSectorMinusCoreVPAImp!$D$31</f>
        <v>0.1216023735</v>
      </c>
      <c r="F16" s="9">
        <f>1/$A$1*[2]PaperSectorMinusCoreVPAImp!$E$31</f>
        <v>0.1216023735</v>
      </c>
      <c r="G16" s="9">
        <f>1/$A$1*[2]PaperSectorMinusCoreVPAImp!$F$31</f>
        <v>0.31164357349999999</v>
      </c>
      <c r="H16" s="9">
        <f>1/$A$1*[2]PaperSectorMinusCoreVPAImp!$G$31</f>
        <v>0.35043910899999997</v>
      </c>
      <c r="I16" s="502">
        <f>1/$A$1*[2]PaperSectorMinusCoreVPAImp!$H$31</f>
        <v>0.66418268395999991</v>
      </c>
      <c r="J16" s="520">
        <f>1/$A$1*[2]PaperSectorMinusCoreVPAImp!$I$31</f>
        <v>0.86414069969999996</v>
      </c>
      <c r="K16" s="520">
        <f>1/$A$1*[2]PaperSectorMinusCoreVPAImp!$J$31</f>
        <v>1.09249069784</v>
      </c>
      <c r="L16" s="520">
        <f>1/$A$1*[2]PaperSectorMinusCoreVPAImp!K$31</f>
        <v>1.2747235489999997</v>
      </c>
      <c r="M16" s="502">
        <f>1/$A$1*[2]PaperSectorMinusCoreVPAImp!L$31</f>
        <v>0.8374676796999998</v>
      </c>
      <c r="N16" s="502">
        <f>1/$A$1*[2]PaperSectorMinusCoreVPAImp!M$31</f>
        <v>0.78379829199999995</v>
      </c>
      <c r="O16" s="502">
        <f>1/$A$1*[2]PaperSectorMinusCoreVPAImp!N$31</f>
        <v>0.78298784919999997</v>
      </c>
      <c r="P16" s="502">
        <f>1/$A$1*[2]PaperSectorMinusCoreVPAImp!O$31</f>
        <v>0.97126934899999995</v>
      </c>
      <c r="Q16" s="502">
        <f>1/$A$1*[2]PaperSectorMinusCoreVPAImp!P$31</f>
        <v>1.1976526104999998</v>
      </c>
      <c r="R16" s="502">
        <f>1/$A$1*[2]PaperSectorMinusCoreVPAImp!Q$31</f>
        <v>1.44319134231</v>
      </c>
      <c r="S16" s="114">
        <f>1/$A$1*[2]PaperSectorMinusCoreVPAImp!R$31</f>
        <v>1.2104252454999997</v>
      </c>
      <c r="T16" s="502">
        <f>1/$A$1*[2]PaperSectorMinusCoreVPAImp!S$31</f>
        <v>1.6034952215</v>
      </c>
      <c r="U16" s="502">
        <f>1/$A$1*[2]PaperSectorMinusCoreVPAImp!T$31</f>
        <v>1.4994729469999999</v>
      </c>
      <c r="V16" s="502">
        <f>1/$A$1*[2]PaperSectorMinusCoreVPAImp!U$31</f>
        <v>1.2557473574999998</v>
      </c>
      <c r="W16" s="502">
        <f>1/$A$1*[2]PaperSectorMinusCoreVPAImp!V$31</f>
        <v>1.8140583059999997</v>
      </c>
      <c r="X16" s="502">
        <f>1/$A$1*[2]PaperSectorMinusCoreVPAImp!W$31</f>
        <v>1.8227227184999999</v>
      </c>
      <c r="Y16" s="502">
        <f>1/$A$1*[2]PaperSectorMinusCoreVPAImp!X$31</f>
        <v>2.4439595095</v>
      </c>
      <c r="Z16" s="502">
        <f>1/$A$1*[2]PaperSectorMinusCoreVPAImp!Y$31</f>
        <v>2.1087066433099997</v>
      </c>
      <c r="AA16" s="502">
        <f>1/$A$1*[2]PaperSectorMinusCoreVPAImp!Z$31</f>
        <v>2.2994519266500002</v>
      </c>
      <c r="AB16" s="503">
        <f>1/$A$1*[2]PaperSectorMinusCoreVPAImp!AA$31</f>
        <v>2.3811178653999998</v>
      </c>
      <c r="AC16" s="4"/>
      <c r="AD16" s="74">
        <f>1/1000*[2]PaperSectorMinusCoreVPAImp!AB$31</f>
        <v>1.5484718999999999E-2</v>
      </c>
      <c r="AE16" s="12">
        <f>1/1000*[2]PaperSectorMinusCoreVPAImp!AC$31</f>
        <v>1.5484718999999999E-2</v>
      </c>
      <c r="AF16" s="12">
        <f>1/1000*[2]PaperSectorMinusCoreVPAImp!AD$31</f>
        <v>1.5484718999999999E-2</v>
      </c>
      <c r="AG16" s="12">
        <f>1/1000*[2]PaperSectorMinusCoreVPAImp!AE$31</f>
        <v>1.5484718999999999E-2</v>
      </c>
      <c r="AH16" s="12">
        <f>1/1000*[2]PaperSectorMinusCoreVPAImp!AF$31</f>
        <v>3.8147670000000002E-2</v>
      </c>
      <c r="AI16" s="12">
        <f>1/1000*[2]PaperSectorMinusCoreVPAImp!AG$31</f>
        <v>4.9720479999999997E-2</v>
      </c>
      <c r="AJ16" s="12">
        <f>1/1000*[2]PaperSectorMinusCoreVPAImp!AH$31</f>
        <v>6.4925254999999987E-2</v>
      </c>
      <c r="AK16" s="12">
        <f>1/1000*[2]PaperSectorMinusCoreVPAImp!AI$31</f>
        <v>8.1451577999999997E-2</v>
      </c>
      <c r="AL16" s="12">
        <f>1/1000*[2]PaperSectorMinusCoreVPAImp!AJ$31</f>
        <v>0.10529395</v>
      </c>
      <c r="AM16" s="12">
        <f>1/1000*[2]PaperSectorMinusCoreVPAImp!AK$31</f>
        <v>0.11625592899999998</v>
      </c>
      <c r="AN16" s="12">
        <f>1/1000*[2]PaperSectorMinusCoreVPAImp!AL$31</f>
        <v>0.117418521</v>
      </c>
      <c r="AO16" s="12">
        <f>1/1000*[2]PaperSectorMinusCoreVPAImp!AM$31</f>
        <v>0.112590906</v>
      </c>
      <c r="AP16" s="12">
        <f>1/1000*[2]PaperSectorMinusCoreVPAImp!AN$31</f>
        <v>0.108775759</v>
      </c>
      <c r="AQ16" s="12">
        <f>1/1000*[2]PaperSectorMinusCoreVPAImp!AO$31</f>
        <v>0.123156711</v>
      </c>
      <c r="AR16" s="12">
        <f>1/1000*[2]PaperSectorMinusCoreVPAImp!AP$31</f>
        <v>0.15637857299999997</v>
      </c>
      <c r="AS16" s="12">
        <f>1/1000*[2]PaperSectorMinusCoreVPAImp!AQ$31</f>
        <v>0.19448376499999998</v>
      </c>
      <c r="AT16" s="397">
        <f>1/1000*[2]PaperSectorMinusCoreVPAImp!AR$31</f>
        <v>0.168133175</v>
      </c>
      <c r="AU16" s="12">
        <f>1/1000*[2]PaperSectorMinusCoreVPAImp!AS$31</f>
        <v>0.28004869500000001</v>
      </c>
      <c r="AV16" s="12">
        <f>1/1000*[2]PaperSectorMinusCoreVPAImp!AT$31</f>
        <v>0.26751060700000001</v>
      </c>
      <c r="AW16" s="12">
        <f>1/1000*[2]PaperSectorMinusCoreVPAImp!AU$31</f>
        <v>0.19719250099999999</v>
      </c>
      <c r="AX16" s="12">
        <f>1/1000*[2]PaperSectorMinusCoreVPAImp!AV$31</f>
        <v>0.216273673</v>
      </c>
      <c r="AY16" s="12">
        <f>1/1000*[2]PaperSectorMinusCoreVPAImp!AW$31</f>
        <v>0.28440690400000002</v>
      </c>
      <c r="AZ16" s="12">
        <f>1/1000*[2]PaperSectorMinusCoreVPAImp!AX$31</f>
        <v>0.48941348099999998</v>
      </c>
      <c r="BA16" s="12">
        <f>1/1000*[2]PaperSectorMinusCoreVPAImp!AY$31</f>
        <v>0.30504406800000006</v>
      </c>
      <c r="BB16" s="12">
        <f>1/1000*[2]PaperSectorMinusCoreVPAImp!AZ$31</f>
        <v>0.35918188299999998</v>
      </c>
      <c r="BC16" s="11">
        <f>1/1000*[2]PaperSectorMinusCoreVPAImp!BA$31</f>
        <v>0.32127989499999998</v>
      </c>
      <c r="BD16" s="244"/>
    </row>
    <row r="17" spans="2:56">
      <c r="B17" s="410" t="s">
        <v>154</v>
      </c>
      <c r="C17" s="53">
        <f>1/$A$1*[2]PaperSectorMinusCoreVPAImp!$B$46</f>
        <v>0</v>
      </c>
      <c r="D17" s="9">
        <f>1/$A$1*[2]PaperSectorMinusCoreVPAImp!$C$46</f>
        <v>0</v>
      </c>
      <c r="E17" s="9">
        <f>1/$A$1*[2]PaperSectorMinusCoreVPAImp!$D$46</f>
        <v>0</v>
      </c>
      <c r="F17" s="9">
        <f>1/$A$1*[2]PaperSectorMinusCoreVPAImp!$E$46</f>
        <v>0</v>
      </c>
      <c r="G17" s="9">
        <f>1/$A$1*[2]PaperSectorMinusCoreVPAImp!$F$46</f>
        <v>1.19548755E-2</v>
      </c>
      <c r="H17" s="9">
        <f>1/$A$1*[2]PaperSectorMinusCoreVPAImp!$G$46</f>
        <v>2.1735136999999998E-2</v>
      </c>
      <c r="I17" s="9">
        <f>1/$A$1*[2]PaperSectorMinusCoreVPAImp!$H$46</f>
        <v>8.1344493999999989E-2</v>
      </c>
      <c r="J17" s="46">
        <f>1/$A$1*[2]PaperSectorMinusCoreVPAImp!$I$46</f>
        <v>0.24349185449999997</v>
      </c>
      <c r="K17" s="46">
        <f>1/$A$1*[2]PaperSectorMinusCoreVPAImp!$J$46</f>
        <v>0.15907605699999999</v>
      </c>
      <c r="L17" s="46">
        <f>1/$A$1*[2]PaperSectorMinusCoreVPAImp!K$46</f>
        <v>7.2218546999999994E-2</v>
      </c>
      <c r="M17" s="12">
        <f>1/$A$1*[2]PaperSectorMinusCoreVPAImp!L$46</f>
        <v>6.6395404000000005E-2</v>
      </c>
      <c r="N17" s="12">
        <f>1/$A$1*[2]PaperSectorMinusCoreVPAImp!M$46</f>
        <v>4.2449087999999996E-2</v>
      </c>
      <c r="O17" s="12">
        <f>1/$A$1*[2]PaperSectorMinusCoreVPAImp!N$46</f>
        <v>1.2812976E-2</v>
      </c>
      <c r="P17" s="12">
        <f>1/$A$1*[2]PaperSectorMinusCoreVPAImp!O$46</f>
        <v>4.2630917999999997E-2</v>
      </c>
      <c r="Q17" s="12">
        <f>1/$A$1*[2]PaperSectorMinusCoreVPAImp!P$46</f>
        <v>8.2204334000000004E-2</v>
      </c>
      <c r="R17" s="12">
        <f>1/$A$1*[2]PaperSectorMinusCoreVPAImp!Q$46</f>
        <v>3.7107066000000001E-2</v>
      </c>
      <c r="S17" s="14">
        <f>1/$A$1*[2]PaperSectorMinusCoreVPAImp!R$46</f>
        <v>4.7361318999999999E-2</v>
      </c>
      <c r="T17" s="12">
        <f>1/$A$1*[2]PaperSectorMinusCoreVPAImp!S$46</f>
        <v>3.1207464499999997E-2</v>
      </c>
      <c r="U17" s="12">
        <f>1/$A$1*[2]PaperSectorMinusCoreVPAImp!T$46</f>
        <v>4.0258565999999996E-2</v>
      </c>
      <c r="V17" s="12">
        <f>1/$A$1*[2]PaperSectorMinusCoreVPAImp!U$46</f>
        <v>5.8060650499999998E-2</v>
      </c>
      <c r="W17" s="12">
        <f>1/$A$1*[2]PaperSectorMinusCoreVPAImp!V$46</f>
        <v>8.9612247500000006E-2</v>
      </c>
      <c r="X17" s="12">
        <f>1/$A$1*[2]PaperSectorMinusCoreVPAImp!W$46</f>
        <v>3.9709076500000003E-2</v>
      </c>
      <c r="Y17" s="12">
        <f>1/$A$1*[2]PaperSectorMinusCoreVPAImp!X$46</f>
        <v>5.3129436000000002E-2</v>
      </c>
      <c r="Z17" s="12">
        <f>1/$A$1*[2]PaperSectorMinusCoreVPAImp!Y$46</f>
        <v>2.1769276499999997E-2</v>
      </c>
      <c r="AA17" s="12">
        <f>1/$A$1*[2]PaperSectorMinusCoreVPAImp!Z$46</f>
        <v>5.2569383499999997E-2</v>
      </c>
      <c r="AB17" s="11">
        <f>1/$A$1*[2]PaperSectorMinusCoreVPAImp!AA$46</f>
        <v>2.8341393999999999E-2</v>
      </c>
      <c r="AC17" s="4"/>
      <c r="AD17" s="74">
        <f>1/1000*[2]PaperSectorMinusCoreVPAImp!AB$46</f>
        <v>0</v>
      </c>
      <c r="AE17" s="12">
        <f>1/1000*[2]PaperSectorMinusCoreVPAImp!AC$46</f>
        <v>0</v>
      </c>
      <c r="AF17" s="12">
        <f>1/1000*[2]PaperSectorMinusCoreVPAImp!AD$46</f>
        <v>0</v>
      </c>
      <c r="AG17" s="12">
        <f>1/1000*[2]PaperSectorMinusCoreVPAImp!AE$46</f>
        <v>0</v>
      </c>
      <c r="AH17" s="12">
        <f>1/1000*[2]PaperSectorMinusCoreVPAImp!AF$46</f>
        <v>1.4453509999999999E-3</v>
      </c>
      <c r="AI17" s="12">
        <f>1/1000*[2]PaperSectorMinusCoreVPAImp!AG$46</f>
        <v>2.4969289999999997E-3</v>
      </c>
      <c r="AJ17" s="12">
        <f>1/1000*[2]PaperSectorMinusCoreVPAImp!AH$46</f>
        <v>1.0879095E-2</v>
      </c>
      <c r="AK17" s="12">
        <f>1/1000*[2]PaperSectorMinusCoreVPAImp!AI$46</f>
        <v>3.7565657000000002E-2</v>
      </c>
      <c r="AL17" s="12">
        <f>1/1000*[2]PaperSectorMinusCoreVPAImp!AJ$46</f>
        <v>2.5298418999999999E-2</v>
      </c>
      <c r="AM17" s="12">
        <f>1/1000*[2]PaperSectorMinusCoreVPAImp!AK$46</f>
        <v>8.7420320000000003E-3</v>
      </c>
      <c r="AN17" s="12">
        <f>1/1000*[2]PaperSectorMinusCoreVPAImp!AL$46</f>
        <v>1.2039089000000001E-2</v>
      </c>
      <c r="AO17" s="12">
        <f>1/1000*[2]PaperSectorMinusCoreVPAImp!AM$46</f>
        <v>8.1114120000000001E-3</v>
      </c>
      <c r="AP17" s="12">
        <f>1/1000*[2]PaperSectorMinusCoreVPAImp!AN$46</f>
        <v>2.5013359999999998E-3</v>
      </c>
      <c r="AQ17" s="12">
        <f>1/1000*[2]PaperSectorMinusCoreVPAImp!AO$46</f>
        <v>6.6072470000000001E-3</v>
      </c>
      <c r="AR17" s="12">
        <f>1/1000*[2]PaperSectorMinusCoreVPAImp!AP$46</f>
        <v>1.3486620999999999E-2</v>
      </c>
      <c r="AS17" s="12">
        <f>1/1000*[2]PaperSectorMinusCoreVPAImp!AQ$46</f>
        <v>5.7534019999999995E-3</v>
      </c>
      <c r="AT17" s="397">
        <f>1/1000*[2]PaperSectorMinusCoreVPAImp!AR$46</f>
        <v>6.3677949999999999E-3</v>
      </c>
      <c r="AU17" s="12">
        <f>1/1000*[2]PaperSectorMinusCoreVPAImp!AS$46</f>
        <v>4.5541440000000004E-3</v>
      </c>
      <c r="AV17" s="12">
        <f>1/1000*[2]PaperSectorMinusCoreVPAImp!AT$46</f>
        <v>8.4438689999999997E-3</v>
      </c>
      <c r="AW17" s="12">
        <f>1/1000*[2]PaperSectorMinusCoreVPAImp!AU$46</f>
        <v>1.1027957000000001E-2</v>
      </c>
      <c r="AX17" s="12">
        <f>1/1000*[2]PaperSectorMinusCoreVPAImp!AV$46</f>
        <v>1.6170241000000002E-2</v>
      </c>
      <c r="AY17" s="12">
        <f>1/1000*[2]PaperSectorMinusCoreVPAImp!AW$46</f>
        <v>8.3742870000000011E-3</v>
      </c>
      <c r="AZ17" s="12">
        <f>1/1000*[2]PaperSectorMinusCoreVPAImp!AX$46</f>
        <v>1.4275935E-2</v>
      </c>
      <c r="BA17" s="12">
        <f>1/1000*[2]PaperSectorMinusCoreVPAImp!AY$46</f>
        <v>4.9722259999999997E-3</v>
      </c>
      <c r="BB17" s="12">
        <f>1/1000*[2]PaperSectorMinusCoreVPAImp!AZ$46</f>
        <v>1.1027851999999999E-2</v>
      </c>
      <c r="BC17" s="11">
        <f>1/1000*[2]PaperSectorMinusCoreVPAImp!BA$46</f>
        <v>5.3363709999999995E-3</v>
      </c>
      <c r="BD17" s="244"/>
    </row>
    <row r="18" spans="2:56">
      <c r="B18" s="410" t="s">
        <v>156</v>
      </c>
      <c r="C18" s="50">
        <f>1/$A$1*[2]PaperSectorMinusCoreVPAImp!$B$248</f>
        <v>0</v>
      </c>
      <c r="D18" s="12">
        <f>1/$A$1*[2]PaperSectorMinusCoreVPAImp!$C$248</f>
        <v>0</v>
      </c>
      <c r="E18" s="12">
        <f>1/$A$1*[2]PaperSectorMinusCoreVPAImp!$D$248</f>
        <v>0</v>
      </c>
      <c r="F18" s="12">
        <f>1/$A$1*[2]PaperSectorMinusCoreVPAImp!$E$248</f>
        <v>0</v>
      </c>
      <c r="G18" s="12">
        <f>1/$A$1*[2]PaperSectorMinusCoreVPAImp!$F$248</f>
        <v>0</v>
      </c>
      <c r="H18" s="12">
        <f>1/$A$1*[2]PaperSectorMinusCoreVPAImp!$G$248</f>
        <v>0</v>
      </c>
      <c r="I18" s="12">
        <f>1/$A$1*[2]PaperSectorMinusCoreVPAImp!$H$248</f>
        <v>0</v>
      </c>
      <c r="J18" s="40">
        <f>1/$A$1*[2]PaperSectorMinusCoreVPAImp!$I$248</f>
        <v>1.8323685E-3</v>
      </c>
      <c r="K18" s="40">
        <f>1/$A$1*[2]PaperSectorMinusCoreVPAImp!$J$248</f>
        <v>7.1452934999999993E-3</v>
      </c>
      <c r="L18" s="40">
        <f>1/$A$1*[2]PaperSectorMinusCoreVPAImp!K$248</f>
        <v>7.2899099999999993E-3</v>
      </c>
      <c r="M18" s="12">
        <f>1/$A$1*[2]PaperSectorMinusCoreVPAImp!L$248</f>
        <v>4.4845199999999995E-4</v>
      </c>
      <c r="N18" s="12">
        <f>1/$A$1*[2]PaperSectorMinusCoreVPAImp!M$248</f>
        <v>0.1122671475</v>
      </c>
      <c r="O18" s="12">
        <f>1/$A$1*[2]PaperSectorMinusCoreVPAImp!N$248</f>
        <v>0</v>
      </c>
      <c r="P18" s="12">
        <f>1/$A$1*[2]PaperSectorMinusCoreVPAImp!O$248</f>
        <v>4.4093101499999995E-2</v>
      </c>
      <c r="Q18" s="12">
        <f>1/$A$1*[2]PaperSectorMinusCoreVPAImp!P$248</f>
        <v>0.13202671050000001</v>
      </c>
      <c r="R18" s="12">
        <f>1/$A$1*[2]PaperSectorMinusCoreVPAImp!Q$248</f>
        <v>0.34041743549999998</v>
      </c>
      <c r="S18" s="14">
        <f>1/$A$1*[2]PaperSectorMinusCoreVPAImp!R$248</f>
        <v>0.51745316349999992</v>
      </c>
      <c r="T18" s="12">
        <f>1/$A$1*[2]PaperSectorMinusCoreVPAImp!S$248</f>
        <v>0.35181665099999998</v>
      </c>
      <c r="U18" s="12">
        <f>1/$A$1*[2]PaperSectorMinusCoreVPAImp!T$248</f>
        <v>0.35471478950000002</v>
      </c>
      <c r="V18" s="12">
        <f>1/$A$1*[2]PaperSectorMinusCoreVPAImp!U$248</f>
        <v>0.47193008399999997</v>
      </c>
      <c r="W18" s="12">
        <f>1/$A$1*[2]PaperSectorMinusCoreVPAImp!V$248</f>
        <v>0.62331921000000001</v>
      </c>
      <c r="X18" s="12">
        <f>1/$A$1*[2]PaperSectorMinusCoreVPAImp!W$248</f>
        <v>0.50763703299999996</v>
      </c>
      <c r="Y18" s="12">
        <f>1/$A$1*[2]PaperSectorMinusCoreVPAImp!X$248</f>
        <v>0.54479885549999996</v>
      </c>
      <c r="Z18" s="12">
        <f>1/$A$1*[2]PaperSectorMinusCoreVPAImp!Y$248</f>
        <v>0.97280685</v>
      </c>
      <c r="AA18" s="12">
        <f>1/$A$1*[2]PaperSectorMinusCoreVPAImp!Z$248</f>
        <v>1.1968127549999998</v>
      </c>
      <c r="AB18" s="11">
        <f>1/$A$1*[2]PaperSectorMinusCoreVPAImp!AA$248</f>
        <v>1.348342749</v>
      </c>
      <c r="AC18" s="4"/>
      <c r="AD18" s="74">
        <f>1/1000*[2]PaperSectorMinusCoreVPAImp!AB$248</f>
        <v>0</v>
      </c>
      <c r="AE18" s="12">
        <f>1/1000*[2]PaperSectorMinusCoreVPAImp!AC$248</f>
        <v>0</v>
      </c>
      <c r="AF18" s="12">
        <f>1/1000*[2]PaperSectorMinusCoreVPAImp!AD$248</f>
        <v>0</v>
      </c>
      <c r="AG18" s="12">
        <f>1/1000*[2]PaperSectorMinusCoreVPAImp!AE$248</f>
        <v>0</v>
      </c>
      <c r="AH18" s="12">
        <f>1/1000*[2]PaperSectorMinusCoreVPAImp!AF$248</f>
        <v>0</v>
      </c>
      <c r="AI18" s="12">
        <f>1/1000*[2]PaperSectorMinusCoreVPAImp!AG$248</f>
        <v>0</v>
      </c>
      <c r="AJ18" s="12">
        <f>1/1000*[2]PaperSectorMinusCoreVPAImp!AH$248</f>
        <v>0</v>
      </c>
      <c r="AK18" s="12">
        <f>1/1000*[2]PaperSectorMinusCoreVPAImp!AI$248</f>
        <v>3.0559799999999997E-4</v>
      </c>
      <c r="AL18" s="12">
        <f>1/1000*[2]PaperSectorMinusCoreVPAImp!AJ$248</f>
        <v>1.2352680000000001E-3</v>
      </c>
      <c r="AM18" s="12">
        <f>1/1000*[2]PaperSectorMinusCoreVPAImp!AK$248</f>
        <v>7.7938500000000006E-4</v>
      </c>
      <c r="AN18" s="12">
        <f>1/1000*[2]PaperSectorMinusCoreVPAImp!AL$248</f>
        <v>8.5951000000000004E-5</v>
      </c>
      <c r="AO18" s="12">
        <f>1/1000*[2]PaperSectorMinusCoreVPAImp!AM$248</f>
        <v>1.6843585000000001E-2</v>
      </c>
      <c r="AP18" s="12">
        <f>1/1000*[2]PaperSectorMinusCoreVPAImp!AN$248</f>
        <v>0</v>
      </c>
      <c r="AQ18" s="12">
        <f>1/1000*[2]PaperSectorMinusCoreVPAImp!AO$248</f>
        <v>6.4103399999999996E-3</v>
      </c>
      <c r="AR18" s="12">
        <f>1/1000*[2]PaperSectorMinusCoreVPAImp!AP$248</f>
        <v>1.6940030000000002E-2</v>
      </c>
      <c r="AS18" s="12">
        <f>1/1000*[2]PaperSectorMinusCoreVPAImp!AQ$248</f>
        <v>4.6833985999999994E-2</v>
      </c>
      <c r="AT18" s="397">
        <f>1/1000*[2]PaperSectorMinusCoreVPAImp!AR$248</f>
        <v>5.9310131000000002E-2</v>
      </c>
      <c r="AU18" s="12">
        <f>1/1000*[2]PaperSectorMinusCoreVPAImp!AS$248</f>
        <v>4.7227756000000003E-2</v>
      </c>
      <c r="AV18" s="12">
        <f>1/1000*[2]PaperSectorMinusCoreVPAImp!AT$248</f>
        <v>6.282182E-2</v>
      </c>
      <c r="AW18" s="12">
        <f>1/1000*[2]PaperSectorMinusCoreVPAImp!AU$248</f>
        <v>5.0668670999999998E-2</v>
      </c>
      <c r="AX18" s="12">
        <f>1/1000*[2]PaperSectorMinusCoreVPAImp!AV$248</f>
        <v>5.6958823999999998E-2</v>
      </c>
      <c r="AY18" s="12">
        <f>1/1000*[2]PaperSectorMinusCoreVPAImp!AW$248</f>
        <v>6.6365181000000009E-2</v>
      </c>
      <c r="AZ18" s="12">
        <f>1/1000*[2]PaperSectorMinusCoreVPAImp!AX$248</f>
        <v>8.788911499999999E-2</v>
      </c>
      <c r="BA18" s="12">
        <f>1/1000*[2]PaperSectorMinusCoreVPAImp!AY$248</f>
        <v>9.0607639999999989E-2</v>
      </c>
      <c r="BB18" s="12">
        <f>1/1000*[2]PaperSectorMinusCoreVPAImp!AZ$248</f>
        <v>0.12641667600000001</v>
      </c>
      <c r="BC18" s="11">
        <f>1/1000*[2]PaperSectorMinusCoreVPAImp!BA$248</f>
        <v>0.14010999300000002</v>
      </c>
      <c r="BD18" s="244"/>
    </row>
    <row r="19" spans="2:56">
      <c r="B19" s="410" t="s">
        <v>180</v>
      </c>
      <c r="C19" s="50">
        <f>1/$A$1*[2]PaperSectorMinusCoreVPAImp!$B$252</f>
        <v>0</v>
      </c>
      <c r="D19" s="12">
        <f>1/$A$1*[2]PaperSectorMinusCoreVPAImp!$C$252</f>
        <v>0</v>
      </c>
      <c r="E19" s="12">
        <f>1/$A$1*[2]PaperSectorMinusCoreVPAImp!$D$252</f>
        <v>0</v>
      </c>
      <c r="F19" s="12">
        <f>1/$A$1*[2]PaperSectorMinusCoreVPAImp!$E$252</f>
        <v>0</v>
      </c>
      <c r="G19" s="12">
        <f>1/$A$1*[2]PaperSectorMinusCoreVPAImp!$F$252</f>
        <v>0</v>
      </c>
      <c r="H19" s="12">
        <f>1/$A$1*[2]PaperSectorMinusCoreVPAImp!$G$252</f>
        <v>3.4999999999999999E-9</v>
      </c>
      <c r="I19" s="12">
        <f>1/$A$1*[2]PaperSectorMinusCoreVPAImp!$H$252</f>
        <v>0</v>
      </c>
      <c r="J19" s="40">
        <f>1/$A$1*[2]PaperSectorMinusCoreVPAImp!$I$252</f>
        <v>8.7499999999999996E-8</v>
      </c>
      <c r="K19" s="40">
        <f>1/$A$1*[2]PaperSectorMinusCoreVPAImp!$J$252</f>
        <v>0.10819038999999998</v>
      </c>
      <c r="L19" s="40">
        <f>1/$A$1*[2]PaperSectorMinusCoreVPAImp!K$252</f>
        <v>0</v>
      </c>
      <c r="M19" s="12">
        <f>1/$A$1*[2]PaperSectorMinusCoreVPAImp!L$252</f>
        <v>0.14416670939999998</v>
      </c>
      <c r="N19" s="12">
        <f>1/$A$1*[2]PaperSectorMinusCoreVPAImp!M$252</f>
        <v>0.30516656449999996</v>
      </c>
      <c r="O19" s="12">
        <f>1/$A$1*[2]PaperSectorMinusCoreVPAImp!N$252</f>
        <v>0.36707354389999997</v>
      </c>
      <c r="P19" s="12">
        <f>1/$A$1*[2]PaperSectorMinusCoreVPAImp!O$252</f>
        <v>0.37235109974999997</v>
      </c>
      <c r="Q19" s="12">
        <f>1/$A$1*[2]PaperSectorMinusCoreVPAImp!P$252</f>
        <v>0.48939110590999996</v>
      </c>
      <c r="R19" s="12">
        <f>1/$A$1*[2]PaperSectorMinusCoreVPAImp!Q$252</f>
        <v>0.13956430543999998</v>
      </c>
      <c r="S19" s="14">
        <f>1/$A$1*[2]PaperSectorMinusCoreVPAImp!R$252</f>
        <v>0</v>
      </c>
      <c r="T19" s="12">
        <f>1/$A$1*[2]PaperSectorMinusCoreVPAImp!S$252</f>
        <v>9.8453109999999983E-2</v>
      </c>
      <c r="U19" s="12">
        <f>1/$A$1*[2]PaperSectorMinusCoreVPAImp!T$252</f>
        <v>0.59075599239999987</v>
      </c>
      <c r="V19" s="12">
        <f>1/$A$1*[2]PaperSectorMinusCoreVPAImp!U$252</f>
        <v>0</v>
      </c>
      <c r="W19" s="12">
        <f>1/$A$1*[2]PaperSectorMinusCoreVPAImp!V$252</f>
        <v>0</v>
      </c>
      <c r="X19" s="12">
        <f>1/$A$1*[2]PaperSectorMinusCoreVPAImp!W$252</f>
        <v>1.4E-8</v>
      </c>
      <c r="Y19" s="12">
        <f>1/$A$1*[2]PaperSectorMinusCoreVPAImp!X$252</f>
        <v>0</v>
      </c>
      <c r="Z19" s="12">
        <f>1/$A$1*[2]PaperSectorMinusCoreVPAImp!Y$252</f>
        <v>0</v>
      </c>
      <c r="AA19" s="12">
        <f>1/$A$1*[2]PaperSectorMinusCoreVPAImp!Z$252</f>
        <v>2.0296310999999997E-2</v>
      </c>
      <c r="AB19" s="11">
        <f>1/$A$1*[2]PaperSectorMinusCoreVPAImp!AA$252</f>
        <v>0.15134095409999998</v>
      </c>
      <c r="AC19" s="4"/>
      <c r="AD19" s="74">
        <f>1/1000*[2]PaperSectorMinusCoreVPAImp!AB$252</f>
        <v>0</v>
      </c>
      <c r="AE19" s="12">
        <f>1/1000*[2]PaperSectorMinusCoreVPAImp!AC$252</f>
        <v>0</v>
      </c>
      <c r="AF19" s="12">
        <f>1/1000*[2]PaperSectorMinusCoreVPAImp!AD$252</f>
        <v>0</v>
      </c>
      <c r="AG19" s="12">
        <f>1/1000*[2]PaperSectorMinusCoreVPAImp!AE$252</f>
        <v>0</v>
      </c>
      <c r="AH19" s="12">
        <f>1/1000*[2]PaperSectorMinusCoreVPAImp!AF$252</f>
        <v>0</v>
      </c>
      <c r="AI19" s="12">
        <f>1/1000*[2]PaperSectorMinusCoreVPAImp!AG$252</f>
        <v>1.1999999999999999E-7</v>
      </c>
      <c r="AJ19" s="12">
        <f>1/1000*[2]PaperSectorMinusCoreVPAImp!AH$252</f>
        <v>0</v>
      </c>
      <c r="AK19" s="12">
        <f>1/1000*[2]PaperSectorMinusCoreVPAImp!AI$252</f>
        <v>1.43E-7</v>
      </c>
      <c r="AL19" s="12">
        <f>1/1000*[2]PaperSectorMinusCoreVPAImp!AJ$252</f>
        <v>1.0121746000000001E-2</v>
      </c>
      <c r="AM19" s="12">
        <f>1/1000*[2]PaperSectorMinusCoreVPAImp!AK$252</f>
        <v>0</v>
      </c>
      <c r="AN19" s="12">
        <f>1/1000*[2]PaperSectorMinusCoreVPAImp!AL$252</f>
        <v>1.1397179E-2</v>
      </c>
      <c r="AO19" s="12">
        <f>1/1000*[2]PaperSectorMinusCoreVPAImp!AM$252</f>
        <v>2.1764930000000002E-2</v>
      </c>
      <c r="AP19" s="12">
        <f>1/1000*[2]PaperSectorMinusCoreVPAImp!AN$252</f>
        <v>2.7107267000000001E-2</v>
      </c>
      <c r="AQ19" s="12">
        <f>1/1000*[2]PaperSectorMinusCoreVPAImp!AO$252</f>
        <v>3.0089545999999998E-2</v>
      </c>
      <c r="AR19" s="12">
        <f>1/1000*[2]PaperSectorMinusCoreVPAImp!AP$252</f>
        <v>3.495608E-2</v>
      </c>
      <c r="AS19" s="12">
        <f>1/1000*[2]PaperSectorMinusCoreVPAImp!AQ$252</f>
        <v>1.119791E-2</v>
      </c>
      <c r="AT19" s="397">
        <f>1/1000*[2]PaperSectorMinusCoreVPAImp!AR$252</f>
        <v>0</v>
      </c>
      <c r="AU19" s="12">
        <f>1/1000*[2]PaperSectorMinusCoreVPAImp!AS$252</f>
        <v>7.3426690000000005E-3</v>
      </c>
      <c r="AV19" s="12">
        <f>1/1000*[2]PaperSectorMinusCoreVPAImp!AT$252</f>
        <v>4.7360185999999999E-2</v>
      </c>
      <c r="AW19" s="12">
        <f>1/1000*[2]PaperSectorMinusCoreVPAImp!AU$252</f>
        <v>0</v>
      </c>
      <c r="AX19" s="12">
        <f>1/1000*[2]PaperSectorMinusCoreVPAImp!AV$252</f>
        <v>0</v>
      </c>
      <c r="AY19" s="12">
        <f>1/1000*[2]PaperSectorMinusCoreVPAImp!AW$252</f>
        <v>2.9999999999999997E-8</v>
      </c>
      <c r="AZ19" s="12">
        <f>1/1000*[2]PaperSectorMinusCoreVPAImp!AX$252</f>
        <v>0</v>
      </c>
      <c r="BA19" s="12">
        <f>1/1000*[2]PaperSectorMinusCoreVPAImp!AY$252</f>
        <v>0</v>
      </c>
      <c r="BB19" s="12">
        <f>1/1000*[2]PaperSectorMinusCoreVPAImp!AZ$252</f>
        <v>2.3894419999999999E-3</v>
      </c>
      <c r="BC19" s="11">
        <f>1/1000*[2]PaperSectorMinusCoreVPAImp!BA$252</f>
        <v>1.7587349999999998E-2</v>
      </c>
      <c r="BD19" s="244"/>
    </row>
    <row r="20" spans="2:56">
      <c r="B20" s="8" t="s">
        <v>16</v>
      </c>
      <c r="C20" s="51">
        <f>SUM(C15:C15)-SUM(C16:C19)</f>
        <v>2.731807750000001E-2</v>
      </c>
      <c r="D20" s="41">
        <f>SUM(D15:D15)-SUM(D16:D19)</f>
        <v>2.731807750000001E-2</v>
      </c>
      <c r="E20" s="41">
        <f>SUM(E15:E15)-SUM(E16:E19)</f>
        <v>2.731807750000001E-2</v>
      </c>
      <c r="F20" s="41">
        <f>SUM(F15:F15)-SUM(F16:F19)</f>
        <v>2.731807750000001E-2</v>
      </c>
      <c r="G20" s="41">
        <f>SUM(G15:G15)-SUM(G16:G19)</f>
        <v>4.6056839499999946E-2</v>
      </c>
      <c r="H20" s="41">
        <f>SUM(H15:H15)-SUM(H16:H19)</f>
        <v>5.3184657000000024E-2</v>
      </c>
      <c r="I20" s="41">
        <f>SUM(I15:I15)-SUM(I16:I19)</f>
        <v>4.2217594999999886E-2</v>
      </c>
      <c r="J20" s="42">
        <f>SUM(J15:J15)-SUM(J16:J19)</f>
        <v>4.6237495499999781E-2</v>
      </c>
      <c r="K20" s="42">
        <f>SUM(K15:K15)-SUM(K16:K19)</f>
        <v>5.2031549499999885E-2</v>
      </c>
      <c r="L20" s="42">
        <f>SUM(L15:L15)-SUM(L16:L19)</f>
        <v>6.6469780999999895E-2</v>
      </c>
      <c r="M20" s="41">
        <f>SUM(M15:M15)-SUM(M16:M19)</f>
        <v>1.0165011500000265E-2</v>
      </c>
      <c r="N20" s="41">
        <f>SUM(N15:N15)-SUM(N16:N19)</f>
        <v>3.6511299999997249E-4</v>
      </c>
      <c r="O20" s="41">
        <f>SUM(O15:O15)-SUM(O16:O19)</f>
        <v>7.4648700000001789E-4</v>
      </c>
      <c r="P20" s="41">
        <f>SUM(P15:P15)-SUM(P16:P19)</f>
        <v>3.0698849999999389E-4</v>
      </c>
      <c r="Q20" s="41">
        <f>SUM(Q15:Q15)-SUM(Q16:Q19)</f>
        <v>1.1209099999986982E-4</v>
      </c>
      <c r="R20" s="41">
        <f>SUM(R15:R15)-SUM(R16:R19)</f>
        <v>3.2760000000076062E-5</v>
      </c>
      <c r="S20" s="391">
        <f>SUM(S15:S15)-SUM(S16:S19)</f>
        <v>8.0816050000009909E-4</v>
      </c>
      <c r="T20" s="41">
        <f>SUM(T15:T15)-SUM(T16:T19)</f>
        <v>1.2982983999999753E-2</v>
      </c>
      <c r="U20" s="41">
        <f>SUM(U15:U15)-SUM(U16:U19)</f>
        <v>0.23764611240000022</v>
      </c>
      <c r="V20" s="41">
        <f>SUM(V15:V15)-SUM(V16:V19)</f>
        <v>8.8974984000000923E-4</v>
      </c>
      <c r="W20" s="41">
        <f>SUM(W15:W15)-SUM(W16:W19)</f>
        <v>3.9332650000023506E-4</v>
      </c>
      <c r="X20" s="41">
        <f>SUM(X15:X15)-SUM(X16:X19)</f>
        <v>8.0788749999971543E-4</v>
      </c>
      <c r="Y20" s="41">
        <f>SUM(Y15:Y15)-SUM(Y16:Y19)</f>
        <v>1.4380376699993924E-3</v>
      </c>
      <c r="Z20" s="41">
        <f>SUM(Z15:Z15)-SUM(Z16:Z19)</f>
        <v>1.877616000003357E-4</v>
      </c>
      <c r="AA20" s="41">
        <f>SUM(AA15:AA15)-SUM(AA16:AA19)</f>
        <v>1.9247130000001889E-3</v>
      </c>
      <c r="AB20" s="73">
        <f>SUM(AB15:AB15)-SUM(AB16:AB19)</f>
        <v>3.8739550000066458E-4</v>
      </c>
      <c r="AC20" s="4"/>
      <c r="AD20" s="72">
        <f>SUM(AD15:AD15)-SUM(AD16:AD19)</f>
        <v>5.6953790000000021E-3</v>
      </c>
      <c r="AE20" s="43">
        <f>SUM(AE15:AE15)-SUM(AE16:AE19)</f>
        <v>5.6953790000000021E-3</v>
      </c>
      <c r="AF20" s="43">
        <f>SUM(AF15:AF15)-SUM(AF16:AF19)</f>
        <v>5.6953790000000021E-3</v>
      </c>
      <c r="AG20" s="43">
        <f>SUM(AG15:AG15)-SUM(AG16:AG19)</f>
        <v>5.6953790000000021E-3</v>
      </c>
      <c r="AH20" s="43">
        <f>SUM(AH15:AH15)-SUM(AH16:AH19)</f>
        <v>1.0490938999999998E-2</v>
      </c>
      <c r="AI20" s="43">
        <f>SUM(AI15:AI15)-SUM(AI16:AI19)</f>
        <v>1.2257284999999979E-2</v>
      </c>
      <c r="AJ20" s="43">
        <f>SUM(AJ15:AJ15)-SUM(AJ16:AJ19)</f>
        <v>1.0879269999999996E-2</v>
      </c>
      <c r="AK20" s="43">
        <f>SUM(AK15:AK15)-SUM(AK16:AK19)</f>
        <v>1.4827448999999993E-2</v>
      </c>
      <c r="AL20" s="43">
        <f>SUM(AL15:AL15)-SUM(AL16:AL19)</f>
        <v>2.0435557000000021E-2</v>
      </c>
      <c r="AM20" s="43">
        <f>SUM(AM15:AM15)-SUM(AM16:AM19)</f>
        <v>1.8276298999999968E-2</v>
      </c>
      <c r="AN20" s="43">
        <f>SUM(AN15:AN15)-SUM(AN16:AN19)</f>
        <v>2.9351449999999724E-3</v>
      </c>
      <c r="AO20" s="43">
        <f>SUM(AO15:AO15)-SUM(AO16:AO19)</f>
        <v>1.8175100000000777E-4</v>
      </c>
      <c r="AP20" s="43">
        <f>SUM(AP15:AP15)-SUM(AP16:AP19)</f>
        <v>7.0327300000000426E-4</v>
      </c>
      <c r="AQ20" s="43">
        <f>SUM(AQ15:AQ15)-SUM(AQ16:AQ19)</f>
        <v>1.0159200000001145E-4</v>
      </c>
      <c r="AR20" s="43">
        <f>SUM(AR15:AR15)-SUM(AR16:AR19)</f>
        <v>5.0616999999975043E-5</v>
      </c>
      <c r="AS20" s="43">
        <f>SUM(AS15:AS15)-SUM(AS16:AS19)</f>
        <v>2.6645999999963532E-5</v>
      </c>
      <c r="AT20" s="398">
        <f>SUM(AT15:AT15)-SUM(AT16:AT19)</f>
        <v>1.7477499999993262E-4</v>
      </c>
      <c r="AU20" s="43">
        <f>SUM(AU15:AU15)-SUM(AU16:AU19)</f>
        <v>2.3901020000000606E-3</v>
      </c>
      <c r="AV20" s="43">
        <f>SUM(AV15:AV15)-SUM(AV16:AV19)</f>
        <v>2.4770330999999923E-2</v>
      </c>
      <c r="AW20" s="43">
        <f>SUM(AW15:AW15)-SUM(AW16:AW19)</f>
        <v>2.5022299999999387E-4</v>
      </c>
      <c r="AX20" s="43">
        <f>SUM(AX15:AX15)-SUM(AX16:AX19)</f>
        <v>1.6312800000001237E-4</v>
      </c>
      <c r="AY20" s="43">
        <f>SUM(AY15:AY15)-SUM(AY16:AY19)</f>
        <v>3.6195399999994216E-4</v>
      </c>
      <c r="AZ20" s="43">
        <f>SUM(AZ15:AZ15)-SUM(AZ16:AZ19)</f>
        <v>5.5589600000005568E-4</v>
      </c>
      <c r="BA20" s="43">
        <f>SUM(BA15:BA15)-SUM(BA16:BA19)</f>
        <v>7.373399999988095E-5</v>
      </c>
      <c r="BB20" s="43">
        <f>SUM(BB15:BB15)-SUM(BB16:BB19)</f>
        <v>5.1466799999982937E-4</v>
      </c>
      <c r="BC20" s="60">
        <f>SUM(BC15:BC15)-SUM(BC16:BC19)</f>
        <v>1.3691599999998694E-4</v>
      </c>
      <c r="BD20" s="244"/>
    </row>
    <row r="21" spans="2:56" ht="17.149999999999999" customHeight="1">
      <c r="B21" s="17" t="s">
        <v>84</v>
      </c>
      <c r="C21" s="31">
        <f>1/$A$1*[2]PaperSectorMinusCoreVPAImp!$B$267</f>
        <v>0.19329716900000002</v>
      </c>
      <c r="D21" s="33">
        <f>1/$A$1*[2]PaperSectorMinusCoreVPAImp!$C$267</f>
        <v>0.19329716900000002</v>
      </c>
      <c r="E21" s="33">
        <f>1/$A$1*[2]PaperSectorMinusCoreVPAImp!$D$267</f>
        <v>0.19329716900000002</v>
      </c>
      <c r="F21" s="33">
        <f>1/$A$1*[2]PaperSectorMinusCoreVPAImp!$E$267</f>
        <v>0.19331184415</v>
      </c>
      <c r="G21" s="33">
        <f>1/$A$1*[2]PaperSectorMinusCoreVPAImp!$F$267</f>
        <v>0.20150664644999999</v>
      </c>
      <c r="H21" s="33">
        <f>1/$A$1*[2]PaperSectorMinusCoreVPAImp!$G$267</f>
        <v>0.34454239840999989</v>
      </c>
      <c r="I21" s="151">
        <f>1/$A$1*[2]PaperSectorMinusCoreVPAImp!$H$267</f>
        <v>0.56496230829999994</v>
      </c>
      <c r="J21" s="152">
        <f>1/$A$1*[2]PaperSectorMinusCoreVPAImp!$I$267</f>
        <v>1.20720009006</v>
      </c>
      <c r="K21" s="152">
        <f>1/$A$1*[2]PaperSectorMinusCoreVPAImp!$J$267</f>
        <v>0.76674507549999993</v>
      </c>
      <c r="L21" s="152">
        <f>1/$A$1*[2]PaperSectorMinusCoreVPAImp!K$267</f>
        <v>0.86353327373</v>
      </c>
      <c r="M21" s="151">
        <f>1/$A$1*[2]PaperSectorMinusCoreVPAImp!L$267</f>
        <v>0.83290511909999987</v>
      </c>
      <c r="N21" s="151">
        <f>1/$A$1*[2]PaperSectorMinusCoreVPAImp!M$267</f>
        <v>1.02859638047</v>
      </c>
      <c r="O21" s="151">
        <f>1/$A$1*[2]PaperSectorMinusCoreVPAImp!N$267</f>
        <v>1.0436086479999998</v>
      </c>
      <c r="P21" s="151">
        <f>1/$A$1*[2]PaperSectorMinusCoreVPAImp!O$267</f>
        <v>1.3312472257799999</v>
      </c>
      <c r="Q21" s="151">
        <f>1/$A$1*[2]PaperSectorMinusCoreVPAImp!P$267</f>
        <v>1.5258183408800001</v>
      </c>
      <c r="R21" s="151">
        <f>1/$A$1*[2]PaperSectorMinusCoreVPAImp!Q$267</f>
        <v>1.4257834899999999</v>
      </c>
      <c r="S21" s="151">
        <f>1/$A$1*[2]PaperSectorMinusCoreVPAImp!R$267</f>
        <v>1.8611337915000006</v>
      </c>
      <c r="T21" s="151">
        <f>1/$A$1*[2]PaperSectorMinusCoreVPAImp!S$267</f>
        <v>1.3713965165000002</v>
      </c>
      <c r="U21" s="151">
        <f>1/$A$1*[2]PaperSectorMinusCoreVPAImp!T$267</f>
        <v>1.2691890249999997</v>
      </c>
      <c r="V21" s="151">
        <f>1/$A$1*[2]PaperSectorMinusCoreVPAImp!U$267</f>
        <v>1.8509577264999999</v>
      </c>
      <c r="W21" s="151">
        <f>1/$A$1*[2]PaperSectorMinusCoreVPAImp!V$267</f>
        <v>1.2944765215</v>
      </c>
      <c r="X21" s="151">
        <f>1/$A$1*[2]PaperSectorMinusCoreVPAImp!W$267</f>
        <v>0.96394761124999995</v>
      </c>
      <c r="Y21" s="151">
        <f>1/$A$1*[2]PaperSectorMinusCoreVPAImp!X$267</f>
        <v>2.6329837017084996</v>
      </c>
      <c r="Z21" s="151">
        <f>1/$A$1*[2]PaperSectorMinusCoreVPAImp!Y$267</f>
        <v>2.1254298241690006</v>
      </c>
      <c r="AA21" s="151">
        <f>1/$A$1*[2]PaperSectorMinusCoreVPAImp!Z$267</f>
        <v>1.7797985437249999</v>
      </c>
      <c r="AB21" s="153">
        <f>1/$A$1*[2]PaperSectorMinusCoreVPAImp!AA$267</f>
        <v>2.1962787181199994</v>
      </c>
      <c r="AC21" s="38"/>
      <c r="AD21" s="247">
        <f>1/1000*[2]PaperSectorMinusCoreVPAImp!AB$267</f>
        <v>4.8104446999999995E-2</v>
      </c>
      <c r="AE21" s="33">
        <f>1/1000*[2]PaperSectorMinusCoreVPAImp!AC$267</f>
        <v>4.8104446999999995E-2</v>
      </c>
      <c r="AF21" s="33">
        <f>1/1000*[2]PaperSectorMinusCoreVPAImp!AD$267</f>
        <v>4.8104446999999995E-2</v>
      </c>
      <c r="AG21" s="33">
        <f>1/1000*[2]PaperSectorMinusCoreVPAImp!AE$267</f>
        <v>4.8111938999999992E-2</v>
      </c>
      <c r="AH21" s="33">
        <f>1/1000*[2]PaperSectorMinusCoreVPAImp!AF$267</f>
        <v>5.9710754000000005E-2</v>
      </c>
      <c r="AI21" s="33">
        <f>1/1000*[2]PaperSectorMinusCoreVPAImp!AG$267</f>
        <v>0.10233698699999999</v>
      </c>
      <c r="AJ21" s="33">
        <f>1/1000*[2]PaperSectorMinusCoreVPAImp!AH$267</f>
        <v>0.14787908600000002</v>
      </c>
      <c r="AK21" s="33">
        <f>1/1000*[2]PaperSectorMinusCoreVPAImp!AI$267</f>
        <v>0.31714669799999995</v>
      </c>
      <c r="AL21" s="33">
        <f>1/1000*[2]PaperSectorMinusCoreVPAImp!AJ$267</f>
        <v>0.26987859699999994</v>
      </c>
      <c r="AM21" s="33">
        <f>1/1000*[2]PaperSectorMinusCoreVPAImp!AK$267</f>
        <v>0.25300083600000001</v>
      </c>
      <c r="AN21" s="33">
        <f>1/1000*[2]PaperSectorMinusCoreVPAImp!AL$267</f>
        <v>0.31099400900000002</v>
      </c>
      <c r="AO21" s="33">
        <f>1/1000*[2]PaperSectorMinusCoreVPAImp!AM$267</f>
        <v>0.37684420400000002</v>
      </c>
      <c r="AP21" s="33">
        <f>1/1000*[2]PaperSectorMinusCoreVPAImp!AN$267</f>
        <v>0.345266189</v>
      </c>
      <c r="AQ21" s="33">
        <f>1/1000*[2]PaperSectorMinusCoreVPAImp!AO$267</f>
        <v>0.42417188299999992</v>
      </c>
      <c r="AR21" s="33">
        <f>1/1000*[2]PaperSectorMinusCoreVPAImp!AP$267</f>
        <v>0.49955905099999998</v>
      </c>
      <c r="AS21" s="33">
        <f>1/1000*[2]PaperSectorMinusCoreVPAImp!AQ$267</f>
        <v>0.42713853499999999</v>
      </c>
      <c r="AT21" s="33">
        <f>1/1000*[2]PaperSectorMinusCoreVPAImp!AR$267</f>
        <v>0.513901473</v>
      </c>
      <c r="AU21" s="33">
        <f>1/1000*[2]PaperSectorMinusCoreVPAImp!AS$267</f>
        <v>0.39399063199999995</v>
      </c>
      <c r="AV21" s="33">
        <f>1/1000*[2]PaperSectorMinusCoreVPAImp!AT$267</f>
        <v>0.39932528599999995</v>
      </c>
      <c r="AW21" s="33">
        <f>1/1000*[2]PaperSectorMinusCoreVPAImp!AU$267</f>
        <v>0.46230937699999997</v>
      </c>
      <c r="AX21" s="33">
        <f>1/1000*[2]PaperSectorMinusCoreVPAImp!AV$267</f>
        <v>0.33403351199999998</v>
      </c>
      <c r="AY21" s="33">
        <f>1/1000*[2]PaperSectorMinusCoreVPAImp!AW$267</f>
        <v>0.35546737</v>
      </c>
      <c r="AZ21" s="33">
        <f>1/1000*[2]PaperSectorMinusCoreVPAImp!AX$267</f>
        <v>1.0265586329999998</v>
      </c>
      <c r="BA21" s="33">
        <f>1/1000*[2]PaperSectorMinusCoreVPAImp!AY$267</f>
        <v>0.67012211299999991</v>
      </c>
      <c r="BB21" s="33">
        <f>1/1000*[2]PaperSectorMinusCoreVPAImp!AZ$267</f>
        <v>0.57413312499999991</v>
      </c>
      <c r="BC21" s="61">
        <f>1/1000*[2]PaperSectorMinusCoreVPAImp!BA$267</f>
        <v>0.64151614999999973</v>
      </c>
      <c r="BD21" s="244"/>
    </row>
    <row r="22" spans="2:56">
      <c r="B22" s="56" t="s">
        <v>27</v>
      </c>
      <c r="C22" s="13">
        <f>1/$A$1*(SUM([2]PaperSectorMinusCoreVPAImp!$B$47:$B$47)+SUM([2]PaperSectorMinusCoreVPAImp!$B$105:$B$105))</f>
        <v>7.6657299999999999E-3</v>
      </c>
      <c r="D22" s="24">
        <f>1/$A$1*(SUM([2]PaperSectorMinusCoreVPAImp!$C$47:$C$47)+SUM([2]PaperSectorMinusCoreVPAImp!$C$105:$C$105))</f>
        <v>7.6657299999999999E-3</v>
      </c>
      <c r="E22" s="24">
        <f>1/$A$1*(SUM([2]PaperSectorMinusCoreVPAImp!$D$47:$D$47)+SUM([2]PaperSectorMinusCoreVPAImp!$D$105:$D$105))</f>
        <v>7.6657299999999999E-3</v>
      </c>
      <c r="F22" s="24">
        <f>1/$A$1*(SUM([2]PaperSectorMinusCoreVPAImp!$E$47:$E$47)+SUM([2]PaperSectorMinusCoreVPAImp!$E$105:$E$105))</f>
        <v>7.6657299999999999E-3</v>
      </c>
      <c r="G22" s="24">
        <f>1/$A$1*(SUM([2]PaperSectorMinusCoreVPAImp!$F$47:$F$47)+SUM([2]PaperSectorMinusCoreVPAImp!$F$105:$F$105))</f>
        <v>1.9211516000000001E-2</v>
      </c>
      <c r="H22" s="24">
        <f>1/$A$1*(SUM([2]PaperSectorMinusCoreVPAImp!$G$47:$G$47)+SUM([2]PaperSectorMinusCoreVPAImp!$G$105:$G$105))</f>
        <v>9.0403081999999996E-2</v>
      </c>
      <c r="I22" s="24">
        <f>1/$A$1*(SUM([2]PaperSectorMinusCoreVPAImp!$H$47:$H$47)+SUM([2]PaperSectorMinusCoreVPAImp!$H$105:$H$105))</f>
        <v>0.320593513</v>
      </c>
      <c r="J22" s="103">
        <f>1/$A$1*(SUM([2]PaperSectorMinusCoreVPAImp!$I$47:$I$47)+SUM([2]PaperSectorMinusCoreVPAImp!$I$105:$I$105))</f>
        <v>0.58878661749999994</v>
      </c>
      <c r="K22" s="45">
        <f>1/$A$1*(SUM([2]PaperSectorMinusCoreVPAImp!$J$47:$J$47)+SUM([2]PaperSectorMinusCoreVPAImp!$J$105:$J$105))</f>
        <v>0.42665529549999998</v>
      </c>
      <c r="L22" s="45">
        <f>1/$A$1*(SUM([2]PaperSectorMinusCoreVPAImp!K$47:K$47)+SUM([2]PaperSectorMinusCoreVPAImp!K$105:K$105))</f>
        <v>0.36650317999999993</v>
      </c>
      <c r="M22" s="14">
        <f>1/$A$1*(SUM([2]PaperSectorMinusCoreVPAImp!L$47:L$47)+SUM([2]PaperSectorMinusCoreVPAImp!L$105:L$105))</f>
        <v>0.47662240499999997</v>
      </c>
      <c r="N22" s="98">
        <f>1/$A$1*(SUM([2]PaperSectorMinusCoreVPAImp!M$47:M$47)+SUM([2]PaperSectorMinusCoreVPAImp!M$105:M$105))</f>
        <v>0.61325559339000002</v>
      </c>
      <c r="O22" s="98">
        <f>1/$A$1*(SUM([2]PaperSectorMinusCoreVPAImp!N$47:N$47)+SUM([2]PaperSectorMinusCoreVPAImp!N$105:N$105))</f>
        <v>0.56960869349999987</v>
      </c>
      <c r="P22" s="98">
        <f>1/$A$1*(SUM([2]PaperSectorMinusCoreVPAImp!O$47:O$47)+SUM([2]PaperSectorMinusCoreVPAImp!O$105:O$105))</f>
        <v>0.81349716828000007</v>
      </c>
      <c r="Q22" s="98">
        <f>1/$A$1*(SUM([2]PaperSectorMinusCoreVPAImp!P$47:P$47)+SUM([2]PaperSectorMinusCoreVPAImp!P$105:P$105))</f>
        <v>1.1225199834999999</v>
      </c>
      <c r="R22" s="98">
        <f>1/$A$1*(SUM([2]PaperSectorMinusCoreVPAImp!Q$47:Q$47)+SUM([2]PaperSectorMinusCoreVPAImp!Q$105:Q$105))</f>
        <v>0.96365598549999998</v>
      </c>
      <c r="S22" s="98">
        <f>1/$A$1*(SUM([2]PaperSectorMinusCoreVPAImp!R$47:R$47)+SUM([2]PaperSectorMinusCoreVPAImp!R$105:R$105))</f>
        <v>1.2675742910000001</v>
      </c>
      <c r="T22" s="98">
        <f>1/$A$1*(SUM([2]PaperSectorMinusCoreVPAImp!S$47:S$47)+SUM([2]PaperSectorMinusCoreVPAImp!S$105:S$105))</f>
        <v>0.98482566000000005</v>
      </c>
      <c r="U22" s="98">
        <f>1/$A$1*(SUM([2]PaperSectorMinusCoreVPAImp!T$47:T$47)+SUM([2]PaperSectorMinusCoreVPAImp!T$105:T$105))</f>
        <v>0.66067740199999991</v>
      </c>
      <c r="V22" s="98">
        <f>1/$A$1*(SUM([2]PaperSectorMinusCoreVPAImp!U$47:U$47)+SUM([2]PaperSectorMinusCoreVPAImp!U$105:U$105))</f>
        <v>0.938153244</v>
      </c>
      <c r="W22" s="98">
        <f>1/$A$1*(SUM([2]PaperSectorMinusCoreVPAImp!V$47:V$47)+SUM([2]PaperSectorMinusCoreVPAImp!V$105:V$105))</f>
        <v>0.73025271799999991</v>
      </c>
      <c r="X22" s="98">
        <f>1/$A$1*(SUM([2]PaperSectorMinusCoreVPAImp!W$47:W$47)+SUM([2]PaperSectorMinusCoreVPAImp!W$105:W$105))</f>
        <v>0.52297747792000004</v>
      </c>
      <c r="Y22" s="98">
        <f>1/$A$1*(SUM([2]PaperSectorMinusCoreVPAImp!X$47:X$47)+SUM([2]PaperSectorMinusCoreVPAImp!X$105:X$105))</f>
        <v>1.4628338769429998</v>
      </c>
      <c r="Z22" s="98">
        <f>1/$A$1*(SUM([2]PaperSectorMinusCoreVPAImp!Y$47:Y$47)+SUM([2]PaperSectorMinusCoreVPAImp!Y$105:Y$105))</f>
        <v>1.48364478183</v>
      </c>
      <c r="AA22" s="98">
        <f>1/$A$1*(SUM([2]PaperSectorMinusCoreVPAImp!Z$47:Z$47)+SUM([2]PaperSectorMinusCoreVPAImp!Z$105:Z$105))</f>
        <v>1.4667535872249999</v>
      </c>
      <c r="AB22" s="99">
        <f>1/$A$1*(SUM([2]PaperSectorMinusCoreVPAImp!AA$47:AA$47)+SUM([2]PaperSectorMinusCoreVPAImp!AA$105:AA$105))</f>
        <v>1.76035541518</v>
      </c>
      <c r="AC22" s="38"/>
      <c r="AD22" s="225">
        <f>1/1000*(SUM([2]PaperSectorMinusCoreVPAImp!AB$47:AB$47)+SUM([2]PaperSectorMinusCoreVPAImp!AB$105:AB$105))</f>
        <v>6.7409260000000004E-3</v>
      </c>
      <c r="AE22" s="226">
        <f>1/1000*(SUM([2]PaperSectorMinusCoreVPAImp!AC$47:AC$47)+SUM([2]PaperSectorMinusCoreVPAImp!AC$105:AC$105))</f>
        <v>6.7409260000000004E-3</v>
      </c>
      <c r="AF22" s="226">
        <f>1/1000*(SUM([2]PaperSectorMinusCoreVPAImp!AD$47:AD$47)+SUM([2]PaperSectorMinusCoreVPAImp!AD$105:AD$105))</f>
        <v>6.7409260000000004E-3</v>
      </c>
      <c r="AG22" s="226">
        <f>1/1000*(SUM([2]PaperSectorMinusCoreVPAImp!AE$47:AE$47)+SUM([2]PaperSectorMinusCoreVPAImp!AE$105:AE$105))</f>
        <v>6.7409260000000004E-3</v>
      </c>
      <c r="AH22" s="226">
        <f>1/1000*(SUM([2]PaperSectorMinusCoreVPAImp!AF$47:AF$47)+SUM([2]PaperSectorMinusCoreVPAImp!AF$105:AF$105))</f>
        <v>1.3365421000000002E-2</v>
      </c>
      <c r="AI22" s="226">
        <f>1/1000*(SUM([2]PaperSectorMinusCoreVPAImp!AG$47:AG$47)+SUM([2]PaperSectorMinusCoreVPAImp!AG$105:AG$105))</f>
        <v>3.4205259000000002E-2</v>
      </c>
      <c r="AJ22" s="226">
        <f>1/1000*(SUM([2]PaperSectorMinusCoreVPAImp!AH$47:AH$47)+SUM([2]PaperSectorMinusCoreVPAImp!AH$105:AH$105))</f>
        <v>8.3719666999999998E-2</v>
      </c>
      <c r="AK22" s="226">
        <f>1/1000*(SUM([2]PaperSectorMinusCoreVPAImp!AI$47:AI$47)+SUM([2]PaperSectorMinusCoreVPAImp!AI$105:AI$105))</f>
        <v>0.16035418999999998</v>
      </c>
      <c r="AL22" s="226">
        <f>1/1000*(SUM([2]PaperSectorMinusCoreVPAImp!AJ$47:AJ$47)+SUM([2]PaperSectorMinusCoreVPAImp!AJ$105:AJ$105))</f>
        <v>0.149590428</v>
      </c>
      <c r="AM22" s="226">
        <f>1/1000*(SUM([2]PaperSectorMinusCoreVPAImp!AK$47:AK$47)+SUM([2]PaperSectorMinusCoreVPAImp!AK$105:AK$105))</f>
        <v>0.118199598</v>
      </c>
      <c r="AN22" s="226">
        <f>1/1000*(SUM([2]PaperSectorMinusCoreVPAImp!AL$47:AL$47)+SUM([2]PaperSectorMinusCoreVPAImp!AL$105:AL$105))</f>
        <v>0.183278725</v>
      </c>
      <c r="AO22" s="226">
        <f>1/1000*(SUM([2]PaperSectorMinusCoreVPAImp!AM$47:AM$47)+SUM([2]PaperSectorMinusCoreVPAImp!AM$105:AM$105))</f>
        <v>0.23466250799999999</v>
      </c>
      <c r="AP22" s="226">
        <f>1/1000*(SUM([2]PaperSectorMinusCoreVPAImp!AN$47:AN$47)+SUM([2]PaperSectorMinusCoreVPAImp!AN$105:AN$105))</f>
        <v>0.19870848699999999</v>
      </c>
      <c r="AQ22" s="226">
        <f>1/1000*(SUM([2]PaperSectorMinusCoreVPAImp!AO$47:AO$47)+SUM([2]PaperSectorMinusCoreVPAImp!AO$105:AO$105))</f>
        <v>0.253249312</v>
      </c>
      <c r="AR22" s="226">
        <f>1/1000*(SUM([2]PaperSectorMinusCoreVPAImp!AP$47:AP$47)+SUM([2]PaperSectorMinusCoreVPAImp!AP$105:AP$105))</f>
        <v>0.32839675800000001</v>
      </c>
      <c r="AS22" s="226">
        <f>1/1000*(SUM([2]PaperSectorMinusCoreVPAImp!AQ$47:AQ$47)+SUM([2]PaperSectorMinusCoreVPAImp!AQ$105:AQ$105))</f>
        <v>0.27502364000000001</v>
      </c>
      <c r="AT22" s="407">
        <f>1/1000*(SUM([2]PaperSectorMinusCoreVPAImp!AR$47:AR$47)+SUM([2]PaperSectorMinusCoreVPAImp!AR$105:AR$105))</f>
        <v>0.34952398600000001</v>
      </c>
      <c r="AU22" s="226">
        <f>1/1000*(SUM([2]PaperSectorMinusCoreVPAImp!AS$47:AS$47)+SUM([2]PaperSectorMinusCoreVPAImp!AS$105:AS$105))</f>
        <v>0.27978654999999997</v>
      </c>
      <c r="AV22" s="226">
        <f>1/1000*(SUM([2]PaperSectorMinusCoreVPAImp!AT$47:AT$47)+SUM([2]PaperSectorMinusCoreVPAImp!AT$105:AT$105))</f>
        <v>0.231442904</v>
      </c>
      <c r="AW22" s="226">
        <f>1/1000*(SUM([2]PaperSectorMinusCoreVPAImp!AU$47:AU$47)+SUM([2]PaperSectorMinusCoreVPAImp!AU$105:AU$105))</f>
        <v>0.27095345699999995</v>
      </c>
      <c r="AX22" s="226">
        <f>1/1000*(SUM([2]PaperSectorMinusCoreVPAImp!AV$47:AV$47)+SUM([2]PaperSectorMinusCoreVPAImp!AV$105:AV$105))</f>
        <v>0.22965749199999996</v>
      </c>
      <c r="AY22" s="226">
        <f>1/1000*(SUM([2]PaperSectorMinusCoreVPAImp!AW$47:AW$47)+SUM([2]PaperSectorMinusCoreVPAImp!AW$105:AW$105))</f>
        <v>0.246268027</v>
      </c>
      <c r="AZ22" s="226">
        <f>1/1000*(SUM([2]PaperSectorMinusCoreVPAImp!AX$47:AX$47)+SUM([2]PaperSectorMinusCoreVPAImp!AX$105:AX$105))</f>
        <v>0.68007388200000007</v>
      </c>
      <c r="BA22" s="226">
        <f>1/1000*(SUM([2]PaperSectorMinusCoreVPAImp!AY$47:AY$47)+SUM([2]PaperSectorMinusCoreVPAImp!AY$105:AY$105))</f>
        <v>0.49861458999999997</v>
      </c>
      <c r="BB22" s="226">
        <f>1/1000*(SUM([2]PaperSectorMinusCoreVPAImp!AZ$47:AZ$47)+SUM([2]PaperSectorMinusCoreVPAImp!AZ$105:AZ$105))</f>
        <v>0.47655618399999999</v>
      </c>
      <c r="BC22" s="227">
        <f>1/1000*(SUM([2]PaperSectorMinusCoreVPAImp!BA$47:BA$47)+SUM([2]PaperSectorMinusCoreVPAImp!BA$105:BA$105))</f>
        <v>0.52625546299999981</v>
      </c>
      <c r="BD22" s="244"/>
    </row>
    <row r="23" spans="2:56">
      <c r="B23" s="5" t="s">
        <v>19</v>
      </c>
      <c r="C23" s="53">
        <f>1/$A$1*[2]PaperSectorMinusCoreVPAImp!$B$109</f>
        <v>6.6931066999999997E-2</v>
      </c>
      <c r="D23" s="9">
        <f>1/$A$1*[2]PaperSectorMinusCoreVPAImp!$C$109</f>
        <v>6.6931066999999997E-2</v>
      </c>
      <c r="E23" s="9">
        <f>1/$A$1*[2]PaperSectorMinusCoreVPAImp!$D$109</f>
        <v>6.6931066999999997E-2</v>
      </c>
      <c r="F23" s="9">
        <f>1/$A$1*[2]PaperSectorMinusCoreVPAImp!$E$109</f>
        <v>6.6931066999999997E-2</v>
      </c>
      <c r="G23" s="9">
        <f>1/$A$1*[2]PaperSectorMinusCoreVPAImp!$F$109</f>
        <v>0.12977248299999999</v>
      </c>
      <c r="H23" s="9">
        <f>1/$A$1*[2]PaperSectorMinusCoreVPAImp!$G$109</f>
        <v>0.15262743649999999</v>
      </c>
      <c r="I23" s="9">
        <f>1/$A$1*[2]PaperSectorMinusCoreVPAImp!$H$109</f>
        <v>0.2101672685</v>
      </c>
      <c r="J23" s="46">
        <f>1/$A$1*[2]PaperSectorMinusCoreVPAImp!$I$109</f>
        <v>0.41084225499999999</v>
      </c>
      <c r="K23" s="46">
        <f>1/$A$1*[2]PaperSectorMinusCoreVPAImp!$J$109</f>
        <v>0.25261741049999997</v>
      </c>
      <c r="L23" s="46">
        <f>1/$A$1*[2]PaperSectorMinusCoreVPAImp!K$109</f>
        <v>0.23026125649999998</v>
      </c>
      <c r="M23" s="12">
        <f>1/$A$1*[2]PaperSectorMinusCoreVPAImp!L$109</f>
        <v>0.25127123549999997</v>
      </c>
      <c r="N23" s="12">
        <f>1/$A$1*[2]PaperSectorMinusCoreVPAImp!M$109</f>
        <v>0.2673783985</v>
      </c>
      <c r="O23" s="12">
        <f>1/$A$1*[2]PaperSectorMinusCoreVPAImp!N$109</f>
        <v>0.31441595999999994</v>
      </c>
      <c r="P23" s="12">
        <f>1/$A$1*[2]PaperSectorMinusCoreVPAImp!O$109</f>
        <v>0.33806548949999998</v>
      </c>
      <c r="Q23" s="12">
        <f>1/$A$1*[2]PaperSectorMinusCoreVPAImp!P$109</f>
        <v>0.20903859699999999</v>
      </c>
      <c r="R23" s="12">
        <f>1/$A$1*[2]PaperSectorMinusCoreVPAImp!Q$109</f>
        <v>0.36770012600000002</v>
      </c>
      <c r="S23" s="14">
        <f>1/$A$1*[2]PaperSectorMinusCoreVPAImp!R$109</f>
        <v>0.4636854655</v>
      </c>
      <c r="T23" s="12">
        <f>1/$A$1*[2]PaperSectorMinusCoreVPAImp!S$109</f>
        <v>0.271101447</v>
      </c>
      <c r="U23" s="12">
        <f>1/$A$1*[2]PaperSectorMinusCoreVPAImp!T$109</f>
        <v>0.47170406300000001</v>
      </c>
      <c r="V23" s="12">
        <f>1/$A$1*[2]PaperSectorMinusCoreVPAImp!U$109</f>
        <v>0.78430823350000001</v>
      </c>
      <c r="W23" s="12">
        <f>1/$A$1*[2]PaperSectorMinusCoreVPAImp!V$109</f>
        <v>0.44595567349999998</v>
      </c>
      <c r="X23" s="12">
        <f>1/$A$1*[2]PaperSectorMinusCoreVPAImp!W$109</f>
        <v>0.36611919699999995</v>
      </c>
      <c r="Y23" s="12">
        <f>1/$A$1*[2]PaperSectorMinusCoreVPAImp!X$109</f>
        <v>1.0465206996099998</v>
      </c>
      <c r="Z23" s="12">
        <f>1/$A$1*[2]PaperSectorMinusCoreVPAImp!Y$109</f>
        <v>0.49978862399999996</v>
      </c>
      <c r="AA23" s="12">
        <f>1/$A$1*[2]PaperSectorMinusCoreVPAImp!Z$109</f>
        <v>0.22646722749999998</v>
      </c>
      <c r="AB23" s="11">
        <f>1/$A$1*[2]PaperSectorMinusCoreVPAImp!AA$109</f>
        <v>0.33641239099999998</v>
      </c>
      <c r="AC23" s="4"/>
      <c r="AD23" s="74">
        <f>1/1000*[2]PaperSectorMinusCoreVPAImp!AB$109</f>
        <v>1.4035240999999999E-2</v>
      </c>
      <c r="AE23" s="12">
        <f>1/1000*[2]PaperSectorMinusCoreVPAImp!AC$109</f>
        <v>1.4035240999999999E-2</v>
      </c>
      <c r="AF23" s="12">
        <f>1/1000*[2]PaperSectorMinusCoreVPAImp!AD$109</f>
        <v>1.4035240999999999E-2</v>
      </c>
      <c r="AG23" s="12">
        <f>1/1000*[2]PaperSectorMinusCoreVPAImp!AE$109</f>
        <v>1.4035240999999999E-2</v>
      </c>
      <c r="AH23" s="12">
        <f>1/1000*[2]PaperSectorMinusCoreVPAImp!AF$109</f>
        <v>2.7138604E-2</v>
      </c>
      <c r="AI23" s="12">
        <f>1/1000*[2]PaperSectorMinusCoreVPAImp!AG$109</f>
        <v>3.5560404999999996E-2</v>
      </c>
      <c r="AJ23" s="12">
        <f>1/1000*[2]PaperSectorMinusCoreVPAImp!AH$109</f>
        <v>4.3898784000000003E-2</v>
      </c>
      <c r="AK23" s="12">
        <f>1/1000*[2]PaperSectorMinusCoreVPAImp!AI$109</f>
        <v>9.1332534999999992E-2</v>
      </c>
      <c r="AL23" s="12">
        <f>1/1000*[2]PaperSectorMinusCoreVPAImp!AJ$109</f>
        <v>7.2383243E-2</v>
      </c>
      <c r="AM23" s="12">
        <f>1/1000*[2]PaperSectorMinusCoreVPAImp!AK$109</f>
        <v>5.0746163999999996E-2</v>
      </c>
      <c r="AN23" s="12">
        <f>1/1000*[2]PaperSectorMinusCoreVPAImp!AL$109</f>
        <v>6.8259024000000001E-2</v>
      </c>
      <c r="AO23" s="12">
        <f>1/1000*[2]PaperSectorMinusCoreVPAImp!AM$109</f>
        <v>6.4492386999999998E-2</v>
      </c>
      <c r="AP23" s="12">
        <f>1/1000*[2]PaperSectorMinusCoreVPAImp!AN$109</f>
        <v>6.9261695999999998E-2</v>
      </c>
      <c r="AQ23" s="12">
        <f>1/1000*[2]PaperSectorMinusCoreVPAImp!AO$109</f>
        <v>8.0612218999999999E-2</v>
      </c>
      <c r="AR23" s="12">
        <f>1/1000*[2]PaperSectorMinusCoreVPAImp!AP$109</f>
        <v>5.8369669999999998E-2</v>
      </c>
      <c r="AS23" s="12">
        <f>1/1000*[2]PaperSectorMinusCoreVPAImp!AQ$109</f>
        <v>8.3919979000000006E-2</v>
      </c>
      <c r="AT23" s="397">
        <f>1/1000*[2]PaperSectorMinusCoreVPAImp!AR$109</f>
        <v>0.113041241</v>
      </c>
      <c r="AU23" s="12">
        <f>1/1000*[2]PaperSectorMinusCoreVPAImp!AS$109</f>
        <v>6.6516999999999993E-2</v>
      </c>
      <c r="AV23" s="12">
        <f>1/1000*[2]PaperSectorMinusCoreVPAImp!AT$109</f>
        <v>0.11244345</v>
      </c>
      <c r="AW23" s="12">
        <f>1/1000*[2]PaperSectorMinusCoreVPAImp!AU$109</f>
        <v>0.137283184</v>
      </c>
      <c r="AX23" s="12">
        <f>1/1000*[2]PaperSectorMinusCoreVPAImp!AV$109</f>
        <v>5.8451856000000003E-2</v>
      </c>
      <c r="AY23" s="12">
        <f>1/1000*[2]PaperSectorMinusCoreVPAImp!AW$109</f>
        <v>7.0386247999999998E-2</v>
      </c>
      <c r="AZ23" s="12">
        <f>1/1000*[2]PaperSectorMinusCoreVPAImp!AX$109</f>
        <v>0.28033933300000002</v>
      </c>
      <c r="BA23" s="12">
        <f>1/1000*[2]PaperSectorMinusCoreVPAImp!AY$109</f>
        <v>0.11175594200000001</v>
      </c>
      <c r="BB23" s="12">
        <f>1/1000*[2]PaperSectorMinusCoreVPAImp!AZ$109</f>
        <v>5.7364903000000002E-2</v>
      </c>
      <c r="BC23" s="11">
        <f>1/1000*[2]PaperSectorMinusCoreVPAImp!BA$109</f>
        <v>7.8204244000000006E-2</v>
      </c>
      <c r="BD23" s="244"/>
    </row>
    <row r="24" spans="2:56">
      <c r="B24" s="5" t="s">
        <v>26</v>
      </c>
      <c r="C24" s="50">
        <f>1/$A$1*[2]PaperSectorMinusCoreVPAImp!$B$121</f>
        <v>1.1869843999999999E-2</v>
      </c>
      <c r="D24" s="12">
        <f>1/$A$1*[2]PaperSectorMinusCoreVPAImp!$C$121</f>
        <v>1.1869843999999999E-2</v>
      </c>
      <c r="E24" s="12">
        <f>1/$A$1*[2]PaperSectorMinusCoreVPAImp!$D$121</f>
        <v>1.1869843999999999E-2</v>
      </c>
      <c r="F24" s="12">
        <f>1/$A$1*[2]PaperSectorMinusCoreVPAImp!$E$121</f>
        <v>1.1869843999999999E-2</v>
      </c>
      <c r="G24" s="12">
        <f>1/$A$1*[2]PaperSectorMinusCoreVPAImp!$F$121</f>
        <v>1.8665835999999998E-2</v>
      </c>
      <c r="H24" s="12">
        <f>1/$A$1*[2]PaperSectorMinusCoreVPAImp!$G$121</f>
        <v>2.9929339999999999E-2</v>
      </c>
      <c r="I24" s="12">
        <f>1/$A$1*[2]PaperSectorMinusCoreVPAImp!$H$121</f>
        <v>1.5093449E-2</v>
      </c>
      <c r="J24" s="40">
        <f>1/$A$1*[2]PaperSectorMinusCoreVPAImp!$I$121</f>
        <v>6.9220749499999998E-2</v>
      </c>
      <c r="K24" s="40">
        <f>1/$A$1*[2]PaperSectorMinusCoreVPAImp!$J$121</f>
        <v>3.0080529499999998E-2</v>
      </c>
      <c r="L24" s="40">
        <f>1/$A$1*[2]PaperSectorMinusCoreVPAImp!K$121</f>
        <v>0.17806706049999999</v>
      </c>
      <c r="M24" s="12">
        <f>1/$A$1*[2]PaperSectorMinusCoreVPAImp!L$121</f>
        <v>7.5127849999999996E-2</v>
      </c>
      <c r="N24" s="12">
        <f>1/$A$1*[2]PaperSectorMinusCoreVPAImp!M$121</f>
        <v>0.113467032</v>
      </c>
      <c r="O24" s="12">
        <f>1/$A$1*[2]PaperSectorMinusCoreVPAImp!N$121</f>
        <v>0.12189581249999999</v>
      </c>
      <c r="P24" s="12">
        <f>1/$A$1*[2]PaperSectorMinusCoreVPAImp!O$121</f>
        <v>0.1357126505</v>
      </c>
      <c r="Q24" s="12">
        <f>1/$A$1*[2]PaperSectorMinusCoreVPAImp!P$121</f>
        <v>0.1536083815</v>
      </c>
      <c r="R24" s="12">
        <f>1/$A$1*[2]PaperSectorMinusCoreVPAImp!Q$121</f>
        <v>6.6358459999999994E-2</v>
      </c>
      <c r="S24" s="14">
        <f>1/$A$1*[2]PaperSectorMinusCoreVPAImp!R$121</f>
        <v>8.2381470499999998E-2</v>
      </c>
      <c r="T24" s="12">
        <f>1/$A$1*[2]PaperSectorMinusCoreVPAImp!S$121</f>
        <v>6.3455209999999998E-2</v>
      </c>
      <c r="U24" s="12">
        <f>1/$A$1*[2]PaperSectorMinusCoreVPAImp!T$121</f>
        <v>5.7713078500000001E-2</v>
      </c>
      <c r="V24" s="12">
        <f>1/$A$1*[2]PaperSectorMinusCoreVPAImp!U$121</f>
        <v>8.0132814999999996E-2</v>
      </c>
      <c r="W24" s="12">
        <f>1/$A$1*[2]PaperSectorMinusCoreVPAImp!V$121</f>
        <v>7.8614392499999991E-2</v>
      </c>
      <c r="X24" s="12">
        <f>1/$A$1*[2]PaperSectorMinusCoreVPAImp!W$121</f>
        <v>5.8656678499999997E-2</v>
      </c>
      <c r="Y24" s="12">
        <f>1/$A$1*[2]PaperSectorMinusCoreVPAImp!X$121</f>
        <v>9.4948041999999996E-2</v>
      </c>
      <c r="Z24" s="12">
        <f>1/$A$1*[2]PaperSectorMinusCoreVPAImp!Y$121</f>
        <v>0.11745013</v>
      </c>
      <c r="AA24" s="12">
        <f>1/$A$1*[2]PaperSectorMinusCoreVPAImp!Z$121</f>
        <v>6.7003079499999993E-2</v>
      </c>
      <c r="AB24" s="11">
        <f>1/$A$1*[2]PaperSectorMinusCoreVPAImp!AA$121</f>
        <v>8.4640860499999998E-2</v>
      </c>
      <c r="AC24" s="4"/>
      <c r="AD24" s="74">
        <f>1/1000*[2]PaperSectorMinusCoreVPAImp!AB$121</f>
        <v>3.0097099999999996E-3</v>
      </c>
      <c r="AE24" s="12">
        <f>1/1000*[2]PaperSectorMinusCoreVPAImp!AC$121</f>
        <v>3.0097099999999996E-3</v>
      </c>
      <c r="AF24" s="12">
        <f>1/1000*[2]PaperSectorMinusCoreVPAImp!AD$121</f>
        <v>3.0097099999999996E-3</v>
      </c>
      <c r="AG24" s="12">
        <f>1/1000*[2]PaperSectorMinusCoreVPAImp!AE$121</f>
        <v>3.0097099999999996E-3</v>
      </c>
      <c r="AH24" s="12">
        <f>1/1000*[2]PaperSectorMinusCoreVPAImp!AF$121</f>
        <v>5.2990170000000005E-3</v>
      </c>
      <c r="AI24" s="12">
        <f>1/1000*[2]PaperSectorMinusCoreVPAImp!AG$121</f>
        <v>9.2902430000000001E-3</v>
      </c>
      <c r="AJ24" s="12">
        <f>1/1000*[2]PaperSectorMinusCoreVPAImp!AH$121</f>
        <v>5.6716369999999993E-3</v>
      </c>
      <c r="AK24" s="12">
        <f>1/1000*[2]PaperSectorMinusCoreVPAImp!AI$121</f>
        <v>2.3621966000000001E-2</v>
      </c>
      <c r="AL24" s="12">
        <f>1/1000*[2]PaperSectorMinusCoreVPAImp!AJ$121</f>
        <v>1.9180910999999998E-2</v>
      </c>
      <c r="AM24" s="12">
        <f>1/1000*[2]PaperSectorMinusCoreVPAImp!AK$121</f>
        <v>5.2770964000000004E-2</v>
      </c>
      <c r="AN24" s="12">
        <f>1/1000*[2]PaperSectorMinusCoreVPAImp!AL$121</f>
        <v>3.6595596000000001E-2</v>
      </c>
      <c r="AO24" s="12">
        <f>1/1000*[2]PaperSectorMinusCoreVPAImp!AM$121</f>
        <v>5.2879404999999997E-2</v>
      </c>
      <c r="AP24" s="12">
        <f>1/1000*[2]PaperSectorMinusCoreVPAImp!AN$121</f>
        <v>5.0268097999999997E-2</v>
      </c>
      <c r="AQ24" s="12">
        <f>1/1000*[2]PaperSectorMinusCoreVPAImp!AO$121</f>
        <v>6.1451539999999999E-2</v>
      </c>
      <c r="AR24" s="12">
        <f>1/1000*[2]PaperSectorMinusCoreVPAImp!AP$121</f>
        <v>8.6000712999999993E-2</v>
      </c>
      <c r="AS24" s="12">
        <f>1/1000*[2]PaperSectorMinusCoreVPAImp!AQ$121</f>
        <v>5.0473500999999997E-2</v>
      </c>
      <c r="AT24" s="397">
        <f>1/1000*[2]PaperSectorMinusCoreVPAImp!AR$121</f>
        <v>2.8937412999999999E-2</v>
      </c>
      <c r="AU24" s="12">
        <f>1/1000*[2]PaperSectorMinusCoreVPAImp!AS$121</f>
        <v>2.4311559999999999E-2</v>
      </c>
      <c r="AV24" s="12">
        <f>1/1000*[2]PaperSectorMinusCoreVPAImp!AT$121</f>
        <v>2.3857551999999997E-2</v>
      </c>
      <c r="AW24" s="12">
        <f>1/1000*[2]PaperSectorMinusCoreVPAImp!AU$121</f>
        <v>3.0481741999999999E-2</v>
      </c>
      <c r="AX24" s="12">
        <f>1/1000*[2]PaperSectorMinusCoreVPAImp!AV$121</f>
        <v>2.8067004999999999E-2</v>
      </c>
      <c r="AY24" s="12">
        <f>1/1000*[2]PaperSectorMinusCoreVPAImp!AW$121</f>
        <v>2.3260123999999997E-2</v>
      </c>
      <c r="AZ24" s="12">
        <f>1/1000*[2]PaperSectorMinusCoreVPAImp!AX$121</f>
        <v>4.2125558999999993E-2</v>
      </c>
      <c r="BA24" s="12">
        <f>1/1000*[2]PaperSectorMinusCoreVPAImp!AY$121</f>
        <v>4.5080433000000003E-2</v>
      </c>
      <c r="BB24" s="12">
        <f>1/1000*[2]PaperSectorMinusCoreVPAImp!AZ$121</f>
        <v>2.8091670999999999E-2</v>
      </c>
      <c r="BC24" s="11">
        <f>1/1000*[2]PaperSectorMinusCoreVPAImp!BA$121</f>
        <v>2.7624566E-2</v>
      </c>
      <c r="BD24" s="244"/>
    </row>
    <row r="25" spans="2:56">
      <c r="B25" s="8" t="s">
        <v>16</v>
      </c>
      <c r="C25" s="51">
        <f t="shared" ref="C25:AB25" si="2">SUM(C21:C21)-SUM(C22:C24)</f>
        <v>0.10683052800000002</v>
      </c>
      <c r="D25" s="41">
        <f t="shared" si="2"/>
        <v>0.10683052800000002</v>
      </c>
      <c r="E25" s="41">
        <f t="shared" si="2"/>
        <v>0.10683052800000002</v>
      </c>
      <c r="F25" s="41">
        <f t="shared" si="2"/>
        <v>0.10684520315</v>
      </c>
      <c r="G25" s="41">
        <f t="shared" si="2"/>
        <v>3.3856811449999996E-2</v>
      </c>
      <c r="H25" s="41">
        <f t="shared" si="2"/>
        <v>7.1582539909999909E-2</v>
      </c>
      <c r="I25" s="41">
        <f t="shared" si="2"/>
        <v>1.9108077800000012E-2</v>
      </c>
      <c r="J25" s="42">
        <f t="shared" si="2"/>
        <v>0.13835046806000006</v>
      </c>
      <c r="K25" s="42">
        <f t="shared" si="2"/>
        <v>5.7391840000000083E-2</v>
      </c>
      <c r="L25" s="42">
        <f t="shared" si="2"/>
        <v>8.8701776730000126E-2</v>
      </c>
      <c r="M25" s="41">
        <f t="shared" si="2"/>
        <v>2.9883628599999934E-2</v>
      </c>
      <c r="N25" s="41">
        <f t="shared" si="2"/>
        <v>3.4495356580000025E-2</v>
      </c>
      <c r="O25" s="41">
        <f t="shared" si="2"/>
        <v>3.7688181999999903E-2</v>
      </c>
      <c r="P25" s="41">
        <f t="shared" si="2"/>
        <v>4.3971917499999957E-2</v>
      </c>
      <c r="Q25" s="41">
        <f t="shared" si="2"/>
        <v>4.0651378880000255E-2</v>
      </c>
      <c r="R25" s="41">
        <f t="shared" si="2"/>
        <v>2.806891850000004E-2</v>
      </c>
      <c r="S25" s="391">
        <f t="shared" si="2"/>
        <v>4.7492564500000389E-2</v>
      </c>
      <c r="T25" s="41">
        <f t="shared" si="2"/>
        <v>5.201419950000008E-2</v>
      </c>
      <c r="U25" s="41">
        <f t="shared" si="2"/>
        <v>7.9094481499999869E-2</v>
      </c>
      <c r="V25" s="41">
        <f t="shared" si="2"/>
        <v>4.8363433999999872E-2</v>
      </c>
      <c r="W25" s="41">
        <f t="shared" si="2"/>
        <v>3.9653737500000119E-2</v>
      </c>
      <c r="X25" s="41">
        <f t="shared" si="2"/>
        <v>1.6194257829999947E-2</v>
      </c>
      <c r="Y25" s="41">
        <f t="shared" si="2"/>
        <v>2.8681083155499998E-2</v>
      </c>
      <c r="Z25" s="41">
        <f t="shared" si="2"/>
        <v>2.4546288339000633E-2</v>
      </c>
      <c r="AA25" s="41">
        <f t="shared" si="2"/>
        <v>1.9574649499999985E-2</v>
      </c>
      <c r="AB25" s="73">
        <f t="shared" si="2"/>
        <v>1.4870051439999532E-2</v>
      </c>
      <c r="AC25" s="4"/>
      <c r="AD25" s="72">
        <f t="shared" ref="AD25:BC25" si="3">SUM(AD21:AD21)-SUM(AD22:AD24)</f>
        <v>2.4318569999999998E-2</v>
      </c>
      <c r="AE25" s="43">
        <f t="shared" si="3"/>
        <v>2.4318569999999998E-2</v>
      </c>
      <c r="AF25" s="43">
        <f t="shared" si="3"/>
        <v>2.4318569999999998E-2</v>
      </c>
      <c r="AG25" s="43">
        <f t="shared" si="3"/>
        <v>2.4326061999999996E-2</v>
      </c>
      <c r="AH25" s="43">
        <f t="shared" si="3"/>
        <v>1.3907712000000003E-2</v>
      </c>
      <c r="AI25" s="43">
        <f t="shared" si="3"/>
        <v>2.3281079999999982E-2</v>
      </c>
      <c r="AJ25" s="43">
        <f t="shared" si="3"/>
        <v>1.458899800000002E-2</v>
      </c>
      <c r="AK25" s="43">
        <f t="shared" si="3"/>
        <v>4.1838006999999955E-2</v>
      </c>
      <c r="AL25" s="43">
        <f t="shared" si="3"/>
        <v>2.8724014999999964E-2</v>
      </c>
      <c r="AM25" s="43">
        <f t="shared" si="3"/>
        <v>3.1284110000000004E-2</v>
      </c>
      <c r="AN25" s="43">
        <f t="shared" si="3"/>
        <v>2.2860663999999975E-2</v>
      </c>
      <c r="AO25" s="43">
        <f t="shared" si="3"/>
        <v>2.4809904000000049E-2</v>
      </c>
      <c r="AP25" s="43">
        <f t="shared" si="3"/>
        <v>2.7027908000000045E-2</v>
      </c>
      <c r="AQ25" s="43">
        <f t="shared" si="3"/>
        <v>2.88588119999999E-2</v>
      </c>
      <c r="AR25" s="43">
        <f t="shared" si="3"/>
        <v>2.6791909999999974E-2</v>
      </c>
      <c r="AS25" s="43">
        <f t="shared" si="3"/>
        <v>1.7721414999999963E-2</v>
      </c>
      <c r="AT25" s="398">
        <f t="shared" si="3"/>
        <v>2.2398832999999951E-2</v>
      </c>
      <c r="AU25" s="43">
        <f t="shared" si="3"/>
        <v>2.3375521999999982E-2</v>
      </c>
      <c r="AV25" s="43">
        <f t="shared" si="3"/>
        <v>3.1581379999999937E-2</v>
      </c>
      <c r="AW25" s="43">
        <f t="shared" si="3"/>
        <v>2.3590994000000032E-2</v>
      </c>
      <c r="AX25" s="43">
        <f t="shared" si="3"/>
        <v>1.7857159000000011E-2</v>
      </c>
      <c r="AY25" s="43">
        <f t="shared" si="3"/>
        <v>1.5552971000000027E-2</v>
      </c>
      <c r="AZ25" s="43">
        <f t="shared" si="3"/>
        <v>2.401985899999981E-2</v>
      </c>
      <c r="BA25" s="43">
        <f t="shared" si="3"/>
        <v>1.4671147999999912E-2</v>
      </c>
      <c r="BB25" s="43">
        <f t="shared" si="3"/>
        <v>1.2120366999999965E-2</v>
      </c>
      <c r="BC25" s="60">
        <f t="shared" si="3"/>
        <v>9.4318769999999219E-3</v>
      </c>
      <c r="BD25" s="244"/>
    </row>
    <row r="26" spans="2:56" ht="17.149999999999999" customHeight="1">
      <c r="B26" s="17" t="s">
        <v>134</v>
      </c>
      <c r="C26" s="150">
        <f>1/$A$1*[2]PaperSectorMinusCoreVPAImp!$B$264</f>
        <v>4.2669302764000001</v>
      </c>
      <c r="D26" s="151">
        <f>1/$A$1*[2]PaperSectorMinusCoreVPAImp!$C$264</f>
        <v>4.2666187998199998</v>
      </c>
      <c r="E26" s="151">
        <f>1/$A$1*[2]PaperSectorMinusCoreVPAImp!$D$264</f>
        <v>4.2661599723600006</v>
      </c>
      <c r="F26" s="151">
        <f>1/$A$1*[2]PaperSectorMinusCoreVPAImp!$E$264</f>
        <v>4.3284604808399996</v>
      </c>
      <c r="G26" s="151">
        <f>1/$A$1*[2]PaperSectorMinusCoreVPAImp!$F$264</f>
        <v>5.1645084885400001</v>
      </c>
      <c r="H26" s="151">
        <f>1/$A$1*[2]PaperSectorMinusCoreVPAImp!$G$264</f>
        <v>5.5421632636399991</v>
      </c>
      <c r="I26" s="151">
        <f>1/$A$1*[2]PaperSectorMinusCoreVPAImp!$H$264</f>
        <v>6.3281811815199998</v>
      </c>
      <c r="J26" s="152">
        <f>1/$A$1*[2]PaperSectorMinusCoreVPAImp!$I$264</f>
        <v>6.2045663268000002</v>
      </c>
      <c r="K26" s="152">
        <f>1/$A$1*[2]PaperSectorMinusCoreVPAImp!$J$264</f>
        <v>5.5835297344800008</v>
      </c>
      <c r="L26" s="152">
        <f>1/$A$1*[2]PaperSectorMinusCoreVPAImp!K$264</f>
        <v>5.7578004297599996</v>
      </c>
      <c r="M26" s="151">
        <f>1/$A$1*[2]PaperSectorMinusCoreVPAImp!L$264</f>
        <v>7.0545546857099994</v>
      </c>
      <c r="N26" s="278">
        <f>1/$A$1*[2]PaperSectorMinusCoreVPAImp!M$264</f>
        <v>7.3727233455000016</v>
      </c>
      <c r="O26" s="278">
        <f>1/$A$1*[2]PaperSectorMinusCoreVPAImp!N$264</f>
        <v>8.0965523005600026</v>
      </c>
      <c r="P26" s="278">
        <f>1/$A$1*[2]PaperSectorMinusCoreVPAImp!O$264</f>
        <v>7.9843556799299984</v>
      </c>
      <c r="Q26" s="278">
        <f>1/$A$1*[2]PaperSectorMinusCoreVPAImp!P$264</f>
        <v>8.9327127951999987</v>
      </c>
      <c r="R26" s="278">
        <f>1/$A$1*[2]PaperSectorMinusCoreVPAImp!Q$264</f>
        <v>8.6343426156199996</v>
      </c>
      <c r="S26" s="278">
        <f>1/$A$1*[2]PaperSectorMinusCoreVPAImp!R$264</f>
        <v>8.7668831429199994</v>
      </c>
      <c r="T26" s="278">
        <f>1/$A$1*[2]PaperSectorMinusCoreVPAImp!S$264</f>
        <v>9.1063111380899997</v>
      </c>
      <c r="U26" s="278">
        <f>1/$A$1*[2]PaperSectorMinusCoreVPAImp!T$264</f>
        <v>7.8885336415799987</v>
      </c>
      <c r="V26" s="278">
        <f>1/$A$1*[2]PaperSectorMinusCoreVPAImp!U$264</f>
        <v>8.6392648913599999</v>
      </c>
      <c r="W26" s="278">
        <f>1/$A$1*[2]PaperSectorMinusCoreVPAImp!V$264</f>
        <v>8.6161017058799985</v>
      </c>
      <c r="X26" s="278">
        <f>1/$A$1*[2]PaperSectorMinusCoreVPAImp!W$264</f>
        <v>8.9077189398499979</v>
      </c>
      <c r="Y26" s="278">
        <f>1/$A$1*[2]PaperSectorMinusCoreVPAImp!X$264</f>
        <v>8.5503894727675007</v>
      </c>
      <c r="Z26" s="278">
        <f>1/$A$1*[2]PaperSectorMinusCoreVPAImp!Y$264</f>
        <v>8.1474641794864997</v>
      </c>
      <c r="AA26" s="278">
        <f>1/$A$1*[2]PaperSectorMinusCoreVPAImp!Z$264</f>
        <v>8.1142886558009995</v>
      </c>
      <c r="AB26" s="280">
        <f>1/$A$1*[2]PaperSectorMinusCoreVPAImp!AA$264</f>
        <v>7.5962426202015392</v>
      </c>
      <c r="AC26" s="471"/>
      <c r="AD26" s="248">
        <f>1/1000*[2]PaperSectorMinusCoreVPAImp!AB$264</f>
        <v>0.94186793700000004</v>
      </c>
      <c r="AE26" s="151">
        <f>1/1000*[2]PaperSectorMinusCoreVPAImp!AC$264</f>
        <v>0.94184334099999989</v>
      </c>
      <c r="AF26" s="151">
        <f>1/1000*[2]PaperSectorMinusCoreVPAImp!AD$264</f>
        <v>0.94183467300000001</v>
      </c>
      <c r="AG26" s="151">
        <f>1/1000*[2]PaperSectorMinusCoreVPAImp!AE$264</f>
        <v>0.94407015300000008</v>
      </c>
      <c r="AH26" s="151">
        <f>1/1000*[2]PaperSectorMinusCoreVPAImp!AF$264</f>
        <v>1.233291202</v>
      </c>
      <c r="AI26" s="151">
        <f>1/1000*[2]PaperSectorMinusCoreVPAImp!AG$264</f>
        <v>1.3286242269999995</v>
      </c>
      <c r="AJ26" s="151">
        <f>1/1000*[2]PaperSectorMinusCoreVPAImp!AH$264</f>
        <v>1.5519885479999997</v>
      </c>
      <c r="AK26" s="151">
        <f>1/1000*[2]PaperSectorMinusCoreVPAImp!AI$264</f>
        <v>1.715578211</v>
      </c>
      <c r="AL26" s="151">
        <f>1/1000*[2]PaperSectorMinusCoreVPAImp!AJ$264</f>
        <v>1.7943795079999998</v>
      </c>
      <c r="AM26" s="151">
        <f>1/1000*[2]PaperSectorMinusCoreVPAImp!AK$264</f>
        <v>1.5617603229999997</v>
      </c>
      <c r="AN26" s="151">
        <f>1/1000*[2]PaperSectorMinusCoreVPAImp!AL$264</f>
        <v>1.9438883990000004</v>
      </c>
      <c r="AO26" s="151">
        <f>1/1000*[2]PaperSectorMinusCoreVPAImp!AM$264</f>
        <v>2.2032996329999999</v>
      </c>
      <c r="AP26" s="151">
        <f>1/1000*[2]PaperSectorMinusCoreVPAImp!AN$264</f>
        <v>2.1552640200000002</v>
      </c>
      <c r="AQ26" s="151">
        <f>1/1000*[2]PaperSectorMinusCoreVPAImp!AO$264</f>
        <v>2.1850261730000002</v>
      </c>
      <c r="AR26" s="151">
        <f>1/1000*[2]PaperSectorMinusCoreVPAImp!AP$264</f>
        <v>2.2759937559999996</v>
      </c>
      <c r="AS26" s="151">
        <f>1/1000*[2]PaperSectorMinusCoreVPAImp!AQ$264</f>
        <v>2.0021335749999998</v>
      </c>
      <c r="AT26" s="151">
        <f>1/1000*[2]PaperSectorMinusCoreVPAImp!AR$264</f>
        <v>2.0247614299999999</v>
      </c>
      <c r="AU26" s="151">
        <f>1/1000*[2]PaperSectorMinusCoreVPAImp!AS$264</f>
        <v>2.1973486609999999</v>
      </c>
      <c r="AV26" s="151">
        <f>1/1000*[2]PaperSectorMinusCoreVPAImp!AT$264</f>
        <v>2.204839057</v>
      </c>
      <c r="AW26" s="151">
        <f>1/1000*[2]PaperSectorMinusCoreVPAImp!AU$264</f>
        <v>2.1336588480000001</v>
      </c>
      <c r="AX26" s="151">
        <f>1/1000*[2]PaperSectorMinusCoreVPAImp!AV$264</f>
        <v>2.0046174589999999</v>
      </c>
      <c r="AY26" s="151">
        <f>1/1000*[2]PaperSectorMinusCoreVPAImp!AW$264</f>
        <v>2.3788543040000003</v>
      </c>
      <c r="AZ26" s="151">
        <f>1/1000*[2]PaperSectorMinusCoreVPAImp!AX$264</f>
        <v>2.858679529999999</v>
      </c>
      <c r="BA26" s="151">
        <f>1/1000*[2]PaperSectorMinusCoreVPAImp!AY$264</f>
        <v>2.4296276030000006</v>
      </c>
      <c r="BB26" s="151">
        <f>1/1000*[2]PaperSectorMinusCoreVPAImp!AZ$264</f>
        <v>2.3759371910000002</v>
      </c>
      <c r="BC26" s="153">
        <f>1/1000*[2]PaperSectorMinusCoreVPAImp!BA$264</f>
        <v>2.283217402</v>
      </c>
      <c r="BD26" s="244"/>
    </row>
    <row r="27" spans="2:56">
      <c r="B27" s="5" t="s">
        <v>46</v>
      </c>
      <c r="C27" s="50">
        <f>1/$A$1*[2]PaperSectorMinusCoreVPAImp!$B$16</f>
        <v>0.49057250159999999</v>
      </c>
      <c r="D27" s="12">
        <f>1/$A$1*[2]PaperSectorMinusCoreVPAImp!$C$16</f>
        <v>0.49057378499999993</v>
      </c>
      <c r="E27" s="12">
        <f>1/$A$1*[2]PaperSectorMinusCoreVPAImp!$D$16</f>
        <v>0.49057040399999996</v>
      </c>
      <c r="F27" s="12">
        <f>1/$A$1*[2]PaperSectorMinusCoreVPAImp!$E$16</f>
        <v>0.49057040399999996</v>
      </c>
      <c r="G27" s="12">
        <f>1/$A$1*[2]PaperSectorMinusCoreVPAImp!$F$16</f>
        <v>0.44441966649999998</v>
      </c>
      <c r="H27" s="12">
        <f>1/$A$1*[2]PaperSectorMinusCoreVPAImp!$G$16</f>
        <v>0.46826067449999997</v>
      </c>
      <c r="I27" s="12">
        <f>1/$A$1*[2]PaperSectorMinusCoreVPAImp!$H$16</f>
        <v>0.51030041974999996</v>
      </c>
      <c r="J27" s="40">
        <f>1/$A$1*[2]PaperSectorMinusCoreVPAImp!$I$16</f>
        <v>0.52751680550000002</v>
      </c>
      <c r="K27" s="40">
        <f>1/$A$1*[2]PaperSectorMinusCoreVPAImp!$J$16</f>
        <v>0.41410762649999999</v>
      </c>
      <c r="L27" s="40">
        <f>1/$A$1*[2]PaperSectorMinusCoreVPAImp!K$16</f>
        <v>0.35969052599999995</v>
      </c>
      <c r="M27" s="12">
        <f>1/$A$1*[2]PaperSectorMinusCoreVPAImp!L$16</f>
        <v>0.40475315849999999</v>
      </c>
      <c r="N27" s="12">
        <f>1/$A$1*[2]PaperSectorMinusCoreVPAImp!M$16</f>
        <v>0.36049975049999994</v>
      </c>
      <c r="O27" s="12">
        <f>1/$A$1*[2]PaperSectorMinusCoreVPAImp!N$16</f>
        <v>0.35964643126000001</v>
      </c>
      <c r="P27" s="12">
        <f>1/$A$1*[2]PaperSectorMinusCoreVPAImp!O$16</f>
        <v>0.32438855444000003</v>
      </c>
      <c r="Q27" s="12">
        <f>1/$A$1*[2]PaperSectorMinusCoreVPAImp!P$16</f>
        <v>0.2690833735</v>
      </c>
      <c r="R27" s="12">
        <f>1/$A$1*[2]PaperSectorMinusCoreVPAImp!Q$16</f>
        <v>0.24930184599999999</v>
      </c>
      <c r="S27" s="14">
        <f>1/$A$1*[2]PaperSectorMinusCoreVPAImp!R$16</f>
        <v>0.24797021964999999</v>
      </c>
      <c r="T27" s="12">
        <f>1/$A$1*[2]PaperSectorMinusCoreVPAImp!S$16</f>
        <v>0.19668018192</v>
      </c>
      <c r="U27" s="12">
        <f>1/$A$1*[2]PaperSectorMinusCoreVPAImp!T$16</f>
        <v>0.21900347186999999</v>
      </c>
      <c r="V27" s="12">
        <f>1/$A$1*[2]PaperSectorMinusCoreVPAImp!U$16</f>
        <v>0.23411381349999999</v>
      </c>
      <c r="W27" s="12">
        <f>1/$A$1*[2]PaperSectorMinusCoreVPAImp!V$16</f>
        <v>0.25829478699999997</v>
      </c>
      <c r="X27" s="12">
        <f>1/$A$1*[2]PaperSectorMinusCoreVPAImp!W$16</f>
        <v>0.31180188849999996</v>
      </c>
      <c r="Y27" s="12">
        <f>1/$A$1*[2]PaperSectorMinusCoreVPAImp!X$16</f>
        <v>0.26511741403</v>
      </c>
      <c r="Z27" s="12">
        <f>1/$A$1*[2]PaperSectorMinusCoreVPAImp!Y$16</f>
        <v>0.17038688185</v>
      </c>
      <c r="AA27" s="12">
        <f>1/$A$1*[2]PaperSectorMinusCoreVPAImp!Z$16</f>
        <v>0.20861785799999999</v>
      </c>
      <c r="AB27" s="11">
        <f>1/$A$1*[2]PaperSectorMinusCoreVPAImp!AA$16</f>
        <v>0.19315931149999999</v>
      </c>
      <c r="AC27" s="283"/>
      <c r="AD27" s="74">
        <f>1/1000*[2]PaperSectorMinusCoreVPAImp!AB$16</f>
        <v>9.1531772999999983E-2</v>
      </c>
      <c r="AE27" s="12">
        <f>1/1000*[2]PaperSectorMinusCoreVPAImp!AC$16</f>
        <v>9.1532028000000001E-2</v>
      </c>
      <c r="AF27" s="12">
        <f>1/1000*[2]PaperSectorMinusCoreVPAImp!AD$16</f>
        <v>9.1531651999999991E-2</v>
      </c>
      <c r="AG27" s="12">
        <f>1/1000*[2]PaperSectorMinusCoreVPAImp!AE$16</f>
        <v>9.1531651999999991E-2</v>
      </c>
      <c r="AH27" s="12">
        <f>1/1000*[2]PaperSectorMinusCoreVPAImp!AF$16</f>
        <v>9.4463757000000009E-2</v>
      </c>
      <c r="AI27" s="12">
        <f>1/1000*[2]PaperSectorMinusCoreVPAImp!AG$16</f>
        <v>0.10269755800000001</v>
      </c>
      <c r="AJ27" s="12">
        <f>1/1000*[2]PaperSectorMinusCoreVPAImp!AH$16</f>
        <v>0.125522467</v>
      </c>
      <c r="AK27" s="12">
        <f>1/1000*[2]PaperSectorMinusCoreVPAImp!AI$16</f>
        <v>0.139699516</v>
      </c>
      <c r="AL27" s="12">
        <f>1/1000*[2]PaperSectorMinusCoreVPAImp!AJ$16</f>
        <v>0.115210534</v>
      </c>
      <c r="AM27" s="12">
        <f>1/1000*[2]PaperSectorMinusCoreVPAImp!AK$16</f>
        <v>8.8617568000000008E-2</v>
      </c>
      <c r="AN27" s="12">
        <f>1/1000*[2]PaperSectorMinusCoreVPAImp!AL$16</f>
        <v>0.10576508800000001</v>
      </c>
      <c r="AO27" s="12">
        <f>1/1000*[2]PaperSectorMinusCoreVPAImp!AM$16</f>
        <v>9.9677591999999995E-2</v>
      </c>
      <c r="AP27" s="12">
        <f>1/1000*[2]PaperSectorMinusCoreVPAImp!AN$16</f>
        <v>8.9411906999999999E-2</v>
      </c>
      <c r="AQ27" s="12">
        <f>1/1000*[2]PaperSectorMinusCoreVPAImp!AO$16</f>
        <v>8.8935736999999987E-2</v>
      </c>
      <c r="AR27" s="12">
        <f>1/1000*[2]PaperSectorMinusCoreVPAImp!AP$16</f>
        <v>8.4659415000000002E-2</v>
      </c>
      <c r="AS27" s="12">
        <f>1/1000*[2]PaperSectorMinusCoreVPAImp!AQ$16</f>
        <v>6.8640360999999997E-2</v>
      </c>
      <c r="AT27" s="397">
        <f>1/1000*[2]PaperSectorMinusCoreVPAImp!AR$16</f>
        <v>6.6779072999999994E-2</v>
      </c>
      <c r="AU27" s="12">
        <f>1/1000*[2]PaperSectorMinusCoreVPAImp!AS$16</f>
        <v>5.9194958999999998E-2</v>
      </c>
      <c r="AV27" s="12">
        <f>1/1000*[2]PaperSectorMinusCoreVPAImp!AT$16</f>
        <v>7.4434378999999995E-2</v>
      </c>
      <c r="AW27" s="12">
        <f>1/1000*[2]PaperSectorMinusCoreVPAImp!AU$16</f>
        <v>7.2352278999999992E-2</v>
      </c>
      <c r="AX27" s="12">
        <f>1/1000*[2]PaperSectorMinusCoreVPAImp!AV$16</f>
        <v>6.9175393000000002E-2</v>
      </c>
      <c r="AY27" s="12">
        <f>1/1000*[2]PaperSectorMinusCoreVPAImp!AW$16</f>
        <v>8.9842831999999997E-2</v>
      </c>
      <c r="AZ27" s="12">
        <f>1/1000*[2]PaperSectorMinusCoreVPAImp!AX$16</f>
        <v>0.105359118</v>
      </c>
      <c r="BA27" s="12">
        <f>1/1000*[2]PaperSectorMinusCoreVPAImp!AY$16</f>
        <v>7.2529947999999997E-2</v>
      </c>
      <c r="BB27" s="12">
        <f>1/1000*[2]PaperSectorMinusCoreVPAImp!AZ$16</f>
        <v>8.3820252999999997E-2</v>
      </c>
      <c r="BC27" s="11">
        <f>1/1000*[2]PaperSectorMinusCoreVPAImp!BA$16</f>
        <v>8.0797542000000014E-2</v>
      </c>
      <c r="BD27" s="244"/>
    </row>
    <row r="28" spans="2:56">
      <c r="B28" s="410" t="s">
        <v>132</v>
      </c>
      <c r="C28" s="50">
        <f>1/$A$1*[2]PaperSectorMinusCoreVPAImp!$B$34</f>
        <v>0.18843632199999999</v>
      </c>
      <c r="D28" s="12">
        <f>1/$A$1*[2]PaperSectorMinusCoreVPAImp!$C$34</f>
        <v>0.18877753412999998</v>
      </c>
      <c r="E28" s="12">
        <f>1/$A$1*[2]PaperSectorMinusCoreVPAImp!$D$34</f>
        <v>0.18844630400000001</v>
      </c>
      <c r="F28" s="12">
        <f>1/$A$1*[2]PaperSectorMinusCoreVPAImp!$E$34</f>
        <v>0.19566362809999999</v>
      </c>
      <c r="G28" s="12">
        <f>1/$A$1*[2]PaperSectorMinusCoreVPAImp!$F$34</f>
        <v>0.23347502617999999</v>
      </c>
      <c r="H28" s="12">
        <f>1/$A$1*[2]PaperSectorMinusCoreVPAImp!$G$34</f>
        <v>0.27172110052999998</v>
      </c>
      <c r="I28" s="12">
        <f>1/$A$1*[2]PaperSectorMinusCoreVPAImp!$H$34</f>
        <v>0.32617171086999996</v>
      </c>
      <c r="J28" s="40">
        <f>1/$A$1*[2]PaperSectorMinusCoreVPAImp!$I$34</f>
        <v>0.35920741164999997</v>
      </c>
      <c r="K28" s="40">
        <f>1/$A$1*[2]PaperSectorMinusCoreVPAImp!$J$34</f>
        <v>0.18978226918999999</v>
      </c>
      <c r="L28" s="40">
        <f>1/$A$1*[2]PaperSectorMinusCoreVPAImp!K$34</f>
        <v>0.12741515092</v>
      </c>
      <c r="M28" s="12">
        <f>1/$A$1*[2]PaperSectorMinusCoreVPAImp!L$34</f>
        <v>0.41872460450000004</v>
      </c>
      <c r="N28" s="156">
        <f>1/$A$1*[2]PaperSectorMinusCoreVPAImp!M$34</f>
        <v>0.57798646517999996</v>
      </c>
      <c r="O28" s="156">
        <f>1/$A$1*[2]PaperSectorMinusCoreVPAImp!N$34</f>
        <v>0.6118932145299999</v>
      </c>
      <c r="P28" s="156">
        <f>1/$A$1*[2]PaperSectorMinusCoreVPAImp!O$34</f>
        <v>0.40475161157999995</v>
      </c>
      <c r="Q28" s="156">
        <f>1/$A$1*[2]PaperSectorMinusCoreVPAImp!P$34</f>
        <v>1.2608039145399998</v>
      </c>
      <c r="R28" s="156">
        <f>1/$A$1*[2]PaperSectorMinusCoreVPAImp!Q$34</f>
        <v>0.70248893998999984</v>
      </c>
      <c r="S28" s="14">
        <f>1/$A$1*[2]PaperSectorMinusCoreVPAImp!R$34</f>
        <v>0.43429382506999997</v>
      </c>
      <c r="T28" s="12">
        <f>1/$A$1*[2]PaperSectorMinusCoreVPAImp!S$34</f>
        <v>0.5473206358399999</v>
      </c>
      <c r="U28" s="12">
        <f>1/$A$1*[2]PaperSectorMinusCoreVPAImp!T$34</f>
        <v>0.34032042011999997</v>
      </c>
      <c r="V28" s="12">
        <f>1/$A$1*[2]PaperSectorMinusCoreVPAImp!U$34</f>
        <v>0.28322068480000001</v>
      </c>
      <c r="W28" s="12">
        <f>1/$A$1*[2]PaperSectorMinusCoreVPAImp!V$34</f>
        <v>0.27986243119999998</v>
      </c>
      <c r="X28" s="12">
        <f>1/$A$1*[2]PaperSectorMinusCoreVPAImp!W$34</f>
        <v>0.29425411685000002</v>
      </c>
      <c r="Y28" s="12">
        <f>1/$A$1*[2]PaperSectorMinusCoreVPAImp!X$34</f>
        <v>0.21069117904999995</v>
      </c>
      <c r="Z28" s="12">
        <f>1/$A$1*[2]PaperSectorMinusCoreVPAImp!Y$34</f>
        <v>0.20337122495000001</v>
      </c>
      <c r="AA28" s="12">
        <f>1/$A$1*[2]PaperSectorMinusCoreVPAImp!Z$34</f>
        <v>0.14973692650000001</v>
      </c>
      <c r="AB28" s="11">
        <f>1/$A$1*[2]PaperSectorMinusCoreVPAImp!AA$34</f>
        <v>8.3407582790000004E-2</v>
      </c>
      <c r="AC28" s="283"/>
      <c r="AD28" s="74">
        <f>1/1000*[2]PaperSectorMinusCoreVPAImp!AB$34</f>
        <v>2.364175E-2</v>
      </c>
      <c r="AE28" s="12">
        <f>1/1000*[2]PaperSectorMinusCoreVPAImp!AC$34</f>
        <v>2.3652617000000001E-2</v>
      </c>
      <c r="AF28" s="12">
        <f>1/1000*[2]PaperSectorMinusCoreVPAImp!AD$34</f>
        <v>2.3645446999999997E-2</v>
      </c>
      <c r="AG28" s="12">
        <f>1/1000*[2]PaperSectorMinusCoreVPAImp!AE$34</f>
        <v>2.3832304000000002E-2</v>
      </c>
      <c r="AH28" s="12">
        <f>1/1000*[2]PaperSectorMinusCoreVPAImp!AF$34</f>
        <v>2.5202479999999999E-2</v>
      </c>
      <c r="AI28" s="12">
        <f>1/1000*[2]PaperSectorMinusCoreVPAImp!AG$34</f>
        <v>2.7264738E-2</v>
      </c>
      <c r="AJ28" s="12">
        <f>1/1000*[2]PaperSectorMinusCoreVPAImp!AH$34</f>
        <v>2.8860648999999995E-2</v>
      </c>
      <c r="AK28" s="12">
        <f>1/1000*[2]PaperSectorMinusCoreVPAImp!AI$34</f>
        <v>3.9078736999999995E-2</v>
      </c>
      <c r="AL28" s="12">
        <f>1/1000*[2]PaperSectorMinusCoreVPAImp!AJ$34</f>
        <v>3.4672409000000001E-2</v>
      </c>
      <c r="AM28" s="12">
        <f>1/1000*[2]PaperSectorMinusCoreVPAImp!AK$34</f>
        <v>1.2933017E-2</v>
      </c>
      <c r="AN28" s="12">
        <f>1/1000*[2]PaperSectorMinusCoreVPAImp!AL$34</f>
        <v>4.1161695999999998E-2</v>
      </c>
      <c r="AO28" s="12">
        <f>1/1000*[2]PaperSectorMinusCoreVPAImp!AM$34</f>
        <v>5.6285734000000004E-2</v>
      </c>
      <c r="AP28" s="12">
        <f>1/1000*[2]PaperSectorMinusCoreVPAImp!AN$34</f>
        <v>4.8658876000000004E-2</v>
      </c>
      <c r="AQ28" s="12">
        <f>1/1000*[2]PaperSectorMinusCoreVPAImp!AO$34</f>
        <v>3.8111982999999995E-2</v>
      </c>
      <c r="AR28" s="12">
        <f>1/1000*[2]PaperSectorMinusCoreVPAImp!AP$34</f>
        <v>9.018140999999999E-2</v>
      </c>
      <c r="AS28" s="12">
        <f>1/1000*[2]PaperSectorMinusCoreVPAImp!AQ$34</f>
        <v>5.9691514999999994E-2</v>
      </c>
      <c r="AT28" s="397">
        <f>1/1000*[2]PaperSectorMinusCoreVPAImp!AR$34</f>
        <v>4.4844766000000001E-2</v>
      </c>
      <c r="AU28" s="12">
        <f>1/1000*[2]PaperSectorMinusCoreVPAImp!AS$34</f>
        <v>5.7939049999999999E-2</v>
      </c>
      <c r="AV28" s="12">
        <f>1/1000*[2]PaperSectorMinusCoreVPAImp!AT$34</f>
        <v>5.5845467999999995E-2</v>
      </c>
      <c r="AW28" s="12">
        <f>1/1000*[2]PaperSectorMinusCoreVPAImp!AU$34</f>
        <v>4.5405230000000005E-2</v>
      </c>
      <c r="AX28" s="12">
        <f>1/1000*[2]PaperSectorMinusCoreVPAImp!AV$34</f>
        <v>4.4195499999999999E-2</v>
      </c>
      <c r="AY28" s="12">
        <f>1/1000*[2]PaperSectorMinusCoreVPAImp!AW$34</f>
        <v>5.2789169000000004E-2</v>
      </c>
      <c r="AZ28" s="12">
        <f>1/1000*[2]PaperSectorMinusCoreVPAImp!AX$34</f>
        <v>5.4130354999999998E-2</v>
      </c>
      <c r="BA28" s="12">
        <f>1/1000*[2]PaperSectorMinusCoreVPAImp!AY$34</f>
        <v>3.9906473000000005E-2</v>
      </c>
      <c r="BB28" s="12">
        <f>1/1000*[2]PaperSectorMinusCoreVPAImp!AZ$34</f>
        <v>3.3505234000000002E-2</v>
      </c>
      <c r="BC28" s="11">
        <f>1/1000*[2]PaperSectorMinusCoreVPAImp!BA$34</f>
        <v>1.7806587000000002E-2</v>
      </c>
      <c r="BD28" s="244"/>
    </row>
    <row r="29" spans="2:56">
      <c r="B29" s="5" t="s">
        <v>47</v>
      </c>
      <c r="C29" s="155">
        <f>1/$A$1*[2]PaperSectorMinusCoreVPAImp!$B$84</f>
        <v>0.6574605885</v>
      </c>
      <c r="D29" s="156">
        <f>1/$A$1*[2]PaperSectorMinusCoreVPAImp!$C$84</f>
        <v>0.6574605885</v>
      </c>
      <c r="E29" s="156">
        <f>1/$A$1*[2]PaperSectorMinusCoreVPAImp!$D$84</f>
        <v>0.6574605885</v>
      </c>
      <c r="F29" s="156">
        <f>1/$A$1*[2]PaperSectorMinusCoreVPAImp!$E$84</f>
        <v>0.6574605885</v>
      </c>
      <c r="G29" s="156">
        <f>1/$A$1*[2]PaperSectorMinusCoreVPAImp!$F$84</f>
        <v>0.86455729949999993</v>
      </c>
      <c r="H29" s="156">
        <f>1/$A$1*[2]PaperSectorMinusCoreVPAImp!$G$84</f>
        <v>0.81662882099999989</v>
      </c>
      <c r="I29" s="156">
        <f>1/$A$1*[2]PaperSectorMinusCoreVPAImp!$H$84</f>
        <v>1.26793161</v>
      </c>
      <c r="J29" s="157">
        <f>1/$A$1*[2]PaperSectorMinusCoreVPAImp!$I$84</f>
        <v>1.2505777109999998</v>
      </c>
      <c r="K29" s="157">
        <f>1/$A$1*[2]PaperSectorMinusCoreVPAImp!$J$84</f>
        <v>1.056397582</v>
      </c>
      <c r="L29" s="157">
        <f>1/$A$1*[2]PaperSectorMinusCoreVPAImp!K$84</f>
        <v>0.79751165150000003</v>
      </c>
      <c r="M29" s="156">
        <f>1/$A$1*[2]PaperSectorMinusCoreVPAImp!L$84</f>
        <v>1.4110124534999997</v>
      </c>
      <c r="N29" s="156">
        <f>1/$A$1*[2]PaperSectorMinusCoreVPAImp!M$84</f>
        <v>1.4690200805</v>
      </c>
      <c r="O29" s="156">
        <f>1/$A$1*[2]PaperSectorMinusCoreVPAImp!N$84</f>
        <v>1.7011814724999998</v>
      </c>
      <c r="P29" s="156">
        <f>1/$A$1*[2]PaperSectorMinusCoreVPAImp!O$84</f>
        <v>1.6878128525899998</v>
      </c>
      <c r="Q29" s="156">
        <f>1/$A$1*[2]PaperSectorMinusCoreVPAImp!P$84</f>
        <v>1.4821492209999998</v>
      </c>
      <c r="R29" s="156">
        <f>1/$A$1*[2]PaperSectorMinusCoreVPAImp!Q$84</f>
        <v>1.7872640829999999</v>
      </c>
      <c r="S29" s="98">
        <f>1/$A$1*[2]PaperSectorMinusCoreVPAImp!R$84</f>
        <v>1.877837593</v>
      </c>
      <c r="T29" s="156">
        <f>1/$A$1*[2]PaperSectorMinusCoreVPAImp!S$84</f>
        <v>1.7838520369999999</v>
      </c>
      <c r="U29" s="156">
        <f>1/$A$1*[2]PaperSectorMinusCoreVPAImp!T$84</f>
        <v>1.9879199774999998</v>
      </c>
      <c r="V29" s="156">
        <f>1/$A$1*[2]PaperSectorMinusCoreVPAImp!U$84</f>
        <v>2.0439838154999999</v>
      </c>
      <c r="W29" s="156">
        <f>1/$A$1*[2]PaperSectorMinusCoreVPAImp!V$84</f>
        <v>1.9198927139999999</v>
      </c>
      <c r="X29" s="156">
        <f>1/$A$1*[2]PaperSectorMinusCoreVPAImp!W$84</f>
        <v>1.9523037579999998</v>
      </c>
      <c r="Y29" s="156">
        <f>1/$A$1*[2]PaperSectorMinusCoreVPAImp!X$84</f>
        <v>1.866375509</v>
      </c>
      <c r="Z29" s="156">
        <f>1/$A$1*[2]PaperSectorMinusCoreVPAImp!Y$84</f>
        <v>1.7601067685</v>
      </c>
      <c r="AA29" s="156">
        <f>1/$A$1*[2]PaperSectorMinusCoreVPAImp!Z$84</f>
        <v>2.0031951165000002</v>
      </c>
      <c r="AB29" s="158">
        <f>1/$A$1*[2]PaperSectorMinusCoreVPAImp!AA$84</f>
        <v>1.974856298</v>
      </c>
      <c r="AC29" s="283"/>
      <c r="AD29" s="74">
        <f>1/1000*[2]PaperSectorMinusCoreVPAImp!AB$84</f>
        <v>0.115276249</v>
      </c>
      <c r="AE29" s="12">
        <f>1/1000*[2]PaperSectorMinusCoreVPAImp!AC$84</f>
        <v>0.115276249</v>
      </c>
      <c r="AF29" s="12">
        <f>1/1000*[2]PaperSectorMinusCoreVPAImp!AD$84</f>
        <v>0.115276249</v>
      </c>
      <c r="AG29" s="12">
        <f>1/1000*[2]PaperSectorMinusCoreVPAImp!AE$84</f>
        <v>0.115276249</v>
      </c>
      <c r="AH29" s="12">
        <f>1/1000*[2]PaperSectorMinusCoreVPAImp!AF$84</f>
        <v>0.162819454</v>
      </c>
      <c r="AI29" s="12">
        <f>1/1000*[2]PaperSectorMinusCoreVPAImp!AG$84</f>
        <v>0.168513041</v>
      </c>
      <c r="AJ29" s="12">
        <f>1/1000*[2]PaperSectorMinusCoreVPAImp!AH$84</f>
        <v>0.26699466900000002</v>
      </c>
      <c r="AK29" s="12">
        <f>1/1000*[2]PaperSectorMinusCoreVPAImp!AI$84</f>
        <v>0.29617629899999998</v>
      </c>
      <c r="AL29" s="12">
        <f>1/1000*[2]PaperSectorMinusCoreVPAImp!AJ$84</f>
        <v>0.280295342</v>
      </c>
      <c r="AM29" s="12">
        <f>1/1000*[2]PaperSectorMinusCoreVPAImp!AK$84</f>
        <v>0.204161749</v>
      </c>
      <c r="AN29" s="12">
        <f>1/1000*[2]PaperSectorMinusCoreVPAImp!AL$84</f>
        <v>0.335898111</v>
      </c>
      <c r="AO29" s="12">
        <f>1/1000*[2]PaperSectorMinusCoreVPAImp!AM$84</f>
        <v>0.37744566399999996</v>
      </c>
      <c r="AP29" s="12">
        <f>1/1000*[2]PaperSectorMinusCoreVPAImp!AN$84</f>
        <v>0.38248958899999996</v>
      </c>
      <c r="AQ29" s="12">
        <f>1/1000*[2]PaperSectorMinusCoreVPAImp!AO$84</f>
        <v>0.39662820300000001</v>
      </c>
      <c r="AR29" s="12">
        <f>1/1000*[2]PaperSectorMinusCoreVPAImp!AP$84</f>
        <v>0.35963369899999997</v>
      </c>
      <c r="AS29" s="12">
        <f>1/1000*[2]PaperSectorMinusCoreVPAImp!AQ$84</f>
        <v>0.36684176400000001</v>
      </c>
      <c r="AT29" s="397">
        <f>1/1000*[2]PaperSectorMinusCoreVPAImp!AR$84</f>
        <v>0.35763231499999998</v>
      </c>
      <c r="AU29" s="12">
        <f>1/1000*[2]PaperSectorMinusCoreVPAImp!AS$84</f>
        <v>0.35917328499999995</v>
      </c>
      <c r="AV29" s="12">
        <f>1/1000*[2]PaperSectorMinusCoreVPAImp!AT$84</f>
        <v>0.450145291</v>
      </c>
      <c r="AW29" s="12">
        <f>1/1000*[2]PaperSectorMinusCoreVPAImp!AU$84</f>
        <v>0.41113792999999998</v>
      </c>
      <c r="AX29" s="12">
        <f>1/1000*[2]PaperSectorMinusCoreVPAImp!AV$84</f>
        <v>0.36077685699999995</v>
      </c>
      <c r="AY29" s="12">
        <f>1/1000*[2]PaperSectorMinusCoreVPAImp!AW$84</f>
        <v>0.41572508799999996</v>
      </c>
      <c r="AZ29" s="12">
        <f>1/1000*[2]PaperSectorMinusCoreVPAImp!AX$84</f>
        <v>0.47961021400000003</v>
      </c>
      <c r="BA29" s="12">
        <f>1/1000*[2]PaperSectorMinusCoreVPAImp!AY$84</f>
        <v>0.40619643099999997</v>
      </c>
      <c r="BB29" s="12">
        <f>1/1000*[2]PaperSectorMinusCoreVPAImp!AZ$84</f>
        <v>0.44086557399999998</v>
      </c>
      <c r="BC29" s="11">
        <f>1/1000*[2]PaperSectorMinusCoreVPAImp!BA$84</f>
        <v>0.43966079299999999</v>
      </c>
      <c r="BD29" s="244"/>
    </row>
    <row r="30" spans="2:56">
      <c r="B30" s="410" t="s">
        <v>24</v>
      </c>
      <c r="C30" s="50">
        <f>1/$A$1*[2]PaperSectorMinusCoreVPAImp!$B$85</f>
        <v>0.30324385595000003</v>
      </c>
      <c r="D30" s="12">
        <f>1/$A$1*[2]PaperSectorMinusCoreVPAImp!$C$85</f>
        <v>0.30323227200000002</v>
      </c>
      <c r="E30" s="12">
        <f>1/$A$1*[2]PaperSectorMinusCoreVPAImp!$D$85</f>
        <v>0.30323227200000002</v>
      </c>
      <c r="F30" s="12">
        <f>1/$A$1*[2]PaperSectorMinusCoreVPAImp!$E$85</f>
        <v>0.30323327342</v>
      </c>
      <c r="G30" s="12">
        <f>1/$A$1*[2]PaperSectorMinusCoreVPAImp!$F$85</f>
        <v>0.2764799</v>
      </c>
      <c r="H30" s="12">
        <f>1/$A$1*[2]PaperSectorMinusCoreVPAImp!$G$85</f>
        <v>0.27834328399999997</v>
      </c>
      <c r="I30" s="12">
        <f>1/$A$1*[2]PaperSectorMinusCoreVPAImp!$H$85</f>
        <v>0.32686536587999998</v>
      </c>
      <c r="J30" s="40">
        <f>1/$A$1*[2]PaperSectorMinusCoreVPAImp!$I$85</f>
        <v>0.35742328357000003</v>
      </c>
      <c r="K30" s="40">
        <f>1/$A$1*[2]PaperSectorMinusCoreVPAImp!$J$85</f>
        <v>0.34201420709999997</v>
      </c>
      <c r="L30" s="40">
        <f>1/$A$1*[2]PaperSectorMinusCoreVPAImp!K$85</f>
        <v>0.26977965410000004</v>
      </c>
      <c r="M30" s="12">
        <f>1/$A$1*[2]PaperSectorMinusCoreVPAImp!L$85</f>
        <v>0.34620591319999999</v>
      </c>
      <c r="N30" s="12">
        <f>1/$A$1*[2]PaperSectorMinusCoreVPAImp!M$85</f>
        <v>0.36368593739999999</v>
      </c>
      <c r="O30" s="12">
        <f>1/$A$1*[2]PaperSectorMinusCoreVPAImp!N$85</f>
        <v>0.36770820653999997</v>
      </c>
      <c r="P30" s="12">
        <f>1/$A$1*[2]PaperSectorMinusCoreVPAImp!O$85</f>
        <v>0.27543199855</v>
      </c>
      <c r="Q30" s="12">
        <f>1/$A$1*[2]PaperSectorMinusCoreVPAImp!P$85</f>
        <v>0.29458497509999998</v>
      </c>
      <c r="R30" s="12">
        <f>1/$A$1*[2]PaperSectorMinusCoreVPAImp!Q$85</f>
        <v>0.33331336855999993</v>
      </c>
      <c r="S30" s="14">
        <f>1/$A$1*[2]PaperSectorMinusCoreVPAImp!R$85</f>
        <v>0.19097570665999999</v>
      </c>
      <c r="T30" s="12">
        <f>1/$A$1*[2]PaperSectorMinusCoreVPAImp!S$85</f>
        <v>0.20179247942999998</v>
      </c>
      <c r="U30" s="12">
        <f>1/$A$1*[2]PaperSectorMinusCoreVPAImp!T$85</f>
        <v>0.16487066178000001</v>
      </c>
      <c r="V30" s="12">
        <f>1/$A$1*[2]PaperSectorMinusCoreVPAImp!U$85</f>
        <v>0.17095212400999998</v>
      </c>
      <c r="W30" s="12">
        <f>1/$A$1*[2]PaperSectorMinusCoreVPAImp!V$85</f>
        <v>0.17072429485000001</v>
      </c>
      <c r="X30" s="12">
        <f>1/$A$1*[2]PaperSectorMinusCoreVPAImp!W$85</f>
        <v>0.24958459079999998</v>
      </c>
      <c r="Y30" s="12">
        <f>1/$A$1*[2]PaperSectorMinusCoreVPAImp!X$85</f>
        <v>0.25185712598249999</v>
      </c>
      <c r="Z30" s="12">
        <f>1/$A$1*[2]PaperSectorMinusCoreVPAImp!Y$85</f>
        <v>0.18207990480800001</v>
      </c>
      <c r="AA30" s="12">
        <f>1/$A$1*[2]PaperSectorMinusCoreVPAImp!Z$85</f>
        <v>0.18014021443</v>
      </c>
      <c r="AB30" s="11">
        <f>1/$A$1*[2]PaperSectorMinusCoreVPAImp!AA$85</f>
        <v>0.16367203072</v>
      </c>
      <c r="AC30" s="283"/>
      <c r="AD30" s="74">
        <f>1/1000*[2]PaperSectorMinusCoreVPAImp!AB$85</f>
        <v>7.2310987999999993E-2</v>
      </c>
      <c r="AE30" s="12">
        <f>1/1000*[2]PaperSectorMinusCoreVPAImp!AC$85</f>
        <v>7.2309039000000006E-2</v>
      </c>
      <c r="AF30" s="12">
        <f>1/1000*[2]PaperSectorMinusCoreVPAImp!AD$85</f>
        <v>7.2309039000000006E-2</v>
      </c>
      <c r="AG30" s="12">
        <f>1/1000*[2]PaperSectorMinusCoreVPAImp!AE$85</f>
        <v>7.2309333999999989E-2</v>
      </c>
      <c r="AH30" s="12">
        <f>1/1000*[2]PaperSectorMinusCoreVPAImp!AF$85</f>
        <v>8.1081449999999999E-2</v>
      </c>
      <c r="AI30" s="12">
        <f>1/1000*[2]PaperSectorMinusCoreVPAImp!AG$85</f>
        <v>8.4217363000000003E-2</v>
      </c>
      <c r="AJ30" s="12">
        <f>1/1000*[2]PaperSectorMinusCoreVPAImp!AH$85</f>
        <v>9.5432476999999988E-2</v>
      </c>
      <c r="AK30" s="12">
        <f>1/1000*[2]PaperSectorMinusCoreVPAImp!AI$85</f>
        <v>0.11041348099999999</v>
      </c>
      <c r="AL30" s="12">
        <f>1/1000*[2]PaperSectorMinusCoreVPAImp!AJ$85</f>
        <v>0.120521531</v>
      </c>
      <c r="AM30" s="12">
        <f>1/1000*[2]PaperSectorMinusCoreVPAImp!AK$85</f>
        <v>8.7488973999999997E-2</v>
      </c>
      <c r="AN30" s="12">
        <f>1/1000*[2]PaperSectorMinusCoreVPAImp!AL$85</f>
        <v>0.103319943</v>
      </c>
      <c r="AO30" s="12">
        <f>1/1000*[2]PaperSectorMinusCoreVPAImp!AM$85</f>
        <v>0.116706305</v>
      </c>
      <c r="AP30" s="12">
        <f>1/1000*[2]PaperSectorMinusCoreVPAImp!AN$85</f>
        <v>0.10979781</v>
      </c>
      <c r="AQ30" s="12">
        <f>1/1000*[2]PaperSectorMinusCoreVPAImp!AO$85</f>
        <v>9.389977699999999E-2</v>
      </c>
      <c r="AR30" s="12">
        <f>1/1000*[2]PaperSectorMinusCoreVPAImp!AP$85</f>
        <v>0.10046276700000001</v>
      </c>
      <c r="AS30" s="12">
        <f>1/1000*[2]PaperSectorMinusCoreVPAImp!AQ$85</f>
        <v>9.1380843000000003E-2</v>
      </c>
      <c r="AT30" s="397">
        <f>1/1000*[2]PaperSectorMinusCoreVPAImp!AR$85</f>
        <v>7.1075912999999991E-2</v>
      </c>
      <c r="AU30" s="12">
        <f>1/1000*[2]PaperSectorMinusCoreVPAImp!AS$85</f>
        <v>7.3818586999999991E-2</v>
      </c>
      <c r="AV30" s="12">
        <f>1/1000*[2]PaperSectorMinusCoreVPAImp!AT$85</f>
        <v>7.1012987E-2</v>
      </c>
      <c r="AW30" s="12">
        <f>1/1000*[2]PaperSectorMinusCoreVPAImp!AU$85</f>
        <v>6.9285791999999999E-2</v>
      </c>
      <c r="AX30" s="12">
        <f>1/1000*[2]PaperSectorMinusCoreVPAImp!AV$85</f>
        <v>6.9137692000000001E-2</v>
      </c>
      <c r="AY30" s="12">
        <f>1/1000*[2]PaperSectorMinusCoreVPAImp!AW$85</f>
        <v>0.10158766</v>
      </c>
      <c r="AZ30" s="12">
        <f>1/1000*[2]PaperSectorMinusCoreVPAImp!AX$85</f>
        <v>0.12240018799999999</v>
      </c>
      <c r="BA30" s="12">
        <f>1/1000*[2]PaperSectorMinusCoreVPAImp!AY$85</f>
        <v>8.3945491999999997E-2</v>
      </c>
      <c r="BB30" s="12">
        <f>1/1000*[2]PaperSectorMinusCoreVPAImp!AZ$85</f>
        <v>7.7177901999999993E-2</v>
      </c>
      <c r="BC30" s="11">
        <f>1/1000*[2]PaperSectorMinusCoreVPAImp!BA$85</f>
        <v>7.1108039999999997E-2</v>
      </c>
      <c r="BD30" s="244"/>
    </row>
    <row r="31" spans="2:56">
      <c r="B31" s="5" t="s">
        <v>25</v>
      </c>
      <c r="C31" s="155">
        <f>1/$A$1*[2]PaperSectorMinusCoreVPAImp!$B$91</f>
        <v>0.59791001555000001</v>
      </c>
      <c r="D31" s="156">
        <f>1/$A$1*[2]PaperSectorMinusCoreVPAImp!$C$91</f>
        <v>0.59733543691000002</v>
      </c>
      <c r="E31" s="156">
        <f>1/$A$1*[2]PaperSectorMinusCoreVPAImp!$D$91</f>
        <v>0.59718266239999995</v>
      </c>
      <c r="F31" s="156">
        <f>1/$A$1*[2]PaperSectorMinusCoreVPAImp!$E$91</f>
        <v>0.59715732743999994</v>
      </c>
      <c r="G31" s="156">
        <f>1/$A$1*[2]PaperSectorMinusCoreVPAImp!$F$91</f>
        <v>0.78867547951999994</v>
      </c>
      <c r="H31" s="156">
        <f>1/$A$1*[2]PaperSectorMinusCoreVPAImp!$G$91</f>
        <v>0.91113684011999996</v>
      </c>
      <c r="I31" s="156">
        <f>1/$A$1*[2]PaperSectorMinusCoreVPAImp!$H$91</f>
        <v>1.0584403268</v>
      </c>
      <c r="J31" s="157">
        <f>1/$A$1*[2]PaperSectorMinusCoreVPAImp!$I$91</f>
        <v>0.93733865664999994</v>
      </c>
      <c r="K31" s="157">
        <f>1/$A$1*[2]PaperSectorMinusCoreVPAImp!$J$91</f>
        <v>0.92053553164000002</v>
      </c>
      <c r="L31" s="157">
        <f>1/$A$1*[2]PaperSectorMinusCoreVPAImp!K$91</f>
        <v>1.0192919167199999</v>
      </c>
      <c r="M31" s="156">
        <f>1/$A$1*[2]PaperSectorMinusCoreVPAImp!L$91</f>
        <v>1.29051570795</v>
      </c>
      <c r="N31" s="156">
        <f>1/$A$1*[2]PaperSectorMinusCoreVPAImp!M$91</f>
        <v>1.2347312021999999</v>
      </c>
      <c r="O31" s="156">
        <f>1/$A$1*[2]PaperSectorMinusCoreVPAImp!N$91</f>
        <v>1.27197738457</v>
      </c>
      <c r="P31" s="156">
        <f>1/$A$1*[2]PaperSectorMinusCoreVPAImp!O$91</f>
        <v>1.4398376416600001</v>
      </c>
      <c r="Q31" s="156">
        <f>1/$A$1*[2]PaperSectorMinusCoreVPAImp!P$91</f>
        <v>1.39792956937</v>
      </c>
      <c r="R31" s="156">
        <f>1/$A$1*[2]PaperSectorMinusCoreVPAImp!Q$91</f>
        <v>1.22735126713</v>
      </c>
      <c r="S31" s="98">
        <f>1/$A$1*[2]PaperSectorMinusCoreVPAImp!R$91</f>
        <v>1.06079242467</v>
      </c>
      <c r="T31" s="156">
        <f>1/$A$1*[2]PaperSectorMinusCoreVPAImp!S$91</f>
        <v>1.2032003904699999</v>
      </c>
      <c r="U31" s="156">
        <f>1/$A$1*[2]PaperSectorMinusCoreVPAImp!T$91</f>
        <v>1.1901456584000001</v>
      </c>
      <c r="V31" s="156">
        <f>1/$A$1*[2]PaperSectorMinusCoreVPAImp!U$91</f>
        <v>1.10402730525</v>
      </c>
      <c r="W31" s="156">
        <f>1/$A$1*[2]PaperSectorMinusCoreVPAImp!V$91</f>
        <v>1.03181831524</v>
      </c>
      <c r="X31" s="156">
        <f>1/$A$1*[2]PaperSectorMinusCoreVPAImp!W$91</f>
        <v>1.2146124485200001</v>
      </c>
      <c r="Y31" s="156">
        <f>1/$A$1*[2]PaperSectorMinusCoreVPAImp!X$91</f>
        <v>1.1584436448420001</v>
      </c>
      <c r="Z31" s="156">
        <f>1/$A$1*[2]PaperSectorMinusCoreVPAImp!Y$91</f>
        <v>1.16037345557</v>
      </c>
      <c r="AA31" s="156">
        <f>1/$A$1*[2]PaperSectorMinusCoreVPAImp!Z$91</f>
        <v>0.99998657330299989</v>
      </c>
      <c r="AB31" s="158">
        <f>1/$A$1*[2]PaperSectorMinusCoreVPAImp!AA$91</f>
        <v>0.81147377160999989</v>
      </c>
      <c r="AC31" s="283"/>
      <c r="AD31" s="74">
        <f>1/1000*[2]PaperSectorMinusCoreVPAImp!AB$91</f>
        <v>0.22499737399999997</v>
      </c>
      <c r="AE31" s="12">
        <f>1/1000*[2]PaperSectorMinusCoreVPAImp!AC$91</f>
        <v>0.22497018199999996</v>
      </c>
      <c r="AF31" s="12">
        <f>1/1000*[2]PaperSectorMinusCoreVPAImp!AD$91</f>
        <v>0.22496506799999999</v>
      </c>
      <c r="AG31" s="12">
        <f>1/1000*[2]PaperSectorMinusCoreVPAImp!AE$91</f>
        <v>0.22496266699999998</v>
      </c>
      <c r="AH31" s="12">
        <f>1/1000*[2]PaperSectorMinusCoreVPAImp!AF$91</f>
        <v>0.31602876199999996</v>
      </c>
      <c r="AI31" s="12">
        <f>1/1000*[2]PaperSectorMinusCoreVPAImp!AG$91</f>
        <v>0.33111677399999995</v>
      </c>
      <c r="AJ31" s="12">
        <f>1/1000*[2]PaperSectorMinusCoreVPAImp!AH$91</f>
        <v>0.37683229099999993</v>
      </c>
      <c r="AK31" s="12">
        <f>1/1000*[2]PaperSectorMinusCoreVPAImp!AI$91</f>
        <v>0.39293513099999999</v>
      </c>
      <c r="AL31" s="12">
        <f>1/1000*[2]PaperSectorMinusCoreVPAImp!AJ$91</f>
        <v>0.44916243599999994</v>
      </c>
      <c r="AM31" s="12">
        <f>1/1000*[2]PaperSectorMinusCoreVPAImp!AK$91</f>
        <v>0.41742039599999997</v>
      </c>
      <c r="AN31" s="12">
        <f>1/1000*[2]PaperSectorMinusCoreVPAImp!AL$91</f>
        <v>0.50185762199999995</v>
      </c>
      <c r="AO31" s="12">
        <f>1/1000*[2]PaperSectorMinusCoreVPAImp!AM$91</f>
        <v>0.57528853999999996</v>
      </c>
      <c r="AP31" s="12">
        <f>1/1000*[2]PaperSectorMinusCoreVPAImp!AN$91</f>
        <v>0.53099292799999998</v>
      </c>
      <c r="AQ31" s="12">
        <f>1/1000*[2]PaperSectorMinusCoreVPAImp!AO$91</f>
        <v>0.55493607699999992</v>
      </c>
      <c r="AR31" s="12">
        <f>1/1000*[2]PaperSectorMinusCoreVPAImp!AP$91</f>
        <v>0.55081806400000011</v>
      </c>
      <c r="AS31" s="12">
        <f>1/1000*[2]PaperSectorMinusCoreVPAImp!AQ$91</f>
        <v>0.43860441099999997</v>
      </c>
      <c r="AT31" s="397">
        <f>1/1000*[2]PaperSectorMinusCoreVPAImp!AR$91</f>
        <v>0.40629285599999998</v>
      </c>
      <c r="AU31" s="12">
        <f>1/1000*[2]PaperSectorMinusCoreVPAImp!AS$91</f>
        <v>0.45873744100000002</v>
      </c>
      <c r="AV31" s="12">
        <f>1/1000*[2]PaperSectorMinusCoreVPAImp!AT$91</f>
        <v>0.44124624800000001</v>
      </c>
      <c r="AW31" s="12">
        <f>1/1000*[2]PaperSectorMinusCoreVPAImp!AU$91</f>
        <v>0.40369712099999999</v>
      </c>
      <c r="AX31" s="12">
        <f>1/1000*[2]PaperSectorMinusCoreVPAImp!AV$91</f>
        <v>0.39335212799999997</v>
      </c>
      <c r="AY31" s="12">
        <f>1/1000*[2]PaperSectorMinusCoreVPAImp!AW$91</f>
        <v>0.46416533800000004</v>
      </c>
      <c r="AZ31" s="12">
        <f>1/1000*[2]PaperSectorMinusCoreVPAImp!AX$91</f>
        <v>0.57858907400000004</v>
      </c>
      <c r="BA31" s="12">
        <f>1/1000*[2]PaperSectorMinusCoreVPAImp!AY$91</f>
        <v>0.56255310200000008</v>
      </c>
      <c r="BB31" s="12">
        <f>1/1000*[2]PaperSectorMinusCoreVPAImp!AZ$91</f>
        <v>0.49024782099999997</v>
      </c>
      <c r="BC31" s="11">
        <f>1/1000*[2]PaperSectorMinusCoreVPAImp!BA$91</f>
        <v>0.50094247199999997</v>
      </c>
      <c r="BD31" s="244"/>
    </row>
    <row r="32" spans="2:56">
      <c r="B32" s="5" t="s">
        <v>31</v>
      </c>
      <c r="C32" s="53">
        <f>1/$A$1*[2]PaperSectorMinusCoreVPAImp!$B$114</f>
        <v>0.41381411164999998</v>
      </c>
      <c r="D32" s="9">
        <f>1/$A$1*[2]PaperSectorMinusCoreVPAImp!$C$114</f>
        <v>0.41377532422000002</v>
      </c>
      <c r="E32" s="9">
        <f>1/$A$1*[2]PaperSectorMinusCoreVPAImp!$D$114</f>
        <v>0.41377785030999997</v>
      </c>
      <c r="F32" s="9">
        <f>1/$A$1*[2]PaperSectorMinusCoreVPAImp!$E$114</f>
        <v>0.41378629636999997</v>
      </c>
      <c r="G32" s="9">
        <f>1/$A$1*[2]PaperSectorMinusCoreVPAImp!$F$114</f>
        <v>0.42791204966999996</v>
      </c>
      <c r="H32" s="9">
        <f>1/$A$1*[2]PaperSectorMinusCoreVPAImp!$G$114</f>
        <v>0.48246060899999998</v>
      </c>
      <c r="I32" s="9">
        <f>1/$A$1*[2]PaperSectorMinusCoreVPAImp!$H$114</f>
        <v>0.53140825250000001</v>
      </c>
      <c r="J32" s="46">
        <f>1/$A$1*[2]PaperSectorMinusCoreVPAImp!$I$114</f>
        <v>0.48617714528</v>
      </c>
      <c r="K32" s="46">
        <f>1/$A$1*[2]PaperSectorMinusCoreVPAImp!$J$114</f>
        <v>0.35858304199999996</v>
      </c>
      <c r="L32" s="46">
        <f>1/$A$1*[2]PaperSectorMinusCoreVPAImp!K$114</f>
        <v>0.350797847</v>
      </c>
      <c r="M32" s="9">
        <f>1/$A$1*[2]PaperSectorMinusCoreVPAImp!L$114</f>
        <v>0.56498651950000001</v>
      </c>
      <c r="N32" s="9">
        <f>1/$A$1*[2]PaperSectorMinusCoreVPAImp!M$114</f>
        <v>0.53184439425999996</v>
      </c>
      <c r="O32" s="12">
        <f>1/$A$1*[2]PaperSectorMinusCoreVPAImp!N$114</f>
        <v>0.46825214869999998</v>
      </c>
      <c r="P32" s="12">
        <f>1/$A$1*[2]PaperSectorMinusCoreVPAImp!O$114</f>
        <v>0.51985432494000006</v>
      </c>
      <c r="Q32" s="12">
        <f>1/$A$1*[2]PaperSectorMinusCoreVPAImp!P$114</f>
        <v>0.70694481851000002</v>
      </c>
      <c r="R32" s="12">
        <f>1/$A$1*[2]PaperSectorMinusCoreVPAImp!Q$114</f>
        <v>0.76568602764999993</v>
      </c>
      <c r="S32" s="14">
        <f>1/$A$1*[2]PaperSectorMinusCoreVPAImp!R$114</f>
        <v>0.62203938503</v>
      </c>
      <c r="T32" s="12">
        <f>1/$A$1*[2]PaperSectorMinusCoreVPAImp!S$114</f>
        <v>0.63507754333999999</v>
      </c>
      <c r="U32" s="12">
        <f>1/$A$1*[2]PaperSectorMinusCoreVPAImp!T$114</f>
        <v>0.51817272784000001</v>
      </c>
      <c r="V32" s="12">
        <f>1/$A$1*[2]PaperSectorMinusCoreVPAImp!U$114</f>
        <v>0.60017260403999995</v>
      </c>
      <c r="W32" s="12">
        <f>1/$A$1*[2]PaperSectorMinusCoreVPAImp!V$114</f>
        <v>0.57214073177999991</v>
      </c>
      <c r="X32" s="12">
        <f>1/$A$1*[2]PaperSectorMinusCoreVPAImp!W$114</f>
        <v>0.73548066566000003</v>
      </c>
      <c r="Y32" s="12">
        <f>1/$A$1*[2]PaperSectorMinusCoreVPAImp!X$114</f>
        <v>0.61896713489999999</v>
      </c>
      <c r="Z32" s="9">
        <f>1/$A$1*[2]PaperSectorMinusCoreVPAImp!Y$114</f>
        <v>0.51598718809999999</v>
      </c>
      <c r="AA32" s="9">
        <f>1/$A$1*[2]PaperSectorMinusCoreVPAImp!Z$114</f>
        <v>0.57131846008999998</v>
      </c>
      <c r="AB32" s="121">
        <f>1/$A$1*[2]PaperSectorMinusCoreVPAImp!AA$114</f>
        <v>0.54109938146153846</v>
      </c>
      <c r="AC32" s="284"/>
      <c r="AD32" s="74">
        <f>1/1000*[2]PaperSectorMinusCoreVPAImp!AB$114</f>
        <v>0.10462558999999999</v>
      </c>
      <c r="AE32" s="12">
        <f>1/1000*[2]PaperSectorMinusCoreVPAImp!AC$114</f>
        <v>0.10462020799999999</v>
      </c>
      <c r="AF32" s="12">
        <f>1/1000*[2]PaperSectorMinusCoreVPAImp!AD$114</f>
        <v>0.104622072</v>
      </c>
      <c r="AG32" s="12">
        <f>1/1000*[2]PaperSectorMinusCoreVPAImp!AE$114</f>
        <v>0.10462374399999999</v>
      </c>
      <c r="AH32" s="12">
        <f>1/1000*[2]PaperSectorMinusCoreVPAImp!AF$114</f>
        <v>0.11482083899999999</v>
      </c>
      <c r="AI32" s="12">
        <f>1/1000*[2]PaperSectorMinusCoreVPAImp!AG$114</f>
        <v>0.13554387000000001</v>
      </c>
      <c r="AJ32" s="12">
        <f>1/1000*[2]PaperSectorMinusCoreVPAImp!AH$114</f>
        <v>0.14782888299999999</v>
      </c>
      <c r="AK32" s="12">
        <f>1/1000*[2]PaperSectorMinusCoreVPAImp!AI$114</f>
        <v>0.15542632100000001</v>
      </c>
      <c r="AL32" s="12">
        <f>1/1000*[2]PaperSectorMinusCoreVPAImp!AJ$114</f>
        <v>0.140276396</v>
      </c>
      <c r="AM32" s="12">
        <f>1/1000*[2]PaperSectorMinusCoreVPAImp!AK$114</f>
        <v>0.131502488</v>
      </c>
      <c r="AN32" s="12">
        <f>1/1000*[2]PaperSectorMinusCoreVPAImp!AL$114</f>
        <v>0.173898155</v>
      </c>
      <c r="AO32" s="12">
        <f>1/1000*[2]PaperSectorMinusCoreVPAImp!AM$114</f>
        <v>0.189539754</v>
      </c>
      <c r="AP32" s="12">
        <f>1/1000*[2]PaperSectorMinusCoreVPAImp!AN$114</f>
        <v>0.15085283399999996</v>
      </c>
      <c r="AQ32" s="12">
        <f>1/1000*[2]PaperSectorMinusCoreVPAImp!AO$114</f>
        <v>0.16214890399999998</v>
      </c>
      <c r="AR32" s="12">
        <f>1/1000*[2]PaperSectorMinusCoreVPAImp!AP$114</f>
        <v>0.19823560899999998</v>
      </c>
      <c r="AS32" s="12">
        <f>1/1000*[2]PaperSectorMinusCoreVPAImp!AQ$114</f>
        <v>0.17736550599999998</v>
      </c>
      <c r="AT32" s="397">
        <f>1/1000*[2]PaperSectorMinusCoreVPAImp!AR$114</f>
        <v>0.15527249000000001</v>
      </c>
      <c r="AU32" s="12">
        <f>1/1000*[2]PaperSectorMinusCoreVPAImp!AS$114</f>
        <v>0.16578983799999999</v>
      </c>
      <c r="AV32" s="12">
        <f>1/1000*[2]PaperSectorMinusCoreVPAImp!AT$114</f>
        <v>0.17200802000000001</v>
      </c>
      <c r="AW32" s="12">
        <f>1/1000*[2]PaperSectorMinusCoreVPAImp!AU$114</f>
        <v>0.179252625</v>
      </c>
      <c r="AX32" s="12">
        <f>1/1000*[2]PaperSectorMinusCoreVPAImp!AV$114</f>
        <v>0.16471648000000003</v>
      </c>
      <c r="AY32" s="12">
        <f>1/1000*[2]PaperSectorMinusCoreVPAImp!AW$114</f>
        <v>0.22485140000000001</v>
      </c>
      <c r="AZ32" s="12">
        <f>1/1000*[2]PaperSectorMinusCoreVPAImp!AX$114</f>
        <v>0.23881290199999999</v>
      </c>
      <c r="BA32" s="12">
        <f>1/1000*[2]PaperSectorMinusCoreVPAImp!AY$114</f>
        <v>0.182264852</v>
      </c>
      <c r="BB32" s="12">
        <f>1/1000*[2]PaperSectorMinusCoreVPAImp!AZ$114</f>
        <v>0.18627886699999999</v>
      </c>
      <c r="BC32" s="11">
        <f>1/1000*[2]PaperSectorMinusCoreVPAImp!BA$114</f>
        <v>0.18236798900000001</v>
      </c>
      <c r="BD32" s="244"/>
    </row>
    <row r="33" spans="2:56">
      <c r="B33" s="5" t="s">
        <v>53</v>
      </c>
      <c r="C33" s="50">
        <f>1/$A$1*[2]PaperSectorMinusCoreVPAImp!$B$160</f>
        <v>0.14275375514999999</v>
      </c>
      <c r="D33" s="12">
        <f>1/$A$1*[2]PaperSectorMinusCoreVPAImp!$C$160</f>
        <v>0.14272473306</v>
      </c>
      <c r="E33" s="12">
        <f>1/$A$1*[2]PaperSectorMinusCoreVPAImp!$D$160</f>
        <v>0.14271953115</v>
      </c>
      <c r="F33" s="12">
        <f>1/$A$1*[2]PaperSectorMinusCoreVPAImp!$E$160</f>
        <v>0.14272396347999999</v>
      </c>
      <c r="G33" s="12">
        <f>1/$A$1*[2]PaperSectorMinusCoreVPAImp!$F$160</f>
        <v>0.1215201085</v>
      </c>
      <c r="H33" s="12">
        <f>1/$A$1*[2]PaperSectorMinusCoreVPAImp!$G$160</f>
        <v>0.20545550469999999</v>
      </c>
      <c r="I33" s="12">
        <f>1/$A$1*[2]PaperSectorMinusCoreVPAImp!$H$160</f>
        <v>0.21354099864999998</v>
      </c>
      <c r="J33" s="40">
        <f>1/$A$1*[2]PaperSectorMinusCoreVPAImp!$I$160</f>
        <v>0.13718145155</v>
      </c>
      <c r="K33" s="40">
        <f>1/$A$1*[2]PaperSectorMinusCoreVPAImp!$J$160</f>
        <v>0.12917612819999999</v>
      </c>
      <c r="L33" s="40">
        <f>1/$A$1*[2]PaperSectorMinusCoreVPAImp!K$160</f>
        <v>0.11224296202</v>
      </c>
      <c r="M33" s="12">
        <f>1/$A$1*[2]PaperSectorMinusCoreVPAImp!L$160</f>
        <v>0.16759828059999998</v>
      </c>
      <c r="N33" s="12">
        <f>1/$A$1*[2]PaperSectorMinusCoreVPAImp!M$160</f>
        <v>0.16135431993999999</v>
      </c>
      <c r="O33" s="12">
        <f>1/$A$1*[2]PaperSectorMinusCoreVPAImp!N$160</f>
        <v>0.20114521824000001</v>
      </c>
      <c r="P33" s="12">
        <f>1/$A$1*[2]PaperSectorMinusCoreVPAImp!O$160</f>
        <v>0.20980725950000001</v>
      </c>
      <c r="Q33" s="12">
        <f>1/$A$1*[2]PaperSectorMinusCoreVPAImp!P$160</f>
        <v>0.20818678699999998</v>
      </c>
      <c r="R33" s="12">
        <f>1/$A$1*[2]PaperSectorMinusCoreVPAImp!Q$160</f>
        <v>0.2494671125</v>
      </c>
      <c r="S33" s="14">
        <f>1/$A$1*[2]PaperSectorMinusCoreVPAImp!R$160</f>
        <v>0.18013701299999998</v>
      </c>
      <c r="T33" s="12">
        <f>1/$A$1*[2]PaperSectorMinusCoreVPAImp!S$160</f>
        <v>0.21113898149999999</v>
      </c>
      <c r="U33" s="12">
        <f>1/$A$1*[2]PaperSectorMinusCoreVPAImp!T$160</f>
        <v>0.12534789700000001</v>
      </c>
      <c r="V33" s="12">
        <f>1/$A$1*[2]PaperSectorMinusCoreVPAImp!U$160</f>
        <v>0.10713388</v>
      </c>
      <c r="W33" s="12">
        <f>1/$A$1*[2]PaperSectorMinusCoreVPAImp!V$160</f>
        <v>0.13857423299999999</v>
      </c>
      <c r="X33" s="12">
        <f>1/$A$1*[2]PaperSectorMinusCoreVPAImp!W$160</f>
        <v>0.150926702</v>
      </c>
      <c r="Y33" s="12">
        <f>1/$A$1*[2]PaperSectorMinusCoreVPAImp!X$160</f>
        <v>0.15367676050000001</v>
      </c>
      <c r="Z33" s="12">
        <f>1/$A$1*[2]PaperSectorMinusCoreVPAImp!Y$160</f>
        <v>8.9161197610000006E-2</v>
      </c>
      <c r="AA33" s="12">
        <f>1/$A$1*[2]PaperSectorMinusCoreVPAImp!Z$160</f>
        <v>8.9404360483499992E-2</v>
      </c>
      <c r="AB33" s="11">
        <f>1/$A$1*[2]PaperSectorMinusCoreVPAImp!AA$160</f>
        <v>6.5289090839999994E-2</v>
      </c>
      <c r="AC33" s="283"/>
      <c r="AD33" s="74">
        <f>1/1000*[2]PaperSectorMinusCoreVPAImp!AB$160</f>
        <v>2.9719689000000001E-2</v>
      </c>
      <c r="AE33" s="12">
        <f>1/1000*[2]PaperSectorMinusCoreVPAImp!AC$160</f>
        <v>2.9718493999999998E-2</v>
      </c>
      <c r="AF33" s="12">
        <f>1/1000*[2]PaperSectorMinusCoreVPAImp!AD$160</f>
        <v>2.9718893999999999E-2</v>
      </c>
      <c r="AG33" s="12">
        <f>1/1000*[2]PaperSectorMinusCoreVPAImp!AE$160</f>
        <v>2.9719859000000001E-2</v>
      </c>
      <c r="AH33" s="12">
        <f>1/1000*[2]PaperSectorMinusCoreVPAImp!AF$160</f>
        <v>3.1611256000000004E-2</v>
      </c>
      <c r="AI33" s="12">
        <f>1/1000*[2]PaperSectorMinusCoreVPAImp!AG$160</f>
        <v>4.9836487999999998E-2</v>
      </c>
      <c r="AJ33" s="12">
        <f>1/1000*[2]PaperSectorMinusCoreVPAImp!AH$160</f>
        <v>5.4746535999999998E-2</v>
      </c>
      <c r="AK33" s="12">
        <f>1/1000*[2]PaperSectorMinusCoreVPAImp!AI$160</f>
        <v>4.8931972000000004E-2</v>
      </c>
      <c r="AL33" s="12">
        <f>1/1000*[2]PaperSectorMinusCoreVPAImp!AJ$160</f>
        <v>5.7938835999999994E-2</v>
      </c>
      <c r="AM33" s="12">
        <f>1/1000*[2]PaperSectorMinusCoreVPAImp!AK$160</f>
        <v>4.3007965000000002E-2</v>
      </c>
      <c r="AN33" s="12">
        <f>1/1000*[2]PaperSectorMinusCoreVPAImp!AL$160</f>
        <v>4.6626304999999993E-2</v>
      </c>
      <c r="AO33" s="12">
        <f>1/1000*[2]PaperSectorMinusCoreVPAImp!AM$160</f>
        <v>5.0253935E-2</v>
      </c>
      <c r="AP33" s="12">
        <f>1/1000*[2]PaperSectorMinusCoreVPAImp!AN$160</f>
        <v>5.7291298999999997E-2</v>
      </c>
      <c r="AQ33" s="12">
        <f>1/1000*[2]PaperSectorMinusCoreVPAImp!AO$160</f>
        <v>6.1798729000000004E-2</v>
      </c>
      <c r="AR33" s="12">
        <f>1/1000*[2]PaperSectorMinusCoreVPAImp!AP$160</f>
        <v>6.7143039999999987E-2</v>
      </c>
      <c r="AS33" s="12">
        <f>1/1000*[2]PaperSectorMinusCoreVPAImp!AQ$160</f>
        <v>6.9821605000000009E-2</v>
      </c>
      <c r="AT33" s="397">
        <f>1/1000*[2]PaperSectorMinusCoreVPAImp!AR$160</f>
        <v>4.7455504999999995E-2</v>
      </c>
      <c r="AU33" s="12">
        <f>1/1000*[2]PaperSectorMinusCoreVPAImp!AS$160</f>
        <v>5.3075015000000003E-2</v>
      </c>
      <c r="AV33" s="12">
        <f>1/1000*[2]PaperSectorMinusCoreVPAImp!AT$160</f>
        <v>3.8167251999999999E-2</v>
      </c>
      <c r="AW33" s="12">
        <f>1/1000*[2]PaperSectorMinusCoreVPAImp!AU$160</f>
        <v>3.1407053999999997E-2</v>
      </c>
      <c r="AX33" s="12">
        <f>1/1000*[2]PaperSectorMinusCoreVPAImp!AV$160</f>
        <v>3.6721521000000007E-2</v>
      </c>
      <c r="AY33" s="12">
        <f>1/1000*[2]PaperSectorMinusCoreVPAImp!AW$160</f>
        <v>4.4248671000000003E-2</v>
      </c>
      <c r="AZ33" s="12">
        <f>1/1000*[2]PaperSectorMinusCoreVPAImp!AX$160</f>
        <v>5.864548E-2</v>
      </c>
      <c r="BA33" s="12">
        <f>1/1000*[2]PaperSectorMinusCoreVPAImp!AY$160</f>
        <v>3.8159531000000003E-2</v>
      </c>
      <c r="BB33" s="12">
        <f>1/1000*[2]PaperSectorMinusCoreVPAImp!AZ$160</f>
        <v>4.9933629E-2</v>
      </c>
      <c r="BC33" s="11">
        <f>1/1000*[2]PaperSectorMinusCoreVPAImp!BA$160</f>
        <v>3.8558070999999999E-2</v>
      </c>
      <c r="BD33" s="244"/>
    </row>
    <row r="34" spans="2:56">
      <c r="B34" s="5" t="s">
        <v>30</v>
      </c>
      <c r="C34" s="50">
        <f>1/$A$1*[2]PaperSectorMinusCoreVPAImp!$B$188</f>
        <v>0.112270669</v>
      </c>
      <c r="D34" s="12">
        <f>1/$A$1*[2]PaperSectorMinusCoreVPAImp!$C$188</f>
        <v>0.112270669</v>
      </c>
      <c r="E34" s="12">
        <f>1/$A$1*[2]PaperSectorMinusCoreVPAImp!$D$188</f>
        <v>0.112270669</v>
      </c>
      <c r="F34" s="12">
        <f>1/$A$1*[2]PaperSectorMinusCoreVPAImp!$E$188</f>
        <v>0.112270669</v>
      </c>
      <c r="G34" s="12">
        <f>1/$A$1*[2]PaperSectorMinusCoreVPAImp!$F$188</f>
        <v>0.119969021</v>
      </c>
      <c r="H34" s="12">
        <f>1/$A$1*[2]PaperSectorMinusCoreVPAImp!$G$188</f>
        <v>0.1068932445</v>
      </c>
      <c r="I34" s="12">
        <f>1/$A$1*[2]PaperSectorMinusCoreVPAImp!$H$188</f>
        <v>0.11318113099999999</v>
      </c>
      <c r="J34" s="40">
        <f>1/$A$1*[2]PaperSectorMinusCoreVPAImp!$I$188</f>
        <v>0.10508197699999999</v>
      </c>
      <c r="K34" s="40">
        <f>1/$A$1*[2]PaperSectorMinusCoreVPAImp!$J$188</f>
        <v>0.1065980965</v>
      </c>
      <c r="L34" s="40">
        <f>1/$A$1*[2]PaperSectorMinusCoreVPAImp!K$188</f>
        <v>0.13672450049999998</v>
      </c>
      <c r="M34" s="12">
        <f>1/$A$1*[2]PaperSectorMinusCoreVPAImp!L$188</f>
        <v>0.15700386674</v>
      </c>
      <c r="N34" s="12">
        <f>1/$A$1*[2]PaperSectorMinusCoreVPAImp!M$188</f>
        <v>0.20516893950000001</v>
      </c>
      <c r="O34" s="12">
        <f>1/$A$1*[2]PaperSectorMinusCoreVPAImp!N$188</f>
        <v>0.28367677940000002</v>
      </c>
      <c r="P34" s="12">
        <f>1/$A$1*[2]PaperSectorMinusCoreVPAImp!O$188</f>
        <v>0.21743041023999998</v>
      </c>
      <c r="Q34" s="12">
        <f>1/$A$1*[2]PaperSectorMinusCoreVPAImp!P$188</f>
        <v>0.2033840005</v>
      </c>
      <c r="R34" s="12">
        <f>1/$A$1*[2]PaperSectorMinusCoreVPAImp!Q$188</f>
        <v>0.22261831315999997</v>
      </c>
      <c r="S34" s="14">
        <f>1/$A$1*[2]PaperSectorMinusCoreVPAImp!R$188</f>
        <v>0.22054092450000001</v>
      </c>
      <c r="T34" s="12">
        <f>1/$A$1*[2]PaperSectorMinusCoreVPAImp!S$188</f>
        <v>0.25665075514999997</v>
      </c>
      <c r="U34" s="12">
        <f>1/$A$1*[2]PaperSectorMinusCoreVPAImp!T$188</f>
        <v>0.32792775949999997</v>
      </c>
      <c r="V34" s="12">
        <f>1/$A$1*[2]PaperSectorMinusCoreVPAImp!U$188</f>
        <v>0.30262890599999998</v>
      </c>
      <c r="W34" s="12">
        <f>1/$A$1*[2]PaperSectorMinusCoreVPAImp!V$188</f>
        <v>0.30975928349999998</v>
      </c>
      <c r="X34" s="12">
        <f>1/$A$1*[2]PaperSectorMinusCoreVPAImp!W$188</f>
        <v>0.33979942476000002</v>
      </c>
      <c r="Y34" s="12">
        <f>1/$A$1*[2]PaperSectorMinusCoreVPAImp!X$188</f>
        <v>0.43894837039000001</v>
      </c>
      <c r="Z34" s="12">
        <f>1/$A$1*[2]PaperSectorMinusCoreVPAImp!Y$188</f>
        <v>0.34038955385999997</v>
      </c>
      <c r="AA34" s="12">
        <f>1/$A$1*[2]PaperSectorMinusCoreVPAImp!Z$188</f>
        <v>0.35581772325</v>
      </c>
      <c r="AB34" s="11">
        <f>1/$A$1*[2]PaperSectorMinusCoreVPAImp!AA$188</f>
        <v>0.30784130221</v>
      </c>
      <c r="AC34" s="283"/>
      <c r="AD34" s="74">
        <f>1/1000*[2]PaperSectorMinusCoreVPAImp!AB$188</f>
        <v>1.7641852999999999E-2</v>
      </c>
      <c r="AE34" s="12">
        <f>1/1000*[2]PaperSectorMinusCoreVPAImp!AC$188</f>
        <v>1.7641852999999999E-2</v>
      </c>
      <c r="AF34" s="12">
        <f>1/1000*[2]PaperSectorMinusCoreVPAImp!AD$188</f>
        <v>1.7641852999999999E-2</v>
      </c>
      <c r="AG34" s="12">
        <f>1/1000*[2]PaperSectorMinusCoreVPAImp!AE$188</f>
        <v>1.7641852999999999E-2</v>
      </c>
      <c r="AH34" s="12">
        <f>1/1000*[2]PaperSectorMinusCoreVPAImp!AF$188</f>
        <v>2.0812561E-2</v>
      </c>
      <c r="AI34" s="12">
        <f>1/1000*[2]PaperSectorMinusCoreVPAImp!AG$188</f>
        <v>2.0615743999999998E-2</v>
      </c>
      <c r="AJ34" s="12">
        <f>1/1000*[2]PaperSectorMinusCoreVPAImp!AH$188</f>
        <v>2.4442028000000001E-2</v>
      </c>
      <c r="AK34" s="12">
        <f>1/1000*[2]PaperSectorMinusCoreVPAImp!AI$188</f>
        <v>2.5353873999999998E-2</v>
      </c>
      <c r="AL34" s="12">
        <f>1/1000*[2]PaperSectorMinusCoreVPAImp!AJ$188</f>
        <v>3.4481214000000003E-2</v>
      </c>
      <c r="AM34" s="12">
        <f>1/1000*[2]PaperSectorMinusCoreVPAImp!AK$188</f>
        <v>3.9197807000000001E-2</v>
      </c>
      <c r="AN34" s="12">
        <f>1/1000*[2]PaperSectorMinusCoreVPAImp!AL$188</f>
        <v>4.9292260999999997E-2</v>
      </c>
      <c r="AO34" s="12">
        <f>1/1000*[2]PaperSectorMinusCoreVPAImp!AM$188</f>
        <v>7.5263761999999998E-2</v>
      </c>
      <c r="AP34" s="12">
        <f>1/1000*[2]PaperSectorMinusCoreVPAImp!AN$188</f>
        <v>0.11275002699999999</v>
      </c>
      <c r="AQ34" s="12">
        <f>1/1000*[2]PaperSectorMinusCoreVPAImp!AO$188</f>
        <v>8.2089885000000001E-2</v>
      </c>
      <c r="AR34" s="12">
        <f>1/1000*[2]PaperSectorMinusCoreVPAImp!AP$188</f>
        <v>8.6231701999999993E-2</v>
      </c>
      <c r="AS34" s="12">
        <f>1/1000*[2]PaperSectorMinusCoreVPAImp!AQ$188</f>
        <v>7.2866345999999999E-2</v>
      </c>
      <c r="AT34" s="397">
        <f>1/1000*[2]PaperSectorMinusCoreVPAImp!AR$188</f>
        <v>7.6385679999999997E-2</v>
      </c>
      <c r="AU34" s="12">
        <f>1/1000*[2]PaperSectorMinusCoreVPAImp!AS$188</f>
        <v>8.8317862999999996E-2</v>
      </c>
      <c r="AV34" s="12">
        <f>1/1000*[2]PaperSectorMinusCoreVPAImp!AT$188</f>
        <v>0.11564139899999999</v>
      </c>
      <c r="AW34" s="12">
        <f>1/1000*[2]PaperSectorMinusCoreVPAImp!AU$188</f>
        <v>9.9720434999999996E-2</v>
      </c>
      <c r="AX34" s="12">
        <f>1/1000*[2]PaperSectorMinusCoreVPAImp!AV$188</f>
        <v>9.8946574999999995E-2</v>
      </c>
      <c r="AY34" s="12">
        <f>1/1000*[2]PaperSectorMinusCoreVPAImp!AW$188</f>
        <v>0.12303132199999998</v>
      </c>
      <c r="AZ34" s="12">
        <f>1/1000*[2]PaperSectorMinusCoreVPAImp!AX$188</f>
        <v>0.16098076800000002</v>
      </c>
      <c r="BA34" s="12">
        <f>1/1000*[2]PaperSectorMinusCoreVPAImp!AY$188</f>
        <v>0.11269660999999999</v>
      </c>
      <c r="BB34" s="12">
        <f>1/1000*[2]PaperSectorMinusCoreVPAImp!AZ$188</f>
        <v>0.121480403</v>
      </c>
      <c r="BC34" s="11">
        <f>1/1000*[2]PaperSectorMinusCoreVPAImp!BA$188</f>
        <v>0.104369222</v>
      </c>
      <c r="BD34" s="244"/>
    </row>
    <row r="35" spans="2:56">
      <c r="B35" s="410" t="s">
        <v>148</v>
      </c>
      <c r="C35" s="50">
        <f>1/$A$1*[2]PaperSectorMinusCoreVPAImp!$B$189</f>
        <v>9.0933157000000001E-2</v>
      </c>
      <c r="D35" s="12">
        <f>1/$A$1*[2]PaperSectorMinusCoreVPAImp!$C$189</f>
        <v>9.0933157000000001E-2</v>
      </c>
      <c r="E35" s="12">
        <f>1/$A$1*[2]PaperSectorMinusCoreVPAImp!$D$189</f>
        <v>9.0933157000000001E-2</v>
      </c>
      <c r="F35" s="12">
        <f>1/$A$1*[2]PaperSectorMinusCoreVPAImp!$E$189</f>
        <v>9.0933157000000001E-2</v>
      </c>
      <c r="G35" s="12">
        <f>1/$A$1*[2]PaperSectorMinusCoreVPAImp!$F$189</f>
        <v>0.179501931</v>
      </c>
      <c r="H35" s="12">
        <f>1/$A$1*[2]PaperSectorMinusCoreVPAImp!$G$189</f>
        <v>0.14430909849999998</v>
      </c>
      <c r="I35" s="12">
        <f>1/$A$1*[2]PaperSectorMinusCoreVPAImp!$H$189</f>
        <v>0.110019137</v>
      </c>
      <c r="J35" s="40">
        <f>1/$A$1*[2]PaperSectorMinusCoreVPAImp!$I$189</f>
        <v>0.1119602495</v>
      </c>
      <c r="K35" s="40">
        <f>1/$A$1*[2]PaperSectorMinusCoreVPAImp!$J$189</f>
        <v>0.20316781049999999</v>
      </c>
      <c r="L35" s="40">
        <f>1/$A$1*[2]PaperSectorMinusCoreVPAImp!K$189</f>
        <v>0.55984778449999995</v>
      </c>
      <c r="M35" s="12">
        <f>1/$A$1*[2]PaperSectorMinusCoreVPAImp!L$189</f>
        <v>0.33471127349999996</v>
      </c>
      <c r="N35" s="12">
        <f>1/$A$1*[2]PaperSectorMinusCoreVPAImp!M$189</f>
        <v>0.32564655250000002</v>
      </c>
      <c r="O35" s="12">
        <f>1/$A$1*[2]PaperSectorMinusCoreVPAImp!N$189</f>
        <v>0.28351769599999999</v>
      </c>
      <c r="P35" s="12">
        <f>1/$A$1*[2]PaperSectorMinusCoreVPAImp!O$189</f>
        <v>0.41515020699999994</v>
      </c>
      <c r="Q35" s="12">
        <f>1/$A$1*[2]PaperSectorMinusCoreVPAImp!P$189</f>
        <v>0.73930347600000001</v>
      </c>
      <c r="R35" s="12">
        <f>1/$A$1*[2]PaperSectorMinusCoreVPAImp!Q$189</f>
        <v>0.6669517734999999</v>
      </c>
      <c r="S35" s="14">
        <f>1/$A$1*[2]PaperSectorMinusCoreVPAImp!R$189</f>
        <v>0.90464579249999999</v>
      </c>
      <c r="T35" s="12">
        <f>1/$A$1*[2]PaperSectorMinusCoreVPAImp!S$189</f>
        <v>0.88283060099999999</v>
      </c>
      <c r="U35" s="12">
        <f>1/$A$1*[2]PaperSectorMinusCoreVPAImp!T$189</f>
        <v>0.63762544200000004</v>
      </c>
      <c r="V35" s="12">
        <f>1/$A$1*[2]PaperSectorMinusCoreVPAImp!U$189</f>
        <v>0.94423287249999999</v>
      </c>
      <c r="W35" s="12">
        <f>1/$A$1*[2]PaperSectorMinusCoreVPAImp!V$189</f>
        <v>1.1567397575</v>
      </c>
      <c r="X35" s="12">
        <f>1/$A$1*[2]PaperSectorMinusCoreVPAImp!W$189</f>
        <v>0.92079260449999989</v>
      </c>
      <c r="Y35" s="12">
        <f>1/$A$1*[2]PaperSectorMinusCoreVPAImp!X$189</f>
        <v>0.79867630049999994</v>
      </c>
      <c r="Z35" s="12">
        <f>1/$A$1*[2]PaperSectorMinusCoreVPAImp!Y$189</f>
        <v>1.06943400793</v>
      </c>
      <c r="AA35" s="12">
        <f>1/$A$1*[2]PaperSectorMinusCoreVPAImp!Z$189</f>
        <v>1.0129548231500001</v>
      </c>
      <c r="AB35" s="11">
        <f>1/$A$1*[2]PaperSectorMinusCoreVPAImp!AA$189</f>
        <v>1.1492843798400001</v>
      </c>
      <c r="AC35" s="283"/>
      <c r="AD35" s="74">
        <f>1/1000*[2]PaperSectorMinusCoreVPAImp!AB$189</f>
        <v>1.5254721000000001E-2</v>
      </c>
      <c r="AE35" s="12">
        <f>1/1000*[2]PaperSectorMinusCoreVPAImp!AC$189</f>
        <v>1.5254721000000001E-2</v>
      </c>
      <c r="AF35" s="12">
        <f>1/1000*[2]PaperSectorMinusCoreVPAImp!AD$189</f>
        <v>1.5254721000000001E-2</v>
      </c>
      <c r="AG35" s="12">
        <f>1/1000*[2]PaperSectorMinusCoreVPAImp!AE$189</f>
        <v>1.5254721000000001E-2</v>
      </c>
      <c r="AH35" s="12">
        <f>1/1000*[2]PaperSectorMinusCoreVPAImp!AF$189</f>
        <v>3.2238889E-2</v>
      </c>
      <c r="AI35" s="12">
        <f>1/1000*[2]PaperSectorMinusCoreVPAImp!AG$189</f>
        <v>2.5745729999999998E-2</v>
      </c>
      <c r="AJ35" s="12">
        <f>1/1000*[2]PaperSectorMinusCoreVPAImp!AH$189</f>
        <v>2.2929529000000001E-2</v>
      </c>
      <c r="AK35" s="12">
        <f>1/1000*[2]PaperSectorMinusCoreVPAImp!AI$189</f>
        <v>2.7547300999999996E-2</v>
      </c>
      <c r="AL35" s="12">
        <f>1/1000*[2]PaperSectorMinusCoreVPAImp!AJ$189</f>
        <v>4.3710407999999999E-2</v>
      </c>
      <c r="AM35" s="12">
        <f>1/1000*[2]PaperSectorMinusCoreVPAImp!AK$189</f>
        <v>6.4191413000000003E-2</v>
      </c>
      <c r="AN35" s="12">
        <f>1/1000*[2]PaperSectorMinusCoreVPAImp!AL$189</f>
        <v>7.9680713E-2</v>
      </c>
      <c r="AO35" s="12">
        <f>1/1000*[2]PaperSectorMinusCoreVPAImp!AM$189</f>
        <v>7.4198651000000004E-2</v>
      </c>
      <c r="AP35" s="12">
        <f>1/1000*[2]PaperSectorMinusCoreVPAImp!AN$189</f>
        <v>6.2539561999999993E-2</v>
      </c>
      <c r="AQ35" s="12">
        <f>1/1000*[2]PaperSectorMinusCoreVPAImp!AO$189</f>
        <v>8.7204102999999991E-2</v>
      </c>
      <c r="AR35" s="12">
        <f>1/1000*[2]PaperSectorMinusCoreVPAImp!AP$189</f>
        <v>0.13209927199999999</v>
      </c>
      <c r="AS35" s="12">
        <f>1/1000*[2]PaperSectorMinusCoreVPAImp!AQ$189</f>
        <v>0.132774585</v>
      </c>
      <c r="AT35" s="397">
        <f>1/1000*[2]PaperSectorMinusCoreVPAImp!AR$189</f>
        <v>0.19581948199999999</v>
      </c>
      <c r="AU35" s="12">
        <f>1/1000*[2]PaperSectorMinusCoreVPAImp!AS$189</f>
        <v>0.19523783700000003</v>
      </c>
      <c r="AV35" s="12">
        <f>1/1000*[2]PaperSectorMinusCoreVPAImp!AT$189</f>
        <v>0.13448544500000001</v>
      </c>
      <c r="AW35" s="12">
        <f>1/1000*[2]PaperSectorMinusCoreVPAImp!AU$189</f>
        <v>0.15773500400000001</v>
      </c>
      <c r="AX35" s="12">
        <f>1/1000*[2]PaperSectorMinusCoreVPAImp!AV$189</f>
        <v>0.156826888</v>
      </c>
      <c r="AY35" s="12">
        <f>1/1000*[2]PaperSectorMinusCoreVPAImp!AW$189</f>
        <v>0.16797705900000001</v>
      </c>
      <c r="AZ35" s="12">
        <f>1/1000*[2]PaperSectorMinusCoreVPAImp!AX$189</f>
        <v>0.20422369699999998</v>
      </c>
      <c r="BA35" s="12">
        <f>1/1000*[2]PaperSectorMinusCoreVPAImp!AY$189</f>
        <v>0.210246445</v>
      </c>
      <c r="BB35" s="12">
        <f>1/1000*[2]PaperSectorMinusCoreVPAImp!AZ$189</f>
        <v>0.196596829</v>
      </c>
      <c r="BC35" s="11">
        <f>1/1000*[2]PaperSectorMinusCoreVPAImp!BA$189</f>
        <v>0.18977977499999998</v>
      </c>
      <c r="BD35" s="244"/>
    </row>
    <row r="36" spans="2:56">
      <c r="B36" s="410" t="s">
        <v>178</v>
      </c>
      <c r="C36" s="50">
        <f>1/$A$1*[2]PaperSectorMinusCoreVPAImp!$B$208</f>
        <v>2.4891411999999998E-2</v>
      </c>
      <c r="D36" s="12">
        <f>1/$A$1*[2]PaperSectorMinusCoreVPAImp!$C$208</f>
        <v>2.4891411999999998E-2</v>
      </c>
      <c r="E36" s="12">
        <f>1/$A$1*[2]PaperSectorMinusCoreVPAImp!$D$208</f>
        <v>2.4891411999999998E-2</v>
      </c>
      <c r="F36" s="12">
        <f>1/$A$1*[2]PaperSectorMinusCoreVPAImp!$E$208</f>
        <v>2.4891411999999998E-2</v>
      </c>
      <c r="G36" s="12">
        <f>1/$A$1*[2]PaperSectorMinusCoreVPAImp!$F$208</f>
        <v>3.82554295E-2</v>
      </c>
      <c r="H36" s="12">
        <f>1/$A$1*[2]PaperSectorMinusCoreVPAImp!$G$208</f>
        <v>9.4505183499999992E-2</v>
      </c>
      <c r="I36" s="12">
        <f>1/$A$1*[2]PaperSectorMinusCoreVPAImp!$H$208</f>
        <v>4.8337040499999998E-2</v>
      </c>
      <c r="J36" s="40">
        <f>1/$A$1*[2]PaperSectorMinusCoreVPAImp!$I$208</f>
        <v>9.2782220999999998E-2</v>
      </c>
      <c r="K36" s="40">
        <f>1/$A$1*[2]PaperSectorMinusCoreVPAImp!$J$208</f>
        <v>8.9579727999999997E-2</v>
      </c>
      <c r="L36" s="40">
        <f>1/$A$1*[2]PaperSectorMinusCoreVPAImp!K$208</f>
        <v>9.5492456500000003E-2</v>
      </c>
      <c r="M36" s="12">
        <f>1/$A$1*[2]PaperSectorMinusCoreVPAImp!L$208</f>
        <v>0.1700867315</v>
      </c>
      <c r="N36" s="12">
        <f>1/$A$1*[2]PaperSectorMinusCoreVPAImp!M$208</f>
        <v>0.12299107099999999</v>
      </c>
      <c r="O36" s="12">
        <f>1/$A$1*[2]PaperSectorMinusCoreVPAImp!N$208</f>
        <v>0.149200149</v>
      </c>
      <c r="P36" s="12">
        <f>1/$A$1*[2]PaperSectorMinusCoreVPAImp!O$208</f>
        <v>0.130452658</v>
      </c>
      <c r="Q36" s="12">
        <f>1/$A$1*[2]PaperSectorMinusCoreVPAImp!P$208</f>
        <v>0.125305637</v>
      </c>
      <c r="R36" s="12">
        <f>1/$A$1*[2]PaperSectorMinusCoreVPAImp!Q$208</f>
        <v>0.197147139</v>
      </c>
      <c r="S36" s="14">
        <f>1/$A$1*[2]PaperSectorMinusCoreVPAImp!R$208</f>
        <v>0.146250832</v>
      </c>
      <c r="T36" s="12">
        <f>1/$A$1*[2]PaperSectorMinusCoreVPAImp!S$208</f>
        <v>0.1695418893</v>
      </c>
      <c r="U36" s="12">
        <f>1/$A$1*[2]PaperSectorMinusCoreVPAImp!T$208</f>
        <v>0.150815805</v>
      </c>
      <c r="V36" s="12">
        <f>1/$A$1*[2]PaperSectorMinusCoreVPAImp!U$208</f>
        <v>0.11440893099999999</v>
      </c>
      <c r="W36" s="12">
        <f>1/$A$1*[2]PaperSectorMinusCoreVPAImp!V$208</f>
        <v>0.1490662915</v>
      </c>
      <c r="X36" s="12">
        <f>1/$A$1*[2]PaperSectorMinusCoreVPAImp!W$208</f>
        <v>0.14211964899999999</v>
      </c>
      <c r="Y36" s="12">
        <f>1/$A$1*[2]PaperSectorMinusCoreVPAImp!X$208</f>
        <v>0.13814206899999998</v>
      </c>
      <c r="Z36" s="12">
        <f>1/$A$1*[2]PaperSectorMinusCoreVPAImp!Y$208</f>
        <v>9.9570603999999993E-2</v>
      </c>
      <c r="AA36" s="12">
        <f>1/$A$1*[2]PaperSectorMinusCoreVPAImp!Z$208</f>
        <v>0.11048440649999999</v>
      </c>
      <c r="AB36" s="11">
        <f>1/$A$1*[2]PaperSectorMinusCoreVPAImp!AA$208</f>
        <v>9.8888177499999994E-2</v>
      </c>
      <c r="AC36" s="283"/>
      <c r="AD36" s="74">
        <f>1/1000*[2]PaperSectorMinusCoreVPAImp!AB$208</f>
        <v>4.3011349999999993E-3</v>
      </c>
      <c r="AE36" s="12">
        <f>1/1000*[2]PaperSectorMinusCoreVPAImp!AC$208</f>
        <v>4.3011349999999993E-3</v>
      </c>
      <c r="AF36" s="12">
        <f>1/1000*[2]PaperSectorMinusCoreVPAImp!AD$208</f>
        <v>4.3011349999999993E-3</v>
      </c>
      <c r="AG36" s="12">
        <f>1/1000*[2]PaperSectorMinusCoreVPAImp!AE$208</f>
        <v>4.3011349999999993E-3</v>
      </c>
      <c r="AH36" s="12">
        <f>1/1000*[2]PaperSectorMinusCoreVPAImp!AF$208</f>
        <v>7.0804200000000005E-3</v>
      </c>
      <c r="AI36" s="12">
        <f>1/1000*[2]PaperSectorMinusCoreVPAImp!AG$208</f>
        <v>1.6161687999999997E-2</v>
      </c>
      <c r="AJ36" s="12">
        <f>1/1000*[2]PaperSectorMinusCoreVPAImp!AH$208</f>
        <v>1.0500897E-2</v>
      </c>
      <c r="AK36" s="12">
        <f>1/1000*[2]PaperSectorMinusCoreVPAImp!AI$208</f>
        <v>2.0707508999999999E-2</v>
      </c>
      <c r="AL36" s="12">
        <f>1/1000*[2]PaperSectorMinusCoreVPAImp!AJ$208</f>
        <v>2.3498834E-2</v>
      </c>
      <c r="AM36" s="12">
        <f>1/1000*[2]PaperSectorMinusCoreVPAImp!AK$208</f>
        <v>2.2443932E-2</v>
      </c>
      <c r="AN36" s="12">
        <f>1/1000*[2]PaperSectorMinusCoreVPAImp!AL$208</f>
        <v>3.9328522999999997E-2</v>
      </c>
      <c r="AO36" s="12">
        <f>1/1000*[2]PaperSectorMinusCoreVPAImp!AM$208</f>
        <v>3.3511897999999998E-2</v>
      </c>
      <c r="AP36" s="12">
        <f>1/1000*[2]PaperSectorMinusCoreVPAImp!AN$208</f>
        <v>3.4864562000000002E-2</v>
      </c>
      <c r="AQ36" s="12">
        <f>1/1000*[2]PaperSectorMinusCoreVPAImp!AO$208</f>
        <v>3.2059821000000002E-2</v>
      </c>
      <c r="AR36" s="12">
        <f>1/1000*[2]PaperSectorMinusCoreVPAImp!AP$208</f>
        <v>2.9168572E-2</v>
      </c>
      <c r="AS36" s="12">
        <f>1/1000*[2]PaperSectorMinusCoreVPAImp!AQ$208</f>
        <v>3.7257107999999997E-2</v>
      </c>
      <c r="AT36" s="397">
        <f>1/1000*[2]PaperSectorMinusCoreVPAImp!AR$208</f>
        <v>3.3539228000000004E-2</v>
      </c>
      <c r="AU36" s="12">
        <f>1/1000*[2]PaperSectorMinusCoreVPAImp!AS$208</f>
        <v>4.0705531999999996E-2</v>
      </c>
      <c r="AV36" s="12">
        <f>1/1000*[2]PaperSectorMinusCoreVPAImp!AT$208</f>
        <v>3.8141251000000001E-2</v>
      </c>
      <c r="AW36" s="12">
        <f>1/1000*[2]PaperSectorMinusCoreVPAImp!AU$208</f>
        <v>2.7552396999999999E-2</v>
      </c>
      <c r="AX36" s="12">
        <f>1/1000*[2]PaperSectorMinusCoreVPAImp!AV$208</f>
        <v>3.3977397999999999E-2</v>
      </c>
      <c r="AY36" s="12">
        <f>1/1000*[2]PaperSectorMinusCoreVPAImp!AW$208</f>
        <v>3.9211045999999999E-2</v>
      </c>
      <c r="AZ36" s="12">
        <f>1/1000*[2]PaperSectorMinusCoreVPAImp!AX$208</f>
        <v>5.4914527999999997E-2</v>
      </c>
      <c r="BA36" s="12">
        <f>1/1000*[2]PaperSectorMinusCoreVPAImp!AY$208</f>
        <v>3.8439101999999996E-2</v>
      </c>
      <c r="BB36" s="12">
        <f>1/1000*[2]PaperSectorMinusCoreVPAImp!AZ$208</f>
        <v>4.0081508000000002E-2</v>
      </c>
      <c r="BC36" s="11">
        <f>1/1000*[2]PaperSectorMinusCoreVPAImp!BA$208</f>
        <v>3.4435500999999993E-2</v>
      </c>
      <c r="BD36" s="244"/>
    </row>
    <row r="37" spans="2:56">
      <c r="B37" s="410" t="s">
        <v>145</v>
      </c>
      <c r="C37" s="50">
        <f>1/$A$1*[2]PaperSectorMinusCoreVPAImp!$B$212</f>
        <v>0.21545109299999998</v>
      </c>
      <c r="D37" s="12">
        <f>1/$A$1*[2]PaperSectorMinusCoreVPAImp!$C$212</f>
        <v>0.21545109299999998</v>
      </c>
      <c r="E37" s="12">
        <f>1/$A$1*[2]PaperSectorMinusCoreVPAImp!$D$212</f>
        <v>0.21545109299999998</v>
      </c>
      <c r="F37" s="12">
        <f>1/$A$1*[2]PaperSectorMinusCoreVPAImp!$E$212</f>
        <v>0.21545109299999998</v>
      </c>
      <c r="G37" s="12">
        <f>1/$A$1*[2]PaperSectorMinusCoreVPAImp!$F$212</f>
        <v>0.22533662399999999</v>
      </c>
      <c r="H37" s="12">
        <f>1/$A$1*[2]PaperSectorMinusCoreVPAImp!$G$212</f>
        <v>0.23199315700000001</v>
      </c>
      <c r="I37" s="12">
        <f>1/$A$1*[2]PaperSectorMinusCoreVPAImp!$H$212</f>
        <v>0.29842851149999999</v>
      </c>
      <c r="J37" s="40">
        <f>1/$A$1*[2]PaperSectorMinusCoreVPAImp!$I$212</f>
        <v>0.41791347849999994</v>
      </c>
      <c r="K37" s="40">
        <f>1/$A$1*[2]PaperSectorMinusCoreVPAImp!$J$212</f>
        <v>0.31771000500000002</v>
      </c>
      <c r="L37" s="40">
        <f>1/$A$1*[2]PaperSectorMinusCoreVPAImp!K$212</f>
        <v>0.34428234800000002</v>
      </c>
      <c r="M37" s="12">
        <f>1/$A$1*[2]PaperSectorMinusCoreVPAImp!L$212</f>
        <v>0.25476032900000001</v>
      </c>
      <c r="N37" s="12">
        <f>1/$A$1*[2]PaperSectorMinusCoreVPAImp!M$212</f>
        <v>0.4499768965</v>
      </c>
      <c r="O37" s="12">
        <f>1/$A$1*[2]PaperSectorMinusCoreVPAImp!N$212</f>
        <v>0.58244358870000001</v>
      </c>
      <c r="P37" s="12">
        <f>1/$A$1*[2]PaperSectorMinusCoreVPAImp!O$212</f>
        <v>0.63586822482000005</v>
      </c>
      <c r="Q37" s="12">
        <f>1/$A$1*[2]PaperSectorMinusCoreVPAImp!P$212</f>
        <v>0.59444174748999989</v>
      </c>
      <c r="R37" s="12">
        <f>1/$A$1*[2]PaperSectorMinusCoreVPAImp!Q$212</f>
        <v>0.40736459550999998</v>
      </c>
      <c r="S37" s="14">
        <f>1/$A$1*[2]PaperSectorMinusCoreVPAImp!R$212</f>
        <v>0.57890579767999994</v>
      </c>
      <c r="T37" s="12">
        <f>1/$A$1*[2]PaperSectorMinusCoreVPAImp!S$212</f>
        <v>0.69395602406000001</v>
      </c>
      <c r="U37" s="12">
        <f>1/$A$1*[2]PaperSectorMinusCoreVPAImp!T$212</f>
        <v>0.51103361977000006</v>
      </c>
      <c r="V37" s="12">
        <f>1/$A$1*[2]PaperSectorMinusCoreVPAImp!U$212</f>
        <v>0.81169108345999996</v>
      </c>
      <c r="W37" s="12">
        <f>1/$A$1*[2]PaperSectorMinusCoreVPAImp!V$212</f>
        <v>0.56842370891000005</v>
      </c>
      <c r="X37" s="12">
        <f>1/$A$1*[2]PaperSectorMinusCoreVPAImp!W$212</f>
        <v>0.46764065678</v>
      </c>
      <c r="Y37" s="12">
        <f>1/$A$1*[2]PaperSectorMinusCoreVPAImp!X$212</f>
        <v>0.39290188026</v>
      </c>
      <c r="Z37" s="12">
        <f>1/$A$1*[2]PaperSectorMinusCoreVPAImp!Y$212</f>
        <v>0.55790618401999992</v>
      </c>
      <c r="AA37" s="12">
        <f>1/$A$1*[2]PaperSectorMinusCoreVPAImp!Z$212</f>
        <v>0.44230224008449998</v>
      </c>
      <c r="AB37" s="11">
        <f>1/$A$1*[2]PaperSectorMinusCoreVPAImp!AA$212</f>
        <v>0.41951747535999995</v>
      </c>
      <c r="AC37" s="283"/>
      <c r="AD37" s="74">
        <f>1/1000*[2]PaperSectorMinusCoreVPAImp!AB$212</f>
        <v>4.9502395999999997E-2</v>
      </c>
      <c r="AE37" s="12">
        <f>1/1000*[2]PaperSectorMinusCoreVPAImp!AC$212</f>
        <v>4.9502395999999997E-2</v>
      </c>
      <c r="AF37" s="12">
        <f>1/1000*[2]PaperSectorMinusCoreVPAImp!AD$212</f>
        <v>4.9502395999999997E-2</v>
      </c>
      <c r="AG37" s="12">
        <f>1/1000*[2]PaperSectorMinusCoreVPAImp!AE$212</f>
        <v>4.9502395999999997E-2</v>
      </c>
      <c r="AH37" s="12">
        <f>1/1000*[2]PaperSectorMinusCoreVPAImp!AF$212</f>
        <v>6.0425938999999998E-2</v>
      </c>
      <c r="AI37" s="12">
        <f>1/1000*[2]PaperSectorMinusCoreVPAImp!AG$212</f>
        <v>6.246326E-2</v>
      </c>
      <c r="AJ37" s="12">
        <f>1/1000*[2]PaperSectorMinusCoreVPAImp!AH$212</f>
        <v>7.4693045999999999E-2</v>
      </c>
      <c r="AK37" s="12">
        <f>1/1000*[2]PaperSectorMinusCoreVPAImp!AI$212</f>
        <v>0.104518946</v>
      </c>
      <c r="AL37" s="12">
        <f>1/1000*[2]PaperSectorMinusCoreVPAImp!AJ$212</f>
        <v>9.5853258999999996E-2</v>
      </c>
      <c r="AM37" s="12">
        <f>1/1000*[2]PaperSectorMinusCoreVPAImp!AK$212</f>
        <v>8.2633870999999984E-2</v>
      </c>
      <c r="AN37" s="12">
        <f>1/1000*[2]PaperSectorMinusCoreVPAImp!AL$212</f>
        <v>8.4349121999999999E-2</v>
      </c>
      <c r="AO37" s="12">
        <f>1/1000*[2]PaperSectorMinusCoreVPAImp!AM$212</f>
        <v>0.12299294599999999</v>
      </c>
      <c r="AP37" s="12">
        <f>1/1000*[2]PaperSectorMinusCoreVPAImp!AN$212</f>
        <v>0.130186514</v>
      </c>
      <c r="AQ37" s="12">
        <f>1/1000*[2]PaperSectorMinusCoreVPAImp!AO$212</f>
        <v>0.151178695</v>
      </c>
      <c r="AR37" s="12">
        <f>1/1000*[2]PaperSectorMinusCoreVPAImp!AP$212</f>
        <v>0.13744411299999998</v>
      </c>
      <c r="AS37" s="12">
        <f>1/1000*[2]PaperSectorMinusCoreVPAImp!AQ$212</f>
        <v>9.7098133999999989E-2</v>
      </c>
      <c r="AT37" s="397">
        <f>1/1000*[2]PaperSectorMinusCoreVPAImp!AR$212</f>
        <v>0.115197863</v>
      </c>
      <c r="AU37" s="12">
        <f>1/1000*[2]PaperSectorMinusCoreVPAImp!AS$212</f>
        <v>0.147487797</v>
      </c>
      <c r="AV37" s="12">
        <f>1/1000*[2]PaperSectorMinusCoreVPAImp!AT$212</f>
        <v>0.13487339100000001</v>
      </c>
      <c r="AW37" s="12">
        <f>1/1000*[2]PaperSectorMinusCoreVPAImp!AU$212</f>
        <v>0.17011686100000001</v>
      </c>
      <c r="AX37" s="12">
        <f>1/1000*[2]PaperSectorMinusCoreVPAImp!AV$212</f>
        <v>0.123467401</v>
      </c>
      <c r="AY37" s="12">
        <f>1/1000*[2]PaperSectorMinusCoreVPAImp!AW$212</f>
        <v>0.135091761</v>
      </c>
      <c r="AZ37" s="12">
        <f>1/1000*[2]PaperSectorMinusCoreVPAImp!AX$212</f>
        <v>0.15188159099999998</v>
      </c>
      <c r="BA37" s="12">
        <f>1/1000*[2]PaperSectorMinusCoreVPAImp!AY$212</f>
        <v>0.15318205699999998</v>
      </c>
      <c r="BB37" s="12">
        <f>1/1000*[2]PaperSectorMinusCoreVPAImp!AZ$212</f>
        <v>0.13031860000000001</v>
      </c>
      <c r="BC37" s="11">
        <f>1/1000*[2]PaperSectorMinusCoreVPAImp!BA$212</f>
        <v>0.120050499</v>
      </c>
      <c r="BD37" s="244"/>
    </row>
    <row r="38" spans="2:56">
      <c r="B38" s="5" t="s">
        <v>32</v>
      </c>
      <c r="C38" s="155">
        <f>1/$A$1*[2]PaperSectorMinusCoreVPAImp!$B$225</f>
        <v>0.61445924650000006</v>
      </c>
      <c r="D38" s="156">
        <f>1/$A$1*[2]PaperSectorMinusCoreVPAImp!$C$225</f>
        <v>0.61445924650000006</v>
      </c>
      <c r="E38" s="156">
        <f>1/$A$1*[2]PaperSectorMinusCoreVPAImp!$D$225</f>
        <v>0.61445924650000006</v>
      </c>
      <c r="F38" s="156">
        <f>1/$A$1*[2]PaperSectorMinusCoreVPAImp!$E$225</f>
        <v>0.61445924650000006</v>
      </c>
      <c r="G38" s="156">
        <f>1/$A$1*[2]PaperSectorMinusCoreVPAImp!$F$225</f>
        <v>0.83335095100000001</v>
      </c>
      <c r="H38" s="156">
        <f>1/$A$1*[2]PaperSectorMinusCoreVPAImp!$G$225</f>
        <v>0.92033266799999991</v>
      </c>
      <c r="I38" s="156">
        <f>1/$A$1*[2]PaperSectorMinusCoreVPAImp!$H$225</f>
        <v>0.91215944699999996</v>
      </c>
      <c r="J38" s="157">
        <f>1/$A$1*[2]PaperSectorMinusCoreVPAImp!$I$225</f>
        <v>0.95517814400000001</v>
      </c>
      <c r="K38" s="157">
        <f>1/$A$1*[2]PaperSectorMinusCoreVPAImp!$J$225</f>
        <v>1.0572622215199998</v>
      </c>
      <c r="L38" s="157">
        <f>1/$A$1*[2]PaperSectorMinusCoreVPAImp!K$225</f>
        <v>1.1755669200000001</v>
      </c>
      <c r="M38" s="156">
        <f>1/$A$1*[2]PaperSectorMinusCoreVPAImp!L$225</f>
        <v>1.0511356844999999</v>
      </c>
      <c r="N38" s="156">
        <f>1/$A$1*[2]PaperSectorMinusCoreVPAImp!M$225</f>
        <v>1.0386244554999999</v>
      </c>
      <c r="O38" s="156">
        <f>1/$A$1*[2]PaperSectorMinusCoreVPAImp!N$225</f>
        <v>1.29788217152</v>
      </c>
      <c r="P38" s="156">
        <f>1/$A$1*[2]PaperSectorMinusCoreVPAImp!O$225</f>
        <v>1.1503222229999999</v>
      </c>
      <c r="Q38" s="156">
        <f>1/$A$1*[2]PaperSectorMinusCoreVPAImp!P$225</f>
        <v>1.2014480365</v>
      </c>
      <c r="R38" s="156">
        <f>1/$A$1*[2]PaperSectorMinusCoreVPAImp!Q$225</f>
        <v>1.0588782914999999</v>
      </c>
      <c r="S38" s="98">
        <f>1/$A$1*[2]PaperSectorMinusCoreVPAImp!R$225</f>
        <v>1.172609741</v>
      </c>
      <c r="T38" s="156">
        <f>1/$A$1*[2]PaperSectorMinusCoreVPAImp!S$225</f>
        <v>1.6248703187999998</v>
      </c>
      <c r="U38" s="156">
        <f>1/$A$1*[2]PaperSectorMinusCoreVPAImp!T$225</f>
        <v>1.1808514969999999</v>
      </c>
      <c r="V38" s="156">
        <f>1/$A$1*[2]PaperSectorMinusCoreVPAImp!U$225</f>
        <v>1.3959493734999999</v>
      </c>
      <c r="W38" s="156">
        <f>1/$A$1*[2]PaperSectorMinusCoreVPAImp!V$225</f>
        <v>1.5332938404999998</v>
      </c>
      <c r="X38" s="156">
        <f>1/$A$1*[2]PaperSectorMinusCoreVPAImp!W$225</f>
        <v>1.4704210839999998</v>
      </c>
      <c r="Y38" s="156">
        <f>1/$A$1*[2]PaperSectorMinusCoreVPAImp!X$225</f>
        <v>1.5406955519999999</v>
      </c>
      <c r="Z38" s="156">
        <f>1/$A$1*[2]PaperSectorMinusCoreVPAImp!Y$225</f>
        <v>1.3351005229999999</v>
      </c>
      <c r="AA38" s="156">
        <f>1/$A$1*[2]PaperSectorMinusCoreVPAImp!Z$225</f>
        <v>1.463620122</v>
      </c>
      <c r="AB38" s="158">
        <f>1/$A$1*[2]PaperSectorMinusCoreVPAImp!AA$225</f>
        <v>1.3990440815</v>
      </c>
      <c r="AC38" s="283"/>
      <c r="AD38" s="74">
        <f>1/1000*[2]PaperSectorMinusCoreVPAImp!AB$225</f>
        <v>0.112163626</v>
      </c>
      <c r="AE38" s="12">
        <f>1/1000*[2]PaperSectorMinusCoreVPAImp!AC$225</f>
        <v>0.112163626</v>
      </c>
      <c r="AF38" s="12">
        <f>1/1000*[2]PaperSectorMinusCoreVPAImp!AD$225</f>
        <v>0.112163626</v>
      </c>
      <c r="AG38" s="12">
        <f>1/1000*[2]PaperSectorMinusCoreVPAImp!AE$225</f>
        <v>0.112163626</v>
      </c>
      <c r="AH38" s="12">
        <f>1/1000*[2]PaperSectorMinusCoreVPAImp!AF$225</f>
        <v>0.170747494</v>
      </c>
      <c r="AI38" s="12">
        <f>1/1000*[2]PaperSectorMinusCoreVPAImp!AG$225</f>
        <v>0.18506906499999998</v>
      </c>
      <c r="AJ38" s="12">
        <f>1/1000*[2]PaperSectorMinusCoreVPAImp!AH$225</f>
        <v>0.19169886799999997</v>
      </c>
      <c r="AK38" s="12">
        <f>1/1000*[2]PaperSectorMinusCoreVPAImp!AI$225</f>
        <v>0.23237953300000003</v>
      </c>
      <c r="AL38" s="12">
        <f>1/1000*[2]PaperSectorMinusCoreVPAImp!AJ$225</f>
        <v>0.26316328</v>
      </c>
      <c r="AM38" s="12">
        <f>1/1000*[2]PaperSectorMinusCoreVPAImp!AK$225</f>
        <v>0.25076218499999997</v>
      </c>
      <c r="AN38" s="12">
        <f>1/1000*[2]PaperSectorMinusCoreVPAImp!AL$225</f>
        <v>0.25134013599999999</v>
      </c>
      <c r="AO38" s="12">
        <f>1/1000*[2]PaperSectorMinusCoreVPAImp!AM$225</f>
        <v>0.27028711</v>
      </c>
      <c r="AP38" s="12">
        <f>1/1000*[2]PaperSectorMinusCoreVPAImp!AN$225</f>
        <v>0.29045269800000001</v>
      </c>
      <c r="AQ38" s="12">
        <f>1/1000*[2]PaperSectorMinusCoreVPAImp!AO$225</f>
        <v>0.27931555800000002</v>
      </c>
      <c r="AR38" s="12">
        <f>1/1000*[2]PaperSectorMinusCoreVPAImp!AP$225</f>
        <v>0.30012673000000001</v>
      </c>
      <c r="AS38" s="12">
        <f>1/1000*[2]PaperSectorMinusCoreVPAImp!AQ$225</f>
        <v>0.23596236899999998</v>
      </c>
      <c r="AT38" s="397">
        <f>1/1000*[2]PaperSectorMinusCoreVPAImp!AR$225</f>
        <v>0.24742935599999999</v>
      </c>
      <c r="AU38" s="12">
        <f>1/1000*[2]PaperSectorMinusCoreVPAImp!AS$225</f>
        <v>0.33389828700000002</v>
      </c>
      <c r="AV38" s="12">
        <f>1/1000*[2]PaperSectorMinusCoreVPAImp!AT$225</f>
        <v>0.30028048299999999</v>
      </c>
      <c r="AW38" s="12">
        <f>1/1000*[2]PaperSectorMinusCoreVPAImp!AU$225</f>
        <v>0.30083655899999995</v>
      </c>
      <c r="AX38" s="12">
        <f>1/1000*[2]PaperSectorMinusCoreVPAImp!AV$225</f>
        <v>0.31151487</v>
      </c>
      <c r="AY38" s="12">
        <f>1/1000*[2]PaperSectorMinusCoreVPAImp!AW$225</f>
        <v>0.34675746899999998</v>
      </c>
      <c r="AZ38" s="12">
        <f>1/1000*[2]PaperSectorMinusCoreVPAImp!AX$225</f>
        <v>0.41226106599999995</v>
      </c>
      <c r="BA38" s="12">
        <f>1/1000*[2]PaperSectorMinusCoreVPAImp!AY$225</f>
        <v>0.32115581900000001</v>
      </c>
      <c r="BB38" s="12">
        <f>1/1000*[2]PaperSectorMinusCoreVPAImp!AZ$225</f>
        <v>0.34802849699999999</v>
      </c>
      <c r="BC38" s="11">
        <f>1/1000*[2]PaperSectorMinusCoreVPAImp!BA$225</f>
        <v>0.33572474799999996</v>
      </c>
      <c r="BD38" s="244"/>
    </row>
    <row r="39" spans="2:56">
      <c r="B39" s="5" t="s">
        <v>16</v>
      </c>
      <c r="C39" s="513">
        <f>SUM(C26:C26)-SUM(C27:C38)</f>
        <v>0.41473354850000055</v>
      </c>
      <c r="D39" s="98">
        <f>SUM(D26:D26)-SUM(D27:D38)</f>
        <v>0.41473354849999966</v>
      </c>
      <c r="E39" s="98">
        <f>SUM(E26:E26)-SUM(E27:E38)</f>
        <v>0.41476478250000071</v>
      </c>
      <c r="F39" s="98">
        <f>SUM(F26:F26)-SUM(F27:F38)</f>
        <v>0.46985942202999986</v>
      </c>
      <c r="G39" s="98">
        <f>SUM(G26:G26)-SUM(G27:G38)</f>
        <v>0.61105500216999964</v>
      </c>
      <c r="H39" s="98">
        <f>SUM(H26:H26)-SUM(H27:H38)</f>
        <v>0.61012307829000001</v>
      </c>
      <c r="I39" s="98">
        <f>SUM(I26:I26)-SUM(I27:I38)</f>
        <v>0.61139723006999969</v>
      </c>
      <c r="J39" s="106">
        <f>SUM(J26:J26)-SUM(J27:J38)</f>
        <v>0.46622779159999972</v>
      </c>
      <c r="K39" s="106">
        <f>SUM(K26:K26)-SUM(K27:K38)</f>
        <v>0.39861548633000154</v>
      </c>
      <c r="L39" s="106">
        <f>SUM(L26:L26)-SUM(L27:L38)</f>
        <v>0.4091567119999997</v>
      </c>
      <c r="M39" s="98">
        <f>SUM(M26:M26)-SUM(M27:M38)</f>
        <v>0.48306016272000019</v>
      </c>
      <c r="N39" s="98">
        <f>SUM(N26:N26)-SUM(N27:N38)</f>
        <v>0.53119328052000103</v>
      </c>
      <c r="O39" s="98">
        <f>SUM(O26:O26)-SUM(O27:O38)</f>
        <v>0.51802783960000376</v>
      </c>
      <c r="P39" s="98">
        <f>SUM(P26:P26)-SUM(P27:P38)</f>
        <v>0.57324771360999893</v>
      </c>
      <c r="Q39" s="98">
        <f>SUM(Q26:Q26)-SUM(Q27:Q38)</f>
        <v>0.44914723868999928</v>
      </c>
      <c r="R39" s="98">
        <f>SUM(R26:R26)-SUM(R27:R38)</f>
        <v>0.76650985812000005</v>
      </c>
      <c r="S39" s="98">
        <f>SUM(S26:S26)-SUM(S27:S38)</f>
        <v>1.1298838881599984</v>
      </c>
      <c r="T39" s="98">
        <f>SUM(T26:T26)-SUM(T27:T38)</f>
        <v>0.69939930028000141</v>
      </c>
      <c r="U39" s="98">
        <f>SUM(U26:U26)-SUM(U27:U38)</f>
        <v>0.53449870379999886</v>
      </c>
      <c r="V39" s="98">
        <f>SUM(V26:V26)-SUM(V27:V38)</f>
        <v>0.52674949780000091</v>
      </c>
      <c r="W39" s="98">
        <f>SUM(W26:W26)-SUM(W27:W38)</f>
        <v>0.52751131689999831</v>
      </c>
      <c r="X39" s="98">
        <f>SUM(X26:X26)-SUM(X27:X38)</f>
        <v>0.65798135048000006</v>
      </c>
      <c r="Y39" s="98">
        <f>SUM(Y26:Y26)-SUM(Y27:Y38)</f>
        <v>0.71589653231299977</v>
      </c>
      <c r="Z39" s="98">
        <f>SUM(Z26:Z26)-SUM(Z27:Z38)</f>
        <v>0.6635966852884998</v>
      </c>
      <c r="AA39" s="98">
        <f>SUM(AA26:AA26)-SUM(AA27:AA38)</f>
        <v>0.52670983150999895</v>
      </c>
      <c r="AB39" s="99">
        <f>SUM(AB26:AB26)-SUM(AB27:AB38)</f>
        <v>0.38870973687000099</v>
      </c>
      <c r="AC39" s="283"/>
      <c r="AD39" s="13">
        <f>SUM(AD26:AD26)-SUM(AD27:AD38)</f>
        <v>8.0900793000000304E-2</v>
      </c>
      <c r="AE39" s="14">
        <f>SUM(AE26:AE26)-SUM(AE27:AE38)</f>
        <v>8.0900793000000082E-2</v>
      </c>
      <c r="AF39" s="14">
        <f>SUM(AF26:AF26)-SUM(AF27:AF38)</f>
        <v>8.0902521000000172E-2</v>
      </c>
      <c r="AG39" s="14">
        <f>SUM(AG26:AG26)-SUM(AG27:AG38)</f>
        <v>8.2950613000000284E-2</v>
      </c>
      <c r="AH39" s="14">
        <f>SUM(AH26:AH26)-SUM(AH27:AH38)</f>
        <v>0.11595790100000003</v>
      </c>
      <c r="AI39" s="14">
        <f>SUM(AI26:AI26)-SUM(AI27:AI38)</f>
        <v>0.11937890799999962</v>
      </c>
      <c r="AJ39" s="14">
        <f>SUM(AJ26:AJ26)-SUM(AJ27:AJ38)</f>
        <v>0.13150620800000001</v>
      </c>
      <c r="AK39" s="14">
        <f>SUM(AK26:AK26)-SUM(AK27:AK38)</f>
        <v>0.12240959100000004</v>
      </c>
      <c r="AL39" s="14">
        <f>SUM(AL26:AL26)-SUM(AL27:AL38)</f>
        <v>0.13559502899999987</v>
      </c>
      <c r="AM39" s="14">
        <f>SUM(AM26:AM26)-SUM(AM27:AM38)</f>
        <v>0.11739895799999944</v>
      </c>
      <c r="AN39" s="14">
        <f>SUM(AN26:AN26)-SUM(AN27:AN38)</f>
        <v>0.13137072400000038</v>
      </c>
      <c r="AO39" s="14">
        <f>SUM(AO26:AO26)-SUM(AO27:AO38)</f>
        <v>0.16184774199999996</v>
      </c>
      <c r="AP39" s="14">
        <f>SUM(AP26:AP26)-SUM(AP27:AP38)</f>
        <v>0.15497541399999992</v>
      </c>
      <c r="AQ39" s="14">
        <f>SUM(AQ26:AQ26)-SUM(AQ27:AQ38)</f>
        <v>0.1567187010000004</v>
      </c>
      <c r="AR39" s="14">
        <f>SUM(AR26:AR26)-SUM(AR27:AR38)</f>
        <v>0.13978936299999978</v>
      </c>
      <c r="AS39" s="14">
        <f>SUM(AS26:AS26)-SUM(AS27:AS38)</f>
        <v>0.15382902800000009</v>
      </c>
      <c r="AT39" s="397">
        <f>SUM(AT26:AT26)-SUM(AT27:AT38)</f>
        <v>0.20703690299999988</v>
      </c>
      <c r="AU39" s="14">
        <f>SUM(AU26:AU26)-SUM(AU27:AU38)</f>
        <v>0.16397317000000022</v>
      </c>
      <c r="AV39" s="14">
        <f>SUM(AV26:AV26)-SUM(AV27:AV38)</f>
        <v>0.17855744299999987</v>
      </c>
      <c r="AW39" s="14">
        <f>SUM(AW26:AW26)-SUM(AW27:AW38)</f>
        <v>0.16515956100000029</v>
      </c>
      <c r="AX39" s="14">
        <f>SUM(AX26:AX26)-SUM(AX27:AX38)</f>
        <v>0.14180875599999965</v>
      </c>
      <c r="AY39" s="14">
        <f>SUM(AY26:AY26)-SUM(AY27:AY38)</f>
        <v>0.17357548900000053</v>
      </c>
      <c r="AZ39" s="14">
        <f>SUM(AZ26:AZ26)-SUM(AZ27:AZ38)</f>
        <v>0.23687054899999893</v>
      </c>
      <c r="BA39" s="14">
        <f>SUM(BA26:BA26)-SUM(BA27:BA38)</f>
        <v>0.20835174100000042</v>
      </c>
      <c r="BB39" s="14">
        <f>SUM(BB26:BB26)-SUM(BB27:BB38)</f>
        <v>0.17760207400000017</v>
      </c>
      <c r="BC39" s="16">
        <f>SUM(BC26:BC26)-SUM(BC27:BC38)</f>
        <v>0.16761616299999993</v>
      </c>
      <c r="BD39" s="244"/>
    </row>
    <row r="40" spans="2:56" ht="17.149999999999999" customHeight="1">
      <c r="B40" s="10" t="s">
        <v>86</v>
      </c>
      <c r="C40" s="332">
        <f>1/$A$1*[2]PaperSectorMinusCoreVPAImp!$B$272</f>
        <v>2.3795774199999998E-2</v>
      </c>
      <c r="D40" s="333">
        <f>1/$A$1*[2]PaperSectorMinusCoreVPAImp!$C$272</f>
        <v>3.1021029619999998E-2</v>
      </c>
      <c r="E40" s="333">
        <f>1/$A$1*[2]PaperSectorMinusCoreVPAImp!$D$272</f>
        <v>0.10301027337999998</v>
      </c>
      <c r="F40" s="333">
        <f>1/$A$1*[2]PaperSectorMinusCoreVPAImp!$E$272</f>
        <v>0.48207273218999991</v>
      </c>
      <c r="G40" s="333">
        <f>1/$A$1*[2]PaperSectorMinusCoreVPAImp!$F$272</f>
        <v>0.91500105706999979</v>
      </c>
      <c r="H40" s="333">
        <f>1/$A$1*[2]PaperSectorMinusCoreVPAImp!$G$272</f>
        <v>1.0512983835199998</v>
      </c>
      <c r="I40" s="333">
        <f>1/$A$1*[2]PaperSectorMinusCoreVPAImp!$H$272</f>
        <v>1.1515919559900001</v>
      </c>
      <c r="J40" s="334">
        <f>1/$A$1*[2]PaperSectorMinusCoreVPAImp!$I$272</f>
        <v>1.08197565015</v>
      </c>
      <c r="K40" s="334">
        <f>1/$A$1*[2]PaperSectorMinusCoreVPAImp!$J$272</f>
        <v>0.73736787151999994</v>
      </c>
      <c r="L40" s="334">
        <f>1/$A$1*[2]PaperSectorMinusCoreVPAImp!K$272</f>
        <v>0.63951140105999993</v>
      </c>
      <c r="M40" s="333">
        <f>1/$A$1*[2]PaperSectorMinusCoreVPAImp!L$272</f>
        <v>0.90556726293000001</v>
      </c>
      <c r="N40" s="333">
        <f>1/$A$1*[2]PaperSectorMinusCoreVPAImp!M$272</f>
        <v>0.62031491199999989</v>
      </c>
      <c r="O40" s="333">
        <f>1/$A$1*[2]PaperSectorMinusCoreVPAImp!N$272</f>
        <v>0.74924747862999996</v>
      </c>
      <c r="P40" s="333">
        <f>1/$A$1*[2]PaperSectorMinusCoreVPAImp!O$272</f>
        <v>0.33711853782999995</v>
      </c>
      <c r="Q40" s="333">
        <f>1/$A$1*[2]PaperSectorMinusCoreVPAImp!P$272</f>
        <v>0.38369716111999996</v>
      </c>
      <c r="R40" s="333">
        <f>1/$A$1*[2]PaperSectorMinusCoreVPAImp!Q$272</f>
        <v>0.9270272653999998</v>
      </c>
      <c r="S40" s="333">
        <f>1/$A$1*[2]PaperSectorMinusCoreVPAImp!R$272</f>
        <v>0.69443165532999984</v>
      </c>
      <c r="T40" s="333">
        <f>1/$A$1*[2]PaperSectorMinusCoreVPAImp!S$272</f>
        <v>0.80029544258999996</v>
      </c>
      <c r="U40" s="333">
        <f>1/$A$1*[2]PaperSectorMinusCoreVPAImp!T$272</f>
        <v>0.84024562720000018</v>
      </c>
      <c r="V40" s="333">
        <f>1/$A$1*[2]PaperSectorMinusCoreVPAImp!U$272</f>
        <v>0.30759553320999999</v>
      </c>
      <c r="W40" s="333">
        <f>1/$A$1*[2]PaperSectorMinusCoreVPAImp!V$272</f>
        <v>0.43538022109999996</v>
      </c>
      <c r="X40" s="333">
        <f>1/$A$1*[2]PaperSectorMinusCoreVPAImp!W$272</f>
        <v>0.35928095100000002</v>
      </c>
      <c r="Y40" s="333">
        <f>1/$A$1*[2]PaperSectorMinusCoreVPAImp!X$272</f>
        <v>0.26895595615000001</v>
      </c>
      <c r="Z40" s="333">
        <f>1/$A$1*[2]PaperSectorMinusCoreVPAImp!Y$272</f>
        <v>0.16921301599999999</v>
      </c>
      <c r="AA40" s="333">
        <f>1/$A$1*[2]PaperSectorMinusCoreVPAImp!Z$272</f>
        <v>0.15232575079999999</v>
      </c>
      <c r="AB40" s="335">
        <f>1/$A$1*[2]PaperSectorMinusCoreVPAImp!AA$272</f>
        <v>0.172316249</v>
      </c>
      <c r="AC40" s="284"/>
      <c r="AD40" s="70">
        <f>1/1000*[2]PaperSectorMinusCoreVPAImp!AB$272</f>
        <v>2.9204719999999995E-3</v>
      </c>
      <c r="AE40" s="27">
        <f>1/1000*[2]PaperSectorMinusCoreVPAImp!AC$272</f>
        <v>3.0117039999999996E-3</v>
      </c>
      <c r="AF40" s="27">
        <f>1/1000*[2]PaperSectorMinusCoreVPAImp!AD$272</f>
        <v>4.6197319999999988E-3</v>
      </c>
      <c r="AG40" s="27">
        <f>1/1000*[2]PaperSectorMinusCoreVPAImp!AE$272</f>
        <v>1.553849E-2</v>
      </c>
      <c r="AH40" s="27">
        <f>1/1000*[2]PaperSectorMinusCoreVPAImp!AF$272</f>
        <v>3.8583746999999995E-2</v>
      </c>
      <c r="AI40" s="27">
        <f>1/1000*[2]PaperSectorMinusCoreVPAImp!AG$272</f>
        <v>4.7683398999999994E-2</v>
      </c>
      <c r="AJ40" s="27">
        <f>1/1000*[2]PaperSectorMinusCoreVPAImp!AH$272</f>
        <v>5.7947183999999992E-2</v>
      </c>
      <c r="AK40" s="27">
        <f>1/1000*[2]PaperSectorMinusCoreVPAImp!AI$272</f>
        <v>6.6994793999999996E-2</v>
      </c>
      <c r="AL40" s="27">
        <f>1/1000*[2]PaperSectorMinusCoreVPAImp!AJ$272</f>
        <v>5.2846585999999994E-2</v>
      </c>
      <c r="AM40" s="27">
        <f>1/1000*[2]PaperSectorMinusCoreVPAImp!AK$272</f>
        <v>4.2413108000000005E-2</v>
      </c>
      <c r="AN40" s="27">
        <f>1/1000*[2]PaperSectorMinusCoreVPAImp!AL$272</f>
        <v>6.9453528E-2</v>
      </c>
      <c r="AO40" s="27">
        <f>1/1000*[2]PaperSectorMinusCoreVPAImp!AM$272</f>
        <v>5.7599245000000007E-2</v>
      </c>
      <c r="AP40" s="27">
        <f>1/1000*[2]PaperSectorMinusCoreVPAImp!AN$272</f>
        <v>6.9751374000000005E-2</v>
      </c>
      <c r="AQ40" s="27">
        <f>1/1000*[2]PaperSectorMinusCoreVPAImp!AO$272</f>
        <v>4.0551679E-2</v>
      </c>
      <c r="AR40" s="27">
        <f>1/1000*[2]PaperSectorMinusCoreVPAImp!AP$272</f>
        <v>4.0845917999999995E-2</v>
      </c>
      <c r="AS40" s="27">
        <f>1/1000*[2]PaperSectorMinusCoreVPAImp!AQ$272</f>
        <v>7.7782530999999988E-2</v>
      </c>
      <c r="AT40" s="27">
        <f>1/1000*[2]PaperSectorMinusCoreVPAImp!AR$272</f>
        <v>5.5915481999999996E-2</v>
      </c>
      <c r="AU40" s="27">
        <f>1/1000*[2]PaperSectorMinusCoreVPAImp!AS$272</f>
        <v>6.1029916999999996E-2</v>
      </c>
      <c r="AV40" s="27">
        <f>1/1000*[2]PaperSectorMinusCoreVPAImp!AT$272</f>
        <v>7.6064369999999992E-2</v>
      </c>
      <c r="AW40" s="27">
        <f>1/1000*[2]PaperSectorMinusCoreVPAImp!AU$272</f>
        <v>3.2910568000000001E-2</v>
      </c>
      <c r="AX40" s="27">
        <f>1/1000*[2]PaperSectorMinusCoreVPAImp!AV$272</f>
        <v>4.9494246999999998E-2</v>
      </c>
      <c r="AY40" s="27">
        <f>1/1000*[2]PaperSectorMinusCoreVPAImp!AW$272</f>
        <v>6.2816012000000004E-2</v>
      </c>
      <c r="AZ40" s="27">
        <f>1/1000*[2]PaperSectorMinusCoreVPAImp!AX$272</f>
        <v>8.7318404999999988E-2</v>
      </c>
      <c r="BA40" s="27">
        <f>1/1000*[2]PaperSectorMinusCoreVPAImp!AY$272</f>
        <v>4.1382540999999995E-2</v>
      </c>
      <c r="BB40" s="27">
        <f>1/1000*[2]PaperSectorMinusCoreVPAImp!AZ$272</f>
        <v>4.3242688000000001E-2</v>
      </c>
      <c r="BC40" s="28">
        <f>1/1000*[2]PaperSectorMinusCoreVPAImp!BA$272</f>
        <v>4.1491505999999997E-2</v>
      </c>
      <c r="BD40" s="244"/>
    </row>
    <row r="41" spans="2:56">
      <c r="B41" s="5" t="s">
        <v>119</v>
      </c>
      <c r="C41" s="50">
        <f>1/$A$1*[2]PaperSectorMinusCoreVPAImp!$B$22</f>
        <v>2.2689099999999999E-3</v>
      </c>
      <c r="D41" s="12">
        <f>1/$A$1*[2]PaperSectorMinusCoreVPAImp!$C$22</f>
        <v>2.2689099999999999E-3</v>
      </c>
      <c r="E41" s="12">
        <f>1/$A$1*[2]PaperSectorMinusCoreVPAImp!$D$22</f>
        <v>2.2689099999999999E-3</v>
      </c>
      <c r="F41" s="12">
        <f>1/$A$1*[2]PaperSectorMinusCoreVPAImp!$E$22</f>
        <v>2.2689099999999999E-3</v>
      </c>
      <c r="G41" s="12">
        <f>1/$A$1*[2]PaperSectorMinusCoreVPAImp!$F$22</f>
        <v>6.047106E-3</v>
      </c>
      <c r="H41" s="12">
        <f>1/$A$1*[2]PaperSectorMinusCoreVPAImp!$G$22</f>
        <v>8.3132000000000003E-5</v>
      </c>
      <c r="I41" s="12">
        <f>1/$A$1*[2]PaperSectorMinusCoreVPAImp!$H$22</f>
        <v>2.0134449999999998E-4</v>
      </c>
      <c r="J41" s="40">
        <f>1/$A$1*[2]PaperSectorMinusCoreVPAImp!$I$22</f>
        <v>0</v>
      </c>
      <c r="K41" s="40">
        <f>1/$A$1*[2]PaperSectorMinusCoreVPAImp!$J$22</f>
        <v>1.05E-8</v>
      </c>
      <c r="L41" s="40">
        <f>1/$A$1*[2]PaperSectorMinusCoreVPAImp!K$22</f>
        <v>1.4E-8</v>
      </c>
      <c r="M41" s="12">
        <f>1/$A$1*[2]PaperSectorMinusCoreVPAImp!L$22</f>
        <v>1.68E-7</v>
      </c>
      <c r="N41" s="12">
        <f>1/$A$1*[2]PaperSectorMinusCoreVPAImp!M$22</f>
        <v>4.8446649999999997E-4</v>
      </c>
      <c r="O41" s="12">
        <f>1/$A$1*[2]PaperSectorMinusCoreVPAImp!N$22</f>
        <v>0</v>
      </c>
      <c r="P41" s="12">
        <f>1/$A$1*[2]PaperSectorMinusCoreVPAImp!O$22</f>
        <v>2.4118214999999999E-3</v>
      </c>
      <c r="Q41" s="12">
        <f>1/$A$1*[2]PaperSectorMinusCoreVPAImp!P$22</f>
        <v>3.9239584999999997E-3</v>
      </c>
      <c r="R41" s="12">
        <f>1/$A$1*[2]PaperSectorMinusCoreVPAImp!Q$22</f>
        <v>3.8069454359999991E-2</v>
      </c>
      <c r="S41" s="14">
        <f>1/$A$1*[2]PaperSectorMinusCoreVPAImp!R$22</f>
        <v>5.9512949999999997E-3</v>
      </c>
      <c r="T41" s="12">
        <f>1/$A$1*[2]PaperSectorMinusCoreVPAImp!S$22</f>
        <v>9.8272527499999995E-3</v>
      </c>
      <c r="U41" s="12">
        <f>1/$A$1*[2]PaperSectorMinusCoreVPAImp!T$22</f>
        <v>9.9088254999999993E-3</v>
      </c>
      <c r="V41" s="12">
        <f>1/$A$1*[2]PaperSectorMinusCoreVPAImp!U$22</f>
        <v>1.76887235E-2</v>
      </c>
      <c r="W41" s="12">
        <f>1/$A$1*[2]PaperSectorMinusCoreVPAImp!V$22</f>
        <v>6.9552249499999996E-2</v>
      </c>
      <c r="X41" s="12">
        <f>1/$A$1*[2]PaperSectorMinusCoreVPAImp!W$22</f>
        <v>4.5670797499999999E-2</v>
      </c>
      <c r="Y41" s="12">
        <f>1/$A$1*[2]PaperSectorMinusCoreVPAImp!X$22</f>
        <v>9.8072192850000003E-2</v>
      </c>
      <c r="Z41" s="12">
        <f>1/$A$1*[2]PaperSectorMinusCoreVPAImp!Y$22</f>
        <v>2.1987388499999996E-2</v>
      </c>
      <c r="AA41" s="12">
        <f>1/$A$1*[2]PaperSectorMinusCoreVPAImp!Z$22</f>
        <v>6.1393194999999996E-3</v>
      </c>
      <c r="AB41" s="11">
        <f>1/$A$1*[2]PaperSectorMinusCoreVPAImp!AA$22</f>
        <v>2.7333739999999998E-3</v>
      </c>
      <c r="AC41" s="4"/>
      <c r="AD41" s="74">
        <f>1/1000*[2]PaperSectorMinusCoreVPAImp!AB$22</f>
        <v>3.8131199999999997E-4</v>
      </c>
      <c r="AE41" s="12">
        <f>1/1000*[2]PaperSectorMinusCoreVPAImp!AC$22</f>
        <v>3.8131199999999997E-4</v>
      </c>
      <c r="AF41" s="12">
        <f>1/1000*[2]PaperSectorMinusCoreVPAImp!AD$22</f>
        <v>3.8131199999999997E-4</v>
      </c>
      <c r="AG41" s="12">
        <f>1/1000*[2]PaperSectorMinusCoreVPAImp!AE$22</f>
        <v>3.8131199999999997E-4</v>
      </c>
      <c r="AH41" s="12">
        <f>1/1000*[2]PaperSectorMinusCoreVPAImp!AF$22</f>
        <v>8.5254100000000006E-4</v>
      </c>
      <c r="AI41" s="12">
        <f>1/1000*[2]PaperSectorMinusCoreVPAImp!AG$22</f>
        <v>1.5200999999999999E-5</v>
      </c>
      <c r="AJ41" s="12">
        <f>1/1000*[2]PaperSectorMinusCoreVPAImp!AH$22</f>
        <v>3.2662E-5</v>
      </c>
      <c r="AK41" s="12">
        <f>1/1000*[2]PaperSectorMinusCoreVPAImp!AI$22</f>
        <v>0</v>
      </c>
      <c r="AL41" s="12">
        <f>1/1000*[2]PaperSectorMinusCoreVPAImp!AJ$22</f>
        <v>1.5300000000000001E-7</v>
      </c>
      <c r="AM41" s="12">
        <f>1/1000*[2]PaperSectorMinusCoreVPAImp!AK$22</f>
        <v>5.9999999999999997E-7</v>
      </c>
      <c r="AN41" s="12">
        <f>1/1000*[2]PaperSectorMinusCoreVPAImp!AL$22</f>
        <v>1.2639999999999999E-6</v>
      </c>
      <c r="AO41" s="12">
        <f>1/1000*[2]PaperSectorMinusCoreVPAImp!AM$22</f>
        <v>9.8743E-5</v>
      </c>
      <c r="AP41" s="12">
        <f>1/1000*[2]PaperSectorMinusCoreVPAImp!AN$22</f>
        <v>0</v>
      </c>
      <c r="AQ41" s="12">
        <f>1/1000*[2]PaperSectorMinusCoreVPAImp!AO$22</f>
        <v>3.4314000000000002E-4</v>
      </c>
      <c r="AR41" s="12">
        <f>1/1000*[2]PaperSectorMinusCoreVPAImp!AP$22</f>
        <v>7.016399999999999E-4</v>
      </c>
      <c r="AS41" s="12">
        <f>1/1000*[2]PaperSectorMinusCoreVPAImp!AQ$22</f>
        <v>2.6331239999999997E-3</v>
      </c>
      <c r="AT41" s="397">
        <f>1/1000*[2]PaperSectorMinusCoreVPAImp!AR$22</f>
        <v>1.36893E-3</v>
      </c>
      <c r="AU41" s="12">
        <f>1/1000*[2]PaperSectorMinusCoreVPAImp!AS$22</f>
        <v>1.5478459999999999E-3</v>
      </c>
      <c r="AV41" s="12">
        <f>1/1000*[2]PaperSectorMinusCoreVPAImp!AT$22</f>
        <v>1.671112E-3</v>
      </c>
      <c r="AW41" s="12">
        <f>1/1000*[2]PaperSectorMinusCoreVPAImp!AU$22</f>
        <v>3.0308169999999999E-3</v>
      </c>
      <c r="AX41" s="12">
        <f>1/1000*[2]PaperSectorMinusCoreVPAImp!AV$22</f>
        <v>8.6394980000000007E-3</v>
      </c>
      <c r="AY41" s="12">
        <f>1/1000*[2]PaperSectorMinusCoreVPAImp!AW$22</f>
        <v>1.0820610000000001E-2</v>
      </c>
      <c r="AZ41" s="12">
        <f>1/1000*[2]PaperSectorMinusCoreVPAImp!AX$22</f>
        <v>2.5343979999999999E-2</v>
      </c>
      <c r="BA41" s="12">
        <f>1/1000*[2]PaperSectorMinusCoreVPAImp!AY$22</f>
        <v>4.2960020000000002E-3</v>
      </c>
      <c r="BB41" s="12">
        <f>1/1000*[2]PaperSectorMinusCoreVPAImp!AZ$22</f>
        <v>1.8061399999999999E-3</v>
      </c>
      <c r="BC41" s="11">
        <f>1/1000*[2]PaperSectorMinusCoreVPAImp!BA$22</f>
        <v>8.5309999999999997E-4</v>
      </c>
      <c r="BD41" s="244"/>
    </row>
    <row r="42" spans="2:56">
      <c r="B42" s="410" t="s">
        <v>207</v>
      </c>
      <c r="C42" s="50">
        <f>1/$A$1*[2]PaperSectorMinusCoreVPAImp!$B$29</f>
        <v>0</v>
      </c>
      <c r="D42" s="12">
        <f>1/$A$1*[2]PaperSectorMinusCoreVPAImp!$C$29</f>
        <v>0</v>
      </c>
      <c r="E42" s="12">
        <f>1/$A$1*[2]PaperSectorMinusCoreVPAImp!$D$29</f>
        <v>0</v>
      </c>
      <c r="F42" s="12">
        <f>1/$A$1*[2]PaperSectorMinusCoreVPAImp!$E$29</f>
        <v>0</v>
      </c>
      <c r="G42" s="12">
        <f>1/$A$1*[2]PaperSectorMinusCoreVPAImp!$F$29</f>
        <v>0</v>
      </c>
      <c r="H42" s="12">
        <f>1/$A$1*[2]PaperSectorMinusCoreVPAImp!$G$29</f>
        <v>4.5821999999999996E-5</v>
      </c>
      <c r="I42" s="12">
        <f>1/$A$1*[2]PaperSectorMinusCoreVPAImp!$H$29</f>
        <v>9.1923999999999996E-5</v>
      </c>
      <c r="J42" s="40">
        <f>1/$A$1*[2]PaperSectorMinusCoreVPAImp!$I$29</f>
        <v>7.5501999999999996E-5</v>
      </c>
      <c r="K42" s="40">
        <f>1/$A$1*[2]PaperSectorMinusCoreVPAImp!$J$29</f>
        <v>2.9662255E-3</v>
      </c>
      <c r="L42" s="40">
        <f>1/$A$1*[2]PaperSectorMinusCoreVPAImp!K$29</f>
        <v>3.9305976499999999E-2</v>
      </c>
      <c r="M42" s="12">
        <f>1/$A$1*[2]PaperSectorMinusCoreVPAImp!L$29</f>
        <v>5.5803446999999999E-2</v>
      </c>
      <c r="N42" s="12">
        <f>1/$A$1*[2]PaperSectorMinusCoreVPAImp!M$29</f>
        <v>4.4299234E-2</v>
      </c>
      <c r="O42" s="12">
        <f>1/$A$1*[2]PaperSectorMinusCoreVPAImp!N$29</f>
        <v>3.9858584500000002E-2</v>
      </c>
      <c r="P42" s="12">
        <f>1/$A$1*[2]PaperSectorMinusCoreVPAImp!O$29</f>
        <v>4.1116127500000002E-2</v>
      </c>
      <c r="Q42" s="12">
        <f>1/$A$1*[2]PaperSectorMinusCoreVPAImp!P$29</f>
        <v>2.2215927999999999E-2</v>
      </c>
      <c r="R42" s="12">
        <f>1/$A$1*[2]PaperSectorMinusCoreVPAImp!Q$29</f>
        <v>4.1662943000000001E-2</v>
      </c>
      <c r="S42" s="14">
        <f>1/$A$1*[2]PaperSectorMinusCoreVPAImp!R$29</f>
        <v>3.4160885079999995E-2</v>
      </c>
      <c r="T42" s="12">
        <f>1/$A$1*[2]PaperSectorMinusCoreVPAImp!S$29</f>
        <v>3.52752764E-2</v>
      </c>
      <c r="U42" s="12">
        <f>1/$A$1*[2]PaperSectorMinusCoreVPAImp!T$29</f>
        <v>2.80172445E-2</v>
      </c>
      <c r="V42" s="12">
        <f>1/$A$1*[2]PaperSectorMinusCoreVPAImp!U$29</f>
        <v>1.7988362000000001E-2</v>
      </c>
      <c r="W42" s="12">
        <f>1/$A$1*[2]PaperSectorMinusCoreVPAImp!V$29</f>
        <v>5.2749165000000001E-2</v>
      </c>
      <c r="X42" s="12">
        <f>1/$A$1*[2]PaperSectorMinusCoreVPAImp!W$29</f>
        <v>8.1906369999999992E-2</v>
      </c>
      <c r="Y42" s="12">
        <f>1/$A$1*[2]PaperSectorMinusCoreVPAImp!X$29</f>
        <v>2.3750849500000001E-2</v>
      </c>
      <c r="Z42" s="12">
        <f>1/$A$1*[2]PaperSectorMinusCoreVPAImp!Y$29</f>
        <v>4.5050071499999997E-2</v>
      </c>
      <c r="AA42" s="12">
        <f>1/$A$1*[2]PaperSectorMinusCoreVPAImp!Z$29</f>
        <v>5.2961103999999995E-2</v>
      </c>
      <c r="AB42" s="11">
        <f>1/$A$1*[2]PaperSectorMinusCoreVPAImp!AA$29</f>
        <v>6.7976373500000006E-2</v>
      </c>
      <c r="AC42" s="4"/>
      <c r="AD42" s="74">
        <f>1/1000*[2]PaperSectorMinusCoreVPAImp!AB$29</f>
        <v>0</v>
      </c>
      <c r="AE42" s="12">
        <f>1/1000*[2]PaperSectorMinusCoreVPAImp!AC$29</f>
        <v>0</v>
      </c>
      <c r="AF42" s="12">
        <f>1/1000*[2]PaperSectorMinusCoreVPAImp!AD$29</f>
        <v>0</v>
      </c>
      <c r="AG42" s="12">
        <f>1/1000*[2]PaperSectorMinusCoreVPAImp!AE$29</f>
        <v>0</v>
      </c>
      <c r="AH42" s="12">
        <f>1/1000*[2]PaperSectorMinusCoreVPAImp!AF$29</f>
        <v>0</v>
      </c>
      <c r="AI42" s="12">
        <f>1/1000*[2]PaperSectorMinusCoreVPAImp!AG$29</f>
        <v>3.0341E-5</v>
      </c>
      <c r="AJ42" s="12">
        <f>1/1000*[2]PaperSectorMinusCoreVPAImp!AH$29</f>
        <v>5.9308000000000002E-5</v>
      </c>
      <c r="AK42" s="12">
        <f>1/1000*[2]PaperSectorMinusCoreVPAImp!AI$29</f>
        <v>2.2033999999999999E-5</v>
      </c>
      <c r="AL42" s="12">
        <f>1/1000*[2]PaperSectorMinusCoreVPAImp!AJ$29</f>
        <v>7.2618800000000001E-4</v>
      </c>
      <c r="AM42" s="12">
        <f>1/1000*[2]PaperSectorMinusCoreVPAImp!AK$29</f>
        <v>7.8374789999999996E-3</v>
      </c>
      <c r="AN42" s="12">
        <f>1/1000*[2]PaperSectorMinusCoreVPAImp!AL$29</f>
        <v>1.403416E-2</v>
      </c>
      <c r="AO42" s="12">
        <f>1/1000*[2]PaperSectorMinusCoreVPAImp!AM$29</f>
        <v>1.3452081999999999E-2</v>
      </c>
      <c r="AP42" s="12">
        <f>1/1000*[2]PaperSectorMinusCoreVPAImp!AN$29</f>
        <v>9.8073710000000005E-3</v>
      </c>
      <c r="AQ42" s="12">
        <f>1/1000*[2]PaperSectorMinusCoreVPAImp!AO$29</f>
        <v>1.0732695E-2</v>
      </c>
      <c r="AR42" s="12">
        <f>1/1000*[2]PaperSectorMinusCoreVPAImp!AP$29</f>
        <v>5.8134060000000001E-3</v>
      </c>
      <c r="AS42" s="12">
        <f>1/1000*[2]PaperSectorMinusCoreVPAImp!AQ$29</f>
        <v>9.2853479999999988E-3</v>
      </c>
      <c r="AT42" s="397">
        <f>1/1000*[2]PaperSectorMinusCoreVPAImp!AR$29</f>
        <v>6.8390939999999996E-3</v>
      </c>
      <c r="AU42" s="12">
        <f>1/1000*[2]PaperSectorMinusCoreVPAImp!AS$29</f>
        <v>7.573832E-3</v>
      </c>
      <c r="AV42" s="12">
        <f>1/1000*[2]PaperSectorMinusCoreVPAImp!AT$29</f>
        <v>7.9763909999999993E-3</v>
      </c>
      <c r="AW42" s="12">
        <f>1/1000*[2]PaperSectorMinusCoreVPAImp!AU$29</f>
        <v>4.2919799999999999E-3</v>
      </c>
      <c r="AX42" s="12">
        <f>1/1000*[2]PaperSectorMinusCoreVPAImp!AV$29</f>
        <v>1.0538413999999999E-2</v>
      </c>
      <c r="AY42" s="12">
        <f>1/1000*[2]PaperSectorMinusCoreVPAImp!AW$29</f>
        <v>2.0366946E-2</v>
      </c>
      <c r="AZ42" s="12">
        <f>1/1000*[2]PaperSectorMinusCoreVPAImp!AX$29</f>
        <v>7.7993049999999994E-3</v>
      </c>
      <c r="BA42" s="12">
        <f>1/1000*[2]PaperSectorMinusCoreVPAImp!AY$29</f>
        <v>1.1140903000000001E-2</v>
      </c>
      <c r="BB42" s="12">
        <f>1/1000*[2]PaperSectorMinusCoreVPAImp!AZ$29</f>
        <v>1.2813153999999998E-2</v>
      </c>
      <c r="BC42" s="11">
        <f>1/1000*[2]PaperSectorMinusCoreVPAImp!BA$29</f>
        <v>1.7259947000000001E-2</v>
      </c>
      <c r="BD42" s="244"/>
    </row>
    <row r="43" spans="2:56">
      <c r="B43" s="5" t="s">
        <v>80</v>
      </c>
      <c r="C43" s="50">
        <f>1/$A$1*[2]PaperSectorMinusCoreVPAImp!$B$149</f>
        <v>1.7499999999999999E-7</v>
      </c>
      <c r="D43" s="12">
        <f>1/$A$1*[2]PaperSectorMinusCoreVPAImp!$C$149</f>
        <v>1.7499999999999999E-7</v>
      </c>
      <c r="E43" s="12">
        <f>1/$A$1*[2]PaperSectorMinusCoreVPAImp!$D$149</f>
        <v>1.7499999999999999E-7</v>
      </c>
      <c r="F43" s="12">
        <f>1/$A$1*[2]PaperSectorMinusCoreVPAImp!$E$149</f>
        <v>1.7499999999999999E-7</v>
      </c>
      <c r="G43" s="12">
        <f>1/$A$1*[2]PaperSectorMinusCoreVPAImp!$F$149</f>
        <v>0</v>
      </c>
      <c r="H43" s="12">
        <f>1/$A$1*[2]PaperSectorMinusCoreVPAImp!$G$149</f>
        <v>2.59805E-5</v>
      </c>
      <c r="I43" s="12">
        <f>1/$A$1*[2]PaperSectorMinusCoreVPAImp!$H$149</f>
        <v>3.3005E-6</v>
      </c>
      <c r="J43" s="40">
        <f>1/$A$1*[2]PaperSectorMinusCoreVPAImp!$I$149</f>
        <v>1.8771549999999998E-4</v>
      </c>
      <c r="K43" s="40">
        <f>1/$A$1*[2]PaperSectorMinusCoreVPAImp!$J$149</f>
        <v>5.4225499999999998E-5</v>
      </c>
      <c r="L43" s="40">
        <f>1/$A$1*[2]PaperSectorMinusCoreVPAImp!K$149</f>
        <v>8.6394E-5</v>
      </c>
      <c r="M43" s="12">
        <f>1/$A$1*[2]PaperSectorMinusCoreVPAImp!L$149</f>
        <v>2.8535499999999998E-5</v>
      </c>
      <c r="N43" s="12">
        <f>1/$A$1*[2]PaperSectorMinusCoreVPAImp!M$149</f>
        <v>1.9425E-6</v>
      </c>
      <c r="O43" s="12">
        <f>1/$A$1*[2]PaperSectorMinusCoreVPAImp!N$149</f>
        <v>1.9859000000000001E-5</v>
      </c>
      <c r="P43" s="12">
        <f>1/$A$1*[2]PaperSectorMinusCoreVPAImp!O$149</f>
        <v>1.393E-5</v>
      </c>
      <c r="Q43" s="12">
        <f>1/$A$1*[2]PaperSectorMinusCoreVPAImp!P$149</f>
        <v>0</v>
      </c>
      <c r="R43" s="12">
        <f>1/$A$1*[2]PaperSectorMinusCoreVPAImp!Q$149</f>
        <v>2.25365E-5</v>
      </c>
      <c r="S43" s="14">
        <f>1/$A$1*[2]PaperSectorMinusCoreVPAImp!R$149</f>
        <v>8.4790999999999995E-5</v>
      </c>
      <c r="T43" s="12">
        <f>1/$A$1*[2]PaperSectorMinusCoreVPAImp!S$149</f>
        <v>1.86165E-5</v>
      </c>
      <c r="U43" s="12">
        <f>1/$A$1*[2]PaperSectorMinusCoreVPAImp!T$149</f>
        <v>2.3439499999999998E-5</v>
      </c>
      <c r="V43" s="12">
        <f>1/$A$1*[2]PaperSectorMinusCoreVPAImp!U$149</f>
        <v>5.9870999999999996E-5</v>
      </c>
      <c r="W43" s="12">
        <f>1/$A$1*[2]PaperSectorMinusCoreVPAImp!V$149</f>
        <v>1.3205499999999999E-5</v>
      </c>
      <c r="X43" s="12">
        <f>1/$A$1*[2]PaperSectorMinusCoreVPAImp!W$149</f>
        <v>3.0957499999999996E-5</v>
      </c>
      <c r="Y43" s="12">
        <f>1/$A$1*[2]PaperSectorMinusCoreVPAImp!X$149</f>
        <v>8.5704499999999999E-5</v>
      </c>
      <c r="Z43" s="12">
        <f>1/$A$1*[2]PaperSectorMinusCoreVPAImp!Y$149</f>
        <v>4.2542500000000001E-5</v>
      </c>
      <c r="AA43" s="12">
        <f>1/$A$1*[2]PaperSectorMinusCoreVPAImp!Z$149</f>
        <v>6.2026999999999994E-5</v>
      </c>
      <c r="AB43" s="11">
        <f>1/$A$1*[2]PaperSectorMinusCoreVPAImp!AA$149</f>
        <v>1.561175E-4</v>
      </c>
      <c r="AC43" s="4"/>
      <c r="AD43" s="74">
        <f>1/1000*[2]PaperSectorMinusCoreVPAImp!AB$149</f>
        <v>1.02E-7</v>
      </c>
      <c r="AE43" s="12">
        <f>1/1000*[2]PaperSectorMinusCoreVPAImp!AC$149</f>
        <v>1.02E-7</v>
      </c>
      <c r="AF43" s="12">
        <f>1/1000*[2]PaperSectorMinusCoreVPAImp!AD$149</f>
        <v>1.02E-7</v>
      </c>
      <c r="AG43" s="12">
        <f>1/1000*[2]PaperSectorMinusCoreVPAImp!AE$149</f>
        <v>1.02E-7</v>
      </c>
      <c r="AH43" s="12">
        <f>1/1000*[2]PaperSectorMinusCoreVPAImp!AF$149</f>
        <v>0</v>
      </c>
      <c r="AI43" s="12">
        <f>1/1000*[2]PaperSectorMinusCoreVPAImp!AG$149</f>
        <v>1.1815E-5</v>
      </c>
      <c r="AJ43" s="12">
        <f>1/1000*[2]PaperSectorMinusCoreVPAImp!AH$149</f>
        <v>2.2655999999999998E-5</v>
      </c>
      <c r="AK43" s="12">
        <f>1/1000*[2]PaperSectorMinusCoreVPAImp!AI$149</f>
        <v>1.0196099999999999E-4</v>
      </c>
      <c r="AL43" s="12">
        <f>1/1000*[2]PaperSectorMinusCoreVPAImp!AJ$149</f>
        <v>3.6696000000000002E-5</v>
      </c>
      <c r="AM43" s="12">
        <f>1/1000*[2]PaperSectorMinusCoreVPAImp!AK$149</f>
        <v>6.5234000000000006E-5</v>
      </c>
      <c r="AN43" s="12">
        <f>1/1000*[2]PaperSectorMinusCoreVPAImp!AL$149</f>
        <v>3.2896000000000005E-5</v>
      </c>
      <c r="AO43" s="12">
        <f>1/1000*[2]PaperSectorMinusCoreVPAImp!AM$149</f>
        <v>4.2629999999999997E-6</v>
      </c>
      <c r="AP43" s="12">
        <f>1/1000*[2]PaperSectorMinusCoreVPAImp!AN$149</f>
        <v>1.1637999999999999E-5</v>
      </c>
      <c r="AQ43" s="12">
        <f>1/1000*[2]PaperSectorMinusCoreVPAImp!AO$149</f>
        <v>1.1871E-5</v>
      </c>
      <c r="AR43" s="12">
        <f>1/1000*[2]PaperSectorMinusCoreVPAImp!AP$149</f>
        <v>0</v>
      </c>
      <c r="AS43" s="12">
        <f>1/1000*[2]PaperSectorMinusCoreVPAImp!AQ$149</f>
        <v>1.6869999999999999E-5</v>
      </c>
      <c r="AT43" s="397">
        <f>1/1000*[2]PaperSectorMinusCoreVPAImp!AR$149</f>
        <v>5.2294000000000004E-5</v>
      </c>
      <c r="AU43" s="12">
        <f>1/1000*[2]PaperSectorMinusCoreVPAImp!AS$149</f>
        <v>2.7139999999999998E-5</v>
      </c>
      <c r="AV43" s="12">
        <f>1/1000*[2]PaperSectorMinusCoreVPAImp!AT$149</f>
        <v>5.1829000000000001E-5</v>
      </c>
      <c r="AW43" s="12">
        <f>1/1000*[2]PaperSectorMinusCoreVPAImp!AU$149</f>
        <v>5.5816999999999998E-5</v>
      </c>
      <c r="AX43" s="12">
        <f>1/1000*[2]PaperSectorMinusCoreVPAImp!AV$149</f>
        <v>1.9000000000000001E-5</v>
      </c>
      <c r="AY43" s="12">
        <f>1/1000*[2]PaperSectorMinusCoreVPAImp!AW$149</f>
        <v>6.5232000000000002E-5</v>
      </c>
      <c r="AZ43" s="12">
        <f>1/1000*[2]PaperSectorMinusCoreVPAImp!AX$149</f>
        <v>2.8942099999999999E-4</v>
      </c>
      <c r="BA43" s="12">
        <f>1/1000*[2]PaperSectorMinusCoreVPAImp!AY$149</f>
        <v>9.1096999999999999E-5</v>
      </c>
      <c r="BB43" s="12">
        <f>1/1000*[2]PaperSectorMinusCoreVPAImp!AZ$149</f>
        <v>1.46231E-4</v>
      </c>
      <c r="BC43" s="11">
        <f>1/1000*[2]PaperSectorMinusCoreVPAImp!BA$149</f>
        <v>1.01819E-4</v>
      </c>
      <c r="BD43" s="244"/>
    </row>
    <row r="44" spans="2:56">
      <c r="B44" s="5" t="s">
        <v>81</v>
      </c>
      <c r="C44" s="50">
        <f>1/$A$1*SUM([2]PaperSectorMinusCoreVPAImp!B$202:B$203)</f>
        <v>1.0818989999999999E-3</v>
      </c>
      <c r="D44" s="50">
        <f>1/$A$1*SUM([2]PaperSectorMinusCoreVPAImp!C$202:C$203)</f>
        <v>1.0818989999999999E-3</v>
      </c>
      <c r="E44" s="50">
        <f>1/$A$1*SUM([2]PaperSectorMinusCoreVPAImp!D$202:D$203)</f>
        <v>1.0818989999999999E-3</v>
      </c>
      <c r="F44" s="50">
        <f>1/$A$1*SUM([2]PaperSectorMinusCoreVPAImp!E$202:E$203)</f>
        <v>1.0818989999999999E-3</v>
      </c>
      <c r="G44" s="50">
        <f>1/$A$1*SUM([2]PaperSectorMinusCoreVPAImp!F$202:F$203)</f>
        <v>4.7870585E-3</v>
      </c>
      <c r="H44" s="50">
        <f>1/$A$1*SUM([2]PaperSectorMinusCoreVPAImp!G$202:G$203)</f>
        <v>6.4010450000000002E-4</v>
      </c>
      <c r="I44" s="50">
        <f>1/$A$1*SUM([2]PaperSectorMinusCoreVPAImp!H$202:H$203)</f>
        <v>3.3298159999999998E-3</v>
      </c>
      <c r="J44" s="50">
        <f>1/$A$1*SUM([2]PaperSectorMinusCoreVPAImp!I$202:I$203)</f>
        <v>8.1370800000000001E-4</v>
      </c>
      <c r="K44" s="50">
        <f>1/$A$1*SUM([2]PaperSectorMinusCoreVPAImp!J$202:J$203)</f>
        <v>1.2422921E-2</v>
      </c>
      <c r="L44" s="222">
        <f>1/$A$1*SUM([2]PaperSectorMinusCoreVPAImp!K$202:K$203)</f>
        <v>3.7037224000000001E-2</v>
      </c>
      <c r="M44" s="12">
        <f>1/$A$1*SUM([2]PaperSectorMinusCoreVPAImp!L$202:L$203)</f>
        <v>3.0944571000000001E-2</v>
      </c>
      <c r="N44" s="12">
        <f>1/$A$1*SUM([2]PaperSectorMinusCoreVPAImp!M$202:M$203)</f>
        <v>3.2378503499999996E-2</v>
      </c>
      <c r="O44" s="12">
        <f>1/$A$1*SUM([2]PaperSectorMinusCoreVPAImp!N$202:N$203)</f>
        <v>5.4598998999999995E-2</v>
      </c>
      <c r="P44" s="12">
        <f>1/$A$1*SUM([2]PaperSectorMinusCoreVPAImp!O$202:O$203)</f>
        <v>6.9780980499999992E-2</v>
      </c>
      <c r="Q44" s="12">
        <f>1/$A$1*SUM([2]PaperSectorMinusCoreVPAImp!P$202:P$203)</f>
        <v>7.8916106499999999E-2</v>
      </c>
      <c r="R44" s="12">
        <f>1/$A$1*SUM([2]PaperSectorMinusCoreVPAImp!Q$202:Q$203)</f>
        <v>4.55308616E-2</v>
      </c>
      <c r="S44" s="14">
        <f>1/$A$1*SUM([2]PaperSectorMinusCoreVPAImp!R$202:R$203)</f>
        <v>3.0928617999999998E-2</v>
      </c>
      <c r="T44" s="12">
        <f>1/$A$1*SUM([2]PaperSectorMinusCoreVPAImp!S$202:S$203)</f>
        <v>4.17136335E-2</v>
      </c>
      <c r="U44" s="12">
        <f>1/$A$1*SUM([2]PaperSectorMinusCoreVPAImp!T$202:T$203)</f>
        <v>4.6828337499999997E-2</v>
      </c>
      <c r="V44" s="12">
        <f>1/$A$1*SUM([2]PaperSectorMinusCoreVPAImp!U$202:U$203)</f>
        <v>7.9210722499999997E-2</v>
      </c>
      <c r="W44" s="12">
        <f>1/$A$1*SUM([2]PaperSectorMinusCoreVPAImp!V$202:V$203)</f>
        <v>9.6093126500000001E-2</v>
      </c>
      <c r="X44" s="12">
        <f>1/$A$1*SUM([2]PaperSectorMinusCoreVPAImp!W$202:W$203)</f>
        <v>5.3765456499999996E-2</v>
      </c>
      <c r="Y44" s="12">
        <f>1/$A$1*SUM([2]PaperSectorMinusCoreVPAImp!X$202:X$203)</f>
        <v>0.10694736149999999</v>
      </c>
      <c r="Z44" s="12">
        <f>1/$A$1*SUM([2]PaperSectorMinusCoreVPAImp!Y$202:Y$203)</f>
        <v>9.1712176499999992E-2</v>
      </c>
      <c r="AA44" s="12">
        <f>1/$A$1*SUM([2]PaperSectorMinusCoreVPAImp!Z$202:Z$203)</f>
        <v>8.3129665499999991E-2</v>
      </c>
      <c r="AB44" s="11">
        <f>1/$A$1*SUM([2]PaperSectorMinusCoreVPAImp!AA$202:AA$203)</f>
        <v>9.2725181500000003E-2</v>
      </c>
      <c r="AC44" s="4"/>
      <c r="AD44" s="74">
        <f>1/1000*SUM([2]PaperSectorMinusCoreVPAImp!AB$202:AB$203)</f>
        <v>1.5813700000000001E-4</v>
      </c>
      <c r="AE44" s="12">
        <f>1/1000*SUM([2]PaperSectorMinusCoreVPAImp!AC$202:AC$203)</f>
        <v>1.5813700000000001E-4</v>
      </c>
      <c r="AF44" s="12">
        <f>1/1000*SUM([2]PaperSectorMinusCoreVPAImp!AD$202:AD$203)</f>
        <v>1.5813700000000001E-4</v>
      </c>
      <c r="AG44" s="12">
        <f>1/1000*SUM([2]PaperSectorMinusCoreVPAImp!AE$202:AE$203)</f>
        <v>1.5813700000000001E-4</v>
      </c>
      <c r="AH44" s="12">
        <f>1/1000*SUM([2]PaperSectorMinusCoreVPAImp!AF$202:AF$203)</f>
        <v>4.6410599999999999E-4</v>
      </c>
      <c r="AI44" s="12">
        <f>1/1000*SUM([2]PaperSectorMinusCoreVPAImp!AG$202:AG$203)</f>
        <v>1.26759E-4</v>
      </c>
      <c r="AJ44" s="12">
        <f>1/1000*SUM([2]PaperSectorMinusCoreVPAImp!AH$202:AH$203)</f>
        <v>4.7626599999999998E-4</v>
      </c>
      <c r="AK44" s="12">
        <f>1/1000*SUM([2]PaperSectorMinusCoreVPAImp!AI$202:AI$203)</f>
        <v>2.1611199999999999E-4</v>
      </c>
      <c r="AL44" s="12">
        <f>1/1000*SUM([2]PaperSectorMinusCoreVPAImp!AJ$202:AJ$203)</f>
        <v>2.680951E-3</v>
      </c>
      <c r="AM44" s="12">
        <f>1/1000*SUM([2]PaperSectorMinusCoreVPAImp!AK$202:AK$203)</f>
        <v>5.5455419999999997E-3</v>
      </c>
      <c r="AN44" s="12">
        <f>1/1000*SUM([2]PaperSectorMinusCoreVPAImp!AL$202:AL$203)</f>
        <v>5.0767169999999997E-3</v>
      </c>
      <c r="AO44" s="12">
        <f>1/1000*SUM([2]PaperSectorMinusCoreVPAImp!AM$202:AM$203)</f>
        <v>6.0489559999999994E-3</v>
      </c>
      <c r="AP44" s="12">
        <f>1/1000*SUM([2]PaperSectorMinusCoreVPAImp!AN$202:AN$203)</f>
        <v>9.1423620000000011E-3</v>
      </c>
      <c r="AQ44" s="12">
        <f>1/1000*SUM([2]PaperSectorMinusCoreVPAImp!AO$202:AO$203)</f>
        <v>1.1607467E-2</v>
      </c>
      <c r="AR44" s="12">
        <f>1/1000*SUM([2]PaperSectorMinusCoreVPAImp!AP$202:AP$203)</f>
        <v>1.225883E-2</v>
      </c>
      <c r="AS44" s="12">
        <f>1/1000*SUM([2]PaperSectorMinusCoreVPAImp!AQ$202:AQ$203)</f>
        <v>6.1168509999999995E-3</v>
      </c>
      <c r="AT44" s="397">
        <f>1/1000*SUM([2]PaperSectorMinusCoreVPAImp!AR$202:AR$203)</f>
        <v>3.6963139999999996E-3</v>
      </c>
      <c r="AU44" s="12">
        <f>1/1000*SUM([2]PaperSectorMinusCoreVPAImp!AS$202:AS$203)</f>
        <v>6.3282449999999997E-3</v>
      </c>
      <c r="AV44" s="12">
        <f>1/1000*SUM([2]PaperSectorMinusCoreVPAImp!AT$202:AT$203)</f>
        <v>8.0149920000000003E-3</v>
      </c>
      <c r="AW44" s="12">
        <f>1/1000*SUM([2]PaperSectorMinusCoreVPAImp!AU$202:AU$203)</f>
        <v>1.1372428999999998E-2</v>
      </c>
      <c r="AX44" s="12">
        <f>1/1000*SUM([2]PaperSectorMinusCoreVPAImp!AV$202:AV$203)</f>
        <v>1.2909772E-2</v>
      </c>
      <c r="AY44" s="12">
        <f>1/1000*SUM([2]PaperSectorMinusCoreVPAImp!AW$202:AW$203)</f>
        <v>9.8194319999999995E-3</v>
      </c>
      <c r="AZ44" s="12">
        <f>1/1000*SUM([2]PaperSectorMinusCoreVPAImp!AX$202:AX$203)</f>
        <v>3.7391244999999997E-2</v>
      </c>
      <c r="BA44" s="12">
        <f>1/1000*SUM([2]PaperSectorMinusCoreVPAImp!AY$202:AY$203)</f>
        <v>1.5264191999999999E-2</v>
      </c>
      <c r="BB44" s="12">
        <f>1/1000*SUM([2]PaperSectorMinusCoreVPAImp!AZ$202:AZ$203)</f>
        <v>1.9629978999999999E-2</v>
      </c>
      <c r="BC44" s="11">
        <f>1/1000*SUM([2]PaperSectorMinusCoreVPAImp!BA$202:BA$203)</f>
        <v>1.3765694E-2</v>
      </c>
      <c r="BD44" s="244"/>
    </row>
    <row r="45" spans="2:56">
      <c r="B45" s="410" t="s">
        <v>139</v>
      </c>
      <c r="C45" s="50">
        <f>1/$A$1*[2]PaperSectorMinusCoreVPAImp!$B$244</f>
        <v>2.0121030999999998E-2</v>
      </c>
      <c r="D45" s="12">
        <f>1/$A$1*[2]PaperSectorMinusCoreVPAImp!$C$244</f>
        <v>2.7348227619999999E-2</v>
      </c>
      <c r="E45" s="12">
        <f>1/$A$1*[2]PaperSectorMinusCoreVPAImp!$D$244</f>
        <v>9.9297221379999981E-2</v>
      </c>
      <c r="F45" s="12">
        <f>1/$A$1*[2]PaperSectorMinusCoreVPAImp!$E$244</f>
        <v>0.47839993018999993</v>
      </c>
      <c r="G45" s="156">
        <f>1/$A$1*[2]PaperSectorMinusCoreVPAImp!$F$244</f>
        <v>0.90407146156999985</v>
      </c>
      <c r="H45" s="156">
        <f>1/$A$1*[2]PaperSectorMinusCoreVPAImp!$G$244</f>
        <v>1.0503645905199999</v>
      </c>
      <c r="I45" s="156">
        <f>1/$A$1*[2]PaperSectorMinusCoreVPAImp!$H$244</f>
        <v>1.14717690199</v>
      </c>
      <c r="J45" s="157">
        <f>1/$A$1*[2]PaperSectorMinusCoreVPAImp!$I$244</f>
        <v>1.08054734215</v>
      </c>
      <c r="K45" s="157">
        <f>1/$A$1*[2]PaperSectorMinusCoreVPAImp!$J$244</f>
        <v>0.72172712401999994</v>
      </c>
      <c r="L45" s="157">
        <f>1/$A$1*[2]PaperSectorMinusCoreVPAImp!K$244</f>
        <v>0.56258053655999996</v>
      </c>
      <c r="M45" s="156">
        <f>1/$A$1*[2]PaperSectorMinusCoreVPAImp!L$244</f>
        <v>0.81670535092999996</v>
      </c>
      <c r="N45" s="12">
        <f>1/$A$1*[2]PaperSectorMinusCoreVPAImp!M$244</f>
        <v>0.54307178099999986</v>
      </c>
      <c r="O45" s="12">
        <f>1/$A$1*[2]PaperSectorMinusCoreVPAImp!N$244</f>
        <v>0.65250132562999996</v>
      </c>
      <c r="P45" s="12">
        <f>1/$A$1*[2]PaperSectorMinusCoreVPAImp!O$244</f>
        <v>0.22170500932999995</v>
      </c>
      <c r="Q45" s="12">
        <f>1/$A$1*[2]PaperSectorMinusCoreVPAImp!P$244</f>
        <v>0.27843979912</v>
      </c>
      <c r="R45" s="12">
        <f>1/$A$1*[2]PaperSectorMinusCoreVPAImp!Q$244</f>
        <v>0.79272471246999987</v>
      </c>
      <c r="S45" s="14">
        <f>1/$A$1*[2]PaperSectorMinusCoreVPAImp!R$244</f>
        <v>0.61284438802999985</v>
      </c>
      <c r="T45" s="12">
        <f>1/$A$1*[2]PaperSectorMinusCoreVPAImp!S$244</f>
        <v>0.71228209415999999</v>
      </c>
      <c r="U45" s="12">
        <f>1/$A$1*[2]PaperSectorMinusCoreVPAImp!T$244</f>
        <v>0.75502045920000016</v>
      </c>
      <c r="V45" s="12">
        <f>1/$A$1*[2]PaperSectorMinusCoreVPAImp!U$244</f>
        <v>0.19215599570999997</v>
      </c>
      <c r="W45" s="12">
        <f>1/$A$1*[2]PaperSectorMinusCoreVPAImp!V$244</f>
        <v>0.21511087009999996</v>
      </c>
      <c r="X45" s="12">
        <f>1/$A$1*[2]PaperSectorMinusCoreVPAImp!W$244</f>
        <v>0.163956198</v>
      </c>
      <c r="Y45" s="12">
        <f>1/$A$1*[2]PaperSectorMinusCoreVPAImp!X$244</f>
        <v>3.2258162999999999E-2</v>
      </c>
      <c r="Z45" s="12">
        <f>1/$A$1*[2]PaperSectorMinusCoreVPAImp!Y$244</f>
        <v>9.0542269999999998E-3</v>
      </c>
      <c r="AA45" s="12">
        <f>1/$A$1*[2]PaperSectorMinusCoreVPAImp!Z$244</f>
        <v>9.5600218000000004E-3</v>
      </c>
      <c r="AB45" s="11">
        <f>1/$A$1*[2]PaperSectorMinusCoreVPAImp!AA$244</f>
        <v>8.2298370000000003E-3</v>
      </c>
      <c r="AC45" s="4"/>
      <c r="AD45" s="74">
        <f>1/1000*[2]PaperSectorMinusCoreVPAImp!AB$244</f>
        <v>2.3474799999999994E-3</v>
      </c>
      <c r="AE45" s="12">
        <f>1/1000*[2]PaperSectorMinusCoreVPAImp!AC$244</f>
        <v>2.4400709999999998E-3</v>
      </c>
      <c r="AF45" s="12">
        <f>1/1000*[2]PaperSectorMinusCoreVPAImp!AD$244</f>
        <v>4.0470989999999993E-3</v>
      </c>
      <c r="AG45" s="12">
        <f>1/1000*[2]PaperSectorMinusCoreVPAImp!AE$244</f>
        <v>1.4966857E-2</v>
      </c>
      <c r="AH45" s="12">
        <f>1/1000*[2]PaperSectorMinusCoreVPAImp!AF$244</f>
        <v>3.7245158E-2</v>
      </c>
      <c r="AI45" s="12">
        <f>1/1000*[2]PaperSectorMinusCoreVPAImp!AG$244</f>
        <v>4.7487315999999995E-2</v>
      </c>
      <c r="AJ45" s="12">
        <f>1/1000*[2]PaperSectorMinusCoreVPAImp!AH$244</f>
        <v>5.7249706999999997E-2</v>
      </c>
      <c r="AK45" s="12">
        <f>1/1000*[2]PaperSectorMinusCoreVPAImp!AI$244</f>
        <v>6.6335824000000002E-2</v>
      </c>
      <c r="AL45" s="12">
        <f>1/1000*[2]PaperSectorMinusCoreVPAImp!AJ$244</f>
        <v>4.9180406999999995E-2</v>
      </c>
      <c r="AM45" s="12">
        <f>1/1000*[2]PaperSectorMinusCoreVPAImp!AK$244</f>
        <v>2.8736519999999998E-2</v>
      </c>
      <c r="AN45" s="12">
        <f>1/1000*[2]PaperSectorMinusCoreVPAImp!AL$244</f>
        <v>4.9820137E-2</v>
      </c>
      <c r="AO45" s="12">
        <f>1/1000*[2]PaperSectorMinusCoreVPAImp!AM$244</f>
        <v>3.7910051E-2</v>
      </c>
      <c r="AP45" s="12">
        <f>1/1000*[2]PaperSectorMinusCoreVPAImp!AN$244</f>
        <v>5.0349971E-2</v>
      </c>
      <c r="AQ45" s="12">
        <f>1/1000*[2]PaperSectorMinusCoreVPAImp!AO$244</f>
        <v>1.7686920000000002E-2</v>
      </c>
      <c r="AR45" s="12">
        <f>1/1000*[2]PaperSectorMinusCoreVPAImp!AP$244</f>
        <v>2.1908372999999998E-2</v>
      </c>
      <c r="AS45" s="12">
        <f>1/1000*[2]PaperSectorMinusCoreVPAImp!AQ$244</f>
        <v>5.8849231999999994E-2</v>
      </c>
      <c r="AT45" s="397">
        <f>1/1000*[2]PaperSectorMinusCoreVPAImp!AR$244</f>
        <v>4.2960311999999994E-2</v>
      </c>
      <c r="AU45" s="12">
        <f>1/1000*[2]PaperSectorMinusCoreVPAImp!AS$244</f>
        <v>4.4987407E-2</v>
      </c>
      <c r="AV45" s="12">
        <f>1/1000*[2]PaperSectorMinusCoreVPAImp!AT$244</f>
        <v>5.8081587999999996E-2</v>
      </c>
      <c r="AW45" s="12">
        <f>1/1000*[2]PaperSectorMinusCoreVPAImp!AU$244</f>
        <v>1.3935534000000001E-2</v>
      </c>
      <c r="AX45" s="12">
        <f>1/1000*[2]PaperSectorMinusCoreVPAImp!AV$244</f>
        <v>1.6984192999999998E-2</v>
      </c>
      <c r="AY45" s="12">
        <f>1/1000*[2]PaperSectorMinusCoreVPAImp!AW$244</f>
        <v>1.9303115999999999E-2</v>
      </c>
      <c r="AZ45" s="12">
        <f>1/1000*[2]PaperSectorMinusCoreVPAImp!AX$244</f>
        <v>1.3006261999999999E-2</v>
      </c>
      <c r="BA45" s="12">
        <f>1/1000*[2]PaperSectorMinusCoreVPAImp!AY$244</f>
        <v>7.5798559999999994E-3</v>
      </c>
      <c r="BB45" s="12">
        <f>1/1000*[2]PaperSectorMinusCoreVPAImp!AZ$244</f>
        <v>7.6850249999999998E-3</v>
      </c>
      <c r="BC45" s="11">
        <f>1/1000*[2]PaperSectorMinusCoreVPAImp!BA$244</f>
        <v>8.8898829999999995E-3</v>
      </c>
      <c r="BD45" s="244"/>
    </row>
    <row r="46" spans="2:56">
      <c r="B46" s="8" t="s">
        <v>16</v>
      </c>
      <c r="C46" s="23">
        <f>SUM(C40:C40)-SUM(C41:C45)</f>
        <v>3.2375919999999905E-4</v>
      </c>
      <c r="D46" s="18">
        <f>SUM(D40:D40)-SUM(D41:D45)</f>
        <v>3.2181799999999802E-4</v>
      </c>
      <c r="E46" s="18">
        <f>SUM(E40:E40)-SUM(E41:E45)</f>
        <v>3.6206799999999317E-4</v>
      </c>
      <c r="F46" s="18">
        <f>SUM(F40:F40)-SUM(F41:F45)</f>
        <v>3.2181799999997374E-4</v>
      </c>
      <c r="G46" s="18">
        <f>SUM(G40:G40)-SUM(G41:G45)</f>
        <v>9.5430999999979171E-5</v>
      </c>
      <c r="H46" s="18">
        <f>SUM(H40:H40)-SUM(H41:H45)</f>
        <v>1.3875399999996318E-4</v>
      </c>
      <c r="I46" s="18">
        <f>SUM(I40:I40)-SUM(I41:I45)</f>
        <v>7.8866900000007512E-4</v>
      </c>
      <c r="J46" s="79">
        <f>SUM(J40:J40)-SUM(J41:J45)</f>
        <v>3.5138249999988602E-4</v>
      </c>
      <c r="K46" s="79">
        <f>SUM(K40:K40)-SUM(K41:K45)</f>
        <v>1.973650000000049E-4</v>
      </c>
      <c r="L46" s="79">
        <f>SUM(L40:L40)-SUM(L41:L45)</f>
        <v>5.0125599999994996E-4</v>
      </c>
      <c r="M46" s="18">
        <f>SUM(M40:M40)-SUM(M41:M45)</f>
        <v>2.0851905000000004E-3</v>
      </c>
      <c r="N46" s="18">
        <f>SUM(N40:N40)-SUM(N41:N45)</f>
        <v>7.8984499999990021E-5</v>
      </c>
      <c r="O46" s="18">
        <f>SUM(O40:O40)-SUM(O41:O45)</f>
        <v>2.268710499999993E-3</v>
      </c>
      <c r="P46" s="18">
        <f>SUM(P40:P40)-SUM(P41:P45)</f>
        <v>2.0906689999999895E-3</v>
      </c>
      <c r="Q46" s="18">
        <f>SUM(Q40:Q40)-SUM(Q41:Q45)</f>
        <v>2.0136899999995128E-4</v>
      </c>
      <c r="R46" s="18">
        <f>SUM(R40:R40)-SUM(R41:R45)</f>
        <v>9.0167574699999697E-3</v>
      </c>
      <c r="S46" s="18">
        <f>SUM(S40:S40)-SUM(S41:S45)</f>
        <v>1.0461678219999992E-2</v>
      </c>
      <c r="T46" s="18">
        <f>SUM(T40:T40)-SUM(T41:T45)</f>
        <v>1.1785692799999303E-3</v>
      </c>
      <c r="U46" s="18">
        <f>SUM(U40:U40)-SUM(U41:U45)</f>
        <v>4.4732100000000052E-4</v>
      </c>
      <c r="V46" s="18">
        <f>SUM(V40:V40)-SUM(V41:V45)</f>
        <v>4.9185849999999753E-4</v>
      </c>
      <c r="W46" s="18">
        <f>SUM(W40:W40)-SUM(W41:W45)</f>
        <v>1.8616045000000025E-3</v>
      </c>
      <c r="X46" s="18">
        <f>SUM(X40:X40)-SUM(X41:X45)</f>
        <v>1.3951171500000026E-2</v>
      </c>
      <c r="Y46" s="18">
        <f>SUM(Y40:Y40)-SUM(Y41:Y45)</f>
        <v>7.8416848000000261E-3</v>
      </c>
      <c r="Z46" s="18">
        <f>SUM(Z40:Z40)-SUM(Z41:Z45)</f>
        <v>1.3666100000000181E-3</v>
      </c>
      <c r="AA46" s="18">
        <f>SUM(AA40:AA40)-SUM(AA41:AA45)</f>
        <v>4.7361300000001161E-4</v>
      </c>
      <c r="AB46" s="112">
        <f>SUM(AB40:AB40)-SUM(AB41:AB45)</f>
        <v>4.9536550000001123E-4</v>
      </c>
      <c r="AC46" s="4"/>
      <c r="AD46" s="13">
        <f>SUM(AD40:AD40)-SUM(AD41:AD45)</f>
        <v>3.344099999999994E-5</v>
      </c>
      <c r="AE46" s="14">
        <f>SUM(AE40:AE40)-SUM(AE41:AE45)</f>
        <v>3.2081999999999684E-5</v>
      </c>
      <c r="AF46" s="14">
        <f>SUM(AF40:AF40)-SUM(AF41:AF45)</f>
        <v>3.3081999999999383E-5</v>
      </c>
      <c r="AG46" s="14">
        <f>SUM(AG40:AG40)-SUM(AG41:AG45)</f>
        <v>3.2082000000000985E-5</v>
      </c>
      <c r="AH46" s="14">
        <f>SUM(AH40:AH40)-SUM(AH41:AH45)</f>
        <v>2.1941999999997019E-5</v>
      </c>
      <c r="AI46" s="14">
        <f>SUM(AI40:AI40)-SUM(AI41:AI45)</f>
        <v>1.1967000000001615E-5</v>
      </c>
      <c r="AJ46" s="14">
        <f>SUM(AJ40:AJ40)-SUM(AJ41:AJ45)</f>
        <v>1.0658499999999238E-4</v>
      </c>
      <c r="AK46" s="14">
        <f>SUM(AK40:AK40)-SUM(AK41:AK45)</f>
        <v>3.1886299999998868E-4</v>
      </c>
      <c r="AL46" s="14">
        <f>SUM(AL40:AL40)-SUM(AL41:AL45)</f>
        <v>2.2219099999999659E-4</v>
      </c>
      <c r="AM46" s="14">
        <f>SUM(AM40:AM40)-SUM(AM41:AM45)</f>
        <v>2.2773300000000773E-4</v>
      </c>
      <c r="AN46" s="14">
        <f>SUM(AN40:AN40)-SUM(AN41:AN45)</f>
        <v>4.883539999999964E-4</v>
      </c>
      <c r="AO46" s="14">
        <f>SUM(AO40:AO40)-SUM(AO41:AO45)</f>
        <v>8.5150000000006054E-5</v>
      </c>
      <c r="AP46" s="14">
        <f>SUM(AP40:AP40)-SUM(AP41:AP45)</f>
        <v>4.4003200000000686E-4</v>
      </c>
      <c r="AQ46" s="14">
        <f>SUM(AQ40:AQ40)-SUM(AQ41:AQ45)</f>
        <v>1.6958599999999935E-4</v>
      </c>
      <c r="AR46" s="14">
        <f>SUM(AR40:AR40)-SUM(AR41:AR45)</f>
        <v>1.6366899999999129E-4</v>
      </c>
      <c r="AS46" s="14">
        <f>SUM(AS40:AS40)-SUM(AS41:AS45)</f>
        <v>8.8110599999999262E-4</v>
      </c>
      <c r="AT46" s="397">
        <f>SUM(AT40:AT40)-SUM(AT41:AT45)</f>
        <v>9.985380000000002E-4</v>
      </c>
      <c r="AU46" s="14">
        <f>SUM(AU40:AU40)-SUM(AU41:AU45)</f>
        <v>5.654469999999967E-4</v>
      </c>
      <c r="AV46" s="14">
        <f>SUM(AV40:AV40)-SUM(AV41:AV45)</f>
        <v>2.684579999999992E-4</v>
      </c>
      <c r="AW46" s="14">
        <f>SUM(AW40:AW40)-SUM(AW41:AW45)</f>
        <v>2.2399099999999977E-4</v>
      </c>
      <c r="AX46" s="14">
        <f>SUM(AX40:AX40)-SUM(AX41:AX45)</f>
        <v>4.0337000000000706E-4</v>
      </c>
      <c r="AY46" s="14">
        <f>SUM(AY40:AY40)-SUM(AY41:AY45)</f>
        <v>2.4406760000000027E-3</v>
      </c>
      <c r="AZ46" s="14">
        <f>SUM(AZ40:AZ40)-SUM(AZ41:AZ45)</f>
        <v>3.4881919999999872E-3</v>
      </c>
      <c r="BA46" s="14">
        <f>SUM(BA40:BA40)-SUM(BA41:BA45)</f>
        <v>3.0104909999999901E-3</v>
      </c>
      <c r="BB46" s="14">
        <f>SUM(BB40:BB40)-SUM(BB41:BB45)</f>
        <v>1.1621590000000098E-3</v>
      </c>
      <c r="BC46" s="16">
        <f>SUM(BC40:BC40)-SUM(BC41:BC45)</f>
        <v>6.2106299999999809E-4</v>
      </c>
      <c r="BD46" s="244"/>
    </row>
    <row r="47" spans="2:56" ht="17.149999999999999" customHeight="1">
      <c r="B47" s="10" t="s">
        <v>87</v>
      </c>
      <c r="C47" s="94">
        <f>C5-SUM(C6,C11,C15,C21,C26,C40)</f>
        <v>1.1141802095499997</v>
      </c>
      <c r="D47" s="95">
        <f>D5-SUM(D6,D11,D15,D21,D26,D40)</f>
        <v>1.1112865140000006</v>
      </c>
      <c r="E47" s="95">
        <f>E5-SUM(E6,E11,E15,E21,E26,E40)</f>
        <v>1.1112436879999992</v>
      </c>
      <c r="F47" s="95">
        <f>F5-SUM(F6,F11,F15,F21,F26,F40)</f>
        <v>1.1112444785100024</v>
      </c>
      <c r="G47" s="95">
        <f>G5-SUM(G6,G11,G15,G21,G26,G40)</f>
        <v>1.1256727303099971</v>
      </c>
      <c r="H47" s="95">
        <f>H5-SUM(H6,H11,H15,H21,H26,H40)</f>
        <v>1.2454336157000014</v>
      </c>
      <c r="I47" s="95">
        <f>I5-SUM(I6,I11,I15,I21,I26,I40)</f>
        <v>1.409205336460003</v>
      </c>
      <c r="J47" s="108">
        <f>J5-SUM(J6,J11,J15,J21,J26,J40)</f>
        <v>1.3788781745099961</v>
      </c>
      <c r="K47" s="108">
        <f>K5-SUM(K6,K11,K15,K21,K26,K40)</f>
        <v>1.4067948171400069</v>
      </c>
      <c r="L47" s="108">
        <f>L5-SUM(L6,L11,L15,L21,L26,L40)</f>
        <v>1.1568211905800005</v>
      </c>
      <c r="M47" s="95">
        <f>M5-SUM(M6,M11,M15,M21,M26,M40)</f>
        <v>1.5522402343800028</v>
      </c>
      <c r="N47" s="95">
        <f>N5-SUM(N6,N11,N15,N21,N26,N40)</f>
        <v>1.5611683530700038</v>
      </c>
      <c r="O47" s="95">
        <f>O5-SUM(O6,O11,O15,O21,O26,O40)</f>
        <v>1.6636467549499976</v>
      </c>
      <c r="P47" s="95">
        <f>P5-SUM(P6,P11,P15,P21,P26,P40)</f>
        <v>1.7068665323400012</v>
      </c>
      <c r="Q47" s="95">
        <f>Q5-SUM(Q6,Q11,Q15,Q21,Q26,Q40)</f>
        <v>1.559807883150004</v>
      </c>
      <c r="R47" s="95">
        <f>R5-SUM(R6,R11,R15,R21,R26,R40)</f>
        <v>1.3280871491000035</v>
      </c>
      <c r="S47" s="95">
        <f>S5-SUM(S6,S11,S15,S21,S26,S40)</f>
        <v>1.4143731675299982</v>
      </c>
      <c r="T47" s="95">
        <f>T5-SUM(T6,T11,T15,T21,T26,T40)</f>
        <v>1.3010255787999938</v>
      </c>
      <c r="U47" s="95">
        <f>U5-SUM(U6,U11,U15,U21,U26,U40)</f>
        <v>3.2333922940499988</v>
      </c>
      <c r="V47" s="95">
        <f>V5-SUM(V6,V11,V15,V21,V26,V40)</f>
        <v>1.1000526903000019</v>
      </c>
      <c r="W47" s="95">
        <f>W5-SUM(W6,W11,W15,W21,W26,W40)</f>
        <v>1.3755384869400089</v>
      </c>
      <c r="X47" s="95">
        <f>X5-SUM(X6,X11,X15,X21,X26,X40)</f>
        <v>1.196636732610008</v>
      </c>
      <c r="Y47" s="95">
        <f>Y5-SUM(Y6,Y11,Y15,Y21,Y26,Y40)</f>
        <v>2.1300803215300057</v>
      </c>
      <c r="Z47" s="95">
        <f>Z5-SUM(Z6,Z11,Z15,Z21,Z26,Z40)</f>
        <v>1.6542470591400047</v>
      </c>
      <c r="AA47" s="95">
        <f>AA5-SUM(AA6,AA11,AA15,AA21,AA26,AA40)</f>
        <v>1.4095056356100031</v>
      </c>
      <c r="AB47" s="96">
        <f>AB5-SUM(AB6,AB11,AB15,AB21,AB26,AB40)</f>
        <v>1.2007070074400019</v>
      </c>
      <c r="AC47" s="276"/>
      <c r="AD47" s="70">
        <f>AD5-SUM(AD6,AD11,AD15,AD21,AD26,AD40)</f>
        <v>0.16475989800000002</v>
      </c>
      <c r="AE47" s="27">
        <f>AE5-SUM(AE6,AE11,AE15,AE21,AE26,AE40)</f>
        <v>0.16469500500000045</v>
      </c>
      <c r="AF47" s="27">
        <f>AF5-SUM(AF6,AF11,AF15,AF21,AF26,AF40)</f>
        <v>0.16469354899999988</v>
      </c>
      <c r="AG47" s="27">
        <f>AG5-SUM(AG6,AG11,AG15,AG21,AG26,AG40)</f>
        <v>0.16469387500000043</v>
      </c>
      <c r="AH47" s="27">
        <f>AH5-SUM(AH6,AH11,AH15,AH21,AH26,AH40)</f>
        <v>0.19527877199999999</v>
      </c>
      <c r="AI47" s="27">
        <f>AI5-SUM(AI6,AI11,AI15,AI21,AI26,AI40)</f>
        <v>0.22779406499999943</v>
      </c>
      <c r="AJ47" s="27">
        <f>AJ5-SUM(AJ6,AJ11,AJ15,AJ21,AJ26,AJ40)</f>
        <v>0.26261020699999982</v>
      </c>
      <c r="AK47" s="27">
        <f>AK5-SUM(AK6,AK11,AK15,AK21,AK26,AK40)</f>
        <v>0.28278954000000045</v>
      </c>
      <c r="AL47" s="27">
        <f>AL5-SUM(AL6,AL11,AL15,AL21,AL26,AL40)</f>
        <v>0.33640644899999872</v>
      </c>
      <c r="AM47" s="27">
        <f>AM5-SUM(AM6,AM11,AM15,AM21,AM26,AM40)</f>
        <v>0.21858242000000017</v>
      </c>
      <c r="AN47" s="27">
        <f>AN5-SUM(AN6,AN11,AN15,AN21,AN26,AN40)</f>
        <v>0.33301378299999929</v>
      </c>
      <c r="AO47" s="27">
        <f>AO5-SUM(AO6,AO11,AO15,AO21,AO26,AO40)</f>
        <v>0.35906914599999951</v>
      </c>
      <c r="AP47" s="27">
        <f>AP5-SUM(AP6,AP11,AP15,AP21,AP26,AP40)</f>
        <v>0.33997848300000078</v>
      </c>
      <c r="AQ47" s="27">
        <f>AQ5-SUM(AQ6,AQ11,AQ15,AQ21,AQ26,AQ40)</f>
        <v>0.35895895700000136</v>
      </c>
      <c r="AR47" s="27">
        <f>AR5-SUM(AR6,AR11,AR15,AR21,AR26,AR40)</f>
        <v>0.32131614799999886</v>
      </c>
      <c r="AS47" s="27">
        <f>AS5-SUM(AS6,AS11,AS15,AS21,AS26,AS40)</f>
        <v>0.24332204699999949</v>
      </c>
      <c r="AT47" s="27">
        <f>AT5-SUM(AT6,AT11,AT15,AT21,AT26,AT40)</f>
        <v>0.25885589799999975</v>
      </c>
      <c r="AU47" s="27">
        <f>AU5-SUM(AU6,AU11,AU15,AU21,AU26,AU40)</f>
        <v>0.25654779700000185</v>
      </c>
      <c r="AV47" s="27">
        <f>AV5-SUM(AV6,AV11,AV15,AV21,AV26,AV40)</f>
        <v>0.39335034600000052</v>
      </c>
      <c r="AW47" s="27">
        <f>AW5-SUM(AW6,AW11,AW15,AW21,AW26,AW40)</f>
        <v>0.19235548299999961</v>
      </c>
      <c r="AX47" s="27">
        <f>AX5-SUM(AX6,AX11,AX15,AX21,AX26,AX40)</f>
        <v>0.20488131199999904</v>
      </c>
      <c r="AY47" s="27">
        <f>AY5-SUM(AY6,AY11,AY15,AY21,AY26,AY40)</f>
        <v>0.23730655400000122</v>
      </c>
      <c r="AZ47" s="27">
        <f>AZ5-SUM(AZ6,AZ11,AZ15,AZ21,AZ26,AZ40)</f>
        <v>0.55160085600000386</v>
      </c>
      <c r="BA47" s="27">
        <f>BA5-SUM(BA6,BA11,BA15,BA21,BA26,BA40)</f>
        <v>0.31261823399999944</v>
      </c>
      <c r="BB47" s="27">
        <f>BB5-SUM(BB6,BB11,BB15,BB21,BB26,BB40)</f>
        <v>0.263482243000003</v>
      </c>
      <c r="BC47" s="28">
        <f>BC5-SUM(BC6,BC11,BC15,BC21,BC26,BC40)</f>
        <v>0.24802871600000209</v>
      </c>
      <c r="BD47" s="244"/>
    </row>
    <row r="48" spans="2:56">
      <c r="B48" s="410" t="s">
        <v>131</v>
      </c>
      <c r="C48" s="50">
        <f>1/$A$1*[2]PaperSectorMinusCoreVPAImp!$B$108</f>
        <v>1.256283E-3</v>
      </c>
      <c r="D48" s="12">
        <f>1/$A$1*[2]PaperSectorMinusCoreVPAImp!$C$108</f>
        <v>1.256283E-3</v>
      </c>
      <c r="E48" s="12">
        <f>1/$A$1*[2]PaperSectorMinusCoreVPAImp!$D$108</f>
        <v>1.256283E-3</v>
      </c>
      <c r="F48" s="12">
        <f>1/$A$1*[2]PaperSectorMinusCoreVPAImp!$E$108</f>
        <v>1.256283E-3</v>
      </c>
      <c r="G48" s="12">
        <f>1/$A$1*[2]PaperSectorMinusCoreVPAImp!$F$108</f>
        <v>1.2231736999999999E-2</v>
      </c>
      <c r="H48" s="12">
        <f>1/$A$1*[2]PaperSectorMinusCoreVPAImp!$G$108</f>
        <v>1.7080816000000002E-2</v>
      </c>
      <c r="I48" s="12">
        <f>1/$A$1*[2]PaperSectorMinusCoreVPAImp!$H$108</f>
        <v>1.48462475E-2</v>
      </c>
      <c r="J48" s="40">
        <f>1/$A$1*[2]PaperSectorMinusCoreVPAImp!$I$108</f>
        <v>4.0441484E-2</v>
      </c>
      <c r="K48" s="40">
        <f>1/$A$1*[2]PaperSectorMinusCoreVPAImp!$J$108</f>
        <v>2.0399154999999999E-2</v>
      </c>
      <c r="L48" s="40">
        <f>1/$A$1*[2]PaperSectorMinusCoreVPAImp!K$108</f>
        <v>3.0643027999999999E-2</v>
      </c>
      <c r="M48" s="12">
        <f>1/$A$1*[2]PaperSectorMinusCoreVPAImp!L$108</f>
        <v>9.3084594000000007E-2</v>
      </c>
      <c r="N48" s="12">
        <f>1/$A$1*[2]PaperSectorMinusCoreVPAImp!M$108</f>
        <v>6.1734866499999999E-2</v>
      </c>
      <c r="O48" s="12">
        <f>1/$A$1*[2]PaperSectorMinusCoreVPAImp!N$108</f>
        <v>3.75633405E-2</v>
      </c>
      <c r="P48" s="12">
        <f>1/$A$1*[2]PaperSectorMinusCoreVPAImp!O$108</f>
        <v>2.67109185E-2</v>
      </c>
      <c r="Q48" s="12">
        <f>1/$A$1*[2]PaperSectorMinusCoreVPAImp!P$108</f>
        <v>2.2055382000000002E-2</v>
      </c>
      <c r="R48" s="12">
        <f>1/$A$1*[2]PaperSectorMinusCoreVPAImp!Q$108</f>
        <v>2.0102971000000001E-2</v>
      </c>
      <c r="S48" s="14">
        <f>1/$A$1*[2]PaperSectorMinusCoreVPAImp!R$108</f>
        <v>3.5750641499999999E-2</v>
      </c>
      <c r="T48" s="12">
        <f>1/$A$1*[2]PaperSectorMinusCoreVPAImp!S$108</f>
        <v>5.1468812499999995E-2</v>
      </c>
      <c r="U48" s="12">
        <f>1/$A$1*[2]PaperSectorMinusCoreVPAImp!T$108</f>
        <v>0.13561250499999999</v>
      </c>
      <c r="V48" s="12">
        <f>1/$A$1*[2]PaperSectorMinusCoreVPAImp!U$108</f>
        <v>6.9831030000000002E-2</v>
      </c>
      <c r="W48" s="12">
        <f>1/$A$1*[2]PaperSectorMinusCoreVPAImp!V$108</f>
        <v>7.8464501499999992E-2</v>
      </c>
      <c r="X48" s="12">
        <f>1/$A$1*[2]PaperSectorMinusCoreVPAImp!W$108</f>
        <v>0.11600819999999999</v>
      </c>
      <c r="Y48" s="12">
        <f>1/$A$1*[2]PaperSectorMinusCoreVPAImp!X$108</f>
        <v>0.2964367255</v>
      </c>
      <c r="Z48" s="12">
        <f>1/$A$1*[2]PaperSectorMinusCoreVPAImp!Y$108</f>
        <v>8.1465374499999993E-2</v>
      </c>
      <c r="AA48" s="12">
        <f>1/$A$1*[2]PaperSectorMinusCoreVPAImp!Z$108</f>
        <v>3.8091499110000003E-2</v>
      </c>
      <c r="AB48" s="11">
        <f>1/$A$1*[2]PaperSectorMinusCoreVPAImp!AA$108</f>
        <v>4.3562280999999994E-2</v>
      </c>
      <c r="AC48" s="276"/>
      <c r="AD48" s="74">
        <f>1/1000*[2]PaperSectorMinusCoreVPAImp!AB$108</f>
        <v>5.4240899999999999E-4</v>
      </c>
      <c r="AE48" s="12">
        <f>1/1000*[2]PaperSectorMinusCoreVPAImp!AC$108</f>
        <v>5.4240899999999999E-4</v>
      </c>
      <c r="AF48" s="12">
        <f>1/1000*[2]PaperSectorMinusCoreVPAImp!AD$108</f>
        <v>5.4240899999999999E-4</v>
      </c>
      <c r="AG48" s="12">
        <f>1/1000*[2]PaperSectorMinusCoreVPAImp!AE$108</f>
        <v>5.4240899999999999E-4</v>
      </c>
      <c r="AH48" s="12">
        <f>1/1000*[2]PaperSectorMinusCoreVPAImp!AF$108</f>
        <v>2.9378859999999998E-3</v>
      </c>
      <c r="AI48" s="12">
        <f>1/1000*[2]PaperSectorMinusCoreVPAImp!AG$108</f>
        <v>4.7162299999999992E-3</v>
      </c>
      <c r="AJ48" s="12">
        <f>1/1000*[2]PaperSectorMinusCoreVPAImp!AH$108</f>
        <v>4.0785930000000001E-3</v>
      </c>
      <c r="AK48" s="12">
        <f>1/1000*[2]PaperSectorMinusCoreVPAImp!AI$108</f>
        <v>1.1844308999999999E-2</v>
      </c>
      <c r="AL48" s="12">
        <f>1/1000*[2]PaperSectorMinusCoreVPAImp!AJ$108</f>
        <v>8.4648550000000003E-3</v>
      </c>
      <c r="AM48" s="12">
        <f>1/1000*[2]PaperSectorMinusCoreVPAImp!AK$108</f>
        <v>1.0728819000000001E-2</v>
      </c>
      <c r="AN48" s="12">
        <f>1/1000*[2]PaperSectorMinusCoreVPAImp!AL$108</f>
        <v>2.9776509999999999E-2</v>
      </c>
      <c r="AO48" s="12">
        <f>1/1000*[2]PaperSectorMinusCoreVPAImp!AM$108</f>
        <v>2.0950188999999998E-2</v>
      </c>
      <c r="AP48" s="12">
        <f>1/1000*[2]PaperSectorMinusCoreVPAImp!AN$108</f>
        <v>1.2627424E-2</v>
      </c>
      <c r="AQ48" s="12">
        <f>1/1000*[2]PaperSectorMinusCoreVPAImp!AO$108</f>
        <v>9.9370580000000003E-3</v>
      </c>
      <c r="AR48" s="12">
        <f>1/1000*[2]PaperSectorMinusCoreVPAImp!AP$108</f>
        <v>7.9605749999999992E-3</v>
      </c>
      <c r="AS48" s="12">
        <f>1/1000*[2]PaperSectorMinusCoreVPAImp!AQ$108</f>
        <v>7.7901559999999995E-3</v>
      </c>
      <c r="AT48" s="397">
        <f>1/1000*[2]PaperSectorMinusCoreVPAImp!AR$108</f>
        <v>1.2394954E-2</v>
      </c>
      <c r="AU48" s="12">
        <f>1/1000*[2]PaperSectorMinusCoreVPAImp!AS$108</f>
        <v>1.4021251E-2</v>
      </c>
      <c r="AV48" s="12">
        <f>1/1000*[2]PaperSectorMinusCoreVPAImp!AT$108</f>
        <v>3.3428863999999996E-2</v>
      </c>
      <c r="AW48" s="12">
        <f>1/1000*[2]PaperSectorMinusCoreVPAImp!AU$108</f>
        <v>1.6834604E-2</v>
      </c>
      <c r="AX48" s="12">
        <f>1/1000*[2]PaperSectorMinusCoreVPAImp!AV$108</f>
        <v>1.7456634999999998E-2</v>
      </c>
      <c r="AY48" s="12">
        <f>1/1000*[2]PaperSectorMinusCoreVPAImp!AW$108</f>
        <v>3.3895564000000003E-2</v>
      </c>
      <c r="AZ48" s="12">
        <f>1/1000*[2]PaperSectorMinusCoreVPAImp!AX$108</f>
        <v>0.107913228</v>
      </c>
      <c r="BA48" s="12">
        <f>1/1000*[2]PaperSectorMinusCoreVPAImp!AY$108</f>
        <v>2.3059706999999999E-2</v>
      </c>
      <c r="BB48" s="12">
        <f>1/1000*[2]PaperSectorMinusCoreVPAImp!AZ$108</f>
        <v>1.3681076999999998E-2</v>
      </c>
      <c r="BC48" s="11">
        <f>1/1000*[2]PaperSectorMinusCoreVPAImp!BA$108</f>
        <v>1.2851504E-2</v>
      </c>
      <c r="BD48" s="244"/>
    </row>
    <row r="49" spans="2:56">
      <c r="B49" s="410" t="s">
        <v>157</v>
      </c>
      <c r="C49" s="50">
        <f>1/$A$1*[2]PaperSectorMinusCoreVPAImp!$B$171</f>
        <v>3.2376824999999997E-3</v>
      </c>
      <c r="D49" s="12">
        <f>1/$A$1*[2]PaperSectorMinusCoreVPAImp!$C$171</f>
        <v>3.2376824999999997E-3</v>
      </c>
      <c r="E49" s="12">
        <f>1/$A$1*[2]PaperSectorMinusCoreVPAImp!$D$171</f>
        <v>3.2376824999999997E-3</v>
      </c>
      <c r="F49" s="12">
        <f>1/$A$1*[2]PaperSectorMinusCoreVPAImp!$E$171</f>
        <v>3.2376824999999997E-3</v>
      </c>
      <c r="G49" s="12">
        <f>1/$A$1*[2]PaperSectorMinusCoreVPAImp!$F$171</f>
        <v>6.3720864500000002E-2</v>
      </c>
      <c r="H49" s="12">
        <f>1/$A$1*[2]PaperSectorMinusCoreVPAImp!$G$171</f>
        <v>1.06655625E-2</v>
      </c>
      <c r="I49" s="12">
        <f>1/$A$1*[2]PaperSectorMinusCoreVPAImp!$H$171</f>
        <v>5.8340736499999997E-2</v>
      </c>
      <c r="J49" s="40">
        <f>1/$A$1*[2]PaperSectorMinusCoreVPAImp!$I$171</f>
        <v>0</v>
      </c>
      <c r="K49" s="40">
        <f>1/$A$1*[2]PaperSectorMinusCoreVPAImp!$J$171</f>
        <v>9.2183563499999996E-2</v>
      </c>
      <c r="L49" s="40">
        <f>1/$A$1*[2]PaperSectorMinusCoreVPAImp!K$171</f>
        <v>1.1339999999999999E-4</v>
      </c>
      <c r="M49" s="12">
        <f>1/$A$1*[2]PaperSectorMinusCoreVPAImp!L$171</f>
        <v>0.10068397649999999</v>
      </c>
      <c r="N49" s="12">
        <f>1/$A$1*[2]PaperSectorMinusCoreVPAImp!M$171</f>
        <v>0.15137490349999999</v>
      </c>
      <c r="O49" s="12">
        <f>1/$A$1*[2]PaperSectorMinusCoreVPAImp!N$171</f>
        <v>0.16573737199999999</v>
      </c>
      <c r="P49" s="12">
        <f>1/$A$1*[2]PaperSectorMinusCoreVPAImp!O$171</f>
        <v>0.26710904800000002</v>
      </c>
      <c r="Q49" s="12">
        <f>1/$A$1*[2]PaperSectorMinusCoreVPAImp!P$171</f>
        <v>6.7944263000000005E-2</v>
      </c>
      <c r="R49" s="12">
        <f>1/$A$1*[2]PaperSectorMinusCoreVPAImp!Q$171</f>
        <v>0.13400100100000001</v>
      </c>
      <c r="S49" s="14">
        <f>1/$A$1*[2]PaperSectorMinusCoreVPAImp!R$171</f>
        <v>0.19078827749999999</v>
      </c>
      <c r="T49" s="12">
        <f>1/$A$1*[2]PaperSectorMinusCoreVPAImp!S$171</f>
        <v>0.18335554799999998</v>
      </c>
      <c r="U49" s="12">
        <f>1/$A$1*[2]PaperSectorMinusCoreVPAImp!T$171</f>
        <v>0.14894758</v>
      </c>
      <c r="V49" s="12">
        <f>1/$A$1*[2]PaperSectorMinusCoreVPAImp!U$171</f>
        <v>0.13423759199999999</v>
      </c>
      <c r="W49" s="12">
        <f>1/$A$1*[2]PaperSectorMinusCoreVPAImp!V$171</f>
        <v>0.1662253045</v>
      </c>
      <c r="X49" s="12">
        <f>1/$A$1*[2]PaperSectorMinusCoreVPAImp!W$171</f>
        <v>0.20074160099999999</v>
      </c>
      <c r="Y49" s="12">
        <f>1/$A$1*[2]PaperSectorMinusCoreVPAImp!X$171</f>
        <v>0.16030191899999999</v>
      </c>
      <c r="Z49" s="12">
        <f>1/$A$1*[2]PaperSectorMinusCoreVPAImp!Y$171</f>
        <v>8.4353979999999995E-2</v>
      </c>
      <c r="AA49" s="12">
        <f>1/$A$1*[2]PaperSectorMinusCoreVPAImp!Z$171</f>
        <v>0.14565166400000001</v>
      </c>
      <c r="AB49" s="11">
        <f>1/$A$1*[2]PaperSectorMinusCoreVPAImp!AA$171</f>
        <v>0.101958148</v>
      </c>
      <c r="AC49" s="276"/>
      <c r="AD49" s="74">
        <f>1/1000*[2]PaperSectorMinusCoreVPAImp!AB$171</f>
        <v>4.5432099999999999E-4</v>
      </c>
      <c r="AE49" s="12">
        <f>1/1000*[2]PaperSectorMinusCoreVPAImp!AC$171</f>
        <v>4.5432099999999999E-4</v>
      </c>
      <c r="AF49" s="12">
        <f>1/1000*[2]PaperSectorMinusCoreVPAImp!AD$171</f>
        <v>4.5432099999999999E-4</v>
      </c>
      <c r="AG49" s="12">
        <f>1/1000*[2]PaperSectorMinusCoreVPAImp!AE$171</f>
        <v>4.5432099999999999E-4</v>
      </c>
      <c r="AH49" s="12">
        <f>1/1000*[2]PaperSectorMinusCoreVPAImp!AF$171</f>
        <v>1.2372243999999999E-2</v>
      </c>
      <c r="AI49" s="12">
        <f>1/1000*[2]PaperSectorMinusCoreVPAImp!AG$171</f>
        <v>1.27297E-3</v>
      </c>
      <c r="AJ49" s="12">
        <f>1/1000*[2]PaperSectorMinusCoreVPAImp!AH$171</f>
        <v>1.1694155999999999E-2</v>
      </c>
      <c r="AK49" s="12">
        <f>1/1000*[2]PaperSectorMinusCoreVPAImp!AI$171</f>
        <v>0</v>
      </c>
      <c r="AL49" s="12">
        <f>1/1000*[2]PaperSectorMinusCoreVPAImp!AJ$171</f>
        <v>2.1811532000000002E-2</v>
      </c>
      <c r="AM49" s="12">
        <f>1/1000*[2]PaperSectorMinusCoreVPAImp!AK$171</f>
        <v>2.5603999999999997E-5</v>
      </c>
      <c r="AN49" s="12">
        <f>1/1000*[2]PaperSectorMinusCoreVPAImp!AL$171</f>
        <v>2.2568033000000001E-2</v>
      </c>
      <c r="AO49" s="12">
        <f>1/1000*[2]PaperSectorMinusCoreVPAImp!AM$171</f>
        <v>3.3530386999999995E-2</v>
      </c>
      <c r="AP49" s="12">
        <f>1/1000*[2]PaperSectorMinusCoreVPAImp!AN$171</f>
        <v>3.0818722999999999E-2</v>
      </c>
      <c r="AQ49" s="12">
        <f>1/1000*[2]PaperSectorMinusCoreVPAImp!AO$171</f>
        <v>4.7064099999999998E-2</v>
      </c>
      <c r="AR49" s="12">
        <f>1/1000*[2]PaperSectorMinusCoreVPAImp!AP$171</f>
        <v>1.4243998999999999E-2</v>
      </c>
      <c r="AS49" s="12">
        <f>1/1000*[2]PaperSectorMinusCoreVPAImp!AQ$171</f>
        <v>2.1795130999999999E-2</v>
      </c>
      <c r="AT49" s="397">
        <f>1/1000*[2]PaperSectorMinusCoreVPAImp!AR$171</f>
        <v>2.8662492999999997E-2</v>
      </c>
      <c r="AU49" s="12">
        <f>1/1000*[2]PaperSectorMinusCoreVPAImp!AS$171</f>
        <v>2.4590741999999999E-2</v>
      </c>
      <c r="AV49" s="12">
        <f>1/1000*[2]PaperSectorMinusCoreVPAImp!AT$171</f>
        <v>2.4272833000000001E-2</v>
      </c>
      <c r="AW49" s="12">
        <f>1/1000*[2]PaperSectorMinusCoreVPAImp!AU$171</f>
        <v>1.8407784E-2</v>
      </c>
      <c r="AX49" s="12">
        <f>1/1000*[2]PaperSectorMinusCoreVPAImp!AV$171</f>
        <v>2.1244298000000002E-2</v>
      </c>
      <c r="AY49" s="12">
        <f>1/1000*[2]PaperSectorMinusCoreVPAImp!AW$171</f>
        <v>2.7307639000000002E-2</v>
      </c>
      <c r="AZ49" s="12">
        <f>1/1000*[2]PaperSectorMinusCoreVPAImp!AX$171</f>
        <v>3.1536395999999994E-2</v>
      </c>
      <c r="BA49" s="12">
        <f>1/1000*[2]PaperSectorMinusCoreVPAImp!AY$171</f>
        <v>1.7539006999999999E-2</v>
      </c>
      <c r="BB49" s="12">
        <f>1/1000*[2]PaperSectorMinusCoreVPAImp!AZ$171</f>
        <v>2.2763185999999998E-2</v>
      </c>
      <c r="BC49" s="11">
        <f>1/1000*[2]PaperSectorMinusCoreVPAImp!BA$171</f>
        <v>1.6897895999999999E-2</v>
      </c>
      <c r="BD49" s="244"/>
    </row>
    <row r="50" spans="2:56">
      <c r="B50" s="5" t="s">
        <v>128</v>
      </c>
      <c r="C50" s="155">
        <f>1/$A$1*[2]PaperSectorMinusCoreVPAImp!$B$194</f>
        <v>0.93475460954999989</v>
      </c>
      <c r="D50" s="156">
        <f>1/$A$1*[2]PaperSectorMinusCoreVPAImp!$C$194</f>
        <v>0.93184964399999992</v>
      </c>
      <c r="E50" s="156">
        <f>1/$A$1*[2]PaperSectorMinusCoreVPAImp!$D$194</f>
        <v>0.93181808799999999</v>
      </c>
      <c r="F50" s="156">
        <f>1/$A$1*[2]PaperSectorMinusCoreVPAImp!$E$194</f>
        <v>0.93181808799999999</v>
      </c>
      <c r="G50" s="156">
        <f>1/$A$1*[2]PaperSectorMinusCoreVPAImp!$F$194</f>
        <v>0.87711912631</v>
      </c>
      <c r="H50" s="156">
        <f>1/$A$1*[2]PaperSectorMinusCoreVPAImp!$G$194</f>
        <v>1.0484981897000001</v>
      </c>
      <c r="I50" s="156">
        <f>1/$A$1*[2]PaperSectorMinusCoreVPAImp!$H$194</f>
        <v>1.1235916904600001</v>
      </c>
      <c r="J50" s="157">
        <f>1/$A$1*[2]PaperSectorMinusCoreVPAImp!$I$194</f>
        <v>1.0765599110099999</v>
      </c>
      <c r="K50" s="157">
        <f>1/$A$1*[2]PaperSectorMinusCoreVPAImp!$J$194</f>
        <v>1.09424155306</v>
      </c>
      <c r="L50" s="157">
        <f>1/$A$1*[2]PaperSectorMinusCoreVPAImp!K$194</f>
        <v>0.96330975776999994</v>
      </c>
      <c r="M50" s="156">
        <f>1/$A$1*[2]PaperSectorMinusCoreVPAImp!L$194</f>
        <v>0.95297771067999992</v>
      </c>
      <c r="N50" s="156">
        <f>1/$A$1*[2]PaperSectorMinusCoreVPAImp!M$194</f>
        <v>0.88584095206999991</v>
      </c>
      <c r="O50" s="156">
        <f>1/$A$1*[2]PaperSectorMinusCoreVPAImp!N$194</f>
        <v>0.96910333155999995</v>
      </c>
      <c r="P50" s="156">
        <f>1/$A$1*[2]PaperSectorMinusCoreVPAImp!O$194</f>
        <v>0.96922443044999995</v>
      </c>
      <c r="Q50" s="156">
        <f>1/$A$1*[2]PaperSectorMinusCoreVPAImp!P$194</f>
        <v>1.0813992315000001</v>
      </c>
      <c r="R50" s="156">
        <f>1/$A$1*[2]PaperSectorMinusCoreVPAImp!Q$194</f>
        <v>0.96653943799999997</v>
      </c>
      <c r="S50" s="98">
        <f>1/$A$1*[2]PaperSectorMinusCoreVPAImp!R$194</f>
        <v>0.90808080803000002</v>
      </c>
      <c r="T50" s="156">
        <f>1/$A$1*[2]PaperSectorMinusCoreVPAImp!S$194</f>
        <v>0.81787192730000002</v>
      </c>
      <c r="U50" s="156">
        <f>1/$A$1*[2]PaperSectorMinusCoreVPAImp!T$194</f>
        <v>0.75788063999999999</v>
      </c>
      <c r="V50" s="156">
        <f>1/$A$1*[2]PaperSectorMinusCoreVPAImp!U$194</f>
        <v>0.61824888960000002</v>
      </c>
      <c r="W50" s="156">
        <f>1/$A$1*[2]PaperSectorMinusCoreVPAImp!V$194</f>
        <v>0.85743898894000004</v>
      </c>
      <c r="X50" s="156">
        <f>1/$A$1*[2]PaperSectorMinusCoreVPAImp!W$194</f>
        <v>0.6481555455000001</v>
      </c>
      <c r="Y50" s="156">
        <f>1/$A$1*[2]PaperSectorMinusCoreVPAImp!X$194</f>
        <v>1.24852074567</v>
      </c>
      <c r="Z50" s="156">
        <f>1/$A$1*[2]PaperSectorMinusCoreVPAImp!Y$194</f>
        <v>1.0958612190900001</v>
      </c>
      <c r="AA50" s="156">
        <f>1/$A$1*[2]PaperSectorMinusCoreVPAImp!Z$194</f>
        <v>1.03223990767</v>
      </c>
      <c r="AB50" s="158">
        <f>1/$A$1*[2]PaperSectorMinusCoreVPAImp!AA$194</f>
        <v>1.03624084155</v>
      </c>
      <c r="AC50" s="276"/>
      <c r="AD50" s="74">
        <f>1/1000*[2]PaperSectorMinusCoreVPAImp!AB$194</f>
        <v>0.11666669499999999</v>
      </c>
      <c r="AE50" s="12">
        <f>1/1000*[2]PaperSectorMinusCoreVPAImp!AC$194</f>
        <v>0.11660180199999999</v>
      </c>
      <c r="AF50" s="12">
        <f>1/1000*[2]PaperSectorMinusCoreVPAImp!AD$194</f>
        <v>0.11660034600000001</v>
      </c>
      <c r="AG50" s="12">
        <f>1/1000*[2]PaperSectorMinusCoreVPAImp!AE$194</f>
        <v>0.11660034600000001</v>
      </c>
      <c r="AH50" s="12">
        <f>1/1000*[2]PaperSectorMinusCoreVPAImp!AF$194</f>
        <v>0.12330893099999998</v>
      </c>
      <c r="AI50" s="12">
        <f>1/1000*[2]PaperSectorMinusCoreVPAImp!AG$194</f>
        <v>0.164975064</v>
      </c>
      <c r="AJ50" s="12">
        <f>1/1000*[2]PaperSectorMinusCoreVPAImp!AH$194</f>
        <v>0.18069579799999999</v>
      </c>
      <c r="AK50" s="12">
        <f>1/1000*[2]PaperSectorMinusCoreVPAImp!AI$194</f>
        <v>0.18878046699999998</v>
      </c>
      <c r="AL50" s="12">
        <f>1/1000*[2]PaperSectorMinusCoreVPAImp!AJ$194</f>
        <v>0.21985628600000001</v>
      </c>
      <c r="AM50" s="12">
        <f>1/1000*[2]PaperSectorMinusCoreVPAImp!AK$194</f>
        <v>0.15285537700000001</v>
      </c>
      <c r="AN50" s="12">
        <f>1/1000*[2]PaperSectorMinusCoreVPAImp!AL$194</f>
        <v>0.170541359</v>
      </c>
      <c r="AO50" s="12">
        <f>1/1000*[2]PaperSectorMinusCoreVPAImp!AM$194</f>
        <v>0.17438843900000001</v>
      </c>
      <c r="AP50" s="12">
        <f>1/1000*[2]PaperSectorMinusCoreVPAImp!AN$194</f>
        <v>0.173944882</v>
      </c>
      <c r="AQ50" s="12">
        <f>1/1000*[2]PaperSectorMinusCoreVPAImp!AO$194</f>
        <v>0.18752925399999998</v>
      </c>
      <c r="AR50" s="12">
        <f>1/1000*[2]PaperSectorMinusCoreVPAImp!AP$194</f>
        <v>0.20737035100000001</v>
      </c>
      <c r="AS50" s="12">
        <f>1/1000*[2]PaperSectorMinusCoreVPAImp!AQ$194</f>
        <v>0.16090022199999998</v>
      </c>
      <c r="AT50" s="397">
        <f>1/1000*[2]PaperSectorMinusCoreVPAImp!AR$194</f>
        <v>0.16571522399999999</v>
      </c>
      <c r="AU50" s="12">
        <f>1/1000*[2]PaperSectorMinusCoreVPAImp!AS$194</f>
        <v>0.163626562</v>
      </c>
      <c r="AV50" s="12">
        <f>1/1000*[2]PaperSectorMinusCoreVPAImp!AT$194</f>
        <v>0.16187805099999997</v>
      </c>
      <c r="AW50" s="12">
        <f>1/1000*[2]PaperSectorMinusCoreVPAImp!AU$194</f>
        <v>0.117115731</v>
      </c>
      <c r="AX50" s="12">
        <f>1/1000*[2]PaperSectorMinusCoreVPAImp!AV$194</f>
        <v>0.12957297399999998</v>
      </c>
      <c r="AY50" s="12">
        <f>1/1000*[2]PaperSectorMinusCoreVPAImp!AW$194</f>
        <v>0.13142443899999998</v>
      </c>
      <c r="AZ50" s="12">
        <f>1/1000*[2]PaperSectorMinusCoreVPAImp!AX$194</f>
        <v>0.29670691599999999</v>
      </c>
      <c r="BA50" s="12">
        <f>1/1000*[2]PaperSectorMinusCoreVPAImp!AY$194</f>
        <v>0.20980939099999998</v>
      </c>
      <c r="BB50" s="12">
        <f>1/1000*[2]PaperSectorMinusCoreVPAImp!AZ$194</f>
        <v>0.18896342099999999</v>
      </c>
      <c r="BC50" s="11">
        <f>1/1000*[2]PaperSectorMinusCoreVPAImp!BA$194</f>
        <v>0.19468524600000001</v>
      </c>
      <c r="BD50" s="244"/>
    </row>
    <row r="51" spans="2:56">
      <c r="B51" s="5" t="s">
        <v>62</v>
      </c>
      <c r="C51" s="50">
        <f>1/$A$1*[2]PaperSectorMinusCoreVPAImp!$B$226</f>
        <v>4.1623917999999996E-2</v>
      </c>
      <c r="D51" s="12">
        <f>1/$A$1*[2]PaperSectorMinusCoreVPAImp!$C$226</f>
        <v>4.1623917999999996E-2</v>
      </c>
      <c r="E51" s="12">
        <f>1/$A$1*[2]PaperSectorMinusCoreVPAImp!$D$226</f>
        <v>4.1623917999999996E-2</v>
      </c>
      <c r="F51" s="12">
        <f>1/$A$1*[2]PaperSectorMinusCoreVPAImp!$E$226</f>
        <v>4.1623917999999996E-2</v>
      </c>
      <c r="G51" s="12">
        <f>1/$A$1*[2]PaperSectorMinusCoreVPAImp!$F$226</f>
        <v>3.1446905499999997E-2</v>
      </c>
      <c r="H51" s="12">
        <f>1/$A$1*[2]PaperSectorMinusCoreVPAImp!$G$226</f>
        <v>2.9632745999999998E-2</v>
      </c>
      <c r="I51" s="12">
        <f>1/$A$1*[2]PaperSectorMinusCoreVPAImp!$H$226</f>
        <v>3.8707965499999997E-2</v>
      </c>
      <c r="J51" s="40">
        <f>1/$A$1*[2]PaperSectorMinusCoreVPAImp!$I$226</f>
        <v>4.0795055500000003E-2</v>
      </c>
      <c r="K51" s="40">
        <f>1/$A$1*[2]PaperSectorMinusCoreVPAImp!$J$226</f>
        <v>3.2571971999999998E-2</v>
      </c>
      <c r="L51" s="40">
        <f>1/$A$1*[2]PaperSectorMinusCoreVPAImp!K$226</f>
        <v>1.3766608E-2</v>
      </c>
      <c r="M51" s="12">
        <f>1/$A$1*[2]PaperSectorMinusCoreVPAImp!L$226</f>
        <v>9.1199499999999999E-3</v>
      </c>
      <c r="N51" s="12">
        <f>1/$A$1*[2]PaperSectorMinusCoreVPAImp!M$226</f>
        <v>1.5271735999999999E-2</v>
      </c>
      <c r="O51" s="12">
        <f>1/$A$1*[2]PaperSectorMinusCoreVPAImp!N$226</f>
        <v>2.5888935500000002E-2</v>
      </c>
      <c r="P51" s="12">
        <f>1/$A$1*[2]PaperSectorMinusCoreVPAImp!O$226</f>
        <v>3.3329169999999998E-2</v>
      </c>
      <c r="Q51" s="12">
        <f>1/$A$1*[2]PaperSectorMinusCoreVPAImp!P$226</f>
        <v>3.3884990999999996E-2</v>
      </c>
      <c r="R51" s="12">
        <f>1/$A$1*[2]PaperSectorMinusCoreVPAImp!Q$226</f>
        <v>1.9490483999999999E-2</v>
      </c>
      <c r="S51" s="14">
        <f>1/$A$1*[2]PaperSectorMinusCoreVPAImp!R$226</f>
        <v>1.4309538E-2</v>
      </c>
      <c r="T51" s="12">
        <f>1/$A$1*[2]PaperSectorMinusCoreVPAImp!S$226</f>
        <v>1.70971605E-2</v>
      </c>
      <c r="U51" s="12">
        <f>1/$A$1*[2]PaperSectorMinusCoreVPAImp!T$226</f>
        <v>1.1825878499999999E-2</v>
      </c>
      <c r="V51" s="12">
        <f>1/$A$1*[2]PaperSectorMinusCoreVPAImp!U$226</f>
        <v>1.1027723E-2</v>
      </c>
      <c r="W51" s="12">
        <f>1/$A$1*[2]PaperSectorMinusCoreVPAImp!V$226</f>
        <v>1.5486737E-2</v>
      </c>
      <c r="X51" s="12">
        <f>1/$A$1*[2]PaperSectorMinusCoreVPAImp!W$226</f>
        <v>1.1131066E-2</v>
      </c>
      <c r="Y51" s="12">
        <f>1/$A$1*[2]PaperSectorMinusCoreVPAImp!X$226</f>
        <v>9.6029204999999989E-3</v>
      </c>
      <c r="Z51" s="12">
        <f>1/$A$1*[2]PaperSectorMinusCoreVPAImp!Y$226</f>
        <v>6.7093969999999998E-3</v>
      </c>
      <c r="AA51" s="12">
        <f>1/$A$1*[2]PaperSectorMinusCoreVPAImp!Z$226</f>
        <v>1.5505615E-2</v>
      </c>
      <c r="AB51" s="11">
        <f>1/$A$1*[2]PaperSectorMinusCoreVPAImp!AA$226</f>
        <v>9.2397199999999999E-3</v>
      </c>
      <c r="AC51" s="4"/>
      <c r="AD51" s="74">
        <f>1/1000*[2]PaperSectorMinusCoreVPAImp!AB$226</f>
        <v>2.3335444E-2</v>
      </c>
      <c r="AE51" s="12">
        <f>1/1000*[2]PaperSectorMinusCoreVPAImp!AC$226</f>
        <v>2.3335444E-2</v>
      </c>
      <c r="AF51" s="12">
        <f>1/1000*[2]PaperSectorMinusCoreVPAImp!AD$226</f>
        <v>2.3335444E-2</v>
      </c>
      <c r="AG51" s="12">
        <f>1/1000*[2]PaperSectorMinusCoreVPAImp!AE$226</f>
        <v>2.3335444E-2</v>
      </c>
      <c r="AH51" s="12">
        <f>1/1000*[2]PaperSectorMinusCoreVPAImp!AF$226</f>
        <v>3.1523295999999999E-2</v>
      </c>
      <c r="AI51" s="12">
        <f>1/1000*[2]PaperSectorMinusCoreVPAImp!AG$226</f>
        <v>3.3174829999999995E-2</v>
      </c>
      <c r="AJ51" s="12">
        <f>1/1000*[2]PaperSectorMinusCoreVPAImp!AH$226</f>
        <v>3.6909452000000002E-2</v>
      </c>
      <c r="AK51" s="12">
        <f>1/1000*[2]PaperSectorMinusCoreVPAImp!AI$226</f>
        <v>4.3076448999999996E-2</v>
      </c>
      <c r="AL51" s="12">
        <f>1/1000*[2]PaperSectorMinusCoreVPAImp!AJ$226</f>
        <v>5.2028385999999996E-2</v>
      </c>
      <c r="AM51" s="12">
        <f>1/1000*[2]PaperSectorMinusCoreVPAImp!AK$226</f>
        <v>3.4383019000000001E-2</v>
      </c>
      <c r="AN51" s="12">
        <f>1/1000*[2]PaperSectorMinusCoreVPAImp!AL$226</f>
        <v>4.3692577000000003E-2</v>
      </c>
      <c r="AO51" s="12">
        <f>1/1000*[2]PaperSectorMinusCoreVPAImp!AM$226</f>
        <v>5.0563860000000002E-2</v>
      </c>
      <c r="AP51" s="12">
        <f>1/1000*[2]PaperSectorMinusCoreVPAImp!AN$226</f>
        <v>4.9012375999999996E-2</v>
      </c>
      <c r="AQ51" s="12">
        <f>1/1000*[2]PaperSectorMinusCoreVPAImp!AO$226</f>
        <v>4.6021872999999991E-2</v>
      </c>
      <c r="AR51" s="12">
        <f>1/1000*[2]PaperSectorMinusCoreVPAImp!AP$226</f>
        <v>3.2567852000000001E-2</v>
      </c>
      <c r="AS51" s="12">
        <f>1/1000*[2]PaperSectorMinusCoreVPAImp!AQ$226</f>
        <v>2.2809647999999998E-2</v>
      </c>
      <c r="AT51" s="397">
        <f>1/1000*[2]PaperSectorMinusCoreVPAImp!AR$226</f>
        <v>1.7798217000000002E-2</v>
      </c>
      <c r="AU51" s="12">
        <f>1/1000*[2]PaperSectorMinusCoreVPAImp!AS$226</f>
        <v>1.6271252E-2</v>
      </c>
      <c r="AV51" s="12">
        <f>1/1000*[2]PaperSectorMinusCoreVPAImp!AT$226</f>
        <v>1.3052050999999999E-2</v>
      </c>
      <c r="AW51" s="12">
        <f>1/1000*[2]PaperSectorMinusCoreVPAImp!AU$226</f>
        <v>1.0363800999999999E-2</v>
      </c>
      <c r="AX51" s="12">
        <f>1/1000*[2]PaperSectorMinusCoreVPAImp!AV$226</f>
        <v>3.5455880000000001E-3</v>
      </c>
      <c r="AY51" s="12">
        <f>1/1000*[2]PaperSectorMinusCoreVPAImp!AW$226</f>
        <v>3.9135839999999995E-3</v>
      </c>
      <c r="AZ51" s="12">
        <f>1/1000*[2]PaperSectorMinusCoreVPAImp!AX$226</f>
        <v>6.2619270000000005E-3</v>
      </c>
      <c r="BA51" s="12">
        <f>1/1000*[2]PaperSectorMinusCoreVPAImp!AY$226</f>
        <v>3.9329969999999997E-3</v>
      </c>
      <c r="BB51" s="12">
        <f>1/1000*[2]PaperSectorMinusCoreVPAImp!AZ$226</f>
        <v>9.3940489999999998E-3</v>
      </c>
      <c r="BC51" s="11">
        <f>1/1000*[2]PaperSectorMinusCoreVPAImp!BA$226</f>
        <v>1.9588161E-2</v>
      </c>
      <c r="BD51" s="244"/>
    </row>
    <row r="52" spans="2:56" ht="13" thickBot="1">
      <c r="B52" s="6" t="s">
        <v>88</v>
      </c>
      <c r="C52" s="126">
        <f>SUM(C47:C47)-SUM(C48:C51)</f>
        <v>0.13330771649999984</v>
      </c>
      <c r="D52" s="127">
        <f>SUM(D47:D47)-SUM(D48:D51)</f>
        <v>0.13331898650000062</v>
      </c>
      <c r="E52" s="127">
        <f>SUM(E47:E47)-SUM(E48:E51)</f>
        <v>0.13330771649999917</v>
      </c>
      <c r="F52" s="127">
        <f>SUM(F47:F47)-SUM(F48:F51)</f>
        <v>0.13330850701000241</v>
      </c>
      <c r="G52" s="127">
        <f>SUM(G47:G47)-SUM(G48:G51)</f>
        <v>0.14115409699999715</v>
      </c>
      <c r="H52" s="127">
        <f>SUM(H47:H47)-SUM(H48:H51)</f>
        <v>0.1395563015000012</v>
      </c>
      <c r="I52" s="127">
        <f>SUM(I47:I47)-SUM(I48:I51)</f>
        <v>0.17371869650000304</v>
      </c>
      <c r="J52" s="128">
        <f>SUM(J47:J47)-SUM(J48:J51)</f>
        <v>0.22108172399999604</v>
      </c>
      <c r="K52" s="128">
        <f>SUM(K47:K47)-SUM(K48:K51)</f>
        <v>0.16739857358000698</v>
      </c>
      <c r="L52" s="128">
        <f>SUM(L47:L47)-SUM(L48:L51)</f>
        <v>0.14898839681000053</v>
      </c>
      <c r="M52" s="127">
        <f>SUM(M47:M47)-SUM(M48:M51)</f>
        <v>0.39637400320000271</v>
      </c>
      <c r="N52" s="127">
        <f>SUM(N47:N47)-SUM(N48:N51)</f>
        <v>0.44694589500000381</v>
      </c>
      <c r="O52" s="127">
        <f>SUM(O47:O47)-SUM(O48:O51)</f>
        <v>0.46535377538999767</v>
      </c>
      <c r="P52" s="127">
        <f>SUM(P47:P47)-SUM(P48:P51)</f>
        <v>0.41049296539000113</v>
      </c>
      <c r="Q52" s="127">
        <f>SUM(Q47:Q47)-SUM(Q48:Q51)</f>
        <v>0.3545240156500038</v>
      </c>
      <c r="R52" s="127">
        <f>SUM(R47:R47)-SUM(R48:R51)</f>
        <v>0.18795325510000338</v>
      </c>
      <c r="S52" s="330">
        <f>SUM(S47:S47)-SUM(S48:S51)</f>
        <v>0.26544390249999816</v>
      </c>
      <c r="T52" s="127">
        <f>SUM(T47:T47)-SUM(T48:T51)</f>
        <v>0.2312321304999938</v>
      </c>
      <c r="U52" s="127">
        <f>SUM(U47:U47)-SUM(U48:U51)</f>
        <v>2.1791256905499985</v>
      </c>
      <c r="V52" s="127">
        <f>SUM(V47:V47)-SUM(V48:V51)</f>
        <v>0.26670745570000187</v>
      </c>
      <c r="W52" s="127">
        <f>SUM(W47:W47)-SUM(W48:W51)</f>
        <v>0.25792295500000884</v>
      </c>
      <c r="X52" s="127">
        <f>SUM(X47:X47)-SUM(X48:X51)</f>
        <v>0.22060032011000785</v>
      </c>
      <c r="Y52" s="127">
        <f>SUM(Y47:Y47)-SUM(Y48:Y51)</f>
        <v>0.41521801086000565</v>
      </c>
      <c r="Z52" s="127">
        <f>SUM(Z47:Z47)-SUM(Z48:Z51)</f>
        <v>0.38585708855000456</v>
      </c>
      <c r="AA52" s="127">
        <f>SUM(AA47:AA47)-SUM(AA48:AA51)</f>
        <v>0.17801694983000327</v>
      </c>
      <c r="AB52" s="129">
        <f>SUM(AB47:AB47)-SUM(AB48:AB51)</f>
        <v>9.706016890001834E-3</v>
      </c>
      <c r="AC52" s="39"/>
      <c r="AD52" s="249">
        <f>SUM(AD47:AD47)-SUM(AD48:AD51)</f>
        <v>2.3761029000000017E-2</v>
      </c>
      <c r="AE52" s="130">
        <f>SUM(AE47:AE47)-SUM(AE48:AE51)</f>
        <v>2.3761029000000461E-2</v>
      </c>
      <c r="AF52" s="130">
        <f>SUM(AF47:AF47)-SUM(AF48:AF51)</f>
        <v>2.3761028999999878E-2</v>
      </c>
      <c r="AG52" s="130">
        <f>SUM(AG47:AG47)-SUM(AG48:AG51)</f>
        <v>2.3761355000000428E-2</v>
      </c>
      <c r="AH52" s="130">
        <f>SUM(AH47:AH47)-SUM(AH48:AH51)</f>
        <v>2.5136414999999995E-2</v>
      </c>
      <c r="AI52" s="130">
        <f>SUM(AI47:AI47)-SUM(AI48:AI51)</f>
        <v>2.3654970999999442E-2</v>
      </c>
      <c r="AJ52" s="130">
        <f>SUM(AJ47:AJ47)-SUM(AJ48:AJ51)</f>
        <v>2.9232207999999815E-2</v>
      </c>
      <c r="AK52" s="130">
        <f>SUM(AK47:AK47)-SUM(AK48:AK51)</f>
        <v>3.9088315000000484E-2</v>
      </c>
      <c r="AL52" s="130">
        <f>SUM(AL47:AL47)-SUM(AL48:AL51)</f>
        <v>3.424538999999871E-2</v>
      </c>
      <c r="AM52" s="130">
        <f>SUM(AM47:AM47)-SUM(AM48:AM51)</f>
        <v>2.0589601000000124E-2</v>
      </c>
      <c r="AN52" s="130">
        <f>SUM(AN47:AN47)-SUM(AN48:AN51)</f>
        <v>6.6435303999999307E-2</v>
      </c>
      <c r="AO52" s="130">
        <f>SUM(AO47:AO47)-SUM(AO48:AO51)</f>
        <v>7.9636270999999481E-2</v>
      </c>
      <c r="AP52" s="130">
        <f>SUM(AP47:AP47)-SUM(AP48:AP51)</f>
        <v>7.3575078000000793E-2</v>
      </c>
      <c r="AQ52" s="130">
        <f>SUM(AQ47:AQ47)-SUM(AQ48:AQ51)</f>
        <v>6.8406672000001389E-2</v>
      </c>
      <c r="AR52" s="130">
        <f>SUM(AR47:AR47)-SUM(AR48:AR51)</f>
        <v>5.9173370999998864E-2</v>
      </c>
      <c r="AS52" s="130">
        <f>SUM(AS47:AS47)-SUM(AS48:AS51)</f>
        <v>3.0026889999999529E-2</v>
      </c>
      <c r="AT52" s="403">
        <f>SUM(AT47:AT47)-SUM(AT48:AT51)</f>
        <v>3.4285009999999755E-2</v>
      </c>
      <c r="AU52" s="130">
        <f>SUM(AU47:AU47)-SUM(AU48:AU51)</f>
        <v>3.8037990000001853E-2</v>
      </c>
      <c r="AV52" s="130">
        <f>SUM(AV47:AV47)-SUM(AV48:AV51)</f>
        <v>0.16071854700000054</v>
      </c>
      <c r="AW52" s="130">
        <f>SUM(AW47:AW47)-SUM(AW48:AW51)</f>
        <v>2.9633562999999585E-2</v>
      </c>
      <c r="AX52" s="130">
        <f>SUM(AX47:AX47)-SUM(AX48:AX51)</f>
        <v>3.3061816999999077E-2</v>
      </c>
      <c r="AY52" s="130">
        <f>SUM(AY47:AY47)-SUM(AY48:AY51)</f>
        <v>4.0765328000001239E-2</v>
      </c>
      <c r="AZ52" s="130">
        <f>SUM(AZ47:AZ47)-SUM(AZ48:AZ51)</f>
        <v>0.10918238900000388</v>
      </c>
      <c r="BA52" s="130">
        <f>SUM(BA47:BA47)-SUM(BA48:BA51)</f>
        <v>5.8277131999999454E-2</v>
      </c>
      <c r="BB52" s="130">
        <f>SUM(BB47:BB47)-SUM(BB48:BB51)</f>
        <v>2.8680510000003018E-2</v>
      </c>
      <c r="BC52" s="232">
        <f>SUM(BC47:BC47)-SUM(BC48:BC51)</f>
        <v>4.0059090000020836E-3</v>
      </c>
      <c r="BD52" s="244"/>
    </row>
    <row r="53" spans="2:56" ht="13" thickTop="1">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2:56">
      <c r="C54" s="47"/>
      <c r="D54" s="47"/>
      <c r="E54" s="47"/>
      <c r="F54" s="47"/>
      <c r="G54" s="47"/>
      <c r="H54" s="47"/>
      <c r="I54" s="47"/>
      <c r="J54" s="47"/>
      <c r="K54" s="47"/>
      <c r="L54" s="47"/>
      <c r="M54" s="47"/>
      <c r="N54" s="47"/>
      <c r="O54" s="47"/>
      <c r="P54" s="47"/>
      <c r="Q54" s="47"/>
      <c r="R54" s="47"/>
      <c r="S54" s="392"/>
      <c r="T54" s="47"/>
      <c r="U54" s="47"/>
      <c r="V54" s="47"/>
      <c r="W54" s="47"/>
      <c r="X54" s="47"/>
      <c r="Y54" s="47"/>
      <c r="Z54" s="47"/>
      <c r="AA54" s="47"/>
      <c r="AB54" s="47"/>
      <c r="AD54" s="47"/>
      <c r="AE54" s="47"/>
      <c r="AF54" s="47"/>
      <c r="AG54" s="47"/>
      <c r="AH54" s="47"/>
      <c r="AI54" s="47"/>
      <c r="AJ54" s="47"/>
      <c r="AK54" s="47"/>
      <c r="AL54" s="47"/>
      <c r="AM54" s="47"/>
      <c r="AN54" s="47"/>
      <c r="AO54" s="47"/>
      <c r="AP54" s="47"/>
      <c r="AQ54" s="47"/>
      <c r="AR54" s="47"/>
      <c r="AS54" s="47"/>
      <c r="AT54" s="404"/>
      <c r="AU54" s="47"/>
      <c r="AV54" s="47"/>
      <c r="AW54" s="47"/>
      <c r="AX54" s="47"/>
      <c r="AY54" s="47"/>
      <c r="AZ54" s="47"/>
      <c r="BA54" s="47"/>
      <c r="BB54" s="47"/>
      <c r="BC54" s="47"/>
    </row>
    <row r="55" spans="2:56">
      <c r="C55" s="47"/>
      <c r="D55" s="47"/>
      <c r="E55" s="47"/>
      <c r="F55" s="47"/>
      <c r="G55" s="47"/>
      <c r="H55" s="47"/>
      <c r="I55" s="47"/>
      <c r="J55" s="47"/>
      <c r="K55" s="47"/>
      <c r="L55" s="47"/>
      <c r="M55" s="47"/>
      <c r="N55" s="47"/>
      <c r="O55" s="47"/>
      <c r="P55" s="47"/>
      <c r="Q55" s="47"/>
      <c r="R55" s="47"/>
      <c r="S55" s="392"/>
      <c r="T55" s="47"/>
      <c r="U55" s="47"/>
      <c r="V55" s="47"/>
      <c r="W55" s="47"/>
      <c r="X55" s="47"/>
      <c r="Y55" s="47"/>
      <c r="Z55" s="47"/>
      <c r="AA55" s="47"/>
      <c r="AB55" s="47"/>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2:56">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2:56">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2:56">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2:56">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2:56">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2:56">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2:56">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2:56">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2:56">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row r="91" spans="30:55">
      <c r="AD91" s="34"/>
      <c r="AE91" s="34"/>
      <c r="AF91" s="34"/>
      <c r="AG91" s="34"/>
      <c r="AH91" s="34"/>
      <c r="AI91" s="34"/>
      <c r="AJ91" s="34"/>
      <c r="AK91" s="34"/>
      <c r="AL91" s="34"/>
      <c r="AM91" s="34"/>
      <c r="AN91" s="34"/>
      <c r="AO91" s="34"/>
      <c r="AP91" s="34"/>
      <c r="AQ91" s="34"/>
      <c r="AR91" s="34"/>
      <c r="AS91" s="34"/>
      <c r="AT91" s="396"/>
      <c r="AU91" s="34"/>
      <c r="AV91" s="34"/>
      <c r="AW91" s="34"/>
      <c r="AX91" s="34"/>
      <c r="AY91" s="34"/>
      <c r="AZ91" s="34"/>
      <c r="BA91" s="34"/>
      <c r="BB91" s="34"/>
      <c r="BC91" s="34"/>
    </row>
    <row r="92" spans="30:55">
      <c r="AD92" s="34"/>
      <c r="AE92" s="34"/>
      <c r="AF92" s="34"/>
      <c r="AG92" s="34"/>
      <c r="AH92" s="34"/>
      <c r="AI92" s="34"/>
      <c r="AJ92" s="34"/>
      <c r="AK92" s="34"/>
      <c r="AL92" s="34"/>
      <c r="AM92" s="34"/>
      <c r="AN92" s="34"/>
      <c r="AO92" s="34"/>
      <c r="AP92" s="34"/>
      <c r="AQ92" s="34"/>
      <c r="AR92" s="34"/>
      <c r="AS92" s="34"/>
      <c r="AT92" s="396"/>
      <c r="AU92" s="34"/>
      <c r="AV92" s="34"/>
      <c r="AW92" s="34"/>
      <c r="AX92" s="34"/>
      <c r="AY92" s="34"/>
      <c r="AZ92" s="34"/>
      <c r="BA92" s="34"/>
      <c r="BB92" s="34"/>
      <c r="BC92" s="34"/>
    </row>
    <row r="93" spans="30:55">
      <c r="AD93" s="34"/>
      <c r="AE93" s="34"/>
      <c r="AF93" s="34"/>
      <c r="AG93" s="34"/>
      <c r="AH93" s="34"/>
      <c r="AI93" s="34"/>
      <c r="AJ93" s="34"/>
      <c r="AK93" s="34"/>
      <c r="AL93" s="34"/>
      <c r="AM93" s="34"/>
      <c r="AN93" s="34"/>
      <c r="AO93" s="34"/>
      <c r="AP93" s="34"/>
      <c r="AQ93" s="34"/>
      <c r="AR93" s="34"/>
      <c r="AS93" s="34"/>
      <c r="AT93" s="396"/>
      <c r="AU93" s="34"/>
      <c r="AV93" s="34"/>
      <c r="AW93" s="34"/>
      <c r="AX93" s="34"/>
      <c r="AY93" s="34"/>
      <c r="AZ93" s="34"/>
      <c r="BA93" s="34"/>
      <c r="BB93" s="34"/>
      <c r="BC93" s="34"/>
    </row>
    <row r="94" spans="30:55">
      <c r="AD94" s="34"/>
      <c r="AE94" s="34"/>
      <c r="AF94" s="34"/>
      <c r="AG94" s="34"/>
      <c r="AH94" s="34"/>
      <c r="AI94" s="34"/>
      <c r="AJ94" s="34"/>
      <c r="AK94" s="34"/>
      <c r="AL94" s="34"/>
      <c r="AM94" s="34"/>
      <c r="AN94" s="34"/>
      <c r="AO94" s="34"/>
      <c r="AP94" s="34"/>
      <c r="AQ94" s="34"/>
      <c r="AR94" s="34"/>
      <c r="AS94" s="34"/>
      <c r="AT94" s="396"/>
      <c r="AU94" s="34"/>
      <c r="AV94" s="34"/>
      <c r="AW94" s="34"/>
      <c r="AX94" s="34"/>
      <c r="AY94" s="34"/>
      <c r="AZ94" s="34"/>
      <c r="BA94" s="34"/>
      <c r="BB94" s="34"/>
      <c r="BC94" s="34"/>
    </row>
    <row r="95" spans="30:55">
      <c r="AD95" s="34"/>
      <c r="AE95" s="34"/>
      <c r="AF95" s="34"/>
      <c r="AG95" s="34"/>
      <c r="AH95" s="34"/>
      <c r="AI95" s="34"/>
      <c r="AJ95" s="34"/>
      <c r="AK95" s="34"/>
      <c r="AL95" s="34"/>
      <c r="AM95" s="34"/>
      <c r="AN95" s="34"/>
      <c r="AO95" s="34"/>
      <c r="AP95" s="34"/>
      <c r="AQ95" s="34"/>
      <c r="AR95" s="34"/>
      <c r="AS95" s="34"/>
      <c r="AT95" s="396"/>
      <c r="AU95" s="34"/>
      <c r="AV95" s="34"/>
      <c r="AW95" s="34"/>
      <c r="AX95" s="34"/>
      <c r="AY95" s="34"/>
      <c r="AZ95" s="34"/>
      <c r="BA95" s="34"/>
      <c r="BB95" s="34"/>
      <c r="BC95" s="34"/>
    </row>
    <row r="96" spans="30:55">
      <c r="AD96" s="34"/>
      <c r="AE96" s="34"/>
      <c r="AF96" s="34"/>
      <c r="AG96" s="34"/>
      <c r="AH96" s="34"/>
      <c r="AI96" s="34"/>
      <c r="AJ96" s="34"/>
      <c r="AK96" s="34"/>
      <c r="AL96" s="34"/>
      <c r="AM96" s="34"/>
      <c r="AN96" s="34"/>
      <c r="AO96" s="34"/>
      <c r="AP96" s="34"/>
      <c r="AQ96" s="34"/>
      <c r="AR96" s="34"/>
      <c r="AS96" s="34"/>
      <c r="AT96" s="396"/>
      <c r="AU96" s="34"/>
      <c r="AV96" s="34"/>
      <c r="AW96" s="34"/>
      <c r="AX96" s="34"/>
      <c r="AY96" s="34"/>
      <c r="AZ96" s="34"/>
      <c r="BA96" s="34"/>
      <c r="BB96" s="34"/>
      <c r="BC96" s="34"/>
    </row>
    <row r="97" spans="30:55">
      <c r="AD97" s="34"/>
      <c r="AE97" s="34"/>
      <c r="AF97" s="34"/>
      <c r="AG97" s="34"/>
      <c r="AH97" s="34"/>
      <c r="AI97" s="34"/>
      <c r="AJ97" s="34"/>
      <c r="AK97" s="34"/>
      <c r="AL97" s="34"/>
      <c r="AM97" s="34"/>
      <c r="AN97" s="34"/>
      <c r="AO97" s="34"/>
      <c r="AP97" s="34"/>
      <c r="AQ97" s="34"/>
      <c r="AR97" s="34"/>
      <c r="AS97" s="34"/>
      <c r="AT97" s="396"/>
      <c r="AU97" s="34"/>
      <c r="AV97" s="34"/>
      <c r="AW97" s="34"/>
      <c r="AX97" s="34"/>
      <c r="AY97" s="34"/>
      <c r="AZ97" s="34"/>
      <c r="BA97" s="34"/>
      <c r="BB97" s="34"/>
      <c r="BC97" s="34"/>
    </row>
    <row r="98" spans="30:55">
      <c r="AD98" s="34"/>
      <c r="AE98" s="34"/>
      <c r="AF98" s="34"/>
      <c r="AG98" s="34"/>
      <c r="AH98" s="34"/>
      <c r="AI98" s="34"/>
      <c r="AJ98" s="34"/>
      <c r="AK98" s="34"/>
      <c r="AL98" s="34"/>
      <c r="AM98" s="34"/>
      <c r="AN98" s="34"/>
      <c r="AO98" s="34"/>
      <c r="AP98" s="34"/>
      <c r="AQ98" s="34"/>
      <c r="AR98" s="34"/>
      <c r="AS98" s="34"/>
      <c r="AT98" s="396"/>
      <c r="AU98" s="34"/>
      <c r="AV98" s="34"/>
      <c r="AW98" s="34"/>
      <c r="AX98" s="34"/>
      <c r="AY98" s="34"/>
      <c r="AZ98" s="34"/>
      <c r="BA98" s="34"/>
      <c r="BB98" s="34"/>
      <c r="BC98" s="34"/>
    </row>
    <row r="99" spans="30:55">
      <c r="AD99" s="34"/>
      <c r="AE99" s="34"/>
      <c r="AF99" s="34"/>
      <c r="AG99" s="34"/>
      <c r="AH99" s="34"/>
      <c r="AI99" s="34"/>
      <c r="AJ99" s="34"/>
      <c r="AK99" s="34"/>
      <c r="AL99" s="34"/>
      <c r="AM99" s="34"/>
      <c r="AN99" s="34"/>
      <c r="AO99" s="34"/>
      <c r="AP99" s="34"/>
      <c r="AQ99" s="34"/>
      <c r="AR99" s="34"/>
      <c r="AS99" s="34"/>
      <c r="AT99" s="396"/>
      <c r="AU99" s="34"/>
      <c r="AV99" s="34"/>
      <c r="AW99" s="34"/>
      <c r="AX99" s="34"/>
      <c r="AY99" s="34"/>
      <c r="AZ99" s="34"/>
      <c r="BA99" s="34"/>
      <c r="BB99" s="34"/>
      <c r="BC99" s="34"/>
    </row>
    <row r="100" spans="30:55">
      <c r="AD100" s="34"/>
      <c r="AE100" s="34"/>
      <c r="AF100" s="34"/>
      <c r="AG100" s="34"/>
      <c r="AH100" s="34"/>
      <c r="AI100" s="34"/>
      <c r="AJ100" s="34"/>
      <c r="AK100" s="34"/>
      <c r="AL100" s="34"/>
      <c r="AM100" s="34"/>
      <c r="AN100" s="34"/>
      <c r="AO100" s="34"/>
      <c r="AP100" s="34"/>
      <c r="AQ100" s="34"/>
      <c r="AR100" s="34"/>
      <c r="AS100" s="34"/>
      <c r="AT100" s="396"/>
      <c r="AU100" s="34"/>
      <c r="AV100" s="34"/>
      <c r="AW100" s="34"/>
      <c r="AX100" s="34"/>
      <c r="AY100" s="34"/>
      <c r="AZ100" s="34"/>
      <c r="BA100" s="34"/>
      <c r="BB100" s="34"/>
      <c r="BC100" s="34"/>
    </row>
    <row r="101" spans="30:55">
      <c r="AD101" s="34"/>
      <c r="AE101" s="34"/>
      <c r="AF101" s="34"/>
      <c r="AG101" s="34"/>
      <c r="AH101" s="34"/>
      <c r="AI101" s="34"/>
      <c r="AJ101" s="34"/>
      <c r="AK101" s="34"/>
      <c r="AL101" s="34"/>
      <c r="AM101" s="34"/>
      <c r="AN101" s="34"/>
      <c r="AO101" s="34"/>
      <c r="AP101" s="34"/>
      <c r="AQ101" s="34"/>
      <c r="AR101" s="34"/>
      <c r="AS101" s="34"/>
      <c r="AT101" s="396"/>
      <c r="AU101" s="34"/>
      <c r="AV101" s="34"/>
      <c r="AW101" s="34"/>
      <c r="AX101" s="34"/>
      <c r="AY101" s="34"/>
      <c r="AZ101" s="34"/>
      <c r="BA101" s="34"/>
      <c r="BB101" s="34"/>
      <c r="BC101" s="34"/>
    </row>
    <row r="102" spans="30:55">
      <c r="AD102" s="34"/>
      <c r="AE102" s="34"/>
      <c r="AF102" s="34"/>
      <c r="AG102" s="34"/>
      <c r="AH102" s="34"/>
      <c r="AI102" s="34"/>
      <c r="AJ102" s="34"/>
      <c r="AK102" s="34"/>
      <c r="AL102" s="34"/>
      <c r="AM102" s="34"/>
      <c r="AN102" s="34"/>
      <c r="AO102" s="34"/>
      <c r="AP102" s="34"/>
      <c r="AQ102" s="34"/>
      <c r="AR102" s="34"/>
      <c r="AS102" s="34"/>
      <c r="AT102" s="396"/>
      <c r="AU102" s="34"/>
      <c r="AV102" s="34"/>
      <c r="AW102" s="34"/>
      <c r="AX102" s="34"/>
      <c r="AY102" s="34"/>
      <c r="AZ102" s="34"/>
      <c r="BA102" s="34"/>
      <c r="BB102" s="34"/>
      <c r="BC102" s="34"/>
    </row>
    <row r="103" spans="30:55">
      <c r="AD103" s="34"/>
      <c r="AE103" s="34"/>
      <c r="AF103" s="34"/>
      <c r="AG103" s="34"/>
      <c r="AH103" s="34"/>
      <c r="AI103" s="34"/>
      <c r="AJ103" s="34"/>
      <c r="AK103" s="34"/>
      <c r="AL103" s="34"/>
      <c r="AM103" s="34"/>
      <c r="AN103" s="34"/>
      <c r="AO103" s="34"/>
      <c r="AP103" s="34"/>
      <c r="AQ103" s="34"/>
      <c r="AR103" s="34"/>
      <c r="AS103" s="34"/>
      <c r="AT103" s="396"/>
      <c r="AU103" s="34"/>
      <c r="AV103" s="34"/>
      <c r="AW103" s="34"/>
      <c r="AX103" s="34"/>
      <c r="AY103" s="34"/>
      <c r="AZ103" s="34"/>
      <c r="BA103" s="34"/>
      <c r="BB103" s="34"/>
      <c r="BC103" s="34"/>
    </row>
    <row r="104" spans="30:55">
      <c r="AD104" s="34"/>
      <c r="AE104" s="34"/>
      <c r="AF104" s="34"/>
      <c r="AG104" s="34"/>
      <c r="AH104" s="34"/>
      <c r="AI104" s="34"/>
      <c r="AJ104" s="34"/>
      <c r="AK104" s="34"/>
      <c r="AL104" s="34"/>
      <c r="AM104" s="34"/>
      <c r="AN104" s="34"/>
      <c r="AO104" s="34"/>
      <c r="AP104" s="34"/>
      <c r="AQ104" s="34"/>
      <c r="AR104" s="34"/>
      <c r="AS104" s="34"/>
      <c r="AT104" s="396"/>
      <c r="AU104" s="34"/>
      <c r="AV104" s="34"/>
      <c r="AW104" s="34"/>
      <c r="AX104" s="34"/>
      <c r="AY104" s="34"/>
      <c r="AZ104" s="34"/>
      <c r="BA104" s="34"/>
      <c r="BB104" s="34"/>
      <c r="BC104" s="34"/>
    </row>
  </sheetData>
  <sortState xmlns:xlrd2="http://schemas.microsoft.com/office/spreadsheetml/2017/richdata2" ref="A7:BD9">
    <sortCondition ref="B7:B9"/>
  </sortState>
  <mergeCells count="5">
    <mergeCell ref="B2:B4"/>
    <mergeCell ref="C2:AB2"/>
    <mergeCell ref="C3:AB3"/>
    <mergeCell ref="AD3:BC3"/>
    <mergeCell ref="AD2:BC2"/>
  </mergeCells>
  <phoneticPr fontId="3" type="noConversion"/>
  <pageMargins left="0.75" right="0.75" top="1" bottom="1" header="0.5" footer="0.5"/>
  <pageSetup paperSize="9"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D30"/>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[1]RWE!$A$3</f>
        <v>1</v>
      </c>
      <c r="B1" s="32"/>
    </row>
    <row r="2" spans="1:56" ht="16" thickTop="1">
      <c r="B2" s="459" t="s">
        <v>28</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59">
        <f>1/$A$1*'[2]4403Imp'!$B$263</f>
        <v>1.5873371430000003</v>
      </c>
      <c r="D5" s="160">
        <f>1/$A$1*'[2]4403Imp'!$C$263</f>
        <v>0.83221100000000003</v>
      </c>
      <c r="E5" s="160">
        <f>1/$A$1*'[2]4403Imp'!$D$263</f>
        <v>0.82328309999999993</v>
      </c>
      <c r="F5" s="160">
        <f>1/$A$1*'[2]4403Imp'!$E$263</f>
        <v>1.5354763099999995</v>
      </c>
      <c r="G5" s="160">
        <f>1/$A$1*'[2]4403Imp'!$F$263</f>
        <v>1.8693270000000002</v>
      </c>
      <c r="H5" s="160">
        <f>1/$A$1*'[2]4403Imp'!$G$263</f>
        <v>1.9887329999999999</v>
      </c>
      <c r="I5" s="160">
        <f>1/$A$1*'[2]4403Imp'!$H$263</f>
        <v>1.9661389999999999</v>
      </c>
      <c r="J5" s="161">
        <f>1/$A$1*'[2]4403Imp'!$I$263</f>
        <v>1.7781529999999997</v>
      </c>
      <c r="K5" s="161">
        <f>1/$A$1*'[2]4403Imp'!$J$263</f>
        <v>1.2394859999999999</v>
      </c>
      <c r="L5" s="161">
        <f>1/$A$1*'[2]4403Imp'!K$263</f>
        <v>0.92893800000000004</v>
      </c>
      <c r="M5" s="161">
        <f>1/$A$1*'[2]4403Imp'!L$263</f>
        <v>1.1741570000000001</v>
      </c>
      <c r="N5" s="160">
        <f>1/$A$1*'[2]4403Imp'!M$263</f>
        <v>1.1079689999999998</v>
      </c>
      <c r="O5" s="160">
        <f>1/$A$1*'[2]4403Imp'!N$263</f>
        <v>1.0079129999999998</v>
      </c>
      <c r="P5" s="160">
        <f>1/$A$1*'[2]4403Imp'!O$263</f>
        <v>0.67333736</v>
      </c>
      <c r="Q5" s="160">
        <f>1/$A$1*'[2]4403Imp'!P$263</f>
        <v>0.60621199999999997</v>
      </c>
      <c r="R5" s="123">
        <f>1/$A$1*'[2]4403Imp'!Q$263</f>
        <v>0.54495299999999991</v>
      </c>
      <c r="S5" s="123">
        <f>1/$A$1*'[2]4403Imp'!R$263</f>
        <v>0.40028199999999992</v>
      </c>
      <c r="T5" s="123">
        <f>1/$A$1*'[2]4403Imp'!S$263</f>
        <v>0.12783700000000001</v>
      </c>
      <c r="U5" s="123">
        <f>1/$A$1*'[2]4403Imp'!T$263</f>
        <v>9.2878002153999967E-2</v>
      </c>
      <c r="V5" s="123">
        <f>1/$A$1*'[2]4403Imp'!U$263</f>
        <v>5.8999999999999997E-2</v>
      </c>
      <c r="W5" s="123">
        <f>1/$A$1*'[2]4403Imp'!V$263</f>
        <v>5.1281999999999994E-2</v>
      </c>
      <c r="X5" s="123">
        <f>1/$A$1*'[2]4403Imp'!W$263</f>
        <v>5.872899999999999E-2</v>
      </c>
      <c r="Y5" s="123">
        <f>1/$A$1*'[2]4403Imp'!X$263</f>
        <v>7.4786153999999994E-2</v>
      </c>
      <c r="Z5" s="123">
        <f>1/$A$1*'[2]4403Imp'!Y$263</f>
        <v>6.9419999999999996E-2</v>
      </c>
      <c r="AA5" s="123">
        <f>1/$A$1*'[2]4403Imp'!Z$263</f>
        <v>3.8192000000000004E-2</v>
      </c>
      <c r="AB5" s="125">
        <f>1/$A$1*'[2]4403Imp'!AA$263</f>
        <v>3.6211149999999998E-2</v>
      </c>
      <c r="AC5" s="19"/>
      <c r="AD5" s="194">
        <f>'[2]4403Imp'!AB$263</f>
        <v>121.619855</v>
      </c>
      <c r="AE5" s="176">
        <f>'[2]4403Imp'!AC$263</f>
        <v>66.508830999999986</v>
      </c>
      <c r="AF5" s="176">
        <f>'[2]4403Imp'!AD$263</f>
        <v>78.408225000000002</v>
      </c>
      <c r="AG5" s="176">
        <f>'[2]4403Imp'!AE$263</f>
        <v>100.73195299999998</v>
      </c>
      <c r="AH5" s="176">
        <f>'[2]4403Imp'!AF$263</f>
        <v>172.825006</v>
      </c>
      <c r="AI5" s="176">
        <f>'[2]4403Imp'!AG$263</f>
        <v>208.315518</v>
      </c>
      <c r="AJ5" s="176">
        <f>'[2]4403Imp'!AH$263</f>
        <v>213.02148199999999</v>
      </c>
      <c r="AK5" s="176">
        <f>'[2]4403Imp'!AI$263</f>
        <v>236.54985299999996</v>
      </c>
      <c r="AL5" s="176">
        <f>'[2]4403Imp'!AJ$263</f>
        <v>210.506282</v>
      </c>
      <c r="AM5" s="176">
        <f>'[2]4403Imp'!AK$263</f>
        <v>113.15997899999996</v>
      </c>
      <c r="AN5" s="176">
        <f>'[2]4403Imp'!AL$263</f>
        <v>146.99377899999996</v>
      </c>
      <c r="AO5" s="176">
        <f>'[2]4403Imp'!AM$263</f>
        <v>175.00322300000005</v>
      </c>
      <c r="AP5" s="176">
        <f>'[2]4403Imp'!AN$263</f>
        <v>146.78169800000001</v>
      </c>
      <c r="AQ5" s="176">
        <f>'[2]4403Imp'!AO$263</f>
        <v>107.556038</v>
      </c>
      <c r="AR5" s="176">
        <f>'[2]4403Imp'!AP$263</f>
        <v>103.788068</v>
      </c>
      <c r="AS5" s="176">
        <f>'[2]4403Imp'!AQ$263</f>
        <v>89.695544999999981</v>
      </c>
      <c r="AT5" s="176">
        <f>'[2]4403Imp'!AR$263</f>
        <v>62.218373999999997</v>
      </c>
      <c r="AU5" s="176">
        <f>'[2]4403Imp'!AS$263</f>
        <v>33.430596999999999</v>
      </c>
      <c r="AV5" s="176">
        <f>'[2]4403Imp'!AT$263</f>
        <v>30.135530758550001</v>
      </c>
      <c r="AW5" s="176">
        <f>'[2]4403Imp'!AU$263</f>
        <v>22.721479000000002</v>
      </c>
      <c r="AX5" s="176">
        <f>'[2]4403Imp'!AV$263</f>
        <v>21.021102000000003</v>
      </c>
      <c r="AY5" s="176">
        <f>'[2]4403Imp'!AW$263</f>
        <v>29.845873999999998</v>
      </c>
      <c r="AZ5" s="176">
        <f>'[2]4403Imp'!AX$263</f>
        <v>50.081779999999995</v>
      </c>
      <c r="BA5" s="176">
        <f>'[2]4403Imp'!AY$263</f>
        <v>42.320820999999995</v>
      </c>
      <c r="BB5" s="176">
        <f>'[2]4403Imp'!AZ$263</f>
        <v>24.161360999999992</v>
      </c>
      <c r="BC5" s="178">
        <f>'[2]4403Imp'!BA$263</f>
        <v>20.787493999999999</v>
      </c>
      <c r="BD5" s="244"/>
    </row>
    <row r="6" spans="1:56" ht="17.149999999999999" customHeight="1">
      <c r="B6" s="17" t="s">
        <v>179</v>
      </c>
      <c r="C6" s="354">
        <f>1/$A$1*'[2]4403Imp'!$B$266</f>
        <v>0.2007289032</v>
      </c>
      <c r="D6" s="355">
        <f>1/$A$1*'[2]4403Imp'!$C$266</f>
        <v>9.6412999999999999E-2</v>
      </c>
      <c r="E6" s="355">
        <f>1/$A$1*'[2]4403Imp'!$D$266</f>
        <v>0.185749</v>
      </c>
      <c r="F6" s="355">
        <f>1/$A$1*'[2]4403Imp'!$E$266</f>
        <v>0.1644719</v>
      </c>
      <c r="G6" s="355">
        <f>1/$A$1*'[2]4403Imp'!$F$266</f>
        <v>0.24064000000000002</v>
      </c>
      <c r="H6" s="355">
        <f>1/$A$1*'[2]4403Imp'!$G$266</f>
        <v>0.13283899999999998</v>
      </c>
      <c r="I6" s="355">
        <f>1/$A$1*'[2]4403Imp'!$H$266</f>
        <v>9.9981999999999988E-2</v>
      </c>
      <c r="J6" s="356">
        <f>1/$A$1*'[2]4403Imp'!$I$266</f>
        <v>0.12987699999999999</v>
      </c>
      <c r="K6" s="356">
        <f>1/$A$1*'[2]4403Imp'!$J$266</f>
        <v>0.107969</v>
      </c>
      <c r="L6" s="355">
        <f>1/$A$1*'[2]4403Imp'!K$266</f>
        <v>6.0159000000000004E-2</v>
      </c>
      <c r="M6" s="355">
        <f>1/$A$1*'[2]4403Imp'!L$266</f>
        <v>6.0552000000000002E-2</v>
      </c>
      <c r="N6" s="355">
        <f>1/$A$1*'[2]4403Imp'!M$266</f>
        <v>6.7914999999999975E-2</v>
      </c>
      <c r="O6" s="355">
        <f>1/$A$1*'[2]4403Imp'!N$266</f>
        <v>3.4929000000000002E-2</v>
      </c>
      <c r="P6" s="355">
        <f>1/$A$1*'[2]4403Imp'!O$266</f>
        <v>3.662E-2</v>
      </c>
      <c r="Q6" s="355">
        <f>1/$A$1*'[2]4403Imp'!P$266</f>
        <v>2.6696999999999999E-2</v>
      </c>
      <c r="R6" s="355">
        <f>1/$A$1*'[2]4403Imp'!Q$266</f>
        <v>3.338E-2</v>
      </c>
      <c r="S6" s="355">
        <f>1/$A$1*'[2]4403Imp'!R$266</f>
        <v>3.7378000000000002E-2</v>
      </c>
      <c r="T6" s="355">
        <f>1/$A$1*'[2]4403Imp'!S$266</f>
        <v>2.3737999999999995E-2</v>
      </c>
      <c r="U6" s="355">
        <f>1/$A$1*'[2]4403Imp'!T$266</f>
        <v>2.1960999999999998E-2</v>
      </c>
      <c r="V6" s="355">
        <f>1/$A$1*'[2]4403Imp'!U$266</f>
        <v>1.5891999999999996E-2</v>
      </c>
      <c r="W6" s="33">
        <f>1/$A$1*'[2]4403Imp'!V$266</f>
        <v>1.2685E-2</v>
      </c>
      <c r="X6" s="33">
        <f>1/$A$1*'[2]4403Imp'!W$266</f>
        <v>1.7980000000000003E-2</v>
      </c>
      <c r="Y6" s="33">
        <f>1/$A$1*'[2]4403Imp'!X$266</f>
        <v>1.6778999999999999E-2</v>
      </c>
      <c r="Z6" s="33">
        <f>1/$A$1*'[2]4403Imp'!Y$266</f>
        <v>2.4247000000000005E-2</v>
      </c>
      <c r="AA6" s="33">
        <f>1/$A$1*'[2]4403Imp'!Z$266</f>
        <v>1.2315999999999999E-2</v>
      </c>
      <c r="AB6" s="61">
        <f>1/$A$1*'[2]4403Imp'!AA$266</f>
        <v>1.0768999999999999E-2</v>
      </c>
      <c r="AC6" s="4"/>
      <c r="AD6" s="250">
        <f>'[2]4403Imp'!AB$266</f>
        <v>33.491769999999995</v>
      </c>
      <c r="AE6" s="179">
        <f>'[2]4403Imp'!AC$266</f>
        <v>18.661848999999997</v>
      </c>
      <c r="AF6" s="179">
        <f>'[2]4403Imp'!AD$266</f>
        <v>32.745338999999994</v>
      </c>
      <c r="AG6" s="179">
        <f>'[2]4403Imp'!AE$266</f>
        <v>29.494505</v>
      </c>
      <c r="AH6" s="179">
        <f>'[2]4403Imp'!AF$266</f>
        <v>50.521758999999996</v>
      </c>
      <c r="AI6" s="179">
        <f>'[2]4403Imp'!AG$266</f>
        <v>46.925207999999991</v>
      </c>
      <c r="AJ6" s="179">
        <f>'[2]4403Imp'!AH$266</f>
        <v>34.769465000000004</v>
      </c>
      <c r="AK6" s="179">
        <f>'[2]4403Imp'!AI$266</f>
        <v>51.102577999999994</v>
      </c>
      <c r="AL6" s="179">
        <f>'[2]4403Imp'!AJ$266</f>
        <v>47.636130999999999</v>
      </c>
      <c r="AM6" s="179">
        <f>'[2]4403Imp'!AK$266</f>
        <v>25.871181</v>
      </c>
      <c r="AN6" s="179">
        <f>'[2]4403Imp'!AL$266</f>
        <v>25.181647999999999</v>
      </c>
      <c r="AO6" s="179">
        <f>'[2]4403Imp'!AM$266</f>
        <v>31.246717</v>
      </c>
      <c r="AP6" s="179">
        <f>'[2]4403Imp'!AN$266</f>
        <v>14.432789999999999</v>
      </c>
      <c r="AQ6" s="179">
        <f>'[2]4403Imp'!AO$266</f>
        <v>15.098787</v>
      </c>
      <c r="AR6" s="179">
        <f>'[2]4403Imp'!AP$266</f>
        <v>11.249790000000001</v>
      </c>
      <c r="AS6" s="179">
        <f>'[2]4403Imp'!AQ$266</f>
        <v>12.44322</v>
      </c>
      <c r="AT6" s="179">
        <f>'[2]4403Imp'!AR$266</f>
        <v>13.139746000000002</v>
      </c>
      <c r="AU6" s="179">
        <f>'[2]4403Imp'!AS$266</f>
        <v>8.8266759999999991</v>
      </c>
      <c r="AV6" s="179">
        <f>'[2]4403Imp'!AT$266</f>
        <v>8.9459710000000001</v>
      </c>
      <c r="AW6" s="179">
        <f>'[2]4403Imp'!AU$266</f>
        <v>5.9852030000000003</v>
      </c>
      <c r="AX6" s="179">
        <f>'[2]4403Imp'!AV$266</f>
        <v>4.5747179999999998</v>
      </c>
      <c r="AY6" s="179">
        <f>'[2]4403Imp'!AW$266</f>
        <v>6.7286729999999997</v>
      </c>
      <c r="AZ6" s="179">
        <f>'[2]4403Imp'!AX$266</f>
        <v>7.7246929999999985</v>
      </c>
      <c r="BA6" s="179">
        <f>'[2]4403Imp'!AY$266</f>
        <v>11.798546</v>
      </c>
      <c r="BB6" s="179">
        <f>'[2]4403Imp'!AZ$266</f>
        <v>6.304530999999999</v>
      </c>
      <c r="BC6" s="180">
        <f>'[2]4403Imp'!BA$266</f>
        <v>5.5912419999999994</v>
      </c>
      <c r="BD6" s="244"/>
    </row>
    <row r="7" spans="1:56">
      <c r="B7" s="410" t="s">
        <v>140</v>
      </c>
      <c r="C7" s="50">
        <f>1/$A$1*'[2]4403Imp'!$B$38</f>
        <v>7.7503312599999999E-2</v>
      </c>
      <c r="D7" s="12">
        <f>1/$A$1*'[2]4403Imp'!$C$38</f>
        <v>2.2261E-2</v>
      </c>
      <c r="E7" s="12">
        <f>1/$A$1*'[2]4403Imp'!$D$38</f>
        <v>2.8073000000000001E-2</v>
      </c>
      <c r="F7" s="12">
        <f>1/$A$1*'[2]4403Imp'!$E$38</f>
        <v>1.4445E-2</v>
      </c>
      <c r="G7" s="12">
        <f>1/$A$1*'[2]4403Imp'!$F$38</f>
        <v>3.3479000000000002E-2</v>
      </c>
      <c r="H7" s="12">
        <f>1/$A$1*'[2]4403Imp'!$G$38</f>
        <v>2.4503E-2</v>
      </c>
      <c r="I7" s="12">
        <f>1/$A$1*'[2]4403Imp'!$H$38</f>
        <v>2.2449999999999998E-2</v>
      </c>
      <c r="J7" s="40">
        <f>1/$A$1*'[2]4403Imp'!$I$38</f>
        <v>4.0285999999999995E-2</v>
      </c>
      <c r="K7" s="40">
        <f>1/$A$1*'[2]4403Imp'!$J$38</f>
        <v>1.4242999999999999E-2</v>
      </c>
      <c r="L7" s="12">
        <f>1/$A$1*'[2]4403Imp'!K$38</f>
        <v>1.8307E-2</v>
      </c>
      <c r="M7" s="12">
        <f>1/$A$1*'[2]4403Imp'!L$38</f>
        <v>2.9956999999999998E-2</v>
      </c>
      <c r="N7" s="12">
        <f>1/$A$1*'[2]4403Imp'!M$38</f>
        <v>3.8246999999999996E-2</v>
      </c>
      <c r="O7" s="12">
        <f>1/$A$1*'[2]4403Imp'!N$38</f>
        <v>1.2924E-2</v>
      </c>
      <c r="P7" s="12">
        <f>1/$A$1*'[2]4403Imp'!O$38</f>
        <v>1.6302999999999998E-2</v>
      </c>
      <c r="Q7" s="12">
        <f>1/$A$1*'[2]4403Imp'!P$38</f>
        <v>1.1927E-2</v>
      </c>
      <c r="R7" s="12">
        <f>1/$A$1*'[2]4403Imp'!Q$38</f>
        <v>1.9640999999999999E-2</v>
      </c>
      <c r="S7" s="14">
        <f>1/$A$1*'[2]4403Imp'!R$38</f>
        <v>1.9244000000000001E-2</v>
      </c>
      <c r="T7" s="12">
        <f>1/$A$1*'[2]4403Imp'!S$38</f>
        <v>1.1963999999999999E-2</v>
      </c>
      <c r="U7" s="12">
        <f>1/$A$1*'[2]4403Imp'!T$38</f>
        <v>1.2007999999999998E-2</v>
      </c>
      <c r="V7" s="12">
        <f>1/$A$1*'[2]4403Imp'!U$38</f>
        <v>8.6949999999999996E-3</v>
      </c>
      <c r="W7" s="12">
        <f>1/$A$1*'[2]4403Imp'!V$38</f>
        <v>7.2169999999999995E-3</v>
      </c>
      <c r="X7" s="12">
        <f>1/$A$1*'[2]4403Imp'!W$38</f>
        <v>1.2768E-2</v>
      </c>
      <c r="Y7" s="12">
        <f>1/$A$1*'[2]4403Imp'!X$38</f>
        <v>3.4489999999999998E-3</v>
      </c>
      <c r="Z7" s="12">
        <f>1/$A$1*'[2]4403Imp'!Y$38</f>
        <v>4.3879999999999995E-3</v>
      </c>
      <c r="AA7" s="12">
        <f>1/$A$1*'[2]4403Imp'!Z$38</f>
        <v>4.2899999999999997E-4</v>
      </c>
      <c r="AB7" s="11">
        <f>1/$A$1*'[2]4403Imp'!AA$38</f>
        <v>6.4399999999999993E-4</v>
      </c>
      <c r="AC7" s="4"/>
      <c r="AD7" s="251">
        <f>'[2]4403Imp'!AB$38</f>
        <v>12.913159</v>
      </c>
      <c r="AE7" s="181">
        <f>'[2]4403Imp'!AC$38</f>
        <v>4.6545610000000002</v>
      </c>
      <c r="AF7" s="181">
        <f>'[2]4403Imp'!AD$38</f>
        <v>7.5938159999999995</v>
      </c>
      <c r="AG7" s="181">
        <f>'[2]4403Imp'!AE$38</f>
        <v>4.7212550000000002</v>
      </c>
      <c r="AH7" s="181">
        <f>'[2]4403Imp'!AF$38</f>
        <v>9.5298829999999981</v>
      </c>
      <c r="AI7" s="181">
        <f>'[2]4403Imp'!AG$38</f>
        <v>7.407273</v>
      </c>
      <c r="AJ7" s="181">
        <f>'[2]4403Imp'!AH$38</f>
        <v>7.7613479999999999</v>
      </c>
      <c r="AK7" s="181">
        <f>'[2]4403Imp'!AI$38</f>
        <v>15.222634999999999</v>
      </c>
      <c r="AL7" s="181">
        <f>'[2]4403Imp'!AJ$38</f>
        <v>6.2877510000000001</v>
      </c>
      <c r="AM7" s="181">
        <f>'[2]4403Imp'!AK$38</f>
        <v>6.2694929999999998</v>
      </c>
      <c r="AN7" s="181">
        <f>'[2]4403Imp'!AL$38</f>
        <v>10.206156</v>
      </c>
      <c r="AO7" s="181">
        <f>'[2]4403Imp'!AM$38</f>
        <v>13.956045999999999</v>
      </c>
      <c r="AP7" s="181">
        <f>'[2]4403Imp'!AN$38</f>
        <v>4.0407529999999996</v>
      </c>
      <c r="AQ7" s="181">
        <f>'[2]4403Imp'!AO$38</f>
        <v>5.7743120000000001</v>
      </c>
      <c r="AR7" s="181">
        <f>'[2]4403Imp'!AP$38</f>
        <v>4.3047560000000002</v>
      </c>
      <c r="AS7" s="181">
        <f>'[2]4403Imp'!AQ$38</f>
        <v>5.8758489999999997</v>
      </c>
      <c r="AT7" s="393">
        <f>'[2]4403Imp'!AR$38</f>
        <v>5.2701279999999997</v>
      </c>
      <c r="AU7" s="181">
        <f>'[2]4403Imp'!AS$38</f>
        <v>3.7224659999999998</v>
      </c>
      <c r="AV7" s="181">
        <f>'[2]4403Imp'!AT$38</f>
        <v>3.9994069999999997</v>
      </c>
      <c r="AW7" s="181">
        <f>'[2]4403Imp'!AU$38</f>
        <v>2.6198449999999998</v>
      </c>
      <c r="AX7" s="181">
        <f>'[2]4403Imp'!AV$38</f>
        <v>2.2152349999999998</v>
      </c>
      <c r="AY7" s="181">
        <f>'[2]4403Imp'!AW$38</f>
        <v>4.1546269999999996</v>
      </c>
      <c r="AZ7" s="181">
        <f>'[2]4403Imp'!AX$38</f>
        <v>1.276491</v>
      </c>
      <c r="BA7" s="181">
        <f>'[2]4403Imp'!AY$38</f>
        <v>1.7094239999999998</v>
      </c>
      <c r="BB7" s="181">
        <f>'[2]4403Imp'!AZ$38</f>
        <v>0.118603</v>
      </c>
      <c r="BC7" s="182">
        <f>'[2]4403Imp'!BA$38</f>
        <v>0.25832099999999997</v>
      </c>
      <c r="BD7" s="244"/>
    </row>
    <row r="8" spans="1:56">
      <c r="B8" s="410" t="s">
        <v>149</v>
      </c>
      <c r="C8" s="50">
        <f>1/$A$1*'[2]4403Imp'!$B$52</f>
        <v>4.5073223999999995E-3</v>
      </c>
      <c r="D8" s="12">
        <f>1/$A$1*'[2]4403Imp'!$C$52</f>
        <v>3.026E-3</v>
      </c>
      <c r="E8" s="12">
        <f>1/$A$1*'[2]4403Imp'!$D$52</f>
        <v>8.6099999999999996E-3</v>
      </c>
      <c r="F8" s="12">
        <f>1/$A$1*'[2]4403Imp'!$E$52</f>
        <v>1.9698900000000002E-2</v>
      </c>
      <c r="G8" s="12">
        <f>1/$A$1*'[2]4403Imp'!$F$52</f>
        <v>1.8654E-2</v>
      </c>
      <c r="H8" s="12">
        <f>1/$A$1*'[2]4403Imp'!$G$52</f>
        <v>2.2026999999999998E-2</v>
      </c>
      <c r="I8" s="12">
        <f>1/$A$1*'[2]4403Imp'!$H$52</f>
        <v>1.5626000000000001E-2</v>
      </c>
      <c r="J8" s="40">
        <f>1/$A$1*'[2]4403Imp'!$I$52</f>
        <v>1.4400999999999999E-2</v>
      </c>
      <c r="K8" s="40">
        <f>1/$A$1*'[2]4403Imp'!$J$52</f>
        <v>1.2105999999999999E-2</v>
      </c>
      <c r="L8" s="12">
        <f>1/$A$1*'[2]4403Imp'!K$52</f>
        <v>6.0729999999999994E-3</v>
      </c>
      <c r="M8" s="12">
        <f>1/$A$1*'[2]4403Imp'!L$52</f>
        <v>6.3720000000000001E-3</v>
      </c>
      <c r="N8" s="12">
        <f>1/$A$1*'[2]4403Imp'!M$52</f>
        <v>1.3958999999999999E-2</v>
      </c>
      <c r="O8" s="12">
        <f>1/$A$1*'[2]4403Imp'!N$52</f>
        <v>5.8319999999999995E-3</v>
      </c>
      <c r="P8" s="12">
        <f>1/$A$1*'[2]4403Imp'!O$52</f>
        <v>5.4419999999999998E-3</v>
      </c>
      <c r="Q8" s="12">
        <f>1/$A$1*'[2]4403Imp'!P$52</f>
        <v>3.9049999999999996E-3</v>
      </c>
      <c r="R8" s="12">
        <f>1/$A$1*'[2]4403Imp'!Q$52</f>
        <v>3.4529999999999999E-3</v>
      </c>
      <c r="S8" s="14">
        <f>1/$A$1*'[2]4403Imp'!R$52</f>
        <v>1.3269999999999998E-3</v>
      </c>
      <c r="T8" s="12">
        <f>1/$A$1*'[2]4403Imp'!S$52</f>
        <v>1.918E-3</v>
      </c>
      <c r="U8" s="12">
        <f>1/$A$1*'[2]4403Imp'!T$52</f>
        <v>2.33E-3</v>
      </c>
      <c r="V8" s="12">
        <f>1/$A$1*'[2]4403Imp'!U$52</f>
        <v>1.351E-3</v>
      </c>
      <c r="W8" s="12">
        <f>1/$A$1*'[2]4403Imp'!V$52</f>
        <v>6.1899999999999998E-4</v>
      </c>
      <c r="X8" s="12">
        <f>1/$A$1*'[2]4403Imp'!W$52</f>
        <v>1.75E-4</v>
      </c>
      <c r="Y8" s="12">
        <f>1/$A$1*'[2]4403Imp'!X$52</f>
        <v>1.488E-3</v>
      </c>
      <c r="Z8" s="12">
        <f>1/$A$1*'[2]4403Imp'!Y$52</f>
        <v>1.722E-3</v>
      </c>
      <c r="AA8" s="12">
        <f>1/$A$1*'[2]4403Imp'!Z$52</f>
        <v>1.9699999999999999E-4</v>
      </c>
      <c r="AB8" s="11">
        <f>1/$A$1*'[2]4403Imp'!AA$52</f>
        <v>0</v>
      </c>
      <c r="AC8" s="4"/>
      <c r="AD8" s="251">
        <f>'[2]4403Imp'!AB$52</f>
        <v>0.88266099999999992</v>
      </c>
      <c r="AE8" s="181">
        <f>'[2]4403Imp'!AC$52</f>
        <v>0.94902699999999995</v>
      </c>
      <c r="AF8" s="181">
        <f>'[2]4403Imp'!AD$52</f>
        <v>2.3086029999999997</v>
      </c>
      <c r="AG8" s="181">
        <f>'[2]4403Imp'!AE$52</f>
        <v>5.3205999999999998</v>
      </c>
      <c r="AH8" s="181">
        <f>'[2]4403Imp'!AF$52</f>
        <v>7.4945449999999996</v>
      </c>
      <c r="AI8" s="181">
        <f>'[2]4403Imp'!AG$52</f>
        <v>9.3309319999999989</v>
      </c>
      <c r="AJ8" s="181">
        <f>'[2]4403Imp'!AH$52</f>
        <v>7.0351029999999994</v>
      </c>
      <c r="AK8" s="181">
        <f>'[2]4403Imp'!AI$52</f>
        <v>7.4483619999999995</v>
      </c>
      <c r="AL8" s="181">
        <f>'[2]4403Imp'!AJ$52</f>
        <v>7.3953549999999995</v>
      </c>
      <c r="AM8" s="181">
        <f>'[2]4403Imp'!AK$52</f>
        <v>3.6646319999999997</v>
      </c>
      <c r="AN8" s="181">
        <f>'[2]4403Imp'!AL$52</f>
        <v>3.7128729999999996</v>
      </c>
      <c r="AO8" s="181">
        <f>'[2]4403Imp'!AM$52</f>
        <v>7.9193769999999999</v>
      </c>
      <c r="AP8" s="181">
        <f>'[2]4403Imp'!AN$52</f>
        <v>3.1358829999999998</v>
      </c>
      <c r="AQ8" s="181">
        <f>'[2]4403Imp'!AO$52</f>
        <v>3.696653</v>
      </c>
      <c r="AR8" s="181">
        <f>'[2]4403Imp'!AP$52</f>
        <v>2.5509779999999997</v>
      </c>
      <c r="AS8" s="181">
        <f>'[2]4403Imp'!AQ$52</f>
        <v>2.1069610000000001</v>
      </c>
      <c r="AT8" s="393">
        <f>'[2]4403Imp'!AR$52</f>
        <v>1.1454789999999999</v>
      </c>
      <c r="AU8" s="181">
        <f>'[2]4403Imp'!AS$52</f>
        <v>1.4360499999999998</v>
      </c>
      <c r="AV8" s="181">
        <f>'[2]4403Imp'!AT$52</f>
        <v>1.4949520000000001</v>
      </c>
      <c r="AW8" s="181">
        <f>'[2]4403Imp'!AU$52</f>
        <v>0.94254099999999996</v>
      </c>
      <c r="AX8" s="181">
        <f>'[2]4403Imp'!AV$52</f>
        <v>0.389849</v>
      </c>
      <c r="AY8" s="181">
        <f>'[2]4403Imp'!AW$52</f>
        <v>9.8778999999999992E-2</v>
      </c>
      <c r="AZ8" s="181">
        <f>'[2]4403Imp'!AX$52</f>
        <v>0.74455799999999994</v>
      </c>
      <c r="BA8" s="181">
        <f>'[2]4403Imp'!AY$52</f>
        <v>0.69555299999999998</v>
      </c>
      <c r="BB8" s="181">
        <f>'[2]4403Imp'!AZ$52</f>
        <v>6.3972000000000001E-2</v>
      </c>
      <c r="BC8" s="182">
        <f>'[2]4403Imp'!BA$52</f>
        <v>0</v>
      </c>
      <c r="BD8" s="244"/>
    </row>
    <row r="9" spans="1:56">
      <c r="B9" s="410" t="s">
        <v>150</v>
      </c>
      <c r="C9" s="50">
        <f>1/$A$1*'[2]4403Imp'!$B$88</f>
        <v>7.6892640999999998E-2</v>
      </c>
      <c r="D9" s="12">
        <f>1/$A$1*'[2]4403Imp'!$C$88</f>
        <v>3.7068999999999998E-2</v>
      </c>
      <c r="E9" s="12">
        <f>1/$A$1*'[2]4403Imp'!$D$88</f>
        <v>3.6352999999999996E-2</v>
      </c>
      <c r="F9" s="12">
        <f>1/$A$1*'[2]4403Imp'!$E$88</f>
        <v>4.1381000000000001E-2</v>
      </c>
      <c r="G9" s="12">
        <f>1/$A$1*'[2]4403Imp'!$F$88</f>
        <v>6.5820000000000004E-2</v>
      </c>
      <c r="H9" s="12">
        <f>1/$A$1*'[2]4403Imp'!$G$88</f>
        <v>7.2968999999999992E-2</v>
      </c>
      <c r="I9" s="12">
        <f>1/$A$1*'[2]4403Imp'!$H$88</f>
        <v>4.8704999999999998E-2</v>
      </c>
      <c r="J9" s="40">
        <f>1/$A$1*'[2]4403Imp'!$I$88</f>
        <v>6.4951999999999996E-2</v>
      </c>
      <c r="K9" s="40">
        <f>1/$A$1*'[2]4403Imp'!$J$88</f>
        <v>6.9069999999999993E-2</v>
      </c>
      <c r="L9" s="12">
        <f>1/$A$1*'[2]4403Imp'!K$88</f>
        <v>2.8225E-2</v>
      </c>
      <c r="M9" s="12">
        <f>1/$A$1*'[2]4403Imp'!L$88</f>
        <v>1.0990999999999999E-2</v>
      </c>
      <c r="N9" s="12">
        <f>1/$A$1*'[2]4403Imp'!M$88</f>
        <v>2.3099999999999998E-4</v>
      </c>
      <c r="O9" s="12">
        <f>1/$A$1*'[2]4403Imp'!N$88</f>
        <v>3.9999999999999996E-4</v>
      </c>
      <c r="P9" s="12">
        <f>1/$A$1*'[2]4403Imp'!O$88</f>
        <v>1.462E-3</v>
      </c>
      <c r="Q9" s="12">
        <f>1/$A$1*'[2]4403Imp'!P$88</f>
        <v>0</v>
      </c>
      <c r="R9" s="12">
        <f>1/$A$1*'[2]4403Imp'!Q$88</f>
        <v>0</v>
      </c>
      <c r="S9" s="14">
        <f>1/$A$1*'[2]4403Imp'!R$88</f>
        <v>0</v>
      </c>
      <c r="T9" s="12">
        <f>1/$A$1*'[2]4403Imp'!S$88</f>
        <v>0</v>
      </c>
      <c r="U9" s="12">
        <f>1/$A$1*'[2]4403Imp'!T$88</f>
        <v>7.7999999999999999E-5</v>
      </c>
      <c r="V9" s="12">
        <f>1/$A$1*'[2]4403Imp'!U$88</f>
        <v>0</v>
      </c>
      <c r="W9" s="12">
        <f>1/$A$1*'[2]4403Imp'!V$88</f>
        <v>0</v>
      </c>
      <c r="X9" s="12">
        <f>1/$A$1*'[2]4403Imp'!W$88</f>
        <v>0</v>
      </c>
      <c r="Y9" s="12">
        <f>1/$A$1*'[2]4403Imp'!X$88</f>
        <v>0</v>
      </c>
      <c r="Z9" s="12">
        <f>1/$A$1*'[2]4403Imp'!Y$88</f>
        <v>0</v>
      </c>
      <c r="AA9" s="12">
        <f>1/$A$1*'[2]4403Imp'!Z$88</f>
        <v>0</v>
      </c>
      <c r="AB9" s="11">
        <f>1/$A$1*'[2]4403Imp'!AA$88</f>
        <v>0</v>
      </c>
      <c r="AC9" s="4"/>
      <c r="AD9" s="251">
        <f>'[2]4403Imp'!AB$88</f>
        <v>14.12532</v>
      </c>
      <c r="AE9" s="181">
        <f>'[2]4403Imp'!AC$88</f>
        <v>7.0881879999999997</v>
      </c>
      <c r="AF9" s="181">
        <f>'[2]4403Imp'!AD$88</f>
        <v>7.3849579999999992</v>
      </c>
      <c r="AG9" s="181">
        <f>'[2]4403Imp'!AE$88</f>
        <v>8.2869299999999999</v>
      </c>
      <c r="AH9" s="181">
        <f>'[2]4403Imp'!AF$88</f>
        <v>18.323318</v>
      </c>
      <c r="AI9" s="181">
        <f>'[2]4403Imp'!AG$88</f>
        <v>22.630209999999998</v>
      </c>
      <c r="AJ9" s="181">
        <f>'[2]4403Imp'!AH$88</f>
        <v>14.37533</v>
      </c>
      <c r="AK9" s="181">
        <f>'[2]4403Imp'!AI$88</f>
        <v>23.14227</v>
      </c>
      <c r="AL9" s="181">
        <f>'[2]4403Imp'!AJ$88</f>
        <v>25.052126999999999</v>
      </c>
      <c r="AM9" s="181">
        <f>'[2]4403Imp'!AK$88</f>
        <v>11.137765</v>
      </c>
      <c r="AN9" s="181">
        <f>'[2]4403Imp'!AL$88</f>
        <v>3.9026509999999996</v>
      </c>
      <c r="AO9" s="181">
        <f>'[2]4403Imp'!AM$88</f>
        <v>0.168014</v>
      </c>
      <c r="AP9" s="181">
        <f>'[2]4403Imp'!AN$88</f>
        <v>4.9967999999999999E-2</v>
      </c>
      <c r="AQ9" s="181">
        <f>'[2]4403Imp'!AO$88</f>
        <v>0.228127</v>
      </c>
      <c r="AR9" s="181">
        <f>'[2]4403Imp'!AP$88</f>
        <v>0</v>
      </c>
      <c r="AS9" s="181">
        <f>'[2]4403Imp'!AQ$88</f>
        <v>0</v>
      </c>
      <c r="AT9" s="393">
        <f>'[2]4403Imp'!AR$88</f>
        <v>0</v>
      </c>
      <c r="AU9" s="181">
        <f>'[2]4403Imp'!AS$88</f>
        <v>0</v>
      </c>
      <c r="AV9" s="181">
        <f>'[2]4403Imp'!AT$88</f>
        <v>0.159915</v>
      </c>
      <c r="AW9" s="181">
        <f>'[2]4403Imp'!AU$88</f>
        <v>0</v>
      </c>
      <c r="AX9" s="181">
        <f>'[2]4403Imp'!AV$88</f>
        <v>0</v>
      </c>
      <c r="AY9" s="181">
        <f>'[2]4403Imp'!AW$88</f>
        <v>0</v>
      </c>
      <c r="AZ9" s="181">
        <f>'[2]4403Imp'!AX$88</f>
        <v>0</v>
      </c>
      <c r="BA9" s="181">
        <f>'[2]4403Imp'!AY$88</f>
        <v>0</v>
      </c>
      <c r="BB9" s="181">
        <f>'[2]4403Imp'!AZ$88</f>
        <v>0</v>
      </c>
      <c r="BC9" s="182">
        <f>'[2]4403Imp'!BA$88</f>
        <v>0</v>
      </c>
      <c r="BD9" s="244"/>
    </row>
    <row r="10" spans="1:56" s="526" customFormat="1">
      <c r="B10" s="5" t="s">
        <v>16</v>
      </c>
      <c r="C10" s="23">
        <f>SUM(C6:C6)-SUM(C7:C9)</f>
        <v>4.1825627200000021E-2</v>
      </c>
      <c r="D10" s="18">
        <f>SUM(D6:D6)-SUM(D7:D9)</f>
        <v>3.4057000000000004E-2</v>
      </c>
      <c r="E10" s="18">
        <f>SUM(E6:E6)-SUM(E7:E9)</f>
        <v>0.11271300000000001</v>
      </c>
      <c r="F10" s="18">
        <f>SUM(F6:F6)-SUM(F7:F9)</f>
        <v>8.8946999999999998E-2</v>
      </c>
      <c r="G10" s="18">
        <f>SUM(G6:G6)-SUM(G7:G9)</f>
        <v>0.12268700000000002</v>
      </c>
      <c r="H10" s="18">
        <f>SUM(H6:H6)-SUM(H7:H9)</f>
        <v>1.3339999999999991E-2</v>
      </c>
      <c r="I10" s="18">
        <f>SUM(I6:I6)-SUM(I7:I9)</f>
        <v>1.3200999999999991E-2</v>
      </c>
      <c r="J10" s="79">
        <f>SUM(J6:J6)-SUM(J7:J9)</f>
        <v>1.0237999999999997E-2</v>
      </c>
      <c r="K10" s="79">
        <f>SUM(K6:K6)-SUM(K7:K9)</f>
        <v>1.2550000000000006E-2</v>
      </c>
      <c r="L10" s="18">
        <f>SUM(L6:L6)-SUM(L7:L9)</f>
        <v>7.5540000000000052E-3</v>
      </c>
      <c r="M10" s="18">
        <f>SUM(M6:M6)-SUM(M7:M9)</f>
        <v>1.3232000000000001E-2</v>
      </c>
      <c r="N10" s="18">
        <f>SUM(N6:N6)-SUM(N7:N9)</f>
        <v>1.5477999999999978E-2</v>
      </c>
      <c r="O10" s="18">
        <f>SUM(O6:O6)-SUM(O7:O9)</f>
        <v>1.5773000000000002E-2</v>
      </c>
      <c r="P10" s="18">
        <f>SUM(P6:P6)-SUM(P7:P9)</f>
        <v>1.3413000000000001E-2</v>
      </c>
      <c r="Q10" s="18">
        <f>SUM(Q6:Q6)-SUM(Q7:Q9)</f>
        <v>1.0865E-2</v>
      </c>
      <c r="R10" s="18">
        <f>SUM(R6:R6)-SUM(R7:R9)</f>
        <v>1.0286E-2</v>
      </c>
      <c r="S10" s="18">
        <f>SUM(S6:S6)-SUM(S7:S9)</f>
        <v>1.6807000000000002E-2</v>
      </c>
      <c r="T10" s="18">
        <f>SUM(T6:T6)-SUM(T7:T9)</f>
        <v>9.8559999999999967E-3</v>
      </c>
      <c r="U10" s="18">
        <f>SUM(U6:U6)-SUM(U7:U9)</f>
        <v>7.5449999999999996E-3</v>
      </c>
      <c r="V10" s="18">
        <f>SUM(V6:V6)-SUM(V7:V9)</f>
        <v>5.845999999999997E-3</v>
      </c>
      <c r="W10" s="18">
        <f>SUM(W6:W6)-SUM(W7:W9)</f>
        <v>4.8490000000000009E-3</v>
      </c>
      <c r="X10" s="18">
        <f>SUM(X6:X6)-SUM(X7:X9)</f>
        <v>5.0370000000000033E-3</v>
      </c>
      <c r="Y10" s="18">
        <f>SUM(Y6:Y6)-SUM(Y7:Y9)</f>
        <v>1.1841999999999998E-2</v>
      </c>
      <c r="Z10" s="18">
        <f>SUM(Z6:Z6)-SUM(Z7:Z9)</f>
        <v>1.8137000000000007E-2</v>
      </c>
      <c r="AA10" s="18">
        <f>SUM(AA6:AA6)-SUM(AA7:AA9)</f>
        <v>1.1689999999999999E-2</v>
      </c>
      <c r="AB10" s="112">
        <f>SUM(AB6:AB6)-SUM(AB7:AB9)</f>
        <v>1.0124999999999999E-2</v>
      </c>
      <c r="AC10" s="4"/>
      <c r="AD10" s="207">
        <f>SUM(AD6:AD6)-SUM(AD7:AD9)</f>
        <v>5.5706299999999942</v>
      </c>
      <c r="AE10" s="202">
        <f>SUM(AE6:AE6)-SUM(AE7:AE9)</f>
        <v>5.9700729999999957</v>
      </c>
      <c r="AF10" s="202">
        <f>SUM(AF6:AF6)-SUM(AF7:AF9)</f>
        <v>15.457961999999995</v>
      </c>
      <c r="AG10" s="202">
        <f>SUM(AG6:AG6)-SUM(AG7:AG9)</f>
        <v>11.16572</v>
      </c>
      <c r="AH10" s="202">
        <f>SUM(AH6:AH6)-SUM(AH7:AH9)</f>
        <v>15.174012999999995</v>
      </c>
      <c r="AI10" s="202">
        <f>SUM(AI6:AI6)-SUM(AI7:AI9)</f>
        <v>7.5567929999999919</v>
      </c>
      <c r="AJ10" s="202">
        <f>SUM(AJ6:AJ6)-SUM(AJ7:AJ9)</f>
        <v>5.5976840000000045</v>
      </c>
      <c r="AK10" s="202">
        <f>SUM(AK6:AK6)-SUM(AK7:AK9)</f>
        <v>5.2893109999999979</v>
      </c>
      <c r="AL10" s="202">
        <f>SUM(AL6:AL6)-SUM(AL7:AL9)</f>
        <v>8.9008980000000051</v>
      </c>
      <c r="AM10" s="202">
        <f>SUM(AM6:AM6)-SUM(AM7:AM9)</f>
        <v>4.7992910000000002</v>
      </c>
      <c r="AN10" s="202">
        <f>SUM(AN6:AN6)-SUM(AN7:AN9)</f>
        <v>7.3599679999999985</v>
      </c>
      <c r="AO10" s="202">
        <f>SUM(AO6:AO6)-SUM(AO7:AO9)</f>
        <v>9.203280000000003</v>
      </c>
      <c r="AP10" s="202">
        <f>SUM(AP6:AP6)-SUM(AP7:AP9)</f>
        <v>7.2061859999999998</v>
      </c>
      <c r="AQ10" s="202">
        <f>SUM(AQ6:AQ6)-SUM(AQ7:AQ9)</f>
        <v>5.3996949999999995</v>
      </c>
      <c r="AR10" s="202">
        <f>SUM(AR6:AR6)-SUM(AR7:AR9)</f>
        <v>4.3940560000000009</v>
      </c>
      <c r="AS10" s="202">
        <f>SUM(AS6:AS6)-SUM(AS7:AS9)</f>
        <v>4.4604100000000004</v>
      </c>
      <c r="AT10" s="393">
        <f>SUM(AT6:AT6)-SUM(AT7:AT9)</f>
        <v>6.7241390000000028</v>
      </c>
      <c r="AU10" s="202">
        <f>SUM(AU6:AU6)-SUM(AU7:AU9)</f>
        <v>3.6681599999999994</v>
      </c>
      <c r="AV10" s="202">
        <f>SUM(AV6:AV6)-SUM(AV7:AV9)</f>
        <v>3.291697000000001</v>
      </c>
      <c r="AW10" s="202">
        <f>SUM(AW6:AW6)-SUM(AW7:AW9)</f>
        <v>2.4228170000000007</v>
      </c>
      <c r="AX10" s="202">
        <f>SUM(AX6:AX6)-SUM(AX7:AX9)</f>
        <v>1.9696340000000001</v>
      </c>
      <c r="AY10" s="202">
        <f>SUM(AY6:AY6)-SUM(AY7:AY9)</f>
        <v>2.4752669999999997</v>
      </c>
      <c r="AZ10" s="202">
        <f>SUM(AZ6:AZ6)-SUM(AZ7:AZ9)</f>
        <v>5.7036439999999988</v>
      </c>
      <c r="BA10" s="202">
        <f>SUM(BA6:BA6)-SUM(BA7:BA9)</f>
        <v>9.3935689999999994</v>
      </c>
      <c r="BB10" s="202">
        <f>SUM(BB6:BB6)-SUM(BB7:BB9)</f>
        <v>6.1219559999999991</v>
      </c>
      <c r="BC10" s="208">
        <f>SUM(BC6:BC6)-SUM(BC7:BC9)</f>
        <v>5.3329209999999998</v>
      </c>
      <c r="BD10" s="244"/>
    </row>
    <row r="11" spans="1:56" ht="17.149999999999999" customHeight="1">
      <c r="B11" s="21" t="s">
        <v>104</v>
      </c>
      <c r="C11" s="75">
        <f>1/$A$1*'[2]4403Imp'!$B$268</f>
        <v>4.3746892000000002E-3</v>
      </c>
      <c r="D11" s="76">
        <f>1/$A$1*'[2]4403Imp'!$C$268</f>
        <v>2.1389999999999998E-3</v>
      </c>
      <c r="E11" s="76">
        <f>1/$A$1*'[2]4403Imp'!$D$268</f>
        <v>3.0299999999999997E-3</v>
      </c>
      <c r="F11" s="76">
        <f>1/$A$1*'[2]4403Imp'!$E$268</f>
        <v>2.1870000000000001E-3</v>
      </c>
      <c r="G11" s="76">
        <f>1/$A$1*'[2]4403Imp'!$F$268</f>
        <v>5.9339999999999992E-3</v>
      </c>
      <c r="H11" s="76">
        <f>1/$A$1*'[2]4403Imp'!$G$268</f>
        <v>3.8669999999999998E-3</v>
      </c>
      <c r="I11" s="76">
        <f>1/$A$1*'[2]4403Imp'!$H$268</f>
        <v>5.4529999999999995E-3</v>
      </c>
      <c r="J11" s="77">
        <f>1/$A$1*'[2]4403Imp'!$I$268</f>
        <v>8.6289999999999978E-3</v>
      </c>
      <c r="K11" s="77">
        <f>1/$A$1*'[2]4403Imp'!$J$268</f>
        <v>1.0506E-2</v>
      </c>
      <c r="L11" s="76">
        <f>1/$A$1*'[2]4403Imp'!K$268</f>
        <v>4.3639999999999998E-3</v>
      </c>
      <c r="M11" s="76">
        <f>1/$A$1*'[2]4403Imp'!L$268</f>
        <v>6.1120000000000002E-3</v>
      </c>
      <c r="N11" s="76">
        <f>1/$A$1*'[2]4403Imp'!M$268</f>
        <v>6.411E-3</v>
      </c>
      <c r="O11" s="76">
        <f>1/$A$1*'[2]4403Imp'!N$268</f>
        <v>4.2380000000000001E-2</v>
      </c>
      <c r="P11" s="76">
        <f>1/$A$1*'[2]4403Imp'!O$268</f>
        <v>8.8309999999999986E-3</v>
      </c>
      <c r="Q11" s="76">
        <f>1/$A$1*'[2]4403Imp'!P$268</f>
        <v>9.8919999999999998E-3</v>
      </c>
      <c r="R11" s="76">
        <f>1/$A$1*'[2]4403Imp'!Q$268</f>
        <v>1.1516E-2</v>
      </c>
      <c r="S11" s="76">
        <f>1/$A$1*'[2]4403Imp'!R$268</f>
        <v>9.188E-3</v>
      </c>
      <c r="T11" s="76">
        <f>1/$A$1*'[2]4403Imp'!S$268</f>
        <v>6.659E-3</v>
      </c>
      <c r="U11" s="76">
        <f>1/$A$1*'[2]4403Imp'!T$268</f>
        <v>7.0389999999999993E-3</v>
      </c>
      <c r="V11" s="76">
        <f>1/$A$1*'[2]4403Imp'!U$268</f>
        <v>6.4050000000000001E-3</v>
      </c>
      <c r="W11" s="76">
        <f>1/$A$1*'[2]4403Imp'!V$268</f>
        <v>5.8739999999999999E-3</v>
      </c>
      <c r="X11" s="76">
        <f>1/$A$1*'[2]4403Imp'!W$268</f>
        <v>6.352E-3</v>
      </c>
      <c r="Y11" s="76">
        <f>1/$A$1*'[2]4403Imp'!X$268</f>
        <v>1.1627999999999999E-2</v>
      </c>
      <c r="Z11" s="76">
        <f>1/$A$1*'[2]4403Imp'!Y$268</f>
        <v>1.0303E-2</v>
      </c>
      <c r="AA11" s="76">
        <f>1/$A$1*'[2]4403Imp'!Z$268</f>
        <v>6.1329999999999996E-3</v>
      </c>
      <c r="AB11" s="78">
        <f>1/$A$1*'[2]4403Imp'!AA$268</f>
        <v>5.1520000000000003E-3</v>
      </c>
      <c r="AC11" s="4"/>
      <c r="AD11" s="253">
        <f>'[2]4403Imp'!AB$268</f>
        <v>0.43655099999999997</v>
      </c>
      <c r="AE11" s="201">
        <f>'[2]4403Imp'!AC$268</f>
        <v>0.38802599999999998</v>
      </c>
      <c r="AF11" s="201">
        <f>'[2]4403Imp'!AD$268</f>
        <v>0.61144399999999999</v>
      </c>
      <c r="AG11" s="201">
        <f>'[2]4403Imp'!AE$268</f>
        <v>0.62141599999999997</v>
      </c>
      <c r="AH11" s="201">
        <f>'[2]4403Imp'!AF$268</f>
        <v>1.8522449999999999</v>
      </c>
      <c r="AI11" s="201">
        <f>'[2]4403Imp'!AG$268</f>
        <v>2.0318769999999997</v>
      </c>
      <c r="AJ11" s="201">
        <f>'[2]4403Imp'!AH$268</f>
        <v>2.881513</v>
      </c>
      <c r="AK11" s="201">
        <f>'[2]4403Imp'!AI$268</f>
        <v>3.9902880000000001</v>
      </c>
      <c r="AL11" s="201">
        <f>'[2]4403Imp'!AJ$268</f>
        <v>6.4737910000000003</v>
      </c>
      <c r="AM11" s="201">
        <f>'[2]4403Imp'!AK$268</f>
        <v>2.671586</v>
      </c>
      <c r="AN11" s="201">
        <f>'[2]4403Imp'!AL$268</f>
        <v>4.6956459999999991</v>
      </c>
      <c r="AO11" s="201">
        <f>'[2]4403Imp'!AM$268</f>
        <v>5.9131369999999999</v>
      </c>
      <c r="AP11" s="201">
        <f>'[2]4403Imp'!AN$268</f>
        <v>11.717639999999999</v>
      </c>
      <c r="AQ11" s="201">
        <f>'[2]4403Imp'!AO$268</f>
        <v>6.9848219999999994</v>
      </c>
      <c r="AR11" s="201">
        <f>'[2]4403Imp'!AP$268</f>
        <v>9.3099170000000004</v>
      </c>
      <c r="AS11" s="201">
        <f>'[2]4403Imp'!AQ$268</f>
        <v>10.931130999999999</v>
      </c>
      <c r="AT11" s="201">
        <f>'[2]4403Imp'!AR$268</f>
        <v>8.4652439999999984</v>
      </c>
      <c r="AU11" s="201">
        <f>'[2]4403Imp'!AS$268</f>
        <v>6.0964709999999993</v>
      </c>
      <c r="AV11" s="201">
        <f>'[2]4403Imp'!AT$268</f>
        <v>7.5542619999999987</v>
      </c>
      <c r="AW11" s="201">
        <f>'[2]4403Imp'!AU$268</f>
        <v>5.448442</v>
      </c>
      <c r="AX11" s="201">
        <f>'[2]4403Imp'!AV$268</f>
        <v>6.764761</v>
      </c>
      <c r="AY11" s="201">
        <f>'[2]4403Imp'!AW$268</f>
        <v>9.4325659999999996</v>
      </c>
      <c r="AZ11" s="201">
        <f>'[2]4403Imp'!AX$268</f>
        <v>17.720778999999997</v>
      </c>
      <c r="BA11" s="201">
        <f>'[2]4403Imp'!AY$268</f>
        <v>11.585876999999998</v>
      </c>
      <c r="BB11" s="201">
        <f>'[2]4403Imp'!AZ$268</f>
        <v>9.409808</v>
      </c>
      <c r="BC11" s="236">
        <f>'[2]4403Imp'!BA$268</f>
        <v>7.2739979999999997</v>
      </c>
      <c r="BD11" s="244"/>
    </row>
    <row r="12" spans="1:56" ht="17.149999999999999" customHeight="1">
      <c r="B12" s="137" t="s">
        <v>99</v>
      </c>
      <c r="C12" s="138">
        <f>1/$A$1*'[2]4403Imp'!$B$269</f>
        <v>1.8808299999999999E-4</v>
      </c>
      <c r="D12" s="139">
        <f>1/$A$1*'[2]4403Imp'!$C$269</f>
        <v>1.0019999999999999E-2</v>
      </c>
      <c r="E12" s="139">
        <f>1/$A$1*'[2]4403Imp'!$D$269</f>
        <v>0</v>
      </c>
      <c r="F12" s="139">
        <f>1/$A$1*'[2]4403Imp'!$E$269</f>
        <v>8.4401999999999991E-2</v>
      </c>
      <c r="G12" s="139">
        <f>1/$A$1*'[2]4403Imp'!$F$269</f>
        <v>3.5119999999999998E-2</v>
      </c>
      <c r="H12" s="139">
        <f>1/$A$1*'[2]4403Imp'!$G$269</f>
        <v>1.4799999999999999E-4</v>
      </c>
      <c r="I12" s="139">
        <f>1/$A$1*'[2]4403Imp'!$H$269</f>
        <v>0</v>
      </c>
      <c r="J12" s="140">
        <f>1/$A$1*'[2]4403Imp'!$I$269</f>
        <v>0</v>
      </c>
      <c r="K12" s="140">
        <f>1/$A$1*'[2]4403Imp'!$J$269</f>
        <v>7.9199999999999995E-4</v>
      </c>
      <c r="L12" s="139">
        <f>1/$A$1*'[2]4403Imp'!K$269</f>
        <v>3.6600000000000001E-4</v>
      </c>
      <c r="M12" s="139">
        <f>1/$A$1*'[2]4403Imp'!L$269</f>
        <v>4.3899999999999999E-4</v>
      </c>
      <c r="N12" s="139">
        <f>1/$A$1*'[2]4403Imp'!M$269</f>
        <v>1.9999999999999998E-5</v>
      </c>
      <c r="O12" s="139">
        <f>1/$A$1*'[2]4403Imp'!N$269</f>
        <v>2.2499999999999999E-4</v>
      </c>
      <c r="P12" s="139">
        <f>1/$A$1*'[2]4403Imp'!O$269</f>
        <v>2.3E-5</v>
      </c>
      <c r="Q12" s="139">
        <f>1/$A$1*'[2]4403Imp'!P$269</f>
        <v>2.42E-4</v>
      </c>
      <c r="R12" s="139">
        <f>1/$A$1*'[2]4403Imp'!Q$269</f>
        <v>6.1299999999999994E-4</v>
      </c>
      <c r="S12" s="139">
        <f>1/$A$1*'[2]4403Imp'!R$269</f>
        <v>8.4099999999999995E-4</v>
      </c>
      <c r="T12" s="139">
        <f>1/$A$1*'[2]4403Imp'!S$269</f>
        <v>6.2699999999999995E-4</v>
      </c>
      <c r="U12" s="139">
        <f>1/$A$1*'[2]4403Imp'!T$269</f>
        <v>9.9000000000000008E-5</v>
      </c>
      <c r="V12" s="139">
        <f>1/$A$1*'[2]4403Imp'!U$269</f>
        <v>3.6199999999999996E-4</v>
      </c>
      <c r="W12" s="139">
        <f>1/$A$1*'[2]4403Imp'!V$269</f>
        <v>1.5200000000000001E-4</v>
      </c>
      <c r="X12" s="139">
        <f>1/$A$1*'[2]4403Imp'!W$269</f>
        <v>5.6999999999999996E-5</v>
      </c>
      <c r="Y12" s="139">
        <f>1/$A$1*'[2]4403Imp'!X$269</f>
        <v>1.0099999999999999E-4</v>
      </c>
      <c r="Z12" s="139">
        <f>1/$A$1*'[2]4403Imp'!Y$269</f>
        <v>8.2999999999999998E-5</v>
      </c>
      <c r="AA12" s="139">
        <f>1/$A$1*'[2]4403Imp'!Z$269</f>
        <v>0</v>
      </c>
      <c r="AB12" s="141">
        <f>1/$A$1*'[2]4403Imp'!AA$269</f>
        <v>7.2999999999999999E-5</v>
      </c>
      <c r="AC12" s="4"/>
      <c r="AD12" s="252">
        <f>'[2]4403Imp'!AB$269</f>
        <v>4.0145E-2</v>
      </c>
      <c r="AE12" s="200">
        <f>'[2]4403Imp'!AC$269</f>
        <v>0.89826699999999993</v>
      </c>
      <c r="AF12" s="200">
        <f>'[2]4403Imp'!AD$269</f>
        <v>0</v>
      </c>
      <c r="AG12" s="200">
        <f>'[2]4403Imp'!AE$269</f>
        <v>6.2574659999999991</v>
      </c>
      <c r="AH12" s="200">
        <f>'[2]4403Imp'!AF$269</f>
        <v>2.4062030000000001</v>
      </c>
      <c r="AI12" s="200">
        <f>'[2]4403Imp'!AG$269</f>
        <v>3.6353999999999997E-2</v>
      </c>
      <c r="AJ12" s="200">
        <f>'[2]4403Imp'!AH$269</f>
        <v>0</v>
      </c>
      <c r="AK12" s="200">
        <f>'[2]4403Imp'!AI$269</f>
        <v>0</v>
      </c>
      <c r="AL12" s="200">
        <f>'[2]4403Imp'!AJ$269</f>
        <v>1.068905</v>
      </c>
      <c r="AM12" s="200">
        <f>'[2]4403Imp'!AK$269</f>
        <v>0.164716</v>
      </c>
      <c r="AN12" s="200">
        <f>'[2]4403Imp'!AL$269</f>
        <v>0.218274</v>
      </c>
      <c r="AO12" s="200">
        <f>'[2]4403Imp'!AM$269</f>
        <v>8.8699999999999994E-3</v>
      </c>
      <c r="AP12" s="200">
        <f>'[2]4403Imp'!AN$269</f>
        <v>0.122949</v>
      </c>
      <c r="AQ12" s="200">
        <f>'[2]4403Imp'!AO$269</f>
        <v>3.3058999999999998E-2</v>
      </c>
      <c r="AR12" s="200">
        <f>'[2]4403Imp'!AP$269</f>
        <v>0.14571099999999998</v>
      </c>
      <c r="AS12" s="200">
        <f>'[2]4403Imp'!AQ$269</f>
        <v>0.254716</v>
      </c>
      <c r="AT12" s="200">
        <f>'[2]4403Imp'!AR$269</f>
        <v>0.25933699999999998</v>
      </c>
      <c r="AU12" s="200">
        <f>'[2]4403Imp'!AS$269</f>
        <v>0.231876</v>
      </c>
      <c r="AV12" s="200">
        <f>'[2]4403Imp'!AT$269</f>
        <v>8.1592999999999999E-2</v>
      </c>
      <c r="AW12" s="200">
        <f>'[2]4403Imp'!AU$269</f>
        <v>0.16449199999999997</v>
      </c>
      <c r="AX12" s="200">
        <f>'[2]4403Imp'!AV$269</f>
        <v>5.4452E-2</v>
      </c>
      <c r="AY12" s="200">
        <f>'[2]4403Imp'!AW$269</f>
        <v>4.6883999999999995E-2</v>
      </c>
      <c r="AZ12" s="200">
        <f>'[2]4403Imp'!AX$269</f>
        <v>6.1916999999999993E-2</v>
      </c>
      <c r="BA12" s="200">
        <f>'[2]4403Imp'!AY$269</f>
        <v>8.9083999999999997E-2</v>
      </c>
      <c r="BB12" s="200">
        <f>'[2]4403Imp'!AZ$269</f>
        <v>0</v>
      </c>
      <c r="BC12" s="235">
        <f>'[2]4403Imp'!BA$269</f>
        <v>3.0672999999999999E-2</v>
      </c>
      <c r="BD12" s="244"/>
    </row>
    <row r="13" spans="1:56" ht="17.149999999999999" customHeight="1">
      <c r="B13" s="21" t="s">
        <v>103</v>
      </c>
      <c r="C13" s="463">
        <f>1/$A$1*'[2]4403Imp'!$B$267</f>
        <v>9.8209999999999983E-5</v>
      </c>
      <c r="D13" s="464">
        <f>1/$A$1*'[2]4403Imp'!$C$267</f>
        <v>1.08E-4</v>
      </c>
      <c r="E13" s="464">
        <f>1/$A$1*'[2]4403Imp'!$D$267</f>
        <v>1.1299999999999999E-3</v>
      </c>
      <c r="F13" s="464">
        <f>1/$A$1*'[2]4403Imp'!$E$267</f>
        <v>3.97E-4</v>
      </c>
      <c r="G13" s="464">
        <f>1/$A$1*'[2]4403Imp'!$F$267</f>
        <v>9.2000000000000003E-4</v>
      </c>
      <c r="H13" s="464">
        <f>1/$A$1*'[2]4403Imp'!$G$267</f>
        <v>3.5119999999999999E-3</v>
      </c>
      <c r="I13" s="464">
        <f>1/$A$1*'[2]4403Imp'!$H$267</f>
        <v>7.27E-4</v>
      </c>
      <c r="J13" s="465">
        <f>1/$A$1*'[2]4403Imp'!$I$267</f>
        <v>1.175E-3</v>
      </c>
      <c r="K13" s="465">
        <f>1/$A$1*'[2]4403Imp'!$J$267</f>
        <v>1.9480000000000001E-3</v>
      </c>
      <c r="L13" s="464">
        <f>1/$A$1*'[2]4403Imp'!K$267</f>
        <v>5.0599999999999994E-4</v>
      </c>
      <c r="M13" s="464">
        <f>1/$A$1*'[2]4403Imp'!L$267</f>
        <v>9.5799999999999998E-4</v>
      </c>
      <c r="N13" s="464">
        <f>1/$A$1*'[2]4403Imp'!M$267</f>
        <v>1.312E-3</v>
      </c>
      <c r="O13" s="464">
        <f>1/$A$1*'[2]4403Imp'!N$267</f>
        <v>6.9999999999999988E-4</v>
      </c>
      <c r="P13" s="464">
        <f>1/$A$1*'[2]4403Imp'!O$267</f>
        <v>8.9781333333333328E-4</v>
      </c>
      <c r="Q13" s="464">
        <f>1/$A$1*'[2]4403Imp'!P$267</f>
        <v>1.547E-3</v>
      </c>
      <c r="R13" s="464">
        <f>1/$A$1*'[2]4403Imp'!Q$267</f>
        <v>1.85E-4</v>
      </c>
      <c r="S13" s="464">
        <f>1/$A$1*'[2]4403Imp'!R$267</f>
        <v>1.4799999999999999E-4</v>
      </c>
      <c r="T13" s="464">
        <f>1/$A$1*'[2]4403Imp'!S$267</f>
        <v>1.4999999999999999E-4</v>
      </c>
      <c r="U13" s="464">
        <f>1/$A$1*'[2]4403Imp'!T$267</f>
        <v>1.9499999999999997E-4</v>
      </c>
      <c r="V13" s="464">
        <f>1/$A$1*'[2]4403Imp'!U$267</f>
        <v>1.7799999999999999E-4</v>
      </c>
      <c r="W13" s="464">
        <f>1/$A$1*'[2]4403Imp'!V$267</f>
        <v>5.3000000000000001E-5</v>
      </c>
      <c r="X13" s="464">
        <f>1/$A$1*'[2]4403Imp'!W$267</f>
        <v>1.4799999999999999E-4</v>
      </c>
      <c r="Y13" s="464">
        <f>1/$A$1*'[2]4403Imp'!X$267</f>
        <v>2.3E-5</v>
      </c>
      <c r="Z13" s="464">
        <f>1/$A$1*'[2]4403Imp'!Y$267</f>
        <v>2.0299999999999997E-4</v>
      </c>
      <c r="AA13" s="464">
        <f>1/$A$1*'[2]4403Imp'!Z$267</f>
        <v>6.2000000000000003E-5</v>
      </c>
      <c r="AB13" s="467">
        <f>1/$A$1*'[2]4403Imp'!AA$267</f>
        <v>3.7999999999999996E-8</v>
      </c>
      <c r="AC13" s="284"/>
      <c r="AD13" s="253">
        <f>'[2]4403Imp'!AB$267</f>
        <v>3.8286000000000001E-2</v>
      </c>
      <c r="AE13" s="201">
        <f>'[2]4403Imp'!AC$267</f>
        <v>0.144201</v>
      </c>
      <c r="AF13" s="201">
        <f>'[2]4403Imp'!AD$267</f>
        <v>0.49011199999999999</v>
      </c>
      <c r="AG13" s="201">
        <f>'[2]4403Imp'!AE$267</f>
        <v>0.66765600000000003</v>
      </c>
      <c r="AH13" s="201">
        <f>'[2]4403Imp'!AF$267</f>
        <v>1.5805719999999999</v>
      </c>
      <c r="AI13" s="201">
        <f>'[2]4403Imp'!AG$267</f>
        <v>1.9677459999999998</v>
      </c>
      <c r="AJ13" s="201">
        <f>'[2]4403Imp'!AH$267</f>
        <v>1.633473</v>
      </c>
      <c r="AK13" s="201">
        <f>'[2]4403Imp'!AI$267</f>
        <v>2.8272360000000001</v>
      </c>
      <c r="AL13" s="201">
        <f>'[2]4403Imp'!AJ$267</f>
        <v>5.8533980000000003</v>
      </c>
      <c r="AM13" s="201">
        <f>'[2]4403Imp'!AK$267</f>
        <v>1.2813619999999999</v>
      </c>
      <c r="AN13" s="201">
        <f>'[2]4403Imp'!AL$267</f>
        <v>2.08527</v>
      </c>
      <c r="AO13" s="201">
        <f>'[2]4403Imp'!AM$267</f>
        <v>3.4154360000000001</v>
      </c>
      <c r="AP13" s="201">
        <f>'[2]4403Imp'!AN$267</f>
        <v>1.4132979999999999</v>
      </c>
      <c r="AQ13" s="201">
        <f>'[2]4403Imp'!AO$267</f>
        <v>1.706237</v>
      </c>
      <c r="AR13" s="201">
        <f>'[2]4403Imp'!AP$267</f>
        <v>1.9444969999999997</v>
      </c>
      <c r="AS13" s="201">
        <f>'[2]4403Imp'!AQ$267</f>
        <v>0.23254399999999997</v>
      </c>
      <c r="AT13" s="201">
        <f>'[2]4403Imp'!AR$267</f>
        <v>0.32286199999999998</v>
      </c>
      <c r="AU13" s="201">
        <f>'[2]4403Imp'!AS$267</f>
        <v>0.323156</v>
      </c>
      <c r="AV13" s="201">
        <f>'[2]4403Imp'!AT$267</f>
        <v>0.44781900000000002</v>
      </c>
      <c r="AW13" s="201">
        <f>'[2]4403Imp'!AU$267</f>
        <v>0.45111999999999997</v>
      </c>
      <c r="AX13" s="201">
        <f>'[2]4403Imp'!AV$267</f>
        <v>0.16578799999999999</v>
      </c>
      <c r="AY13" s="201">
        <f>'[2]4403Imp'!AW$267</f>
        <v>0.61304500000000006</v>
      </c>
      <c r="AZ13" s="201">
        <f>'[2]4403Imp'!AX$267</f>
        <v>0.31260599999999999</v>
      </c>
      <c r="BA13" s="201">
        <f>'[2]4403Imp'!AY$267</f>
        <v>0.48943500000000001</v>
      </c>
      <c r="BB13" s="201">
        <f>'[2]4403Imp'!AZ$267</f>
        <v>0.36341499999999999</v>
      </c>
      <c r="BC13" s="236">
        <f>'[2]4403Imp'!BA$267</f>
        <v>1.8999999999999998E-5</v>
      </c>
      <c r="BD13" s="244"/>
    </row>
    <row r="14" spans="1:56" ht="17.149999999999999" customHeight="1">
      <c r="B14" s="17" t="s">
        <v>134</v>
      </c>
      <c r="C14" s="354">
        <f>1/$A$1*'[2]4403Imp'!$B$264</f>
        <v>7.0790575800000005E-2</v>
      </c>
      <c r="D14" s="355">
        <f>1/$A$1*'[2]4403Imp'!$C$264</f>
        <v>2.6601E-2</v>
      </c>
      <c r="E14" s="355">
        <f>1/$A$1*'[2]4403Imp'!$D$264</f>
        <v>1.7173999999999998E-2</v>
      </c>
      <c r="F14" s="355">
        <f>1/$A$1*'[2]4403Imp'!$E$264</f>
        <v>3.216161E-2</v>
      </c>
      <c r="G14" s="355">
        <f>1/$A$1*'[2]4403Imp'!$F$264</f>
        <v>3.9397000000000001E-2</v>
      </c>
      <c r="H14" s="355">
        <f>1/$A$1*'[2]4403Imp'!$G$264</f>
        <v>4.9827999999999997E-2</v>
      </c>
      <c r="I14" s="355">
        <f>1/$A$1*'[2]4403Imp'!$H$264</f>
        <v>2.1490000000000002E-2</v>
      </c>
      <c r="J14" s="356">
        <f>1/$A$1*'[2]4403Imp'!$I$264</f>
        <v>8.7952000000000002E-2</v>
      </c>
      <c r="K14" s="356">
        <f>1/$A$1*'[2]4403Imp'!$J$264</f>
        <v>9.3793000000000001E-2</v>
      </c>
      <c r="L14" s="355">
        <f>1/$A$1*'[2]4403Imp'!K$264</f>
        <v>6.1549E-2</v>
      </c>
      <c r="M14" s="355">
        <f>1/$A$1*'[2]4403Imp'!L$264</f>
        <v>8.046399999999998E-2</v>
      </c>
      <c r="N14" s="355">
        <f>1/$A$1*'[2]4403Imp'!M$264</f>
        <v>0.12058400000000001</v>
      </c>
      <c r="O14" s="355">
        <f>1/$A$1*'[2]4403Imp'!N$264</f>
        <v>0.14296600000000001</v>
      </c>
      <c r="P14" s="355">
        <f>1/$A$1*'[2]4403Imp'!O$264</f>
        <v>0.10402454666666665</v>
      </c>
      <c r="Q14" s="355">
        <f>1/$A$1*'[2]4403Imp'!P$264</f>
        <v>9.5753999999999992E-2</v>
      </c>
      <c r="R14" s="355">
        <f>1/$A$1*'[2]4403Imp'!Q$264</f>
        <v>6.7326999999999998E-2</v>
      </c>
      <c r="S14" s="355">
        <f>1/$A$1*'[2]4403Imp'!R$264</f>
        <v>7.4502999999999986E-2</v>
      </c>
      <c r="T14" s="355">
        <f>1/$A$1*'[2]4403Imp'!S$264</f>
        <v>4.6687000000000006E-2</v>
      </c>
      <c r="U14" s="355">
        <f>1/$A$1*'[2]4403Imp'!T$264</f>
        <v>3.3281002153999997E-2</v>
      </c>
      <c r="V14" s="355">
        <f>1/$A$1*'[2]4403Imp'!U$264</f>
        <v>2.2175999999999998E-2</v>
      </c>
      <c r="W14" s="33">
        <f>1/$A$1*'[2]4403Imp'!V$264</f>
        <v>1.7624999999999998E-2</v>
      </c>
      <c r="X14" s="33">
        <f>1/$A$1*'[2]4403Imp'!W$264</f>
        <v>2.2856999999999995E-2</v>
      </c>
      <c r="Y14" s="33">
        <f>1/$A$1*'[2]4403Imp'!X$264</f>
        <v>3.3104153999999997E-2</v>
      </c>
      <c r="Z14" s="33">
        <f>1/$A$1*'[2]4403Imp'!Y$264</f>
        <v>2.5723000000000003E-2</v>
      </c>
      <c r="AA14" s="33">
        <f>1/$A$1*'[2]4403Imp'!Z$264</f>
        <v>1.2961E-2</v>
      </c>
      <c r="AB14" s="61">
        <f>1/$A$1*'[2]4403Imp'!AA$264</f>
        <v>1.4627046000000003E-2</v>
      </c>
      <c r="AC14" s="4"/>
      <c r="AD14" s="250">
        <f>'[2]4403Imp'!AB$264</f>
        <v>7.7980899999999993</v>
      </c>
      <c r="AE14" s="179">
        <f>'[2]4403Imp'!AC$264</f>
        <v>4.6320990000000002</v>
      </c>
      <c r="AF14" s="179">
        <f>'[2]4403Imp'!AD$264</f>
        <v>2.465325</v>
      </c>
      <c r="AG14" s="179">
        <f>'[2]4403Imp'!AE$264</f>
        <v>4.8861200000000009</v>
      </c>
      <c r="AH14" s="179">
        <f>'[2]4403Imp'!AF$264</f>
        <v>7.1534780000000016</v>
      </c>
      <c r="AI14" s="179">
        <f>'[2]4403Imp'!AG$264</f>
        <v>7.3497700000000004</v>
      </c>
      <c r="AJ14" s="179">
        <f>'[2]4403Imp'!AH$264</f>
        <v>2.1960920000000002</v>
      </c>
      <c r="AK14" s="179">
        <f>'[2]4403Imp'!AI$264</f>
        <v>11.61748</v>
      </c>
      <c r="AL14" s="179">
        <f>'[2]4403Imp'!AJ$264</f>
        <v>17.689357000000001</v>
      </c>
      <c r="AM14" s="179">
        <f>'[2]4403Imp'!AK$264</f>
        <v>8.8691820000000003</v>
      </c>
      <c r="AN14" s="179">
        <f>'[2]4403Imp'!AL$264</f>
        <v>11.507280999999999</v>
      </c>
      <c r="AO14" s="179">
        <f>'[2]4403Imp'!AM$264</f>
        <v>18.577081</v>
      </c>
      <c r="AP14" s="179">
        <f>'[2]4403Imp'!AN$264</f>
        <v>21.085848999999996</v>
      </c>
      <c r="AQ14" s="179">
        <f>'[2]4403Imp'!AO$264</f>
        <v>17.152811999999997</v>
      </c>
      <c r="AR14" s="179">
        <f>'[2]4403Imp'!AP$264</f>
        <v>18.062170999999999</v>
      </c>
      <c r="AS14" s="179">
        <f>'[2]4403Imp'!AQ$264</f>
        <v>13.369887000000002</v>
      </c>
      <c r="AT14" s="179">
        <f>'[2]4403Imp'!AR$264</f>
        <v>11.417192</v>
      </c>
      <c r="AU14" s="179">
        <f>'[2]4403Imp'!AS$264</f>
        <v>10.084491</v>
      </c>
      <c r="AV14" s="179">
        <f>'[2]4403Imp'!AT$264</f>
        <v>7.6907087585500014</v>
      </c>
      <c r="AW14" s="179">
        <f>'[2]4403Imp'!AU$264</f>
        <v>6.4941989999999992</v>
      </c>
      <c r="AX14" s="179">
        <f>'[2]4403Imp'!AV$264</f>
        <v>5.1339179999999995</v>
      </c>
      <c r="AY14" s="179">
        <f>'[2]4403Imp'!AW$264</f>
        <v>8.6731779999999983</v>
      </c>
      <c r="AZ14" s="179">
        <f>'[2]4403Imp'!AX$264</f>
        <v>18.211578999999997</v>
      </c>
      <c r="BA14" s="179">
        <f>'[2]4403Imp'!AY$264</f>
        <v>14.758564000000003</v>
      </c>
      <c r="BB14" s="179">
        <f>'[2]4403Imp'!AZ$264</f>
        <v>5.1718590000000004</v>
      </c>
      <c r="BC14" s="180">
        <f>'[2]4403Imp'!BA$264</f>
        <v>5.5239330000000004</v>
      </c>
      <c r="BD14" s="244"/>
    </row>
    <row r="15" spans="1:56">
      <c r="B15" s="410" t="s">
        <v>132</v>
      </c>
      <c r="C15" s="50">
        <f>1/$A$1*'[2]4403Imp'!$B$34</f>
        <v>1.1542512799999998E-2</v>
      </c>
      <c r="D15" s="12">
        <f>1/$A$1*'[2]4403Imp'!$C$34</f>
        <v>2.7179999999999999E-3</v>
      </c>
      <c r="E15" s="12">
        <f>1/$A$1*'[2]4403Imp'!$D$34</f>
        <v>4.5359999999999992E-3</v>
      </c>
      <c r="F15" s="12">
        <f>1/$A$1*'[2]4403Imp'!$E$34</f>
        <v>5.5189999999999996E-3</v>
      </c>
      <c r="G15" s="12">
        <f>1/$A$1*'[2]4403Imp'!$F$34</f>
        <v>1.1321999999999999E-2</v>
      </c>
      <c r="H15" s="12">
        <f>1/$A$1*'[2]4403Imp'!$G$34</f>
        <v>1.9646999999999998E-2</v>
      </c>
      <c r="I15" s="12">
        <f>1/$A$1*'[2]4403Imp'!$H$34</f>
        <v>1.2097E-2</v>
      </c>
      <c r="J15" s="40">
        <f>1/$A$1*'[2]4403Imp'!$I$34</f>
        <v>1.0830999999999999E-2</v>
      </c>
      <c r="K15" s="40">
        <f>1/$A$1*'[2]4403Imp'!$J$34</f>
        <v>5.8589999999999996E-3</v>
      </c>
      <c r="L15" s="12">
        <f>1/$A$1*'[2]4403Imp'!K$34</f>
        <v>1.2630999999999998E-2</v>
      </c>
      <c r="M15" s="12">
        <f>1/$A$1*'[2]4403Imp'!L$34</f>
        <v>3.2473999999999996E-2</v>
      </c>
      <c r="N15" s="12">
        <f>1/$A$1*'[2]4403Imp'!M$34</f>
        <v>4.6585999999999995E-2</v>
      </c>
      <c r="O15" s="12">
        <f>1/$A$1*'[2]4403Imp'!N$34</f>
        <v>4.6775999999999998E-2</v>
      </c>
      <c r="P15" s="12">
        <f>1/$A$1*'[2]4403Imp'!O$34</f>
        <v>4.8318E-2</v>
      </c>
      <c r="Q15" s="12">
        <f>1/$A$1*'[2]4403Imp'!P$34</f>
        <v>4.7115999999999998E-2</v>
      </c>
      <c r="R15" s="12">
        <f>1/$A$1*'[2]4403Imp'!Q$34</f>
        <v>2.198E-2</v>
      </c>
      <c r="S15" s="14">
        <f>1/$A$1*'[2]4403Imp'!R$34</f>
        <v>2.6866999999999999E-2</v>
      </c>
      <c r="T15" s="12">
        <f>1/$A$1*'[2]4403Imp'!S$34</f>
        <v>2.0350999999999998E-2</v>
      </c>
      <c r="U15" s="12">
        <f>1/$A$1*'[2]4403Imp'!T$34</f>
        <v>1.2156E-2</v>
      </c>
      <c r="V15" s="12">
        <f>1/$A$1*'[2]4403Imp'!U$34</f>
        <v>6.3769999999999999E-3</v>
      </c>
      <c r="W15" s="12">
        <f>1/$A$1*'[2]4403Imp'!V$34</f>
        <v>5.921E-3</v>
      </c>
      <c r="X15" s="12">
        <f>1/$A$1*'[2]4403Imp'!W$34</f>
        <v>6.7989999999999995E-3</v>
      </c>
      <c r="Y15" s="12">
        <f>1/$A$1*'[2]4403Imp'!X$34</f>
        <v>3.045E-3</v>
      </c>
      <c r="Z15" s="12">
        <f>1/$A$1*'[2]4403Imp'!Y$34</f>
        <v>2.9489999999999998E-3</v>
      </c>
      <c r="AA15" s="12">
        <f>1/$A$1*'[2]4403Imp'!Z$34</f>
        <v>3.9550000000000002E-3</v>
      </c>
      <c r="AB15" s="11">
        <f>1/$A$1*'[2]4403Imp'!AA$34</f>
        <v>4.5579999999999996E-3</v>
      </c>
      <c r="AC15" s="4"/>
      <c r="AD15" s="251">
        <f>'[2]4403Imp'!AB$34</f>
        <v>0.42270200000000002</v>
      </c>
      <c r="AE15" s="181">
        <f>'[2]4403Imp'!AC$34</f>
        <v>0.16892499999999999</v>
      </c>
      <c r="AF15" s="181">
        <f>'[2]4403Imp'!AD$34</f>
        <v>0.21599299999999999</v>
      </c>
      <c r="AG15" s="181">
        <f>'[2]4403Imp'!AE$34</f>
        <v>0.31961299999999998</v>
      </c>
      <c r="AH15" s="181">
        <f>'[2]4403Imp'!AF$34</f>
        <v>0.79838399999999998</v>
      </c>
      <c r="AI15" s="181">
        <f>'[2]4403Imp'!AG$34</f>
        <v>1.3286349999999998</v>
      </c>
      <c r="AJ15" s="181">
        <f>'[2]4403Imp'!AH$34</f>
        <v>0.77114900000000008</v>
      </c>
      <c r="AK15" s="181">
        <f>'[2]4403Imp'!AI$34</f>
        <v>0.67717300000000002</v>
      </c>
      <c r="AL15" s="181">
        <f>'[2]4403Imp'!AJ$34</f>
        <v>0.60690399999999989</v>
      </c>
      <c r="AM15" s="181">
        <f>'[2]4403Imp'!AK$34</f>
        <v>1.301507</v>
      </c>
      <c r="AN15" s="181">
        <f>'[2]4403Imp'!AL$34</f>
        <v>2.6135809999999999</v>
      </c>
      <c r="AO15" s="181">
        <f>'[2]4403Imp'!AM$34</f>
        <v>4.1694059999999995</v>
      </c>
      <c r="AP15" s="181">
        <f>'[2]4403Imp'!AN$34</f>
        <v>4.8175689999999998</v>
      </c>
      <c r="AQ15" s="181">
        <f>'[2]4403Imp'!AO$34</f>
        <v>5.1613509999999998</v>
      </c>
      <c r="AR15" s="181">
        <f>'[2]4403Imp'!AP$34</f>
        <v>5.0480640000000001</v>
      </c>
      <c r="AS15" s="181">
        <f>'[2]4403Imp'!AQ$34</f>
        <v>2.29813</v>
      </c>
      <c r="AT15" s="393">
        <f>'[2]4403Imp'!AR$34</f>
        <v>2.6975579999999999</v>
      </c>
      <c r="AU15" s="181">
        <f>'[2]4403Imp'!AS$34</f>
        <v>1.9814319999999999</v>
      </c>
      <c r="AV15" s="181">
        <f>'[2]4403Imp'!AT$34</f>
        <v>1.3289610000000005</v>
      </c>
      <c r="AW15" s="181">
        <f>'[2]4403Imp'!AU$34</f>
        <v>0.77568099999999995</v>
      </c>
      <c r="AX15" s="181">
        <f>'[2]4403Imp'!AV$34</f>
        <v>0.63765899999999998</v>
      </c>
      <c r="AY15" s="181">
        <f>'[2]4403Imp'!AW$34</f>
        <v>1.1915959999999999</v>
      </c>
      <c r="AZ15" s="181">
        <f>'[2]4403Imp'!AX$34</f>
        <v>1.5912689999999998</v>
      </c>
      <c r="BA15" s="181">
        <f>'[2]4403Imp'!AY$34</f>
        <v>1.2470909999999999</v>
      </c>
      <c r="BB15" s="181">
        <f>'[2]4403Imp'!AZ$34</f>
        <v>0.90356899999999996</v>
      </c>
      <c r="BC15" s="182">
        <f>'[2]4403Imp'!BA$34</f>
        <v>1.3216949999999998</v>
      </c>
      <c r="BD15" s="244"/>
    </row>
    <row r="16" spans="1:56">
      <c r="B16" s="410" t="s">
        <v>49</v>
      </c>
      <c r="C16" s="50">
        <f>1/$A$1*'[2]4403Imp'!$B$193</f>
        <v>3.0868787600000003E-2</v>
      </c>
      <c r="D16" s="12">
        <f>1/$A$1*'[2]4403Imp'!$C$193</f>
        <v>9.6369999999999997E-3</v>
      </c>
      <c r="E16" s="12">
        <f>1/$A$1*'[2]4403Imp'!$D$193</f>
        <v>3.382E-3</v>
      </c>
      <c r="F16" s="12">
        <f>1/$A$1*'[2]4403Imp'!$E$193</f>
        <v>1.277061E-2</v>
      </c>
      <c r="G16" s="12">
        <f>1/$A$1*'[2]4403Imp'!$F$193</f>
        <v>1.1082E-2</v>
      </c>
      <c r="H16" s="12">
        <f>1/$A$1*'[2]4403Imp'!$G$193</f>
        <v>1.7933999999999999E-2</v>
      </c>
      <c r="I16" s="12">
        <f>1/$A$1*'[2]4403Imp'!$H$193</f>
        <v>9.1579999999999995E-3</v>
      </c>
      <c r="J16" s="40">
        <f>1/$A$1*'[2]4403Imp'!$I$193</f>
        <v>4.4120999999999994E-2</v>
      </c>
      <c r="K16" s="40">
        <f>1/$A$1*'[2]4403Imp'!$J$193</f>
        <v>6.0708999999999999E-2</v>
      </c>
      <c r="L16" s="12">
        <f>1/$A$1*'[2]4403Imp'!K$193</f>
        <v>4.1049000000000002E-2</v>
      </c>
      <c r="M16" s="12">
        <f>1/$A$1*'[2]4403Imp'!L$193</f>
        <v>3.9577999999999995E-2</v>
      </c>
      <c r="N16" s="12">
        <f>1/$A$1*'[2]4403Imp'!M$193</f>
        <v>5.8724999999999999E-2</v>
      </c>
      <c r="O16" s="12">
        <f>1/$A$1*'[2]4403Imp'!N$193</f>
        <v>6.2625E-2</v>
      </c>
      <c r="P16" s="12">
        <f>1/$A$1*'[2]4403Imp'!O$193</f>
        <v>3.3840999999999996E-2</v>
      </c>
      <c r="Q16" s="12">
        <f>1/$A$1*'[2]4403Imp'!P$193</f>
        <v>2.3074999999999998E-2</v>
      </c>
      <c r="R16" s="12">
        <f>1/$A$1*'[2]4403Imp'!Q$193</f>
        <v>2.3682999999999999E-2</v>
      </c>
      <c r="S16" s="14">
        <f>1/$A$1*'[2]4403Imp'!R$193</f>
        <v>1.4438999999999999E-2</v>
      </c>
      <c r="T16" s="12">
        <f>1/$A$1*'[2]4403Imp'!S$193</f>
        <v>7.2309999999999996E-3</v>
      </c>
      <c r="U16" s="12">
        <f>1/$A$1*'[2]4403Imp'!T$193</f>
        <v>1.1065999999999999E-2</v>
      </c>
      <c r="V16" s="12">
        <f>1/$A$1*'[2]4403Imp'!U$193</f>
        <v>7.2099999999999994E-3</v>
      </c>
      <c r="W16" s="12">
        <f>1/$A$1*'[2]4403Imp'!V$193</f>
        <v>5.6759999999999996E-3</v>
      </c>
      <c r="X16" s="12">
        <f>1/$A$1*'[2]4403Imp'!W$193</f>
        <v>1.6559999999999999E-3</v>
      </c>
      <c r="Y16" s="12">
        <f>1/$A$1*'[2]4403Imp'!X$193</f>
        <v>2.8669999999999998E-3</v>
      </c>
      <c r="Z16" s="12">
        <f>1/$A$1*'[2]4403Imp'!Y$193</f>
        <v>3.4280000000000001E-3</v>
      </c>
      <c r="AA16" s="12">
        <f>1/$A$1*'[2]4403Imp'!Z$193</f>
        <v>1.464E-3</v>
      </c>
      <c r="AB16" s="11">
        <f>1/$A$1*'[2]4403Imp'!AA$193</f>
        <v>4.8799999999999998E-3</v>
      </c>
      <c r="AC16" s="4"/>
      <c r="AD16" s="251">
        <f>'[2]4403Imp'!AB$193</f>
        <v>3.7689899999999996</v>
      </c>
      <c r="AE16" s="181">
        <f>'[2]4403Imp'!AC$193</f>
        <v>1.265476</v>
      </c>
      <c r="AF16" s="181">
        <f>'[2]4403Imp'!AD$193</f>
        <v>0.41841799999999996</v>
      </c>
      <c r="AG16" s="181">
        <f>'[2]4403Imp'!AE$193</f>
        <v>1.6624840000000001</v>
      </c>
      <c r="AH16" s="181">
        <f>'[2]4403Imp'!AF$193</f>
        <v>2.3033520000000003</v>
      </c>
      <c r="AI16" s="181">
        <f>'[2]4403Imp'!AG$193</f>
        <v>2.9084029999999998</v>
      </c>
      <c r="AJ16" s="181">
        <f>'[2]4403Imp'!AH$193</f>
        <v>1.3450249999999999</v>
      </c>
      <c r="AK16" s="181">
        <f>'[2]4403Imp'!AI$193</f>
        <v>6.7801729999999996</v>
      </c>
      <c r="AL16" s="181">
        <f>'[2]4403Imp'!AJ$193</f>
        <v>9.2193039999999993</v>
      </c>
      <c r="AM16" s="181">
        <f>'[2]4403Imp'!AK$193</f>
        <v>5.0159699999999994</v>
      </c>
      <c r="AN16" s="181">
        <f>'[2]4403Imp'!AL$193</f>
        <v>5.5608170000000001</v>
      </c>
      <c r="AO16" s="181">
        <f>'[2]4403Imp'!AM$193</f>
        <v>7.9796869999999993</v>
      </c>
      <c r="AP16" s="181">
        <f>'[2]4403Imp'!AN$193</f>
        <v>8.5046369999999989</v>
      </c>
      <c r="AQ16" s="181">
        <f>'[2]4403Imp'!AO$193</f>
        <v>5.5124079999999998</v>
      </c>
      <c r="AR16" s="181">
        <f>'[2]4403Imp'!AP$193</f>
        <v>4.088908</v>
      </c>
      <c r="AS16" s="181">
        <f>'[2]4403Imp'!AQ$193</f>
        <v>4.1221860000000001</v>
      </c>
      <c r="AT16" s="393">
        <f>'[2]4403Imp'!AR$193</f>
        <v>2.2276949999999998</v>
      </c>
      <c r="AU16" s="181">
        <f>'[2]4403Imp'!AS$193</f>
        <v>1.7626469999999999</v>
      </c>
      <c r="AV16" s="181">
        <f>'[2]4403Imp'!AT$193</f>
        <v>2.3023819999999993</v>
      </c>
      <c r="AW16" s="181">
        <f>'[2]4403Imp'!AU$193</f>
        <v>2.138916</v>
      </c>
      <c r="AX16" s="181">
        <f>'[2]4403Imp'!AV$193</f>
        <v>1.7238549999999999</v>
      </c>
      <c r="AY16" s="181">
        <f>'[2]4403Imp'!AW$193</f>
        <v>0.47239799999999998</v>
      </c>
      <c r="AZ16" s="181">
        <f>'[2]4403Imp'!AX$193</f>
        <v>0.92146099999999997</v>
      </c>
      <c r="BA16" s="181">
        <f>'[2]4403Imp'!AY$193</f>
        <v>1.4062729999999999</v>
      </c>
      <c r="BB16" s="181">
        <f>'[2]4403Imp'!AZ$193</f>
        <v>0.86221499999999995</v>
      </c>
      <c r="BC16" s="182">
        <f>'[2]4403Imp'!BA$193</f>
        <v>1.8752879999999998</v>
      </c>
      <c r="BD16" s="244"/>
    </row>
    <row r="17" spans="2:56">
      <c r="B17" s="5" t="s">
        <v>16</v>
      </c>
      <c r="C17" s="23">
        <f>SUM(C14:C14)-SUM(C15:C16)</f>
        <v>2.8379275400000001E-2</v>
      </c>
      <c r="D17" s="18">
        <f>SUM(D14:D14)-SUM(D15:D16)</f>
        <v>1.4246E-2</v>
      </c>
      <c r="E17" s="18">
        <f>SUM(E14:E14)-SUM(E15:E16)</f>
        <v>9.2559999999999986E-3</v>
      </c>
      <c r="F17" s="18">
        <f>SUM(F14:F14)-SUM(F15:F16)</f>
        <v>1.3872000000000002E-2</v>
      </c>
      <c r="G17" s="18">
        <f>SUM(G14:G14)-SUM(G15:G16)</f>
        <v>1.6993000000000001E-2</v>
      </c>
      <c r="H17" s="18">
        <f>SUM(H14:H14)-SUM(H15:H16)</f>
        <v>1.2247000000000001E-2</v>
      </c>
      <c r="I17" s="18">
        <f>SUM(I14:I14)-SUM(I15:I16)</f>
        <v>2.3500000000000257E-4</v>
      </c>
      <c r="J17" s="79">
        <f>SUM(J14:J14)-SUM(J15:J16)</f>
        <v>3.3000000000000008E-2</v>
      </c>
      <c r="K17" s="79">
        <f>SUM(K14:K14)-SUM(K15:K16)</f>
        <v>2.7224999999999999E-2</v>
      </c>
      <c r="L17" s="18">
        <f>SUM(L14:L14)-SUM(L15:L16)</f>
        <v>7.869000000000001E-3</v>
      </c>
      <c r="M17" s="18">
        <f>SUM(M14:M14)-SUM(M15:M16)</f>
        <v>8.4119999999999889E-3</v>
      </c>
      <c r="N17" s="18">
        <f>SUM(N14:N14)-SUM(N15:N16)</f>
        <v>1.5273000000000023E-2</v>
      </c>
      <c r="O17" s="18">
        <f>SUM(O14:O14)-SUM(O15:O16)</f>
        <v>3.3565000000000011E-2</v>
      </c>
      <c r="P17" s="18">
        <f>SUM(P14:P14)-SUM(P15:P16)</f>
        <v>2.1865546666666652E-2</v>
      </c>
      <c r="Q17" s="18">
        <f>SUM(Q14:Q14)-SUM(Q15:Q16)</f>
        <v>2.5562999999999989E-2</v>
      </c>
      <c r="R17" s="18">
        <f>SUM(R14:R14)-SUM(R15:R16)</f>
        <v>2.1664000000000003E-2</v>
      </c>
      <c r="S17" s="18">
        <f>SUM(S14:S14)-SUM(S15:S16)</f>
        <v>3.319699999999999E-2</v>
      </c>
      <c r="T17" s="18">
        <f>SUM(T14:T14)-SUM(T15:T16)</f>
        <v>1.9105000000000011E-2</v>
      </c>
      <c r="U17" s="18">
        <f>SUM(U14:U14)-SUM(U15:U16)</f>
        <v>1.0059002153999998E-2</v>
      </c>
      <c r="V17" s="18">
        <f>SUM(V14:V14)-SUM(V15:V16)</f>
        <v>8.5889999999999994E-3</v>
      </c>
      <c r="W17" s="18">
        <f>SUM(W14:W14)-SUM(W15:W16)</f>
        <v>6.0279999999999986E-3</v>
      </c>
      <c r="X17" s="18">
        <f>SUM(X14:X14)-SUM(X15:X16)</f>
        <v>1.4401999999999996E-2</v>
      </c>
      <c r="Y17" s="18">
        <f>SUM(Y14:Y14)-SUM(Y15:Y16)</f>
        <v>2.7192153999999996E-2</v>
      </c>
      <c r="Z17" s="18">
        <f>SUM(Z14:Z14)-SUM(Z15:Z16)</f>
        <v>1.9346000000000002E-2</v>
      </c>
      <c r="AA17" s="18">
        <f>SUM(AA14:AA14)-SUM(AA15:AA16)</f>
        <v>7.5420000000000001E-3</v>
      </c>
      <c r="AB17" s="112">
        <f>SUM(AB14:AB14)-SUM(AB15:AB16)</f>
        <v>5.1890460000000044E-3</v>
      </c>
      <c r="AC17" s="4"/>
      <c r="AD17" s="207">
        <f>SUM(AD14:AD14)-SUM(AD15:AD16)</f>
        <v>3.6063979999999995</v>
      </c>
      <c r="AE17" s="202">
        <f>SUM(AE14:AE14)-SUM(AE15:AE16)</f>
        <v>3.1976979999999999</v>
      </c>
      <c r="AF17" s="202">
        <f>SUM(AF14:AF14)-SUM(AF15:AF16)</f>
        <v>1.8309139999999999</v>
      </c>
      <c r="AG17" s="202">
        <f>SUM(AG14:AG14)-SUM(AG15:AG16)</f>
        <v>2.9040230000000009</v>
      </c>
      <c r="AH17" s="202">
        <f>SUM(AH14:AH14)-SUM(AH15:AH16)</f>
        <v>4.0517420000000008</v>
      </c>
      <c r="AI17" s="202">
        <f>SUM(AI14:AI14)-SUM(AI15:AI16)</f>
        <v>3.1127320000000003</v>
      </c>
      <c r="AJ17" s="202">
        <f>SUM(AJ14:AJ14)-SUM(AJ15:AJ16)</f>
        <v>7.9918000000000156E-2</v>
      </c>
      <c r="AK17" s="202">
        <f>SUM(AK14:AK14)-SUM(AK15:AK16)</f>
        <v>4.1601340000000011</v>
      </c>
      <c r="AL17" s="202">
        <f>SUM(AL14:AL14)-SUM(AL15:AL16)</f>
        <v>7.8631490000000017</v>
      </c>
      <c r="AM17" s="202">
        <f>SUM(AM14:AM14)-SUM(AM15:AM16)</f>
        <v>2.551705000000001</v>
      </c>
      <c r="AN17" s="202">
        <f>SUM(AN14:AN14)-SUM(AN15:AN16)</f>
        <v>3.3328829999999989</v>
      </c>
      <c r="AO17" s="202">
        <f>SUM(AO14:AO14)-SUM(AO15:AO16)</f>
        <v>6.4279880000000009</v>
      </c>
      <c r="AP17" s="202">
        <f>SUM(AP14:AP14)-SUM(AP15:AP16)</f>
        <v>7.7636429999999983</v>
      </c>
      <c r="AQ17" s="202">
        <f>SUM(AQ14:AQ14)-SUM(AQ15:AQ16)</f>
        <v>6.4790529999999968</v>
      </c>
      <c r="AR17" s="202">
        <f>SUM(AR14:AR14)-SUM(AR15:AR16)</f>
        <v>8.9251989999999992</v>
      </c>
      <c r="AS17" s="202">
        <f>SUM(AS14:AS14)-SUM(AS15:AS16)</f>
        <v>6.9495710000000024</v>
      </c>
      <c r="AT17" s="393">
        <f>SUM(AT14:AT14)-SUM(AT15:AT16)</f>
        <v>6.4919390000000003</v>
      </c>
      <c r="AU17" s="202">
        <f>SUM(AU14:AU14)-SUM(AU15:AU16)</f>
        <v>6.3404120000000006</v>
      </c>
      <c r="AV17" s="202">
        <f>SUM(AV14:AV14)-SUM(AV15:AV16)</f>
        <v>4.0593657585500011</v>
      </c>
      <c r="AW17" s="202">
        <f>SUM(AW14:AW14)-SUM(AW15:AW16)</f>
        <v>3.5796019999999991</v>
      </c>
      <c r="AX17" s="202">
        <f>SUM(AX14:AX14)-SUM(AX15:AX16)</f>
        <v>2.7724039999999999</v>
      </c>
      <c r="AY17" s="202">
        <f>SUM(AY14:AY14)-SUM(AY15:AY16)</f>
        <v>7.0091839999999985</v>
      </c>
      <c r="AZ17" s="202">
        <f>SUM(AZ14:AZ14)-SUM(AZ15:AZ16)</f>
        <v>15.698848999999997</v>
      </c>
      <c r="BA17" s="202">
        <f>SUM(BA14:BA14)-SUM(BA15:BA16)</f>
        <v>12.105200000000004</v>
      </c>
      <c r="BB17" s="202">
        <f>SUM(BB14:BB14)-SUM(BB15:BB16)</f>
        <v>3.4060750000000004</v>
      </c>
      <c r="BC17" s="208">
        <f>SUM(BC14:BC14)-SUM(BC15:BC16)</f>
        <v>2.326950000000001</v>
      </c>
      <c r="BD17" s="244"/>
    </row>
    <row r="18" spans="2:56" ht="17.149999999999999" customHeight="1">
      <c r="B18" s="10" t="s">
        <v>86</v>
      </c>
      <c r="C18" s="485">
        <f>1/$A$1*'[2]4403Imp'!$B$272</f>
        <v>0.40483694999999997</v>
      </c>
      <c r="D18" s="333">
        <f>1/$A$1*'[2]4403Imp'!$C$272</f>
        <v>0.19584299999999999</v>
      </c>
      <c r="E18" s="333">
        <f>1/$A$1*'[2]4403Imp'!$D$272</f>
        <v>0.25396410000000003</v>
      </c>
      <c r="F18" s="333">
        <f>1/$A$1*'[2]4403Imp'!$E$272</f>
        <v>0.62913739999999996</v>
      </c>
      <c r="G18" s="333">
        <f>1/$A$1*'[2]4403Imp'!$F$272</f>
        <v>0.69267800000000002</v>
      </c>
      <c r="H18" s="333">
        <f>1/$A$1*'[2]4403Imp'!$G$272</f>
        <v>0.695604</v>
      </c>
      <c r="I18" s="333">
        <f>1/$A$1*'[2]4403Imp'!$H$272</f>
        <v>0.59889300000000001</v>
      </c>
      <c r="J18" s="334">
        <f>1/$A$1*'[2]4403Imp'!$I$272</f>
        <v>0.67853299999999994</v>
      </c>
      <c r="K18" s="334">
        <f>1/$A$1*'[2]4403Imp'!$J$272</f>
        <v>0.59841899999999992</v>
      </c>
      <c r="L18" s="333">
        <f>1/$A$1*'[2]4403Imp'!K$272</f>
        <v>0.68730800000000003</v>
      </c>
      <c r="M18" s="333">
        <f>1/$A$1*'[2]4403Imp'!L$272</f>
        <v>0.910049</v>
      </c>
      <c r="N18" s="333">
        <f>1/$A$1*'[2]4403Imp'!M$272</f>
        <v>0.83525699999999992</v>
      </c>
      <c r="O18" s="333">
        <f>1/$A$1*'[2]4403Imp'!N$272</f>
        <v>0.77161299999999988</v>
      </c>
      <c r="P18" s="333">
        <f>1/$A$1*'[2]4403Imp'!O$272</f>
        <v>0.51323999999999992</v>
      </c>
      <c r="Q18" s="333">
        <f>1/$A$1*'[2]4403Imp'!P$272</f>
        <v>0.46387299999999998</v>
      </c>
      <c r="R18" s="333">
        <f>1/$A$1*'[2]4403Imp'!Q$272</f>
        <v>0.414935</v>
      </c>
      <c r="S18" s="333">
        <f>1/$A$1*'[2]4403Imp'!R$272</f>
        <v>0.245973</v>
      </c>
      <c r="T18" s="333">
        <f>1/$A$1*'[2]4403Imp'!S$272</f>
        <v>2.6606999999999999E-2</v>
      </c>
      <c r="U18" s="333">
        <f>1/$A$1*'[2]4403Imp'!T$272</f>
        <v>1.2454999999999997E-2</v>
      </c>
      <c r="V18" s="333">
        <f>1/$A$1*'[2]4403Imp'!U$272</f>
        <v>1.3698999999999998E-2</v>
      </c>
      <c r="W18" s="27">
        <f>1/$A$1*'[2]4403Imp'!V$272</f>
        <v>1.4749E-2</v>
      </c>
      <c r="X18" s="27">
        <f>1/$A$1*'[2]4403Imp'!W$272</f>
        <v>9.4149999999999998E-3</v>
      </c>
      <c r="Y18" s="27">
        <f>1/$A$1*'[2]4403Imp'!X$272</f>
        <v>1.1058999999999999E-2</v>
      </c>
      <c r="Z18" s="27">
        <f>1/$A$1*'[2]4403Imp'!Y$272</f>
        <v>8.4869999999999998E-3</v>
      </c>
      <c r="AA18" s="27">
        <f>1/$A$1*'[2]4403Imp'!Z$272</f>
        <v>6.6059999999999999E-3</v>
      </c>
      <c r="AB18" s="28">
        <f>1/$A$1*'[2]4403Imp'!AA$272</f>
        <v>5.3200000000000001E-3</v>
      </c>
      <c r="AC18" s="522"/>
      <c r="AD18" s="90">
        <f>'[2]4403Imp'!AB$272</f>
        <v>25.332677</v>
      </c>
      <c r="AE18" s="91">
        <f>'[2]4403Imp'!AC$272</f>
        <v>11.307802999999998</v>
      </c>
      <c r="AF18" s="91">
        <f>'[2]4403Imp'!AD$272</f>
        <v>13.107453</v>
      </c>
      <c r="AG18" s="91">
        <f>'[2]4403Imp'!AE$272</f>
        <v>22.152358</v>
      </c>
      <c r="AH18" s="91">
        <f>'[2]4403Imp'!AF$272</f>
        <v>47.115269999999995</v>
      </c>
      <c r="AI18" s="91">
        <f>'[2]4403Imp'!AG$272</f>
        <v>55.703558999999998</v>
      </c>
      <c r="AJ18" s="91">
        <f>'[2]4403Imp'!AH$272</f>
        <v>56.560397999999999</v>
      </c>
      <c r="AK18" s="91">
        <f>'[2]4403Imp'!AI$272</f>
        <v>68.896255999999994</v>
      </c>
      <c r="AL18" s="91">
        <f>'[2]4403Imp'!AJ$272</f>
        <v>73.816115999999994</v>
      </c>
      <c r="AM18" s="91">
        <f>'[2]4403Imp'!AK$272</f>
        <v>60.002065999999992</v>
      </c>
      <c r="AN18" s="91">
        <f>'[2]4403Imp'!AL$272</f>
        <v>87.854594999999989</v>
      </c>
      <c r="AO18" s="91">
        <f>'[2]4403Imp'!AM$272</f>
        <v>104.607766</v>
      </c>
      <c r="AP18" s="91">
        <f>'[2]4403Imp'!AN$272</f>
        <v>95.414681000000002</v>
      </c>
      <c r="AQ18" s="91">
        <f>'[2]4403Imp'!AO$272</f>
        <v>65.304352999999992</v>
      </c>
      <c r="AR18" s="91">
        <f>'[2]4403Imp'!AP$272</f>
        <v>61.974742999999997</v>
      </c>
      <c r="AS18" s="91">
        <f>'[2]4403Imp'!AQ$272</f>
        <v>49.570422999999991</v>
      </c>
      <c r="AT18" s="91">
        <f>'[2]4403Imp'!AR$272</f>
        <v>24.905745</v>
      </c>
      <c r="AU18" s="91">
        <f>'[2]4403Imp'!AS$272</f>
        <v>4.527838</v>
      </c>
      <c r="AV18" s="91">
        <f>'[2]4403Imp'!AT$272</f>
        <v>2.9927669999999993</v>
      </c>
      <c r="AW18" s="91">
        <f>'[2]4403Imp'!AU$272</f>
        <v>4.047288</v>
      </c>
      <c r="AX18" s="91">
        <f>'[2]4403Imp'!AV$272</f>
        <v>4.2858239999999999</v>
      </c>
      <c r="AY18" s="91">
        <f>'[2]4403Imp'!AW$272</f>
        <v>4.0666969999999996</v>
      </c>
      <c r="AZ18" s="91">
        <f>'[2]4403Imp'!AX$272</f>
        <v>5.7401119999999999</v>
      </c>
      <c r="BA18" s="91">
        <f>'[2]4403Imp'!AY$272</f>
        <v>3.4379579999999996</v>
      </c>
      <c r="BB18" s="91">
        <f>'[2]4403Imp'!AZ$272</f>
        <v>2.8929389999999997</v>
      </c>
      <c r="BC18" s="92">
        <f>'[2]4403Imp'!BA$272</f>
        <v>2.2977529999999997</v>
      </c>
      <c r="BD18" s="244"/>
    </row>
    <row r="19" spans="2:56">
      <c r="B19" s="410" t="s">
        <v>139</v>
      </c>
      <c r="C19" s="50">
        <f>1/$A$1*'[2]4403Imp'!$B$244</f>
        <v>0.32241333599999999</v>
      </c>
      <c r="D19" s="12">
        <f>1/$A$1*'[2]4403Imp'!$C$244</f>
        <v>0.16695299999999999</v>
      </c>
      <c r="E19" s="12">
        <f>1/$A$1*'[2]4403Imp'!$D$244</f>
        <v>0.21557600000000002</v>
      </c>
      <c r="F19" s="12">
        <f>1/$A$1*'[2]4403Imp'!$E$244</f>
        <v>0.60218539999999998</v>
      </c>
      <c r="G19" s="12">
        <f>1/$A$1*'[2]4403Imp'!$F$244</f>
        <v>0.67366700000000002</v>
      </c>
      <c r="H19" s="12">
        <f>1/$A$1*'[2]4403Imp'!$G$244</f>
        <v>0.67022599999999999</v>
      </c>
      <c r="I19" s="12">
        <f>1/$A$1*'[2]4403Imp'!$H$244</f>
        <v>0.58941399999999999</v>
      </c>
      <c r="J19" s="40">
        <f>1/$A$1*'[2]4403Imp'!$I$244</f>
        <v>0.66690799999999995</v>
      </c>
      <c r="K19" s="40">
        <f>1/$A$1*'[2]4403Imp'!$J$244</f>
        <v>0.59329999999999994</v>
      </c>
      <c r="L19" s="40">
        <f>1/$A$1*'[2]4403Imp'!K$244</f>
        <v>0.68271300000000001</v>
      </c>
      <c r="M19" s="12">
        <f>1/$A$1*'[2]4403Imp'!L$244</f>
        <v>0.90491599999999994</v>
      </c>
      <c r="N19" s="12">
        <f>1/$A$1*'[2]4403Imp'!M$244</f>
        <v>0.83038599999999996</v>
      </c>
      <c r="O19" s="12">
        <f>1/$A$1*'[2]4403Imp'!N$244</f>
        <v>0.76584199999999991</v>
      </c>
      <c r="P19" s="12">
        <f>1/$A$1*'[2]4403Imp'!O$244</f>
        <v>0.50460399999999994</v>
      </c>
      <c r="Q19" s="12">
        <f>1/$A$1*'[2]4403Imp'!P$244</f>
        <v>0.45339699999999999</v>
      </c>
      <c r="R19" s="12">
        <f>1/$A$1*'[2]4403Imp'!Q$244</f>
        <v>0.39573399999999997</v>
      </c>
      <c r="S19" s="14">
        <f>1/$A$1*'[2]4403Imp'!R$244</f>
        <v>0.232435</v>
      </c>
      <c r="T19" s="12">
        <f>1/$A$1*'[2]4403Imp'!S$244</f>
        <v>1.3819999999999999E-2</v>
      </c>
      <c r="U19" s="12">
        <f>1/$A$1*'[2]4403Imp'!T$244</f>
        <v>7.2000000000000002E-5</v>
      </c>
      <c r="V19" s="12">
        <f>1/$A$1*'[2]4403Imp'!U$244</f>
        <v>4.9999999999999996E-6</v>
      </c>
      <c r="W19" s="12">
        <f>1/$A$1*'[2]4403Imp'!V$244</f>
        <v>3.4999999999999997E-5</v>
      </c>
      <c r="X19" s="12">
        <f>1/$A$1*'[2]4403Imp'!W$244</f>
        <v>1.9999999999999998E-5</v>
      </c>
      <c r="Y19" s="12">
        <f>1/$A$1*'[2]4403Imp'!X$244</f>
        <v>2.0999999999999998E-4</v>
      </c>
      <c r="Z19" s="12">
        <f>1/$A$1*'[2]4403Imp'!Y$244</f>
        <v>2.3E-5</v>
      </c>
      <c r="AA19" s="12">
        <f>1/$A$1*'[2]4403Imp'!Z$244</f>
        <v>6.4999999999999994E-5</v>
      </c>
      <c r="AB19" s="11">
        <f>1/$A$1*'[2]4403Imp'!AA$244</f>
        <v>1.0999999999999999E-4</v>
      </c>
      <c r="AC19" s="343"/>
      <c r="AD19" s="251">
        <f>'[2]4403Imp'!AB$244</f>
        <v>15.239308999999999</v>
      </c>
      <c r="AE19" s="181">
        <f>'[2]4403Imp'!AC$244</f>
        <v>7.8422249999999991</v>
      </c>
      <c r="AF19" s="181">
        <f>'[2]4403Imp'!AD$244</f>
        <v>9.1479140000000001</v>
      </c>
      <c r="AG19" s="181">
        <f>'[2]4403Imp'!AE$244</f>
        <v>19.240085000000001</v>
      </c>
      <c r="AH19" s="181">
        <f>'[2]4403Imp'!AF$244</f>
        <v>45.121186999999992</v>
      </c>
      <c r="AI19" s="181">
        <f>'[2]4403Imp'!AG$244</f>
        <v>53.235144999999996</v>
      </c>
      <c r="AJ19" s="181">
        <f>'[2]4403Imp'!AH$244</f>
        <v>55.467323999999998</v>
      </c>
      <c r="AK19" s="181">
        <f>'[2]4403Imp'!AI$244</f>
        <v>67.545439999999999</v>
      </c>
      <c r="AL19" s="181">
        <f>'[2]4403Imp'!AJ$244</f>
        <v>72.378452999999993</v>
      </c>
      <c r="AM19" s="181">
        <f>'[2]4403Imp'!AK$244</f>
        <v>59.40669599999999</v>
      </c>
      <c r="AN19" s="181">
        <f>'[2]4403Imp'!AL$244</f>
        <v>86.95488499999999</v>
      </c>
      <c r="AO19" s="181">
        <f>'[2]4403Imp'!AM$244</f>
        <v>103.795558</v>
      </c>
      <c r="AP19" s="181">
        <f>'[2]4403Imp'!AN$244</f>
        <v>94.388683999999998</v>
      </c>
      <c r="AQ19" s="181">
        <f>'[2]4403Imp'!AO$244</f>
        <v>63.940947999999999</v>
      </c>
      <c r="AR19" s="181">
        <f>'[2]4403Imp'!AP$244</f>
        <v>59.950911999999995</v>
      </c>
      <c r="AS19" s="181">
        <f>'[2]4403Imp'!AQ$244</f>
        <v>45.917528999999995</v>
      </c>
      <c r="AT19" s="393">
        <f>'[2]4403Imp'!AR$244</f>
        <v>22.042877000000001</v>
      </c>
      <c r="AU19" s="181">
        <f>'[2]4403Imp'!AS$244</f>
        <v>1.43726</v>
      </c>
      <c r="AV19" s="181">
        <f>'[2]4403Imp'!AT$244</f>
        <v>2.4274999999999998E-2</v>
      </c>
      <c r="AW19" s="181">
        <f>'[2]4403Imp'!AU$244</f>
        <v>8.6899999999999998E-4</v>
      </c>
      <c r="AX19" s="181">
        <f>'[2]4403Imp'!AV$244</f>
        <v>5.3049999999999998E-3</v>
      </c>
      <c r="AY19" s="181">
        <f>'[2]4403Imp'!AW$244</f>
        <v>1.4404999999999999E-2</v>
      </c>
      <c r="AZ19" s="181">
        <f>'[2]4403Imp'!AX$244</f>
        <v>0.152618</v>
      </c>
      <c r="BA19" s="181">
        <f>'[2]4403Imp'!AY$244</f>
        <v>2.4580999999999999E-2</v>
      </c>
      <c r="BB19" s="181">
        <f>'[2]4403Imp'!AZ$244</f>
        <v>7.1569999999999995E-2</v>
      </c>
      <c r="BC19" s="182">
        <f>'[2]4403Imp'!BA$244</f>
        <v>4.6995999999999996E-2</v>
      </c>
      <c r="BD19" s="339"/>
    </row>
    <row r="20" spans="2:56">
      <c r="B20" s="5" t="s">
        <v>16</v>
      </c>
      <c r="C20" s="23">
        <f>SUM(C18:C18)-SUM(C19:C19)</f>
        <v>8.2423613999999978E-2</v>
      </c>
      <c r="D20" s="18">
        <f>SUM(D18:D18)-SUM(D19:D19)</f>
        <v>2.8889999999999999E-2</v>
      </c>
      <c r="E20" s="18">
        <f>SUM(E18:E18)-SUM(E19:E19)</f>
        <v>3.8388100000000008E-2</v>
      </c>
      <c r="F20" s="18">
        <f>SUM(F18:F18)-SUM(F19:F19)</f>
        <v>2.6951999999999976E-2</v>
      </c>
      <c r="G20" s="18">
        <f>SUM(G18:G18)-SUM(G19:G19)</f>
        <v>1.9011E-2</v>
      </c>
      <c r="H20" s="18">
        <f>SUM(H18:H18)-SUM(H19:H19)</f>
        <v>2.5378000000000012E-2</v>
      </c>
      <c r="I20" s="18">
        <f>SUM(I18:I18)-SUM(I19:I19)</f>
        <v>9.4790000000000152E-3</v>
      </c>
      <c r="J20" s="79">
        <f>SUM(J18:J18)-SUM(J19:J19)</f>
        <v>1.1624999999999996E-2</v>
      </c>
      <c r="K20" s="79">
        <f>SUM(K18:K18)-SUM(K19:K19)</f>
        <v>5.1189999999999847E-3</v>
      </c>
      <c r="L20" s="18">
        <f>SUM(L18:L18)-SUM(L19:L19)</f>
        <v>4.5950000000000157E-3</v>
      </c>
      <c r="M20" s="18">
        <f>SUM(M18:M18)-SUM(M19:M19)</f>
        <v>5.1330000000000542E-3</v>
      </c>
      <c r="N20" s="18">
        <f>SUM(N18:N18)-SUM(N19:N19)</f>
        <v>4.8709999999999587E-3</v>
      </c>
      <c r="O20" s="18">
        <f>SUM(O18:O18)-SUM(O19:O19)</f>
        <v>5.7709999999999706E-3</v>
      </c>
      <c r="P20" s="18">
        <f>SUM(P18:P18)-SUM(P19:P19)</f>
        <v>8.635999999999977E-3</v>
      </c>
      <c r="Q20" s="18">
        <f>SUM(Q18:Q18)-SUM(Q19:Q19)</f>
        <v>1.0475999999999985E-2</v>
      </c>
      <c r="R20" s="18">
        <f>SUM(R18:R18)-SUM(R19:R19)</f>
        <v>1.9201000000000024E-2</v>
      </c>
      <c r="S20" s="18">
        <f>SUM(S18:S18)-SUM(S19:S19)</f>
        <v>1.3537999999999994E-2</v>
      </c>
      <c r="T20" s="18">
        <f>SUM(T18:T18)-SUM(T19:T19)</f>
        <v>1.2787E-2</v>
      </c>
      <c r="U20" s="18">
        <f>SUM(U18:U18)-SUM(U19:U19)</f>
        <v>1.2382999999999998E-2</v>
      </c>
      <c r="V20" s="18">
        <f>SUM(V18:V18)-SUM(V19:V19)</f>
        <v>1.3693999999999998E-2</v>
      </c>
      <c r="W20" s="18">
        <f>SUM(W18:W18)-SUM(W19:W19)</f>
        <v>1.4714E-2</v>
      </c>
      <c r="X20" s="18">
        <f>SUM(X18:X18)-SUM(X19:X19)</f>
        <v>9.3950000000000006E-3</v>
      </c>
      <c r="Y20" s="18">
        <f>SUM(Y18:Y18)-SUM(Y19:Y19)</f>
        <v>1.0848999999999999E-2</v>
      </c>
      <c r="Z20" s="18">
        <f>SUM(Z18:Z18)-SUM(Z19:Z19)</f>
        <v>8.4639999999999993E-3</v>
      </c>
      <c r="AA20" s="18">
        <f>SUM(AA18:AA18)-SUM(AA19:AA19)</f>
        <v>6.5409999999999999E-3</v>
      </c>
      <c r="AB20" s="112">
        <f>SUM(AB18:AB18)-SUM(AB19:AB19)</f>
        <v>5.2100000000000002E-3</v>
      </c>
      <c r="AC20" s="4"/>
      <c r="AD20" s="207">
        <f>SUM(AD18:AD18)-SUM(AD19:AD19)</f>
        <v>10.093368000000002</v>
      </c>
      <c r="AE20" s="202">
        <f>SUM(AE18:AE18)-SUM(AE19:AE19)</f>
        <v>3.4655779999999989</v>
      </c>
      <c r="AF20" s="202">
        <f>SUM(AF18:AF18)-SUM(AF19:AF19)</f>
        <v>3.9595389999999995</v>
      </c>
      <c r="AG20" s="202">
        <f>SUM(AG18:AG18)-SUM(AG19:AG19)</f>
        <v>2.912272999999999</v>
      </c>
      <c r="AH20" s="202">
        <f>SUM(AH18:AH18)-SUM(AH19:AH19)</f>
        <v>1.9940830000000034</v>
      </c>
      <c r="AI20" s="202">
        <f>SUM(AI18:AI18)-SUM(AI19:AI19)</f>
        <v>2.4684140000000028</v>
      </c>
      <c r="AJ20" s="202">
        <f>SUM(AJ18:AJ18)-SUM(AJ19:AJ19)</f>
        <v>1.0930740000000014</v>
      </c>
      <c r="AK20" s="202">
        <f>SUM(AK18:AK18)-SUM(AK19:AK19)</f>
        <v>1.3508159999999947</v>
      </c>
      <c r="AL20" s="202">
        <f>SUM(AL18:AL18)-SUM(AL19:AL19)</f>
        <v>1.4376630000000006</v>
      </c>
      <c r="AM20" s="202">
        <f>SUM(AM18:AM18)-SUM(AM19:AM19)</f>
        <v>0.59537000000000262</v>
      </c>
      <c r="AN20" s="202">
        <f>SUM(AN18:AN18)-SUM(AN19:AN19)</f>
        <v>0.8997099999999989</v>
      </c>
      <c r="AO20" s="202">
        <f>SUM(AO18:AO18)-SUM(AO19:AO19)</f>
        <v>0.81220799999999826</v>
      </c>
      <c r="AP20" s="202">
        <f>SUM(AP18:AP18)-SUM(AP19:AP19)</f>
        <v>1.0259970000000038</v>
      </c>
      <c r="AQ20" s="202">
        <f>SUM(AQ18:AQ18)-SUM(AQ19:AQ19)</f>
        <v>1.3634049999999931</v>
      </c>
      <c r="AR20" s="202">
        <f>SUM(AR18:AR18)-SUM(AR19:AR19)</f>
        <v>2.0238310000000013</v>
      </c>
      <c r="AS20" s="202">
        <f>SUM(AS18:AS18)-SUM(AS19:AS19)</f>
        <v>3.6528939999999963</v>
      </c>
      <c r="AT20" s="393">
        <f>SUM(AT18:AT18)-SUM(AT19:AT19)</f>
        <v>2.8628679999999989</v>
      </c>
      <c r="AU20" s="202">
        <f>SUM(AU18:AU18)-SUM(AU19:AU19)</f>
        <v>3.0905779999999998</v>
      </c>
      <c r="AV20" s="202">
        <f>SUM(AV18:AV18)-SUM(AV19:AV19)</f>
        <v>2.9684919999999995</v>
      </c>
      <c r="AW20" s="202">
        <f>SUM(AW18:AW18)-SUM(AW19:AW19)</f>
        <v>4.0464190000000002</v>
      </c>
      <c r="AX20" s="202">
        <f>SUM(AX18:AX18)-SUM(AX19:AX19)</f>
        <v>4.280519</v>
      </c>
      <c r="AY20" s="202">
        <f>SUM(AY18:AY18)-SUM(AY19:AY19)</f>
        <v>4.0522919999999996</v>
      </c>
      <c r="AZ20" s="202">
        <f>SUM(AZ18:AZ18)-SUM(AZ19:AZ19)</f>
        <v>5.5874939999999995</v>
      </c>
      <c r="BA20" s="202">
        <f>SUM(BA18:BA18)-SUM(BA19:BA19)</f>
        <v>3.4133769999999997</v>
      </c>
      <c r="BB20" s="202">
        <f>SUM(BB18:BB18)-SUM(BB19:BB19)</f>
        <v>2.8213689999999998</v>
      </c>
      <c r="BC20" s="208">
        <f>SUM(BC18:BC18)-SUM(BC19:BC19)</f>
        <v>2.2507569999999997</v>
      </c>
      <c r="BD20" s="244"/>
    </row>
    <row r="21" spans="2:56" ht="17.149999999999999" customHeight="1">
      <c r="B21" s="187" t="s">
        <v>127</v>
      </c>
      <c r="C21" s="256">
        <f>C5-SUM(C6,C11,C12,C13,C14,C18)</f>
        <v>0.90631973180000025</v>
      </c>
      <c r="D21" s="188">
        <f>D5-SUM(D6,D11,D12,D13,D14,D18)</f>
        <v>0.50108700000000006</v>
      </c>
      <c r="E21" s="188">
        <f>E5-SUM(E6,E11,E12,E13,E14,E18)</f>
        <v>0.36223599999999989</v>
      </c>
      <c r="F21" s="188">
        <f>F5-SUM(F6,F11,F12,F13,F14,F18)</f>
        <v>0.62271939999999959</v>
      </c>
      <c r="G21" s="188">
        <f>G5-SUM(G6,G11,G12,G13,G14,G18)</f>
        <v>0.85463800000000023</v>
      </c>
      <c r="H21" s="188">
        <f>H5-SUM(H6,H11,H12,H13,H14,H18)</f>
        <v>1.102935</v>
      </c>
      <c r="I21" s="188">
        <f>I5-SUM(I6,I11,I12,I13,I14,I18)</f>
        <v>1.2395939999999999</v>
      </c>
      <c r="J21" s="189">
        <f>J5-SUM(J6,J11,J12,J13,J14,J18)</f>
        <v>0.87198699999999973</v>
      </c>
      <c r="K21" s="189">
        <f>K5-SUM(K6,K11,K12,K13,K14,K18)</f>
        <v>0.42605899999999997</v>
      </c>
      <c r="L21" s="188">
        <f>L5-SUM(L6,L11,L12,L13,L14,L18)</f>
        <v>0.11468600000000007</v>
      </c>
      <c r="M21" s="188">
        <f>M5-SUM(M6,M11,M12,M13,M14,M18)</f>
        <v>0.11558300000000021</v>
      </c>
      <c r="N21" s="188">
        <f>N5-SUM(N6,N11,N12,N13,N14,N18)</f>
        <v>7.6469999999999816E-2</v>
      </c>
      <c r="O21" s="188">
        <f>O5-SUM(O6,O11,O12,O13,O14,O18)</f>
        <v>1.5099999999999891E-2</v>
      </c>
      <c r="P21" s="188">
        <f>P5-SUM(P6,P11,P12,P13,P14,P18)</f>
        <v>9.7010000000000707E-3</v>
      </c>
      <c r="Q21" s="188">
        <f>Q5-SUM(Q6,Q11,Q12,Q13,Q14,Q18)</f>
        <v>8.2070000000000753E-3</v>
      </c>
      <c r="R21" s="188">
        <f>R5-SUM(R6,R11,R12,R13,R14,R18)</f>
        <v>1.6996999999999929E-2</v>
      </c>
      <c r="S21" s="188">
        <f>S5-SUM(S6,S11,S12,S13,S14,S18)</f>
        <v>3.2250999999999919E-2</v>
      </c>
      <c r="T21" s="188">
        <f>T5-SUM(T6,T11,T12,T13,T14,T18)</f>
        <v>2.3369000000000001E-2</v>
      </c>
      <c r="U21" s="188">
        <f>U5-SUM(U6,U11,U12,U13,U14,U18)</f>
        <v>1.7847999999999975E-2</v>
      </c>
      <c r="V21" s="188">
        <f>V5-SUM(V6,V11,V12,V13,V14,V18)</f>
        <v>2.8800000000000353E-4</v>
      </c>
      <c r="W21" s="188">
        <f>W5-SUM(W6,W11,W12,W13,W14,W18)</f>
        <v>1.439999999999983E-4</v>
      </c>
      <c r="X21" s="188">
        <f>X5-SUM(X6,X11,X12,X13,X14,X18)</f>
        <v>1.9199999999999912E-3</v>
      </c>
      <c r="Y21" s="188">
        <f>Y5-SUM(Y6,Y11,Y12,Y13,Y14,Y18)</f>
        <v>2.0919999999999966E-3</v>
      </c>
      <c r="Z21" s="188">
        <f>Z5-SUM(Z6,Z11,Z12,Z13,Z14,Z18)</f>
        <v>3.7399999999998546E-4</v>
      </c>
      <c r="AA21" s="188">
        <f>AA5-SUM(AA6,AA11,AA12,AA13,AA14,AA18)</f>
        <v>1.1400000000000299E-4</v>
      </c>
      <c r="AB21" s="190">
        <f>AB5-SUM(AB6,AB11,AB12,AB13,AB14,AB18)</f>
        <v>2.7006599999999936E-4</v>
      </c>
      <c r="AC21" s="169"/>
      <c r="AD21" s="336">
        <f>AD5-SUM(AD6,AD11,AD12,AD13,AD14,AD18)</f>
        <v>54.482336000000004</v>
      </c>
      <c r="AE21" s="337">
        <f>AE5-SUM(AE6,AE11,AE12,AE13,AE14,AE18)</f>
        <v>30.47658599999999</v>
      </c>
      <c r="AF21" s="337">
        <f>AF5-SUM(AF6,AF11,AF12,AF13,AF14,AF18)</f>
        <v>28.988552000000006</v>
      </c>
      <c r="AG21" s="337">
        <f>AG5-SUM(AG6,AG11,AG12,AG13,AG14,AG18)</f>
        <v>36.652431999999976</v>
      </c>
      <c r="AH21" s="337">
        <f>AH5-SUM(AH6,AH11,AH12,AH13,AH14,AH18)</f>
        <v>62.195479000000006</v>
      </c>
      <c r="AI21" s="337">
        <f>AI5-SUM(AI6,AI11,AI12,AI13,AI14,AI18)</f>
        <v>94.301004000000006</v>
      </c>
      <c r="AJ21" s="337">
        <f>AJ5-SUM(AJ6,AJ11,AJ12,AJ13,AJ14,AJ18)</f>
        <v>114.98054099999999</v>
      </c>
      <c r="AK21" s="337">
        <f>AK5-SUM(AK6,AK11,AK12,AK13,AK14,AK18)</f>
        <v>98.116014999999976</v>
      </c>
      <c r="AL21" s="337">
        <f>AL5-SUM(AL6,AL11,AL12,AL13,AL14,AL18)</f>
        <v>57.968584000000021</v>
      </c>
      <c r="AM21" s="337">
        <f>AM5-SUM(AM6,AM11,AM12,AM13,AM14,AM18)</f>
        <v>14.299885999999972</v>
      </c>
      <c r="AN21" s="337">
        <f>AN5-SUM(AN6,AN11,AN12,AN13,AN14,AN18)</f>
        <v>15.451064999999971</v>
      </c>
      <c r="AO21" s="337">
        <f>AO5-SUM(AO6,AO11,AO12,AO13,AO14,AO18)</f>
        <v>11.23421600000006</v>
      </c>
      <c r="AP21" s="337">
        <f>AP5-SUM(AP6,AP11,AP12,AP13,AP14,AP18)</f>
        <v>2.594491000000005</v>
      </c>
      <c r="AQ21" s="337">
        <f>AQ5-SUM(AQ6,AQ11,AQ12,AQ13,AQ14,AQ18)</f>
        <v>1.275968000000006</v>
      </c>
      <c r="AR21" s="337">
        <f>AR5-SUM(AR6,AR11,AR12,AR13,AR14,AR18)</f>
        <v>1.1012390000000067</v>
      </c>
      <c r="AS21" s="337">
        <f>AS5-SUM(AS6,AS11,AS12,AS13,AS14,AS18)</f>
        <v>2.8936239999999884</v>
      </c>
      <c r="AT21" s="337">
        <f>AT5-SUM(AT6,AT11,AT12,AT13,AT14,AT18)</f>
        <v>3.7082479999999975</v>
      </c>
      <c r="AU21" s="337">
        <f>AU5-SUM(AU6,AU11,AU12,AU13,AU14,AU18)</f>
        <v>3.3400890000000025</v>
      </c>
      <c r="AV21" s="337">
        <f>AV5-SUM(AV6,AV11,AV12,AV13,AV14,AV18)</f>
        <v>2.4224099999999993</v>
      </c>
      <c r="AW21" s="337">
        <f>AW5-SUM(AW6,AW11,AW12,AW13,AW14,AW18)</f>
        <v>0.13073500000000138</v>
      </c>
      <c r="AX21" s="337">
        <f>AX5-SUM(AX6,AX11,AX12,AX13,AX14,AX18)</f>
        <v>4.1641000000002037E-2</v>
      </c>
      <c r="AY21" s="337">
        <f>AY5-SUM(AY6,AY11,AY12,AY13,AY14,AY18)</f>
        <v>0.28483100000000761</v>
      </c>
      <c r="AZ21" s="337">
        <f>AZ5-SUM(AZ6,AZ11,AZ12,AZ13,AZ14,AZ18)</f>
        <v>0.31009400000000653</v>
      </c>
      <c r="BA21" s="337">
        <f>BA5-SUM(BA6,BA11,BA12,BA13,BA14,BA18)</f>
        <v>0.1613569999999882</v>
      </c>
      <c r="BB21" s="337">
        <f>BB5-SUM(BB6,BB11,BB12,BB13,BB14,BB18)</f>
        <v>1.8808999999993858E-2</v>
      </c>
      <c r="BC21" s="338">
        <f>BC5-SUM(BC6,BC11,BC12,BC13,BC14,BC18)</f>
        <v>6.9875999999997163E-2</v>
      </c>
      <c r="BD21" s="244"/>
    </row>
    <row r="22" spans="2:56">
      <c r="B22" s="5" t="s">
        <v>128</v>
      </c>
      <c r="C22" s="50">
        <f>1/$A$1*'[2]4403Imp'!$B$194</f>
        <v>0.8959412672</v>
      </c>
      <c r="D22" s="12">
        <f>1/$A$1*'[2]4403Imp'!$C$194</f>
        <v>0.49919599999999997</v>
      </c>
      <c r="E22" s="12">
        <f>1/$A$1*'[2]4403Imp'!$D$194</f>
        <v>0.36157299999999998</v>
      </c>
      <c r="F22" s="12">
        <f>1/$A$1*'[2]4403Imp'!$E$194</f>
        <v>0.62039739999999999</v>
      </c>
      <c r="G22" s="12">
        <f>1/$A$1*'[2]4403Imp'!$F$194</f>
        <v>0.85450699999999991</v>
      </c>
      <c r="H22" s="12">
        <f>1/$A$1*'[2]4403Imp'!$G$194</f>
        <v>1.1024259999999999</v>
      </c>
      <c r="I22" s="12">
        <f>1/$A$1*'[2]4403Imp'!$H$194</f>
        <v>1.2395939999999999</v>
      </c>
      <c r="J22" s="40">
        <f>1/$A$1*'[2]4403Imp'!$I$194</f>
        <v>0.87167299999999992</v>
      </c>
      <c r="K22" s="40">
        <f>1/$A$1*'[2]4403Imp'!$J$194</f>
        <v>0.42528199999999999</v>
      </c>
      <c r="L22" s="40">
        <f>1/$A$1*'[2]4403Imp'!K$194</f>
        <v>0.11432599999999998</v>
      </c>
      <c r="M22" s="12">
        <f>1/$A$1*'[2]4403Imp'!L$194</f>
        <v>0.11549799999999999</v>
      </c>
      <c r="N22" s="12">
        <f>1/$A$1*'[2]4403Imp'!M$194</f>
        <v>7.6312999999999992E-2</v>
      </c>
      <c r="O22" s="12">
        <f>1/$A$1*'[2]4403Imp'!N$194</f>
        <v>1.4589E-2</v>
      </c>
      <c r="P22" s="12">
        <f>1/$A$1*'[2]4403Imp'!O$194</f>
        <v>9.5549999999999993E-3</v>
      </c>
      <c r="Q22" s="12">
        <f>1/$A$1*'[2]4403Imp'!P$194</f>
        <v>4.3930000000000002E-3</v>
      </c>
      <c r="R22" s="12">
        <f>1/$A$1*'[2]4403Imp'!Q$194</f>
        <v>1.4199999999999999E-2</v>
      </c>
      <c r="S22" s="14">
        <f>1/$A$1*'[2]4403Imp'!R$194</f>
        <v>3.1389E-2</v>
      </c>
      <c r="T22" s="12">
        <f>1/$A$1*'[2]4403Imp'!S$194</f>
        <v>2.3219999999999998E-2</v>
      </c>
      <c r="U22" s="12">
        <f>1/$A$1*'[2]4403Imp'!T$194</f>
        <v>1.7762000000000007E-2</v>
      </c>
      <c r="V22" s="12">
        <f>1/$A$1*'[2]4403Imp'!U$194</f>
        <v>2.6199999999999997E-4</v>
      </c>
      <c r="W22" s="12">
        <f>1/$A$1*'[2]4403Imp'!V$194</f>
        <v>0</v>
      </c>
      <c r="X22" s="12">
        <f>1/$A$1*'[2]4403Imp'!W$194</f>
        <v>1.7799999999999999E-3</v>
      </c>
      <c r="Y22" s="12">
        <f>1/$A$1*'[2]4403Imp'!X$194</f>
        <v>2.0119999999999999E-3</v>
      </c>
      <c r="Z22" s="12">
        <f>1/$A$1*'[2]4403Imp'!Y$194</f>
        <v>3.5099999999999997E-4</v>
      </c>
      <c r="AA22" s="12">
        <f>1/$A$1*'[2]4403Imp'!Z$194</f>
        <v>1.07E-4</v>
      </c>
      <c r="AB22" s="11">
        <f>1/$A$1*'[2]4403Imp'!AA$194</f>
        <v>2.5000000000000001E-4</v>
      </c>
      <c r="AC22" s="343"/>
      <c r="AD22" s="251">
        <f>'[2]4403Imp'!AB$194</f>
        <v>53.330863999999998</v>
      </c>
      <c r="AE22" s="181">
        <f>'[2]4403Imp'!AC$194</f>
        <v>30.102385999999996</v>
      </c>
      <c r="AF22" s="181">
        <f>'[2]4403Imp'!AD$194</f>
        <v>28.682863000000001</v>
      </c>
      <c r="AG22" s="181">
        <f>'[2]4403Imp'!AE$194</f>
        <v>36.225269999999995</v>
      </c>
      <c r="AH22" s="181">
        <f>'[2]4403Imp'!AF$194</f>
        <v>62.131847999999998</v>
      </c>
      <c r="AI22" s="181">
        <f>'[2]4403Imp'!AG$194</f>
        <v>94.024630999999985</v>
      </c>
      <c r="AJ22" s="181">
        <f>'[2]4403Imp'!AH$194</f>
        <v>114.980541</v>
      </c>
      <c r="AK22" s="181">
        <f>'[2]4403Imp'!AI$194</f>
        <v>97.943078999999997</v>
      </c>
      <c r="AL22" s="181">
        <f>'[2]4403Imp'!AJ$194</f>
        <v>57.561680000000003</v>
      </c>
      <c r="AM22" s="181">
        <f>'[2]4403Imp'!AK$194</f>
        <v>14.147535</v>
      </c>
      <c r="AN22" s="181">
        <f>'[2]4403Imp'!AL$194</f>
        <v>15.412566</v>
      </c>
      <c r="AO22" s="181">
        <f>'[2]4403Imp'!AM$194</f>
        <v>11.101668</v>
      </c>
      <c r="AP22" s="181">
        <f>'[2]4403Imp'!AN$194</f>
        <v>2.1362359999999998</v>
      </c>
      <c r="AQ22" s="181">
        <f>'[2]4403Imp'!AO$194</f>
        <v>1.2049179999999999</v>
      </c>
      <c r="AR22" s="181">
        <f>'[2]4403Imp'!AP$194</f>
        <v>0.52726099999999998</v>
      </c>
      <c r="AS22" s="181">
        <f>'[2]4403Imp'!AQ$194</f>
        <v>1.6928029999999998</v>
      </c>
      <c r="AT22" s="393">
        <f>'[2]4403Imp'!AR$194</f>
        <v>3.3993519999999999</v>
      </c>
      <c r="AU22" s="181">
        <f>'[2]4403Imp'!AS$194</f>
        <v>3.2931189999999999</v>
      </c>
      <c r="AV22" s="181">
        <f>'[2]4403Imp'!AT$194</f>
        <v>2.3932419999999999</v>
      </c>
      <c r="AW22" s="181">
        <f>'[2]4403Imp'!AU$194</f>
        <v>0.12420099999999999</v>
      </c>
      <c r="AX22" s="181">
        <f>'[2]4403Imp'!AV$194</f>
        <v>0</v>
      </c>
      <c r="AY22" s="181">
        <f>'[2]4403Imp'!AW$194</f>
        <v>0.19290199999999999</v>
      </c>
      <c r="AZ22" s="181">
        <f>'[2]4403Imp'!AX$194</f>
        <v>0.28547899999999998</v>
      </c>
      <c r="BA22" s="181">
        <f>'[2]4403Imp'!AY$194</f>
        <v>0.15717499999999998</v>
      </c>
      <c r="BB22" s="181">
        <f>'[2]4403Imp'!AZ$194</f>
        <v>1.8792E-2</v>
      </c>
      <c r="BC22" s="182">
        <f>'[2]4403Imp'!BA$194</f>
        <v>6.4849000000000004E-2</v>
      </c>
      <c r="BD22" s="339"/>
    </row>
    <row r="23" spans="2:56" ht="13" thickBot="1">
      <c r="B23" s="411" t="s">
        <v>16</v>
      </c>
      <c r="C23" s="126">
        <f>SUM(C21:C21)-SUM(C22:C22)</f>
        <v>1.0378464600000248E-2</v>
      </c>
      <c r="D23" s="127">
        <f>SUM(D21:D21)-SUM(D22:D22)</f>
        <v>1.8910000000000871E-3</v>
      </c>
      <c r="E23" s="127">
        <f>SUM(E21:E21)-SUM(E22:E22)</f>
        <v>6.6299999999991366E-4</v>
      </c>
      <c r="F23" s="127">
        <f>SUM(F21:F21)-SUM(F22:F22)</f>
        <v>2.3219999999996022E-3</v>
      </c>
      <c r="G23" s="127">
        <f>SUM(G21:G21)-SUM(G22:G22)</f>
        <v>1.310000000003253E-4</v>
      </c>
      <c r="H23" s="127">
        <f>SUM(H21:H21)-SUM(H22:H22)</f>
        <v>5.0900000000009271E-4</v>
      </c>
      <c r="I23" s="127">
        <f>SUM(I21:I21)-SUM(I22:I22)</f>
        <v>0</v>
      </c>
      <c r="J23" s="128">
        <f>SUM(J21:J21)-SUM(J22:J22)</f>
        <v>3.1399999999981443E-4</v>
      </c>
      <c r="K23" s="128">
        <f>SUM(K21:K21)-SUM(K22:K22)</f>
        <v>7.7699999999997216E-4</v>
      </c>
      <c r="L23" s="128">
        <f>SUM(L21:L21)-SUM(L22:L22)</f>
        <v>3.6000000000008248E-4</v>
      </c>
      <c r="M23" s="127">
        <f>SUM(M21:M21)-SUM(M22:M22)</f>
        <v>8.5000000000223785E-5</v>
      </c>
      <c r="N23" s="127">
        <f>SUM(N21:N21)-SUM(N22:N22)</f>
        <v>1.5699999999982395E-4</v>
      </c>
      <c r="O23" s="127">
        <f>SUM(O21:O21)-SUM(O22:O22)</f>
        <v>5.1099999999989175E-4</v>
      </c>
      <c r="P23" s="127">
        <f>SUM(P21:P21)-SUM(P22:P22)</f>
        <v>1.4600000000007142E-4</v>
      </c>
      <c r="Q23" s="127">
        <f>SUM(Q21:Q21)-SUM(Q22:Q22)</f>
        <v>3.8140000000000751E-3</v>
      </c>
      <c r="R23" s="127">
        <f>SUM(R21:R21)-SUM(R22:R22)</f>
        <v>2.7969999999999298E-3</v>
      </c>
      <c r="S23" s="330">
        <f>SUM(S21:S21)-SUM(S22:S22)</f>
        <v>8.6199999999991839E-4</v>
      </c>
      <c r="T23" s="127">
        <f>SUM(T21:T21)-SUM(T22:T22)</f>
        <v>1.490000000000033E-4</v>
      </c>
      <c r="U23" s="127">
        <f>SUM(U21:U21)-SUM(U22:U22)</f>
        <v>8.5999999999968046E-5</v>
      </c>
      <c r="V23" s="127">
        <f>SUM(V21:V21)-SUM(V22:V22)</f>
        <v>2.6000000000003559E-5</v>
      </c>
      <c r="W23" s="127">
        <f>SUM(W21:W21)-SUM(W22:W22)</f>
        <v>1.439999999999983E-4</v>
      </c>
      <c r="X23" s="127">
        <f>SUM(X21:X21)-SUM(X22:X22)</f>
        <v>1.3999999999999126E-4</v>
      </c>
      <c r="Y23" s="127">
        <f>SUM(Y21:Y21)-SUM(Y22:Y22)</f>
        <v>7.999999999999674E-5</v>
      </c>
      <c r="Z23" s="127">
        <f>SUM(Z21:Z21)-SUM(Z22:Z22)</f>
        <v>2.2999999999985489E-5</v>
      </c>
      <c r="AA23" s="127">
        <f>SUM(AA21:AA21)-SUM(AA22:AA22)</f>
        <v>7.0000000000029891E-6</v>
      </c>
      <c r="AB23" s="129">
        <f>SUM(AB21:AB21)-SUM(AB22:AB22)</f>
        <v>2.0065999999999357E-5</v>
      </c>
      <c r="AC23" s="501"/>
      <c r="AD23" s="340">
        <f>SUM(AD21:AD21)-SUM(AD22:AD22)</f>
        <v>1.1514720000000054</v>
      </c>
      <c r="AE23" s="341">
        <f>SUM(AE21:AE21)-SUM(AE22:AE22)</f>
        <v>0.37419999999999476</v>
      </c>
      <c r="AF23" s="341">
        <f>SUM(AF21:AF21)-SUM(AF22:AF22)</f>
        <v>0.30568900000000454</v>
      </c>
      <c r="AG23" s="341">
        <f>SUM(AG21:AG21)-SUM(AG22:AG22)</f>
        <v>0.42716199999998139</v>
      </c>
      <c r="AH23" s="341">
        <f>SUM(AH21:AH21)-SUM(AH22:AH22)</f>
        <v>6.3631000000007987E-2</v>
      </c>
      <c r="AI23" s="341">
        <f>SUM(AI21:AI21)-SUM(AI22:AI22)</f>
        <v>0.27637300000002085</v>
      </c>
      <c r="AJ23" s="341">
        <f>SUM(AJ21:AJ21)-SUM(AJ22:AJ22)</f>
        <v>0</v>
      </c>
      <c r="AK23" s="341">
        <f>SUM(AK21:AK21)-SUM(AK22:AK22)</f>
        <v>0.17293599999997866</v>
      </c>
      <c r="AL23" s="341">
        <f>SUM(AL21:AL21)-SUM(AL22:AL22)</f>
        <v>0.40690400000001858</v>
      </c>
      <c r="AM23" s="341">
        <f>SUM(AM21:AM21)-SUM(AM22:AM22)</f>
        <v>0.15235099999997281</v>
      </c>
      <c r="AN23" s="341">
        <f>SUM(AN21:AN21)-SUM(AN22:AN22)</f>
        <v>3.8498999999971417E-2</v>
      </c>
      <c r="AO23" s="341">
        <f>SUM(AO21:AO21)-SUM(AO22:AO22)</f>
        <v>0.13254800000006028</v>
      </c>
      <c r="AP23" s="341">
        <f>SUM(AP21:AP21)-SUM(AP22:AP22)</f>
        <v>0.45825500000000519</v>
      </c>
      <c r="AQ23" s="341">
        <f>SUM(AQ21:AQ21)-SUM(AQ22:AQ22)</f>
        <v>7.1050000000006053E-2</v>
      </c>
      <c r="AR23" s="341">
        <f>SUM(AR21:AR21)-SUM(AR22:AR22)</f>
        <v>0.57397800000000676</v>
      </c>
      <c r="AS23" s="341">
        <f>SUM(AS21:AS21)-SUM(AS22:AS22)</f>
        <v>1.2008209999999886</v>
      </c>
      <c r="AT23" s="395">
        <f>SUM(AT21:AT21)-SUM(AT22:AT22)</f>
        <v>0.30889599999999762</v>
      </c>
      <c r="AU23" s="341">
        <f>SUM(AU21:AU21)-SUM(AU22:AU22)</f>
        <v>4.6970000000002621E-2</v>
      </c>
      <c r="AV23" s="341">
        <f>SUM(AV21:AV21)-SUM(AV22:AV22)</f>
        <v>2.9167999999999417E-2</v>
      </c>
      <c r="AW23" s="341">
        <f>SUM(AW21:AW21)-SUM(AW22:AW22)</f>
        <v>6.5340000000013859E-3</v>
      </c>
      <c r="AX23" s="341">
        <f>SUM(AX21:AX21)-SUM(AX22:AX22)</f>
        <v>4.1641000000002037E-2</v>
      </c>
      <c r="AY23" s="341">
        <f>SUM(AY21:AY21)-SUM(AY22:AY22)</f>
        <v>9.1929000000007616E-2</v>
      </c>
      <c r="AZ23" s="341">
        <f>SUM(AZ21:AZ21)-SUM(AZ22:AZ22)</f>
        <v>2.4615000000006548E-2</v>
      </c>
      <c r="BA23" s="341">
        <f>SUM(BA21:BA21)-SUM(BA22:BA22)</f>
        <v>4.1819999999882229E-3</v>
      </c>
      <c r="BB23" s="341">
        <f>SUM(BB21:BB21)-SUM(BB22:BB22)</f>
        <v>1.6999999993858733E-5</v>
      </c>
      <c r="BC23" s="342">
        <f>SUM(BC21:BC21)-SUM(BC22:BC22)</f>
        <v>5.0269999999971587E-3</v>
      </c>
      <c r="BD23" s="339"/>
    </row>
    <row r="24" spans="2:56" ht="13" thickTop="1">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2:56">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C29" s="468"/>
      <c r="D29" s="468"/>
      <c r="E29" s="468"/>
      <c r="F29" s="468"/>
      <c r="G29" s="468"/>
      <c r="H29" s="468"/>
      <c r="I29" s="468"/>
      <c r="J29" s="468"/>
      <c r="K29" s="468"/>
      <c r="L29" s="468"/>
      <c r="M29" s="468"/>
      <c r="N29" s="468"/>
      <c r="Z29" s="468"/>
      <c r="AA29" s="468"/>
      <c r="AB29" s="468"/>
      <c r="AC29" s="468"/>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sheetData>
  <mergeCells count="5">
    <mergeCell ref="B2:B4"/>
    <mergeCell ref="C2:AB2"/>
    <mergeCell ref="C3:AB3"/>
    <mergeCell ref="AD3:BC3"/>
    <mergeCell ref="AD2:BC2"/>
  </mergeCells>
  <phoneticPr fontId="3" type="noConversion"/>
  <pageMargins left="0.75" right="0.75" top="1" bottom="1" header="0.5" footer="0.5"/>
  <pageSetup paperSize="9" scale="7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D48"/>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[1]RWE!$A$7</f>
        <v>1.82</v>
      </c>
      <c r="B1" s="32"/>
    </row>
    <row r="2" spans="1:56" ht="16" thickTop="1">
      <c r="B2" s="459" t="s">
        <v>28</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22">
        <f>1/$A$1*'[2]4407Imp'!$B$263</f>
        <v>0.28218612240000002</v>
      </c>
      <c r="D5" s="123">
        <f>1/$A$1*'[2]4407Imp'!$C$263</f>
        <v>0.17415423899999996</v>
      </c>
      <c r="E5" s="123">
        <f>1/$A$1*'[2]4407Imp'!$D$263</f>
        <v>0.20048660359999998</v>
      </c>
      <c r="F5" s="123">
        <f>1/$A$1*'[2]4407Imp'!$E$263</f>
        <v>0.26971596040000001</v>
      </c>
      <c r="G5" s="123">
        <f>1/$A$1*'[2]4407Imp'!$F$263</f>
        <v>0.37942319759999998</v>
      </c>
      <c r="H5" s="123">
        <f>1/$A$1*'[2]4407Imp'!$G$263</f>
        <v>0.47539626879999991</v>
      </c>
      <c r="I5" s="123">
        <f>1/$A$1*'[2]4407Imp'!$H$263</f>
        <v>0.56291855120000001</v>
      </c>
      <c r="J5" s="124">
        <f>1/$A$1*'[2]4407Imp'!$I$263</f>
        <v>0.50760996299999994</v>
      </c>
      <c r="K5" s="124">
        <f>1/$A$1*'[2]4407Imp'!$J$263</f>
        <v>0.67173063880000006</v>
      </c>
      <c r="L5" s="124">
        <f>1/$A$1*'[2]4407Imp'!K$263</f>
        <v>0.46087226179999985</v>
      </c>
      <c r="M5" s="124">
        <f>1/$A$1*'[2]4407Imp'!L$263</f>
        <v>0.56236046333333323</v>
      </c>
      <c r="N5" s="123">
        <f>1/$A$1*'[2]4407Imp'!M$263</f>
        <v>0.91337928979999972</v>
      </c>
      <c r="O5" s="123">
        <f>1/$A$1*'[2]4407Imp'!N$263</f>
        <v>0.97156320339999991</v>
      </c>
      <c r="P5" s="123">
        <f>1/$A$1*'[2]4407Imp'!O$263</f>
        <v>0.96900977379999997</v>
      </c>
      <c r="Q5" s="123">
        <f>1/$A$1*'[2]4407Imp'!P$263</f>
        <v>1.0851119786666668</v>
      </c>
      <c r="R5" s="123">
        <f>1/$A$1*'[2]4407Imp'!Q$263</f>
        <v>1.2835641089999998</v>
      </c>
      <c r="S5" s="123">
        <f>1/$A$1*'[2]4407Imp'!R$263</f>
        <v>1.1868210428000001</v>
      </c>
      <c r="T5" s="123">
        <f>1/$A$1*'[2]4407Imp'!S$263</f>
        <v>1.1727123811999998</v>
      </c>
      <c r="U5" s="123">
        <f>1/$A$1*'[2]4407Imp'!T$263</f>
        <v>0.81112304004599989</v>
      </c>
      <c r="V5" s="123">
        <f>1/$A$1*'[2]4407Imp'!U$263</f>
        <v>0.4319016712</v>
      </c>
      <c r="W5" s="123">
        <f>1/$A$1*'[2]4407Imp'!V$263</f>
        <v>0.45784667240000004</v>
      </c>
      <c r="X5" s="123">
        <f>1/$A$1*'[2]4407Imp'!W$263</f>
        <v>0.31618704400000003</v>
      </c>
      <c r="Y5" s="123">
        <f>1/$A$1*'[2]4407Imp'!X$263</f>
        <v>0.41146966779999994</v>
      </c>
      <c r="Z5" s="123">
        <f>1/$A$1*'[2]4407Imp'!Y$263</f>
        <v>0.88827152459999992</v>
      </c>
      <c r="AA5" s="123">
        <f>1/$A$1*'[2]4407Imp'!Z$263</f>
        <v>0.85449145599999998</v>
      </c>
      <c r="AB5" s="125">
        <f>1/$A$1*'[2]4407Imp'!AA$263</f>
        <v>0.77136420099999969</v>
      </c>
      <c r="AC5" s="4"/>
      <c r="AD5" s="194">
        <f>'[2]4407Imp'!AB$263</f>
        <v>32.841725999999994</v>
      </c>
      <c r="AE5" s="176">
        <f>'[2]4407Imp'!AC$263</f>
        <v>21.538502999999999</v>
      </c>
      <c r="AF5" s="176">
        <f>'[2]4407Imp'!AD$263</f>
        <v>25.838993000000002</v>
      </c>
      <c r="AG5" s="176">
        <f>'[2]4407Imp'!AE$263</f>
        <v>27.640803999999999</v>
      </c>
      <c r="AH5" s="176">
        <f>'[2]4407Imp'!AF$263</f>
        <v>46.722308999999989</v>
      </c>
      <c r="AI5" s="176">
        <f>'[2]4407Imp'!AG$263</f>
        <v>66.032027000000014</v>
      </c>
      <c r="AJ5" s="176">
        <f>'[2]4407Imp'!AH$263</f>
        <v>79.849083999999991</v>
      </c>
      <c r="AK5" s="176">
        <f>'[2]4407Imp'!AI$263</f>
        <v>85.639090999999993</v>
      </c>
      <c r="AL5" s="176">
        <f>'[2]4407Imp'!AJ$263</f>
        <v>159.719898</v>
      </c>
      <c r="AM5" s="176">
        <f>'[2]4407Imp'!AK$263</f>
        <v>99.440474999999978</v>
      </c>
      <c r="AN5" s="176">
        <f>'[2]4407Imp'!AL$263</f>
        <v>132.290301</v>
      </c>
      <c r="AO5" s="176">
        <f>'[2]4407Imp'!AM$263</f>
        <v>210.96702500000001</v>
      </c>
      <c r="AP5" s="176">
        <f>'[2]4407Imp'!AN$263</f>
        <v>222.29849499999992</v>
      </c>
      <c r="AQ5" s="176">
        <f>'[2]4407Imp'!AO$263</f>
        <v>238.43762999999998</v>
      </c>
      <c r="AR5" s="176">
        <f>'[2]4407Imp'!AP$263</f>
        <v>278.95727599999992</v>
      </c>
      <c r="AS5" s="176">
        <f>'[2]4407Imp'!AQ$263</f>
        <v>281.41770199999996</v>
      </c>
      <c r="AT5" s="176">
        <f>'[2]4407Imp'!AR$263</f>
        <v>236.49050199999994</v>
      </c>
      <c r="AU5" s="176">
        <f>'[2]4407Imp'!AS$263</f>
        <v>240.14666300000005</v>
      </c>
      <c r="AV5" s="176">
        <f>'[2]4407Imp'!AT$263</f>
        <v>181.54786559537007</v>
      </c>
      <c r="AW5" s="176">
        <f>'[2]4407Imp'!AU$263</f>
        <v>103.432282</v>
      </c>
      <c r="AX5" s="176">
        <f>'[2]4407Imp'!AV$263</f>
        <v>111.17331099999998</v>
      </c>
      <c r="AY5" s="176">
        <f>'[2]4407Imp'!AW$263</f>
        <v>109.81060100000001</v>
      </c>
      <c r="AZ5" s="176">
        <f>'[2]4407Imp'!AX$263</f>
        <v>175.71436400000002</v>
      </c>
      <c r="BA5" s="176">
        <f>'[2]4407Imp'!AY$263</f>
        <v>278.84660200000008</v>
      </c>
      <c r="BB5" s="176">
        <f>'[2]4407Imp'!AZ$263</f>
        <v>247.90724599999996</v>
      </c>
      <c r="BC5" s="178">
        <f>'[2]4407Imp'!BA$263</f>
        <v>245.53033599999998</v>
      </c>
      <c r="BD5" s="244"/>
    </row>
    <row r="6" spans="1:56" ht="17" customHeight="1">
      <c r="B6" s="10" t="s">
        <v>17</v>
      </c>
      <c r="C6" s="54">
        <f>1/$A$1*'[2]4407Imp'!$B$266</f>
        <v>6.7897675999999997E-3</v>
      </c>
      <c r="D6" s="27">
        <f>1/$A$1*'[2]4407Imp'!$C$266</f>
        <v>6.9895596000000013E-3</v>
      </c>
      <c r="E6" s="27">
        <f>1/$A$1*'[2]4407Imp'!$D$266</f>
        <v>1.2281948199999998E-2</v>
      </c>
      <c r="F6" s="27">
        <f>1/$A$1*'[2]4407Imp'!$E$266</f>
        <v>6.5949940000000007E-3</v>
      </c>
      <c r="G6" s="27">
        <f>1/$A$1*'[2]4407Imp'!$F$266</f>
        <v>1.2037876199999999E-2</v>
      </c>
      <c r="H6" s="27">
        <f>1/$A$1*'[2]4407Imp'!$G$266</f>
        <v>1.18429604E-2</v>
      </c>
      <c r="I6" s="27">
        <f>1/$A$1*'[2]4407Imp'!$H$266</f>
        <v>9.8740000000000008E-3</v>
      </c>
      <c r="J6" s="48">
        <f>1/$A$1*'[2]4407Imp'!$I$266</f>
        <v>1.0755999999999998E-2</v>
      </c>
      <c r="K6" s="48">
        <f>1/$A$1*'[2]4407Imp'!$J$266</f>
        <v>3.2934520800000006E-2</v>
      </c>
      <c r="L6" s="27">
        <f>1/$A$1*'[2]4407Imp'!K$266</f>
        <v>2.7617610399999996E-2</v>
      </c>
      <c r="M6" s="27">
        <f>1/$A$1*'[2]4407Imp'!L$266</f>
        <v>2.9400668200000001E-2</v>
      </c>
      <c r="N6" s="27">
        <f>1/$A$1*'[2]4407Imp'!M$266</f>
        <v>2.9025999999999996E-2</v>
      </c>
      <c r="O6" s="27">
        <f>1/$A$1*'[2]4407Imp'!N$266</f>
        <v>2.5157000000000002E-2</v>
      </c>
      <c r="P6" s="27">
        <f>1/$A$1*'[2]4407Imp'!O$266</f>
        <v>3.0273999999999995E-2</v>
      </c>
      <c r="Q6" s="27">
        <f>1/$A$1*'[2]4407Imp'!P$266</f>
        <v>3.8752999999999996E-2</v>
      </c>
      <c r="R6" s="27">
        <f>1/$A$1*'[2]4407Imp'!Q$266</f>
        <v>4.3818000000000003E-2</v>
      </c>
      <c r="S6" s="27">
        <f>1/$A$1*'[2]4407Imp'!R$266</f>
        <v>3.9373999999999992E-2</v>
      </c>
      <c r="T6" s="27">
        <f>1/$A$1*'[2]4407Imp'!S$266</f>
        <v>3.2757000000000008E-2</v>
      </c>
      <c r="U6" s="27">
        <f>1/$A$1*'[2]4407Imp'!T$266</f>
        <v>2.9081000000000003E-2</v>
      </c>
      <c r="V6" s="27">
        <f>1/$A$1*'[2]4407Imp'!U$266</f>
        <v>2.1309999999999992E-2</v>
      </c>
      <c r="W6" s="27">
        <f>1/$A$1*'[2]4407Imp'!V$266</f>
        <v>3.9047999999999999E-2</v>
      </c>
      <c r="X6" s="27">
        <f>1/$A$1*'[2]4407Imp'!W$266</f>
        <v>3.0853012599999993E-2</v>
      </c>
      <c r="Y6" s="27">
        <f>1/$A$1*'[2]4407Imp'!X$266</f>
        <v>3.4572999999999993E-2</v>
      </c>
      <c r="Z6" s="27">
        <f>1/$A$1*'[2]4407Imp'!Y$266</f>
        <v>6.6184544799999995E-2</v>
      </c>
      <c r="AA6" s="27">
        <f>1/$A$1*'[2]4407Imp'!Z$266</f>
        <v>5.3490000000000003E-2</v>
      </c>
      <c r="AB6" s="28">
        <f>1/$A$1*'[2]4407Imp'!AA$266</f>
        <v>4.4771112000000002E-2</v>
      </c>
      <c r="AC6" s="4"/>
      <c r="AD6" s="90">
        <f>'[2]4407Imp'!AB$266</f>
        <v>1.9414469999999997</v>
      </c>
      <c r="AE6" s="91">
        <f>'[2]4407Imp'!AC$266</f>
        <v>2.295506</v>
      </c>
      <c r="AF6" s="91">
        <f>'[2]4407Imp'!AD$266</f>
        <v>3.131383</v>
      </c>
      <c r="AG6" s="91">
        <f>'[2]4407Imp'!AE$266</f>
        <v>2.7350659999999998</v>
      </c>
      <c r="AH6" s="91">
        <f>'[2]4407Imp'!AF$266</f>
        <v>4.9250530000000001</v>
      </c>
      <c r="AI6" s="91">
        <f>'[2]4407Imp'!AG$266</f>
        <v>5.4287009999999993</v>
      </c>
      <c r="AJ6" s="91">
        <f>'[2]4407Imp'!AH$266</f>
        <v>5.5718199999999998</v>
      </c>
      <c r="AK6" s="91">
        <f>'[2]4407Imp'!AI$266</f>
        <v>6.9345089999999994</v>
      </c>
      <c r="AL6" s="91">
        <f>'[2]4407Imp'!AJ$266</f>
        <v>22.977816000000001</v>
      </c>
      <c r="AM6" s="91">
        <f>'[2]4407Imp'!AK$266</f>
        <v>16.222261</v>
      </c>
      <c r="AN6" s="91">
        <f>'[2]4407Imp'!AL$266</f>
        <v>17.652159000000001</v>
      </c>
      <c r="AO6" s="91">
        <f>'[2]4407Imp'!AM$266</f>
        <v>22.022837999999997</v>
      </c>
      <c r="AP6" s="91">
        <f>'[2]4407Imp'!AN$266</f>
        <v>16.647424999999998</v>
      </c>
      <c r="AQ6" s="91">
        <f>'[2]4407Imp'!AO$266</f>
        <v>20.351528999999996</v>
      </c>
      <c r="AR6" s="91">
        <f>'[2]4407Imp'!AP$266</f>
        <v>26.920251</v>
      </c>
      <c r="AS6" s="91">
        <f>'[2]4407Imp'!AQ$266</f>
        <v>25.611443999999999</v>
      </c>
      <c r="AT6" s="91">
        <f>'[2]4407Imp'!AR$266</f>
        <v>20.690701000000001</v>
      </c>
      <c r="AU6" s="91">
        <f>'[2]4407Imp'!AS$266</f>
        <v>17.549658999999998</v>
      </c>
      <c r="AV6" s="91">
        <f>'[2]4407Imp'!AT$266</f>
        <v>17.280745999999997</v>
      </c>
      <c r="AW6" s="91">
        <f>'[2]4407Imp'!AU$266</f>
        <v>12.068237000000002</v>
      </c>
      <c r="AX6" s="91">
        <f>'[2]4407Imp'!AV$266</f>
        <v>22.177510999999999</v>
      </c>
      <c r="AY6" s="91">
        <f>'[2]4407Imp'!AW$266</f>
        <v>19.085170000000002</v>
      </c>
      <c r="AZ6" s="91">
        <f>'[2]4407Imp'!AX$266</f>
        <v>22.932913000000003</v>
      </c>
      <c r="BA6" s="91">
        <f>'[2]4407Imp'!AY$266</f>
        <v>41.460137999999993</v>
      </c>
      <c r="BB6" s="91">
        <f>'[2]4407Imp'!AZ$266</f>
        <v>39.471626000000008</v>
      </c>
      <c r="BC6" s="92">
        <f>'[2]4407Imp'!BA$266</f>
        <v>34.041055999999998</v>
      </c>
      <c r="BD6" s="244"/>
    </row>
    <row r="7" spans="1:56">
      <c r="B7" s="410" t="s">
        <v>140</v>
      </c>
      <c r="C7" s="50">
        <f>1/$A$1*'[2]4407Imp'!$B$38</f>
        <v>3.9865196000000002E-3</v>
      </c>
      <c r="D7" s="12">
        <f>1/$A$1*'[2]4407Imp'!$C$38</f>
        <v>5.0789244000000004E-3</v>
      </c>
      <c r="E7" s="12">
        <f>1/$A$1*'[2]4407Imp'!$D$38</f>
        <v>6.4750839999999999E-3</v>
      </c>
      <c r="F7" s="12">
        <f>1/$A$1*'[2]4407Imp'!$E$38</f>
        <v>3.6191623999999997E-3</v>
      </c>
      <c r="G7" s="12">
        <f>1/$A$1*'[2]4407Imp'!$F$38</f>
        <v>6.9105693999999994E-3</v>
      </c>
      <c r="H7" s="12">
        <f>1/$A$1*'[2]4407Imp'!$G$38</f>
        <v>8.6013297999999981E-3</v>
      </c>
      <c r="I7" s="12">
        <f>1/$A$1*'[2]4407Imp'!$H$38</f>
        <v>7.0940000000000005E-3</v>
      </c>
      <c r="J7" s="40">
        <f>1/$A$1*'[2]4407Imp'!$I$38</f>
        <v>7.2899999999999987E-3</v>
      </c>
      <c r="K7" s="40">
        <f>1/$A$1*'[2]4407Imp'!$J$38</f>
        <v>2.09662462E-2</v>
      </c>
      <c r="L7" s="12">
        <f>1/$A$1*'[2]4407Imp'!K$38</f>
        <v>1.7933759399999999E-2</v>
      </c>
      <c r="M7" s="12">
        <f>1/$A$1*'[2]4407Imp'!L$38</f>
        <v>1.9767708599999999E-2</v>
      </c>
      <c r="N7" s="12">
        <f>1/$A$1*'[2]4407Imp'!M$38</f>
        <v>1.9820999999999995E-2</v>
      </c>
      <c r="O7" s="12">
        <f>1/$A$1*'[2]4407Imp'!N$38</f>
        <v>2.0128999999999998E-2</v>
      </c>
      <c r="P7" s="12">
        <f>1/$A$1*'[2]4407Imp'!O$38</f>
        <v>2.1970999999999994E-2</v>
      </c>
      <c r="Q7" s="12">
        <f>1/$A$1*'[2]4407Imp'!P$38</f>
        <v>3.0824999999999995E-2</v>
      </c>
      <c r="R7" s="12">
        <f>1/$A$1*'[2]4407Imp'!Q$38</f>
        <v>3.5149999999999994E-2</v>
      </c>
      <c r="S7" s="14">
        <f>1/$A$1*'[2]4407Imp'!R$38</f>
        <v>3.3689000000000004E-2</v>
      </c>
      <c r="T7" s="12">
        <f>1/$A$1*'[2]4407Imp'!S$38</f>
        <v>2.8341000000000002E-2</v>
      </c>
      <c r="U7" s="12">
        <f>1/$A$1*'[2]4407Imp'!T$38</f>
        <v>2.3784999999999997E-2</v>
      </c>
      <c r="V7" s="12">
        <f>1/$A$1*'[2]4407Imp'!U$38</f>
        <v>1.7264999999999999E-2</v>
      </c>
      <c r="W7" s="12">
        <f>1/$A$1*'[2]4407Imp'!V$38</f>
        <v>3.2360999999999994E-2</v>
      </c>
      <c r="X7" s="12">
        <f>1/$A$1*'[2]4407Imp'!W$38</f>
        <v>2.5216999999999993E-2</v>
      </c>
      <c r="Y7" s="12">
        <f>1/$A$1*'[2]4407Imp'!X$38</f>
        <v>2.5180999999999995E-2</v>
      </c>
      <c r="Z7" s="12">
        <f>1/$A$1*'[2]4407Imp'!Y$38</f>
        <v>4.5639723399999992E-2</v>
      </c>
      <c r="AA7" s="12">
        <f>1/$A$1*'[2]4407Imp'!Z$38</f>
        <v>4.0312999999999995E-2</v>
      </c>
      <c r="AB7" s="11">
        <f>1/$A$1*'[2]4407Imp'!AA$38</f>
        <v>2.9520999999999995E-2</v>
      </c>
      <c r="AC7" s="4"/>
      <c r="AD7" s="251">
        <f>'[2]4407Imp'!AB$38</f>
        <v>1.044729</v>
      </c>
      <c r="AE7" s="181">
        <f>'[2]4407Imp'!AC$38</f>
        <v>1.416042</v>
      </c>
      <c r="AF7" s="181">
        <f>'[2]4407Imp'!AD$38</f>
        <v>1.476019</v>
      </c>
      <c r="AG7" s="181">
        <f>'[2]4407Imp'!AE$38</f>
        <v>1.2639069999999999</v>
      </c>
      <c r="AH7" s="181">
        <f>'[2]4407Imp'!AF$38</f>
        <v>2.3184420000000001</v>
      </c>
      <c r="AI7" s="181">
        <f>'[2]4407Imp'!AG$38</f>
        <v>3.5583070000000001</v>
      </c>
      <c r="AJ7" s="181">
        <f>'[2]4407Imp'!AH$38</f>
        <v>3.5830190000000002</v>
      </c>
      <c r="AK7" s="181">
        <f>'[2]4407Imp'!AI$38</f>
        <v>4.5269399999999997</v>
      </c>
      <c r="AL7" s="181">
        <f>'[2]4407Imp'!AJ$38</f>
        <v>12.929989000000001</v>
      </c>
      <c r="AM7" s="181">
        <f>'[2]4407Imp'!AK$38</f>
        <v>9.1825550000000007</v>
      </c>
      <c r="AN7" s="181">
        <f>'[2]4407Imp'!AL$38</f>
        <v>11.24437</v>
      </c>
      <c r="AO7" s="181">
        <f>'[2]4407Imp'!AM$38</f>
        <v>13.998455</v>
      </c>
      <c r="AP7" s="181">
        <f>'[2]4407Imp'!AN$38</f>
        <v>13.049441999999999</v>
      </c>
      <c r="AQ7" s="181">
        <f>'[2]4407Imp'!AO$38</f>
        <v>14.330027999999999</v>
      </c>
      <c r="AR7" s="181">
        <f>'[2]4407Imp'!AP$38</f>
        <v>21.226765</v>
      </c>
      <c r="AS7" s="181">
        <f>'[2]4407Imp'!AQ$38</f>
        <v>20.200453</v>
      </c>
      <c r="AT7" s="393">
        <f>'[2]4407Imp'!AR$38</f>
        <v>17.558323999999999</v>
      </c>
      <c r="AU7" s="181">
        <f>'[2]4407Imp'!AS$38</f>
        <v>14.807402999999999</v>
      </c>
      <c r="AV7" s="181">
        <f>'[2]4407Imp'!AT$38</f>
        <v>14.182848999999999</v>
      </c>
      <c r="AW7" s="181">
        <f>'[2]4407Imp'!AU$38</f>
        <v>9.748251999999999</v>
      </c>
      <c r="AX7" s="181">
        <f>'[2]4407Imp'!AV$38</f>
        <v>18.041933</v>
      </c>
      <c r="AY7" s="181">
        <f>'[2]4407Imp'!AW$38</f>
        <v>15.552019999999999</v>
      </c>
      <c r="AZ7" s="181">
        <f>'[2]4407Imp'!AX$38</f>
        <v>16.288864</v>
      </c>
      <c r="BA7" s="181">
        <f>'[2]4407Imp'!AY$38</f>
        <v>28.621012</v>
      </c>
      <c r="BB7" s="181">
        <f>'[2]4407Imp'!AZ$38</f>
        <v>30.817069999999998</v>
      </c>
      <c r="BC7" s="182">
        <f>'[2]4407Imp'!BA$38</f>
        <v>23.336736999999999</v>
      </c>
      <c r="BD7" s="244"/>
    </row>
    <row r="8" spans="1:56">
      <c r="B8" s="8" t="s">
        <v>16</v>
      </c>
      <c r="C8" s="51">
        <f>SUM(C6:C6)-SUM(C7:C7)</f>
        <v>2.8032479999999995E-3</v>
      </c>
      <c r="D8" s="41">
        <f>SUM(D6:D6)-SUM(D7:D7)</f>
        <v>1.9106352000000009E-3</v>
      </c>
      <c r="E8" s="41">
        <f>SUM(E6:E6)-SUM(E7:E7)</f>
        <v>5.8068641999999985E-3</v>
      </c>
      <c r="F8" s="41">
        <f>SUM(F6:F6)-SUM(F7:F7)</f>
        <v>2.975831600000001E-3</v>
      </c>
      <c r="G8" s="41">
        <f>SUM(G6:G6)-SUM(G7:G7)</f>
        <v>5.1273067999999993E-3</v>
      </c>
      <c r="H8" s="41">
        <f>SUM(H6:H6)-SUM(H7:H7)</f>
        <v>3.2416306000000016E-3</v>
      </c>
      <c r="I8" s="41">
        <f>SUM(I6:I6)-SUM(I7:I7)</f>
        <v>2.7800000000000004E-3</v>
      </c>
      <c r="J8" s="42">
        <f>SUM(J6:J6)-SUM(J7:J7)</f>
        <v>3.4659999999999995E-3</v>
      </c>
      <c r="K8" s="42">
        <f>SUM(K6:K6)-SUM(K7:K7)</f>
        <v>1.1968274600000006E-2</v>
      </c>
      <c r="L8" s="41">
        <f>SUM(L6:L6)-SUM(L7:L7)</f>
        <v>9.6838509999999968E-3</v>
      </c>
      <c r="M8" s="41">
        <f>SUM(M6:M6)-SUM(M7:M7)</f>
        <v>9.632959600000001E-3</v>
      </c>
      <c r="N8" s="41">
        <f>SUM(N6:N6)-SUM(N7:N7)</f>
        <v>9.2050000000000014E-3</v>
      </c>
      <c r="O8" s="41">
        <f>SUM(O6:O6)-SUM(O7:O7)</f>
        <v>5.0280000000000047E-3</v>
      </c>
      <c r="P8" s="41">
        <f>SUM(P6:P6)-SUM(P7:P7)</f>
        <v>8.3030000000000014E-3</v>
      </c>
      <c r="Q8" s="41">
        <f>SUM(Q6:Q6)-SUM(Q7:Q7)</f>
        <v>7.928000000000001E-3</v>
      </c>
      <c r="R8" s="41">
        <f>SUM(R6:R6)-SUM(R7:R7)</f>
        <v>8.668000000000009E-3</v>
      </c>
      <c r="S8" s="391">
        <f>SUM(S6:S6)-SUM(S7:S7)</f>
        <v>5.6849999999999887E-3</v>
      </c>
      <c r="T8" s="41">
        <f>SUM(T6:T6)-SUM(T7:T7)</f>
        <v>4.4160000000000067E-3</v>
      </c>
      <c r="U8" s="41">
        <f>SUM(U6:U6)-SUM(U7:U7)</f>
        <v>5.2960000000000056E-3</v>
      </c>
      <c r="V8" s="41">
        <f>SUM(V6:V6)-SUM(V7:V7)</f>
        <v>4.044999999999993E-3</v>
      </c>
      <c r="W8" s="41">
        <f>SUM(W6:W6)-SUM(W7:W7)</f>
        <v>6.6870000000000054E-3</v>
      </c>
      <c r="X8" s="41">
        <f>SUM(X6:X6)-SUM(X7:X7)</f>
        <v>5.6360126000000003E-3</v>
      </c>
      <c r="Y8" s="41">
        <f>SUM(Y6:Y6)-SUM(Y7:Y7)</f>
        <v>9.3919999999999976E-3</v>
      </c>
      <c r="Z8" s="41">
        <f>SUM(Z6:Z6)-SUM(Z7:Z7)</f>
        <v>2.0544821400000003E-2</v>
      </c>
      <c r="AA8" s="41">
        <f>SUM(AA6:AA6)-SUM(AA7:AA7)</f>
        <v>1.3177000000000008E-2</v>
      </c>
      <c r="AB8" s="73">
        <f>SUM(AB6:AB6)-SUM(AB7:AB7)</f>
        <v>1.5250112000000007E-2</v>
      </c>
      <c r="AC8" s="4"/>
      <c r="AD8" s="198">
        <f>SUM(AD6:AD6)-SUM(AD7:AD7)</f>
        <v>0.89671799999999968</v>
      </c>
      <c r="AE8" s="199">
        <f>SUM(AE6:AE6)-SUM(AE7:AE7)</f>
        <v>0.87946400000000002</v>
      </c>
      <c r="AF8" s="199">
        <f>SUM(AF6:AF6)-SUM(AF7:AF7)</f>
        <v>1.6553640000000001</v>
      </c>
      <c r="AG8" s="199">
        <f>SUM(AG6:AG6)-SUM(AG7:AG7)</f>
        <v>1.4711589999999999</v>
      </c>
      <c r="AH8" s="199">
        <f>SUM(AH6:AH6)-SUM(AH7:AH7)</f>
        <v>2.606611</v>
      </c>
      <c r="AI8" s="199">
        <f>SUM(AI6:AI6)-SUM(AI7:AI7)</f>
        <v>1.8703939999999992</v>
      </c>
      <c r="AJ8" s="199">
        <f>SUM(AJ6:AJ6)-SUM(AJ7:AJ7)</f>
        <v>1.9888009999999996</v>
      </c>
      <c r="AK8" s="199">
        <f>SUM(AK6:AK6)-SUM(AK7:AK7)</f>
        <v>2.4075689999999996</v>
      </c>
      <c r="AL8" s="199">
        <f>SUM(AL6:AL6)-SUM(AL7:AL7)</f>
        <v>10.047827</v>
      </c>
      <c r="AM8" s="199">
        <f>SUM(AM6:AM6)-SUM(AM7:AM7)</f>
        <v>7.0397059999999989</v>
      </c>
      <c r="AN8" s="199">
        <f>SUM(AN6:AN6)-SUM(AN7:AN7)</f>
        <v>6.4077890000000011</v>
      </c>
      <c r="AO8" s="199">
        <f>SUM(AO6:AO6)-SUM(AO7:AO7)</f>
        <v>8.0243829999999967</v>
      </c>
      <c r="AP8" s="199">
        <f>SUM(AP6:AP6)-SUM(AP7:AP7)</f>
        <v>3.5979829999999993</v>
      </c>
      <c r="AQ8" s="199">
        <f>SUM(AQ6:AQ6)-SUM(AQ7:AQ7)</f>
        <v>6.0215009999999971</v>
      </c>
      <c r="AR8" s="199">
        <f>SUM(AR6:AR6)-SUM(AR7:AR7)</f>
        <v>5.693486</v>
      </c>
      <c r="AS8" s="199">
        <f>SUM(AS6:AS6)-SUM(AS7:AS7)</f>
        <v>5.4109909999999992</v>
      </c>
      <c r="AT8" s="394">
        <f>SUM(AT6:AT6)-SUM(AT7:AT7)</f>
        <v>3.1323770000000017</v>
      </c>
      <c r="AU8" s="199">
        <f>SUM(AU6:AU6)-SUM(AU7:AU7)</f>
        <v>2.7422559999999994</v>
      </c>
      <c r="AV8" s="199">
        <f>SUM(AV6:AV6)-SUM(AV7:AV7)</f>
        <v>3.0978969999999979</v>
      </c>
      <c r="AW8" s="199">
        <f>SUM(AW6:AW6)-SUM(AW7:AW7)</f>
        <v>2.3199850000000026</v>
      </c>
      <c r="AX8" s="199">
        <f>SUM(AX6:AX6)-SUM(AX7:AX7)</f>
        <v>4.1355779999999989</v>
      </c>
      <c r="AY8" s="199">
        <f>SUM(AY6:AY6)-SUM(AY7:AY7)</f>
        <v>3.5331500000000027</v>
      </c>
      <c r="AZ8" s="199">
        <f>SUM(AZ6:AZ6)-SUM(AZ7:AZ7)</f>
        <v>6.6440490000000025</v>
      </c>
      <c r="BA8" s="199">
        <f>SUM(BA6:BA6)-SUM(BA7:BA7)</f>
        <v>12.839125999999993</v>
      </c>
      <c r="BB8" s="199">
        <f>SUM(BB6:BB6)-SUM(BB7:BB7)</f>
        <v>8.6545560000000101</v>
      </c>
      <c r="BC8" s="234">
        <f>SUM(BC6:BC6)-SUM(BC7:BC7)</f>
        <v>10.704318999999998</v>
      </c>
      <c r="BD8" s="244"/>
    </row>
    <row r="9" spans="1:56" ht="17.149999999999999" customHeight="1">
      <c r="B9" s="137" t="s">
        <v>104</v>
      </c>
      <c r="C9" s="138">
        <f>1/$A$1*'[2]4407Imp'!$B$268</f>
        <v>3.9644779999999997E-4</v>
      </c>
      <c r="D9" s="139">
        <f>1/$A$1*'[2]4407Imp'!$C$268</f>
        <v>8.0083800000000001E-4</v>
      </c>
      <c r="E9" s="139">
        <f>1/$A$1*'[2]4407Imp'!$D$268</f>
        <v>1.972438E-4</v>
      </c>
      <c r="F9" s="139">
        <f>1/$A$1*'[2]4407Imp'!$E$268</f>
        <v>1.8906454E-3</v>
      </c>
      <c r="G9" s="139">
        <f>1/$A$1*'[2]4407Imp'!$F$268</f>
        <v>1.7463784E-3</v>
      </c>
      <c r="H9" s="139">
        <f>1/$A$1*'[2]4407Imp'!$G$268</f>
        <v>2.2160145999999999E-3</v>
      </c>
      <c r="I9" s="139">
        <f>1/$A$1*'[2]4407Imp'!$H$268</f>
        <v>7.6500000000000005E-4</v>
      </c>
      <c r="J9" s="140">
        <f>1/$A$1*'[2]4407Imp'!$I$268</f>
        <v>0</v>
      </c>
      <c r="K9" s="140">
        <f>1/$A$1*'[2]4407Imp'!$J$268</f>
        <v>5.8357396000000006E-3</v>
      </c>
      <c r="L9" s="140">
        <f>1/$A$1*'[2]4407Imp'!K$268</f>
        <v>7.7058061999999991E-3</v>
      </c>
      <c r="M9" s="139">
        <f>1/$A$1*'[2]4407Imp'!L$268</f>
        <v>8.9173257999999988E-3</v>
      </c>
      <c r="N9" s="139">
        <f>1/$A$1*'[2]4407Imp'!M$268</f>
        <v>1.3058999999999998E-2</v>
      </c>
      <c r="O9" s="139">
        <f>1/$A$1*'[2]4407Imp'!N$268</f>
        <v>2.1274999999999999E-2</v>
      </c>
      <c r="P9" s="139">
        <f>1/$A$1*'[2]4407Imp'!O$268</f>
        <v>3.1944999999999994E-2</v>
      </c>
      <c r="Q9" s="139">
        <f>1/$A$1*'[2]4407Imp'!P$268</f>
        <v>2.1653999999999996E-2</v>
      </c>
      <c r="R9" s="139">
        <f>1/$A$1*'[2]4407Imp'!Q$268</f>
        <v>1.9439999999999995E-2</v>
      </c>
      <c r="S9" s="139">
        <f>1/$A$1*'[2]4407Imp'!R$268</f>
        <v>1.4504999999999999E-2</v>
      </c>
      <c r="T9" s="139">
        <f>1/$A$1*'[2]4407Imp'!S$268</f>
        <v>1.4843E-2</v>
      </c>
      <c r="U9" s="139">
        <f>1/$A$1*'[2]4407Imp'!T$268</f>
        <v>1.4269999999999996E-2</v>
      </c>
      <c r="V9" s="139">
        <f>1/$A$1*'[2]4407Imp'!U$268</f>
        <v>1.1633999999999997E-2</v>
      </c>
      <c r="W9" s="139">
        <f>1/$A$1*'[2]4407Imp'!V$268</f>
        <v>1.1713999999999997E-2</v>
      </c>
      <c r="X9" s="139">
        <f>1/$A$1*'[2]4407Imp'!W$268</f>
        <v>1.3143999999999999E-2</v>
      </c>
      <c r="Y9" s="139">
        <f>1/$A$1*'[2]4407Imp'!X$268</f>
        <v>1.9005999999999999E-2</v>
      </c>
      <c r="Z9" s="139">
        <f>1/$A$1*'[2]4407Imp'!Y$268</f>
        <v>1.5279947599999996E-2</v>
      </c>
      <c r="AA9" s="139">
        <f>1/$A$1*'[2]4407Imp'!Z$268</f>
        <v>1.72044196E-2</v>
      </c>
      <c r="AB9" s="141">
        <f>1/$A$1*'[2]4407Imp'!AA$268</f>
        <v>1.6604877999999997E-2</v>
      </c>
      <c r="AC9" s="4"/>
      <c r="AD9" s="252">
        <f>'[2]4407Imp'!AB$268</f>
        <v>0.187948</v>
      </c>
      <c r="AE9" s="200">
        <f>'[2]4407Imp'!AC$268</f>
        <v>0.42569400000000002</v>
      </c>
      <c r="AF9" s="200">
        <f>'[2]4407Imp'!AD$268</f>
        <v>0.20336199999999999</v>
      </c>
      <c r="AG9" s="200">
        <f>'[2]4407Imp'!AE$268</f>
        <v>0.39243999999999996</v>
      </c>
      <c r="AH9" s="200">
        <f>'[2]4407Imp'!AF$268</f>
        <v>0.824932</v>
      </c>
      <c r="AI9" s="200">
        <f>'[2]4407Imp'!AG$268</f>
        <v>1.3473539999999999</v>
      </c>
      <c r="AJ9" s="200">
        <f>'[2]4407Imp'!AH$268</f>
        <v>0.39510999999999996</v>
      </c>
      <c r="AK9" s="200">
        <f>'[2]4407Imp'!AI$268</f>
        <v>0</v>
      </c>
      <c r="AL9" s="200">
        <f>'[2]4407Imp'!AJ$268</f>
        <v>4.1762220000000001</v>
      </c>
      <c r="AM9" s="200">
        <f>'[2]4407Imp'!AK$268</f>
        <v>4.1765080000000001</v>
      </c>
      <c r="AN9" s="200">
        <f>'[2]4407Imp'!AL$268</f>
        <v>5.8569739999999992</v>
      </c>
      <c r="AO9" s="200">
        <f>'[2]4407Imp'!AM$268</f>
        <v>9.7374819999999982</v>
      </c>
      <c r="AP9" s="200">
        <f>'[2]4407Imp'!AN$268</f>
        <v>14.386800999999998</v>
      </c>
      <c r="AQ9" s="200">
        <f>'[2]4407Imp'!AO$268</f>
        <v>13.104671</v>
      </c>
      <c r="AR9" s="200">
        <f>'[2]4407Imp'!AP$268</f>
        <v>16.289947999999999</v>
      </c>
      <c r="AS9" s="200">
        <f>'[2]4407Imp'!AQ$268</f>
        <v>16.172307999999997</v>
      </c>
      <c r="AT9" s="200">
        <f>'[2]4407Imp'!AR$268</f>
        <v>10.951432999999998</v>
      </c>
      <c r="AU9" s="200">
        <f>'[2]4407Imp'!AS$268</f>
        <v>12.404788999999999</v>
      </c>
      <c r="AV9" s="200">
        <f>'[2]4407Imp'!AT$268</f>
        <v>12.189965000000001</v>
      </c>
      <c r="AW9" s="200">
        <f>'[2]4407Imp'!AU$268</f>
        <v>9.8141539999999985</v>
      </c>
      <c r="AX9" s="200">
        <f>'[2]4407Imp'!AV$268</f>
        <v>8.7919589999999985</v>
      </c>
      <c r="AY9" s="200">
        <f>'[2]4407Imp'!AW$268</f>
        <v>13.049130999999999</v>
      </c>
      <c r="AZ9" s="200">
        <f>'[2]4407Imp'!AX$268</f>
        <v>21.756022999999999</v>
      </c>
      <c r="BA9" s="200">
        <f>'[2]4407Imp'!AY$268</f>
        <v>15.579326999999999</v>
      </c>
      <c r="BB9" s="200">
        <f>'[2]4407Imp'!AZ$268</f>
        <v>14.124878999999998</v>
      </c>
      <c r="BC9" s="235">
        <f>'[2]4407Imp'!BA$268</f>
        <v>14.245373999999998</v>
      </c>
      <c r="BD9" s="244"/>
    </row>
    <row r="10" spans="1:56" ht="17.149999999999999" customHeight="1">
      <c r="B10" s="21" t="s">
        <v>99</v>
      </c>
      <c r="C10" s="75">
        <f>1/$A$1*'[2]4407Imp'!$B$269</f>
        <v>0</v>
      </c>
      <c r="D10" s="76">
        <f>1/$A$1*'[2]4407Imp'!$C$269</f>
        <v>1.078E-5</v>
      </c>
      <c r="E10" s="76">
        <f>1/$A$1*'[2]4407Imp'!$D$269</f>
        <v>1.287916E-4</v>
      </c>
      <c r="F10" s="76">
        <f>1/$A$1*'[2]4407Imp'!$E$269</f>
        <v>1.7485800000000001E-4</v>
      </c>
      <c r="G10" s="76">
        <f>1/$A$1*'[2]4407Imp'!$F$269</f>
        <v>2.5895519999999996E-4</v>
      </c>
      <c r="H10" s="76">
        <f>1/$A$1*'[2]4407Imp'!$G$269</f>
        <v>1.0099377999999999E-3</v>
      </c>
      <c r="I10" s="76">
        <f>1/$A$1*'[2]4407Imp'!$H$269</f>
        <v>0</v>
      </c>
      <c r="J10" s="77">
        <f>1/$A$1*'[2]4407Imp'!$I$269</f>
        <v>0</v>
      </c>
      <c r="K10" s="77">
        <f>1/$A$1*'[2]4407Imp'!$J$269</f>
        <v>1.1005302E-3</v>
      </c>
      <c r="L10" s="77">
        <f>1/$A$1*'[2]4407Imp'!K$269</f>
        <v>6.5508540000000005E-4</v>
      </c>
      <c r="M10" s="76">
        <f>1/$A$1*'[2]4407Imp'!L$269</f>
        <v>7.8331499999999992E-4</v>
      </c>
      <c r="N10" s="76">
        <f>1/$A$1*'[2]4407Imp'!M$269</f>
        <v>4.0199999999999996E-4</v>
      </c>
      <c r="O10" s="76">
        <f>1/$A$1*'[2]4407Imp'!N$269</f>
        <v>2.2199999999999995E-4</v>
      </c>
      <c r="P10" s="76">
        <f>1/$A$1*'[2]4407Imp'!O$269</f>
        <v>2.6544299999999997E-4</v>
      </c>
      <c r="Q10" s="76">
        <f>1/$A$1*'[2]4407Imp'!P$269</f>
        <v>8.099999999999999E-5</v>
      </c>
      <c r="R10" s="76">
        <f>1/$A$1*'[2]4407Imp'!Q$269</f>
        <v>1.2499999999999998E-4</v>
      </c>
      <c r="S10" s="76">
        <f>1/$A$1*'[2]4407Imp'!R$269</f>
        <v>6.3499999999999993E-4</v>
      </c>
      <c r="T10" s="76">
        <f>1/$A$1*'[2]4407Imp'!S$269</f>
        <v>8.3000000000000001E-4</v>
      </c>
      <c r="U10" s="76">
        <f>1/$A$1*'[2]4407Imp'!T$269</f>
        <v>1.5989999999999999E-3</v>
      </c>
      <c r="V10" s="76">
        <f>1/$A$1*'[2]4407Imp'!U$269</f>
        <v>1.1699999999999998E-4</v>
      </c>
      <c r="W10" s="76">
        <f>1/$A$1*'[2]4407Imp'!V$269</f>
        <v>1.8699999999999999E-4</v>
      </c>
      <c r="X10" s="76">
        <f>1/$A$1*'[2]4407Imp'!W$269</f>
        <v>3.7199999999999999E-4</v>
      </c>
      <c r="Y10" s="76">
        <f>1/$A$1*'[2]4407Imp'!X$269</f>
        <v>4.5799999999999997E-4</v>
      </c>
      <c r="Z10" s="76">
        <f>1/$A$1*'[2]4407Imp'!Y$269</f>
        <v>1.0999999999999999E-4</v>
      </c>
      <c r="AA10" s="76">
        <f>1/$A$1*'[2]4407Imp'!Z$269</f>
        <v>1.4359999999999998E-3</v>
      </c>
      <c r="AB10" s="78">
        <f>1/$A$1*'[2]4407Imp'!AA$269</f>
        <v>7.1140479999999996E-3</v>
      </c>
      <c r="AC10" s="4"/>
      <c r="AD10" s="253">
        <f>'[2]4407Imp'!AB$269</f>
        <v>0</v>
      </c>
      <c r="AE10" s="201">
        <f>'[2]4407Imp'!AC$269</f>
        <v>3.6999999999999997E-3</v>
      </c>
      <c r="AF10" s="201">
        <f>'[2]4407Imp'!AD$269</f>
        <v>6.7395999999999998E-2</v>
      </c>
      <c r="AG10" s="201">
        <f>'[2]4407Imp'!AE$269</f>
        <v>5.499699999999999E-2</v>
      </c>
      <c r="AH10" s="201">
        <f>'[2]4407Imp'!AF$269</f>
        <v>0.13947399999999999</v>
      </c>
      <c r="AI10" s="201">
        <f>'[2]4407Imp'!AG$269</f>
        <v>0.3045699999999999</v>
      </c>
      <c r="AJ10" s="201">
        <f>'[2]4407Imp'!AH$269</f>
        <v>0</v>
      </c>
      <c r="AK10" s="201">
        <f>'[2]4407Imp'!AI$269</f>
        <v>0</v>
      </c>
      <c r="AL10" s="201">
        <f>'[2]4407Imp'!AJ$269</f>
        <v>0.65956500000000018</v>
      </c>
      <c r="AM10" s="201">
        <f>'[2]4407Imp'!AK$269</f>
        <v>0.463001</v>
      </c>
      <c r="AN10" s="201">
        <f>'[2]4407Imp'!AL$269</f>
        <v>0.76170199999999999</v>
      </c>
      <c r="AO10" s="201">
        <f>'[2]4407Imp'!AM$269</f>
        <v>0.41828699999999996</v>
      </c>
      <c r="AP10" s="201">
        <f>'[2]4407Imp'!AN$269</f>
        <v>0.15659899999999999</v>
      </c>
      <c r="AQ10" s="201">
        <f>'[2]4407Imp'!AO$269</f>
        <v>0.347771</v>
      </c>
      <c r="AR10" s="201">
        <f>'[2]4407Imp'!AP$269</f>
        <v>9.8234999999999989E-2</v>
      </c>
      <c r="AS10" s="201">
        <f>'[2]4407Imp'!AQ$269</f>
        <v>0.12463299999999999</v>
      </c>
      <c r="AT10" s="201">
        <f>'[2]4407Imp'!AR$269</f>
        <v>0.28098399999999996</v>
      </c>
      <c r="AU10" s="201">
        <f>'[2]4407Imp'!AS$269</f>
        <v>0.83359899999999987</v>
      </c>
      <c r="AV10" s="201">
        <f>'[2]4407Imp'!AT$269</f>
        <v>1.4684249999999999</v>
      </c>
      <c r="AW10" s="201">
        <f>'[2]4407Imp'!AU$269</f>
        <v>6.6393999999999995E-2</v>
      </c>
      <c r="AX10" s="201">
        <f>'[2]4407Imp'!AV$269</f>
        <v>9.5741999999999994E-2</v>
      </c>
      <c r="AY10" s="201">
        <f>'[2]4407Imp'!AW$269</f>
        <v>0.18218799999999996</v>
      </c>
      <c r="AZ10" s="201">
        <f>'[2]4407Imp'!AX$269</f>
        <v>0.62254399999999999</v>
      </c>
      <c r="BA10" s="201">
        <f>'[2]4407Imp'!AY$269</f>
        <v>0.17117099999999999</v>
      </c>
      <c r="BB10" s="201">
        <f>'[2]4407Imp'!AZ$269</f>
        <v>0.35217599999999993</v>
      </c>
      <c r="BC10" s="236">
        <f>'[2]4407Imp'!BA$269</f>
        <v>1.7783630000000001</v>
      </c>
      <c r="BD10" s="244"/>
    </row>
    <row r="11" spans="1:56" ht="17.149999999999999" customHeight="1">
      <c r="B11" s="21" t="s">
        <v>103</v>
      </c>
      <c r="C11" s="463">
        <f>1/$A$1*'[2]4407Imp'!$B$267</f>
        <v>1.2097721999999999E-3</v>
      </c>
      <c r="D11" s="464">
        <f>1/$A$1*'[2]4407Imp'!$C$267</f>
        <v>1.1502700000000001E-3</v>
      </c>
      <c r="E11" s="464">
        <f>1/$A$1*'[2]4407Imp'!$D$267</f>
        <v>1.7895751999999999E-3</v>
      </c>
      <c r="F11" s="464">
        <f>1/$A$1*'[2]4407Imp'!$E$267</f>
        <v>1.2031612E-3</v>
      </c>
      <c r="G11" s="464">
        <f>1/$A$1*'[2]4407Imp'!$F$267</f>
        <v>1.4234808E-3</v>
      </c>
      <c r="H11" s="464">
        <f>1/$A$1*'[2]4407Imp'!$G$267</f>
        <v>2.7464481999999999E-3</v>
      </c>
      <c r="I11" s="464">
        <f>1/$A$1*'[2]4407Imp'!$H$267</f>
        <v>7.3655119999999996E-4</v>
      </c>
      <c r="J11" s="465">
        <f>1/$A$1*'[2]4407Imp'!$I$267</f>
        <v>1.1308921999999997E-3</v>
      </c>
      <c r="K11" s="465">
        <f>1/$A$1*'[2]4407Imp'!$J$267</f>
        <v>4.5585881999999998E-3</v>
      </c>
      <c r="L11" s="465">
        <f>1/$A$1*'[2]4407Imp'!K$267</f>
        <v>2.3001386E-3</v>
      </c>
      <c r="M11" s="464">
        <f>1/$A$1*'[2]4407Imp'!L$267</f>
        <v>1.6450992000000002E-3</v>
      </c>
      <c r="N11" s="464">
        <f>1/$A$1*'[2]4407Imp'!M$267</f>
        <v>1.477E-3</v>
      </c>
      <c r="O11" s="464">
        <f>1/$A$1*'[2]4407Imp'!N$267</f>
        <v>1.9869999999999996E-3</v>
      </c>
      <c r="P11" s="464">
        <f>1/$A$1*'[2]4407Imp'!O$267</f>
        <v>3.3069999999999996E-3</v>
      </c>
      <c r="Q11" s="464">
        <f>1/$A$1*'[2]4407Imp'!P$267</f>
        <v>2.2929999999999995E-3</v>
      </c>
      <c r="R11" s="464">
        <f>1/$A$1*'[2]4407Imp'!Q$267</f>
        <v>1.7019999999999997E-3</v>
      </c>
      <c r="S11" s="464">
        <f>1/$A$1*'[2]4407Imp'!R$267</f>
        <v>7.9699999999999986E-4</v>
      </c>
      <c r="T11" s="464">
        <f>1/$A$1*'[2]4407Imp'!S$267</f>
        <v>6.2863999999999986E-4</v>
      </c>
      <c r="U11" s="464">
        <f>1/$A$1*'[2]4407Imp'!T$267</f>
        <v>1.147E-3</v>
      </c>
      <c r="V11" s="464">
        <f>1/$A$1*'[2]4407Imp'!U$267</f>
        <v>8.5300000000000003E-4</v>
      </c>
      <c r="W11" s="464">
        <f>1/$A$1*'[2]4407Imp'!V$267</f>
        <v>7.5799999999999988E-4</v>
      </c>
      <c r="X11" s="464">
        <f>1/$A$1*'[2]4407Imp'!W$267</f>
        <v>8.8499999999999994E-4</v>
      </c>
      <c r="Y11" s="464">
        <f>1/$A$1*'[2]4407Imp'!X$267</f>
        <v>3.5210811999999998E-3</v>
      </c>
      <c r="Z11" s="464">
        <f>1/$A$1*'[2]4407Imp'!Y$267</f>
        <v>5.2949999999999994E-3</v>
      </c>
      <c r="AA11" s="464">
        <f>1/$A$1*'[2]4407Imp'!Z$267</f>
        <v>1.8100363999999996E-3</v>
      </c>
      <c r="AB11" s="467">
        <f>1/$A$1*'[2]4407Imp'!AA$267</f>
        <v>1.7256596666666661E-3</v>
      </c>
      <c r="AC11" s="284"/>
      <c r="AD11" s="253">
        <f>'[2]4407Imp'!AB$267</f>
        <v>0.85234699999999997</v>
      </c>
      <c r="AE11" s="201">
        <f>'[2]4407Imp'!AC$267</f>
        <v>0.83915699999999993</v>
      </c>
      <c r="AF11" s="201">
        <f>'[2]4407Imp'!AD$267</f>
        <v>1.1292720000000001</v>
      </c>
      <c r="AG11" s="201">
        <f>'[2]4407Imp'!AE$267</f>
        <v>1.1037509999999997</v>
      </c>
      <c r="AH11" s="201">
        <f>'[2]4407Imp'!AF$267</f>
        <v>1.0815399999999999</v>
      </c>
      <c r="AI11" s="201">
        <f>'[2]4407Imp'!AG$267</f>
        <v>2.801739</v>
      </c>
      <c r="AJ11" s="201">
        <f>'[2]4407Imp'!AH$267</f>
        <v>0.39497899999999997</v>
      </c>
      <c r="AK11" s="201">
        <f>'[2]4407Imp'!AI$267</f>
        <v>1.68479</v>
      </c>
      <c r="AL11" s="201">
        <f>'[2]4407Imp'!AJ$267</f>
        <v>6.2898539999999992</v>
      </c>
      <c r="AM11" s="201">
        <f>'[2]4407Imp'!AK$267</f>
        <v>3.2813219999999994</v>
      </c>
      <c r="AN11" s="201">
        <f>'[2]4407Imp'!AL$267</f>
        <v>3.1511269999999998</v>
      </c>
      <c r="AO11" s="201">
        <f>'[2]4407Imp'!AM$267</f>
        <v>3.9776319999999994</v>
      </c>
      <c r="AP11" s="201">
        <f>'[2]4407Imp'!AN$267</f>
        <v>3.0189199999999996</v>
      </c>
      <c r="AQ11" s="201">
        <f>'[2]4407Imp'!AO$267</f>
        <v>4.8737309999999994</v>
      </c>
      <c r="AR11" s="201">
        <f>'[2]4407Imp'!AP$267</f>
        <v>3.9807860000000002</v>
      </c>
      <c r="AS11" s="201">
        <f>'[2]4407Imp'!AQ$267</f>
        <v>2.3708979999999999</v>
      </c>
      <c r="AT11" s="201">
        <f>'[2]4407Imp'!AR$267</f>
        <v>0.95475399999999999</v>
      </c>
      <c r="AU11" s="201">
        <f>'[2]4407Imp'!AS$267</f>
        <v>1.4814389999999997</v>
      </c>
      <c r="AV11" s="201">
        <f>'[2]4407Imp'!AT$267</f>
        <v>1.1065919999999998</v>
      </c>
      <c r="AW11" s="201">
        <f>'[2]4407Imp'!AU$267</f>
        <v>3.214448</v>
      </c>
      <c r="AX11" s="201">
        <f>'[2]4407Imp'!AV$267</f>
        <v>3.528578</v>
      </c>
      <c r="AY11" s="201">
        <f>'[2]4407Imp'!AW$267</f>
        <v>3.8669479999999998</v>
      </c>
      <c r="AZ11" s="201">
        <f>'[2]4407Imp'!AX$267</f>
        <v>16.488454999999998</v>
      </c>
      <c r="BA11" s="201">
        <f>'[2]4407Imp'!AY$267</f>
        <v>21.822241999999999</v>
      </c>
      <c r="BB11" s="201">
        <f>'[2]4407Imp'!AZ$267</f>
        <v>6.1265270000000003</v>
      </c>
      <c r="BC11" s="236">
        <f>'[2]4407Imp'!BA$267</f>
        <v>5.1145199999999997</v>
      </c>
      <c r="BD11" s="244"/>
    </row>
    <row r="12" spans="1:56" ht="17" customHeight="1">
      <c r="B12" s="10" t="s">
        <v>134</v>
      </c>
      <c r="C12" s="54">
        <f>1/$A$1*'[2]4407Imp'!$B$264</f>
        <v>5.0101587200000006E-2</v>
      </c>
      <c r="D12" s="27">
        <f>1/$A$1*'[2]4407Imp'!$C$264</f>
        <v>3.5614534199999985E-2</v>
      </c>
      <c r="E12" s="27">
        <f>1/$A$1*'[2]4407Imp'!$D$264</f>
        <v>3.7744721599999996E-2</v>
      </c>
      <c r="F12" s="27">
        <f>1/$A$1*'[2]4407Imp'!$E$264</f>
        <v>2.4301077400000003E-2</v>
      </c>
      <c r="G12" s="27">
        <f>1/$A$1*'[2]4407Imp'!$F$264</f>
        <v>5.3882849200000013E-2</v>
      </c>
      <c r="H12" s="27">
        <f>1/$A$1*'[2]4407Imp'!$G$264</f>
        <v>4.7109228999999996E-2</v>
      </c>
      <c r="I12" s="27">
        <f>1/$A$1*'[2]4407Imp'!$H$264</f>
        <v>3.8849000000000002E-2</v>
      </c>
      <c r="J12" s="48">
        <f>1/$A$1*'[2]4407Imp'!$I$264</f>
        <v>4.5210176600000006E-2</v>
      </c>
      <c r="K12" s="48">
        <f>1/$A$1*'[2]4407Imp'!$J$264</f>
        <v>0.12118658239999999</v>
      </c>
      <c r="L12" s="27">
        <f>1/$A$1*'[2]4407Imp'!K$264</f>
        <v>9.0284674199999998E-2</v>
      </c>
      <c r="M12" s="27">
        <f>1/$A$1*'[2]4407Imp'!L$264</f>
        <v>0.14264807353333334</v>
      </c>
      <c r="N12" s="27">
        <f>1/$A$1*'[2]4407Imp'!M$264</f>
        <v>0.38194960980000003</v>
      </c>
      <c r="O12" s="27">
        <f>1/$A$1*'[2]4407Imp'!N$264</f>
        <v>0.45862001619999998</v>
      </c>
      <c r="P12" s="27">
        <f>1/$A$1*'[2]4407Imp'!O$264</f>
        <v>0.44006833079999996</v>
      </c>
      <c r="Q12" s="27">
        <f>1/$A$1*'[2]4407Imp'!P$264</f>
        <v>0.43521543999999995</v>
      </c>
      <c r="R12" s="27">
        <f>1/$A$1*'[2]4407Imp'!Q$264</f>
        <v>0.40281710900000001</v>
      </c>
      <c r="S12" s="27">
        <f>1/$A$1*'[2]4407Imp'!R$264</f>
        <v>0.3200700427999999</v>
      </c>
      <c r="T12" s="27">
        <f>1/$A$1*'[2]4407Imp'!S$264</f>
        <v>0.27631097799999993</v>
      </c>
      <c r="U12" s="27">
        <f>1/$A$1*'[2]4407Imp'!T$264</f>
        <v>0.15470804004599994</v>
      </c>
      <c r="V12" s="27">
        <f>1/$A$1*'[2]4407Imp'!U$264</f>
        <v>8.2721671199999985E-2</v>
      </c>
      <c r="W12" s="27">
        <f>1/$A$1*'[2]4407Imp'!V$264</f>
        <v>8.3033701999999987E-2</v>
      </c>
      <c r="X12" s="27">
        <f>1/$A$1*'[2]4407Imp'!W$264</f>
        <v>7.1679982399999981E-2</v>
      </c>
      <c r="Y12" s="27">
        <f>1/$A$1*'[2]4407Imp'!X$264</f>
        <v>9.0523585199999992E-2</v>
      </c>
      <c r="Z12" s="27">
        <f>1/$A$1*'[2]4407Imp'!Y$264</f>
        <v>0.14071503220000001</v>
      </c>
      <c r="AA12" s="27">
        <f>1/$A$1*'[2]4407Imp'!Z$264</f>
        <v>0.11721399999999998</v>
      </c>
      <c r="AB12" s="28">
        <f>1/$A$1*'[2]4407Imp'!AA$264</f>
        <v>0.12353842666666667</v>
      </c>
      <c r="AC12" s="4"/>
      <c r="AD12" s="90">
        <f>'[2]4407Imp'!AB$264</f>
        <v>6.2523339999999994</v>
      </c>
      <c r="AE12" s="91">
        <f>'[2]4407Imp'!AC$264</f>
        <v>5.9515820000000001</v>
      </c>
      <c r="AF12" s="91">
        <f>'[2]4407Imp'!AD$264</f>
        <v>6.6188760000000002</v>
      </c>
      <c r="AG12" s="91">
        <f>'[2]4407Imp'!AE$264</f>
        <v>4.2419199999999986</v>
      </c>
      <c r="AH12" s="91">
        <f>'[2]4407Imp'!AF$264</f>
        <v>9.0976429999999997</v>
      </c>
      <c r="AI12" s="91">
        <f>'[2]4407Imp'!AG$264</f>
        <v>8.9556160000000009</v>
      </c>
      <c r="AJ12" s="91">
        <f>'[2]4407Imp'!AH$264</f>
        <v>5.7749389999999998</v>
      </c>
      <c r="AK12" s="91">
        <f>'[2]4407Imp'!AI$264</f>
        <v>8.9065309999999993</v>
      </c>
      <c r="AL12" s="91">
        <f>'[2]4407Imp'!AJ$264</f>
        <v>26.242822999999998</v>
      </c>
      <c r="AM12" s="91">
        <f>'[2]4407Imp'!AK$264</f>
        <v>16.795834999999997</v>
      </c>
      <c r="AN12" s="91">
        <f>'[2]4407Imp'!AL$264</f>
        <v>28.432103999999999</v>
      </c>
      <c r="AO12" s="91">
        <f>'[2]4407Imp'!AM$264</f>
        <v>70.538911000000013</v>
      </c>
      <c r="AP12" s="91">
        <f>'[2]4407Imp'!AN$264</f>
        <v>89.061453</v>
      </c>
      <c r="AQ12" s="91">
        <f>'[2]4407Imp'!AO$264</f>
        <v>94.30344199999999</v>
      </c>
      <c r="AR12" s="91">
        <f>'[2]4407Imp'!AP$264</f>
        <v>96.264879000000008</v>
      </c>
      <c r="AS12" s="91">
        <f>'[2]4407Imp'!AQ$264</f>
        <v>78.683619000000007</v>
      </c>
      <c r="AT12" s="91">
        <f>'[2]4407Imp'!AR$264</f>
        <v>64.365511999999995</v>
      </c>
      <c r="AU12" s="91">
        <f>'[2]4407Imp'!AS$264</f>
        <v>61.010934999999989</v>
      </c>
      <c r="AV12" s="91">
        <f>'[2]4407Imp'!AT$264</f>
        <v>37.78670559536998</v>
      </c>
      <c r="AW12" s="91">
        <f>'[2]4407Imp'!AU$264</f>
        <v>20.505770999999999</v>
      </c>
      <c r="AX12" s="91">
        <f>'[2]4407Imp'!AV$264</f>
        <v>20.224800999999999</v>
      </c>
      <c r="AY12" s="91">
        <f>'[2]4407Imp'!AW$264</f>
        <v>25.380930999999997</v>
      </c>
      <c r="AZ12" s="91">
        <f>'[2]4407Imp'!AX$264</f>
        <v>36.013965999999996</v>
      </c>
      <c r="BA12" s="91">
        <f>'[2]4407Imp'!AY$264</f>
        <v>43.08199599999999</v>
      </c>
      <c r="BB12" s="91">
        <f>'[2]4407Imp'!AZ$264</f>
        <v>34.737325999999996</v>
      </c>
      <c r="BC12" s="92">
        <f>'[2]4407Imp'!BA$264</f>
        <v>40.111700000000006</v>
      </c>
      <c r="BD12" s="244"/>
    </row>
    <row r="13" spans="1:56">
      <c r="B13" s="410" t="s">
        <v>132</v>
      </c>
      <c r="C13" s="50">
        <f>1/$A$1*'[2]4407Imp'!$B$34</f>
        <v>2.3459429E-2</v>
      </c>
      <c r="D13" s="12">
        <f>1/$A$1*'[2]4407Imp'!$C$34</f>
        <v>8.245186199999999E-3</v>
      </c>
      <c r="E13" s="12">
        <f>1/$A$1*'[2]4407Imp'!$D$34</f>
        <v>9.0902336000000007E-3</v>
      </c>
      <c r="F13" s="12">
        <f>1/$A$1*'[2]4407Imp'!$E$34</f>
        <v>1.1083279000000001E-2</v>
      </c>
      <c r="G13" s="12">
        <f>1/$A$1*'[2]4407Imp'!$F$34</f>
        <v>1.9030883000000002E-2</v>
      </c>
      <c r="H13" s="12">
        <f>1/$A$1*'[2]4407Imp'!$G$34</f>
        <v>1.3841352799999998E-2</v>
      </c>
      <c r="I13" s="12">
        <f>1/$A$1*'[2]4407Imp'!$H$34</f>
        <v>1.2291999999999997E-2</v>
      </c>
      <c r="J13" s="40">
        <f>1/$A$1*'[2]4407Imp'!$I$34</f>
        <v>7.6769999999999998E-3</v>
      </c>
      <c r="K13" s="40">
        <f>1/$A$1*'[2]4407Imp'!$J$34</f>
        <v>2.9529593999999999E-3</v>
      </c>
      <c r="L13" s="12">
        <f>1/$A$1*'[2]4407Imp'!K$34</f>
        <v>9.4199611999999985E-3</v>
      </c>
      <c r="M13" s="12">
        <f>1/$A$1*'[2]4407Imp'!L$34</f>
        <v>4.9797325999999996E-2</v>
      </c>
      <c r="N13" s="12">
        <f>1/$A$1*'[2]4407Imp'!M$34</f>
        <v>0.20998699999999998</v>
      </c>
      <c r="O13" s="12">
        <f>1/$A$1*'[2]4407Imp'!N$34</f>
        <v>0.20057499999999998</v>
      </c>
      <c r="P13" s="12">
        <f>1/$A$1*'[2]4407Imp'!O$34</f>
        <v>0.24755199999999997</v>
      </c>
      <c r="Q13" s="12">
        <f>1/$A$1*'[2]4407Imp'!P$34</f>
        <v>0.25416299999999997</v>
      </c>
      <c r="R13" s="12">
        <f>1/$A$1*'[2]4407Imp'!Q$34</f>
        <v>0.21969999999999998</v>
      </c>
      <c r="S13" s="14">
        <f>1/$A$1*'[2]4407Imp'!R$34</f>
        <v>0.15318499999999996</v>
      </c>
      <c r="T13" s="12">
        <f>1/$A$1*'[2]4407Imp'!S$34</f>
        <v>0.12689099999999998</v>
      </c>
      <c r="U13" s="12">
        <f>1/$A$1*'[2]4407Imp'!T$34</f>
        <v>6.5850999999999993E-2</v>
      </c>
      <c r="V13" s="12">
        <f>1/$A$1*'[2]4407Imp'!U$34</f>
        <v>2.3332999999999996E-2</v>
      </c>
      <c r="W13" s="12">
        <f>1/$A$1*'[2]4407Imp'!V$34</f>
        <v>1.9164999999999995E-2</v>
      </c>
      <c r="X13" s="12">
        <f>1/$A$1*'[2]4407Imp'!W$34</f>
        <v>1.6045E-2</v>
      </c>
      <c r="Y13" s="12">
        <f>1/$A$1*'[2]4407Imp'!X$34</f>
        <v>5.7000000000000002E-3</v>
      </c>
      <c r="Z13" s="12">
        <f>1/$A$1*'[2]4407Imp'!Y$34</f>
        <v>6.3989999999999993E-3</v>
      </c>
      <c r="AA13" s="12">
        <f>1/$A$1*'[2]4407Imp'!Z$34</f>
        <v>6.8619999999999974E-3</v>
      </c>
      <c r="AB13" s="11">
        <f>1/$A$1*'[2]4407Imp'!AA$34</f>
        <v>7.5519999999999988E-3</v>
      </c>
      <c r="AC13" s="4"/>
      <c r="AD13" s="251">
        <f>'[2]4407Imp'!AB$34</f>
        <v>2.0440999999999998</v>
      </c>
      <c r="AE13" s="181">
        <f>'[2]4407Imp'!AC$34</f>
        <v>0.76657799999999998</v>
      </c>
      <c r="AF13" s="181">
        <f>'[2]4407Imp'!AD$34</f>
        <v>0.97739100000000001</v>
      </c>
      <c r="AG13" s="181">
        <f>'[2]4407Imp'!AE$34</f>
        <v>1.1337849999999998</v>
      </c>
      <c r="AH13" s="181">
        <f>'[2]4407Imp'!AF$34</f>
        <v>2.1650459999999998</v>
      </c>
      <c r="AI13" s="181">
        <f>'[2]4407Imp'!AG$34</f>
        <v>1.6230869999999999</v>
      </c>
      <c r="AJ13" s="181">
        <f>'[2]4407Imp'!AH$34</f>
        <v>1.4790589999999999</v>
      </c>
      <c r="AK13" s="181">
        <f>'[2]4407Imp'!AI$34</f>
        <v>1.1440669999999999</v>
      </c>
      <c r="AL13" s="181">
        <f>'[2]4407Imp'!AJ$34</f>
        <v>0.52682099999999998</v>
      </c>
      <c r="AM13" s="181">
        <f>'[2]4407Imp'!AK$34</f>
        <v>1.4259760000000001</v>
      </c>
      <c r="AN13" s="181">
        <f>'[2]4407Imp'!AL$34</f>
        <v>6.4770319999999995</v>
      </c>
      <c r="AO13" s="181">
        <f>'[2]4407Imp'!AM$34</f>
        <v>28.670680999999998</v>
      </c>
      <c r="AP13" s="181">
        <f>'[2]4407Imp'!AN$34</f>
        <v>32.388357999999997</v>
      </c>
      <c r="AQ13" s="181">
        <f>'[2]4407Imp'!AO$34</f>
        <v>42.264778999999997</v>
      </c>
      <c r="AR13" s="181">
        <f>'[2]4407Imp'!AP$34</f>
        <v>44.609018999999996</v>
      </c>
      <c r="AS13" s="181">
        <f>'[2]4407Imp'!AQ$34</f>
        <v>34.408729000000001</v>
      </c>
      <c r="AT13" s="393">
        <f>'[2]4407Imp'!AR$34</f>
        <v>24.612458999999998</v>
      </c>
      <c r="AU13" s="181">
        <f>'[2]4407Imp'!AS$34</f>
        <v>21.322678</v>
      </c>
      <c r="AV13" s="181">
        <f>'[2]4407Imp'!AT$34</f>
        <v>11.405428999999993</v>
      </c>
      <c r="AW13" s="181">
        <f>'[2]4407Imp'!AU$34</f>
        <v>3.9522009999999996</v>
      </c>
      <c r="AX13" s="181">
        <f>'[2]4407Imp'!AV$34</f>
        <v>3.1206700000000001</v>
      </c>
      <c r="AY13" s="181">
        <f>'[2]4407Imp'!AW$34</f>
        <v>3.2138949999999999</v>
      </c>
      <c r="AZ13" s="181">
        <f>'[2]4407Imp'!AX$34</f>
        <v>1.701222</v>
      </c>
      <c r="BA13" s="181">
        <f>'[2]4407Imp'!AY$34</f>
        <v>1.9681929999999999</v>
      </c>
      <c r="BB13" s="181">
        <f>'[2]4407Imp'!AZ$34</f>
        <v>1.8376749999999999</v>
      </c>
      <c r="BC13" s="182">
        <f>'[2]4407Imp'!BA$34</f>
        <v>2.0592980000000001</v>
      </c>
      <c r="BD13" s="244"/>
    </row>
    <row r="14" spans="1:56">
      <c r="B14" s="410" t="s">
        <v>47</v>
      </c>
      <c r="C14" s="50">
        <f>1/$A$1*'[2]4407Imp'!$B$84</f>
        <v>1.039262E-3</v>
      </c>
      <c r="D14" s="12">
        <f>1/$A$1*'[2]4407Imp'!$C$84</f>
        <v>2.5839999999999999E-3</v>
      </c>
      <c r="E14" s="12">
        <f>1/$A$1*'[2]4407Imp'!$D$84</f>
        <v>1.1571839999999997E-3</v>
      </c>
      <c r="F14" s="12">
        <f>1/$A$1*'[2]4407Imp'!$E$84</f>
        <v>5.1693379999999997E-4</v>
      </c>
      <c r="G14" s="12">
        <f>1/$A$1*'[2]4407Imp'!$F$84</f>
        <v>3.9982189999999999E-3</v>
      </c>
      <c r="H14" s="12">
        <f>1/$A$1*'[2]4407Imp'!$G$84</f>
        <v>8.1967579999999991E-4</v>
      </c>
      <c r="I14" s="12">
        <f>1/$A$1*'[2]4407Imp'!$H$84</f>
        <v>0</v>
      </c>
      <c r="J14" s="40">
        <f>1/$A$1*'[2]4407Imp'!$I$84</f>
        <v>4.1199999999999999E-4</v>
      </c>
      <c r="K14" s="40">
        <f>1/$A$1*'[2]4407Imp'!$J$84</f>
        <v>2.4599999999999996E-4</v>
      </c>
      <c r="L14" s="12">
        <f>1/$A$1*'[2]4407Imp'!K$84</f>
        <v>1.078E-3</v>
      </c>
      <c r="M14" s="12">
        <f>1/$A$1*'[2]4407Imp'!L$84</f>
        <v>4.3609999999999994E-3</v>
      </c>
      <c r="N14" s="12">
        <f>1/$A$1*'[2]4407Imp'!M$84</f>
        <v>1.0167999999999996E-2</v>
      </c>
      <c r="O14" s="12">
        <f>1/$A$1*'[2]4407Imp'!N$84</f>
        <v>3.7269999999999998E-2</v>
      </c>
      <c r="P14" s="12">
        <f>1/$A$1*'[2]4407Imp'!O$84</f>
        <v>2.8683999999999998E-2</v>
      </c>
      <c r="Q14" s="12">
        <f>1/$A$1*'[2]4407Imp'!P$84</f>
        <v>3.3951999999999996E-2</v>
      </c>
      <c r="R14" s="12">
        <f>1/$A$1*'[2]4407Imp'!Q$84</f>
        <v>4.546E-2</v>
      </c>
      <c r="S14" s="14">
        <f>1/$A$1*'[2]4407Imp'!R$84</f>
        <v>3.9648999999999997E-2</v>
      </c>
      <c r="T14" s="12">
        <f>1/$A$1*'[2]4407Imp'!S$84</f>
        <v>4.5131999999999999E-2</v>
      </c>
      <c r="U14" s="12">
        <f>1/$A$1*'[2]4407Imp'!T$84</f>
        <v>2.9398999999999984E-2</v>
      </c>
      <c r="V14" s="12">
        <f>1/$A$1*'[2]4407Imp'!U$84</f>
        <v>2.2436999999999995E-2</v>
      </c>
      <c r="W14" s="12">
        <f>1/$A$1*'[2]4407Imp'!V$84</f>
        <v>2.3789999999999999E-2</v>
      </c>
      <c r="X14" s="12">
        <f>1/$A$1*'[2]4407Imp'!W$84</f>
        <v>2.5766999999999991E-2</v>
      </c>
      <c r="Y14" s="12">
        <f>1/$A$1*'[2]4407Imp'!X$84</f>
        <v>3.6178999999999989E-2</v>
      </c>
      <c r="Z14" s="12">
        <f>1/$A$1*'[2]4407Imp'!Y$84</f>
        <v>5.580400139999999E-2</v>
      </c>
      <c r="AA14" s="12">
        <f>1/$A$1*'[2]4407Imp'!Z$84</f>
        <v>3.8113000000000001E-2</v>
      </c>
      <c r="AB14" s="11">
        <f>1/$A$1*'[2]4407Imp'!AA$84</f>
        <v>5.5966010000000004E-2</v>
      </c>
      <c r="AC14" s="4"/>
      <c r="AD14" s="251">
        <f>'[2]4407Imp'!AB$84</f>
        <v>0.25941599999999998</v>
      </c>
      <c r="AE14" s="181">
        <f>'[2]4407Imp'!AC$84</f>
        <v>1.187692</v>
      </c>
      <c r="AF14" s="181">
        <f>'[2]4407Imp'!AD$84</f>
        <v>0.79885499999999998</v>
      </c>
      <c r="AG14" s="181">
        <f>'[2]4407Imp'!AE$84</f>
        <v>0.43140899999999999</v>
      </c>
      <c r="AH14" s="181">
        <f>'[2]4407Imp'!AF$84</f>
        <v>1.3732919999999997</v>
      </c>
      <c r="AI14" s="181">
        <f>'[2]4407Imp'!AG$84</f>
        <v>0.547821</v>
      </c>
      <c r="AJ14" s="181">
        <f>'[2]4407Imp'!AH$84</f>
        <v>0</v>
      </c>
      <c r="AK14" s="181">
        <f>'[2]4407Imp'!AI$84</f>
        <v>0.23735099999999998</v>
      </c>
      <c r="AL14" s="181">
        <f>'[2]4407Imp'!AJ$84</f>
        <v>0.17577599999999999</v>
      </c>
      <c r="AM14" s="181">
        <f>'[2]4407Imp'!AK$84</f>
        <v>0.43038099999999996</v>
      </c>
      <c r="AN14" s="181">
        <f>'[2]4407Imp'!AL$84</f>
        <v>1.8706069999999999</v>
      </c>
      <c r="AO14" s="181">
        <f>'[2]4407Imp'!AM$84</f>
        <v>3.7332399999999999</v>
      </c>
      <c r="AP14" s="181">
        <f>'[2]4407Imp'!AN$84</f>
        <v>6.5719469999999998</v>
      </c>
      <c r="AQ14" s="181">
        <f>'[2]4407Imp'!AO$84</f>
        <v>9.9948889999999988</v>
      </c>
      <c r="AR14" s="181">
        <f>'[2]4407Imp'!AP$84</f>
        <v>11.535978</v>
      </c>
      <c r="AS14" s="181">
        <f>'[2]4407Imp'!AQ$84</f>
        <v>11.154741999999999</v>
      </c>
      <c r="AT14" s="393">
        <f>'[2]4407Imp'!AR$84</f>
        <v>9.1600009999999994</v>
      </c>
      <c r="AU14" s="181">
        <f>'[2]4407Imp'!AS$84</f>
        <v>11.955741999999999</v>
      </c>
      <c r="AV14" s="181">
        <f>'[2]4407Imp'!AT$84</f>
        <v>8.6436779999999978</v>
      </c>
      <c r="AW14" s="181">
        <f>'[2]4407Imp'!AU$84</f>
        <v>5.946167</v>
      </c>
      <c r="AX14" s="181">
        <f>'[2]4407Imp'!AV$84</f>
        <v>6.1412579999999997</v>
      </c>
      <c r="AY14" s="181">
        <f>'[2]4407Imp'!AW$84</f>
        <v>9.0563509999999994</v>
      </c>
      <c r="AZ14" s="181">
        <f>'[2]4407Imp'!AX$84</f>
        <v>13.639263999999999</v>
      </c>
      <c r="BA14" s="181">
        <f>'[2]4407Imp'!AY$84</f>
        <v>16.305672999999999</v>
      </c>
      <c r="BB14" s="181">
        <f>'[2]4407Imp'!AZ$84</f>
        <v>11.239322999999999</v>
      </c>
      <c r="BC14" s="182">
        <f>'[2]4407Imp'!BA$84</f>
        <v>17.089760999999999</v>
      </c>
      <c r="BD14" s="244"/>
    </row>
    <row r="15" spans="1:56">
      <c r="B15" s="410" t="s">
        <v>49</v>
      </c>
      <c r="C15" s="50">
        <f>1/$A$1*'[2]4407Imp'!$B$193</f>
        <v>1.9867947400000002E-2</v>
      </c>
      <c r="D15" s="12">
        <f>1/$A$1*'[2]4407Imp'!$C$193</f>
        <v>2.1190164999999997E-2</v>
      </c>
      <c r="E15" s="12">
        <f>1/$A$1*'[2]4407Imp'!$D$193</f>
        <v>2.3721008799999999E-2</v>
      </c>
      <c r="F15" s="12">
        <f>1/$A$1*'[2]4407Imp'!$E$193</f>
        <v>1.1145391000000001E-2</v>
      </c>
      <c r="G15" s="12">
        <f>1/$A$1*'[2]4407Imp'!$F$193</f>
        <v>2.8579827799999999E-2</v>
      </c>
      <c r="H15" s="12">
        <f>1/$A$1*'[2]4407Imp'!$G$193</f>
        <v>2.4949501999999995E-2</v>
      </c>
      <c r="I15" s="12">
        <f>1/$A$1*'[2]4407Imp'!$H$193</f>
        <v>2.6204999999999999E-2</v>
      </c>
      <c r="J15" s="40">
        <f>1/$A$1*'[2]4407Imp'!$I$193</f>
        <v>1.16624886E-2</v>
      </c>
      <c r="K15" s="40">
        <f>1/$A$1*'[2]4407Imp'!$J$193</f>
        <v>6.34544254E-2</v>
      </c>
      <c r="L15" s="12">
        <f>1/$A$1*'[2]4407Imp'!K$193</f>
        <v>5.4746676599999995E-2</v>
      </c>
      <c r="M15" s="12">
        <f>1/$A$1*'[2]4407Imp'!L$193</f>
        <v>6.6764132799999987E-2</v>
      </c>
      <c r="N15" s="12">
        <f>1/$A$1*'[2]4407Imp'!M$193</f>
        <v>0.12530982759999998</v>
      </c>
      <c r="O15" s="12">
        <f>1/$A$1*'[2]4407Imp'!N$193</f>
        <v>0.1523640054</v>
      </c>
      <c r="P15" s="12">
        <f>1/$A$1*'[2]4407Imp'!O$193</f>
        <v>0.12523538339999998</v>
      </c>
      <c r="Q15" s="12">
        <f>1/$A$1*'[2]4407Imp'!P$193</f>
        <v>0.10947107999999998</v>
      </c>
      <c r="R15" s="12">
        <f>1/$A$1*'[2]4407Imp'!Q$193</f>
        <v>9.3576000000000006E-2</v>
      </c>
      <c r="S15" s="14">
        <f>1/$A$1*'[2]4407Imp'!R$193</f>
        <v>6.0631999999999998E-2</v>
      </c>
      <c r="T15" s="12">
        <f>1/$A$1*'[2]4407Imp'!S$193</f>
        <v>4.7416999999999987E-2</v>
      </c>
      <c r="U15" s="12">
        <f>1/$A$1*'[2]4407Imp'!T$193</f>
        <v>2.3386999999999995E-2</v>
      </c>
      <c r="V15" s="12">
        <f>1/$A$1*'[2]4407Imp'!U$193</f>
        <v>1.4730324000000001E-2</v>
      </c>
      <c r="W15" s="12">
        <f>1/$A$1*'[2]4407Imp'!V$193</f>
        <v>2.0576354200000001E-2</v>
      </c>
      <c r="X15" s="12">
        <f>1/$A$1*'[2]4407Imp'!W$193</f>
        <v>1.5546999999999998E-2</v>
      </c>
      <c r="Y15" s="12">
        <f>1/$A$1*'[2]4407Imp'!X$193</f>
        <v>2.5937999999999992E-2</v>
      </c>
      <c r="Z15" s="12">
        <f>1/$A$1*'[2]4407Imp'!Y$193</f>
        <v>1.6714E-2</v>
      </c>
      <c r="AA15" s="12">
        <f>1/$A$1*'[2]4407Imp'!Z$193</f>
        <v>2.0003000000000003E-2</v>
      </c>
      <c r="AB15" s="11">
        <f>1/$A$1*'[2]4407Imp'!AA$193</f>
        <v>1.6582999999999997E-2</v>
      </c>
      <c r="AC15" s="4"/>
      <c r="AD15" s="251">
        <f>'[2]4407Imp'!AB$193</f>
        <v>2.7805230000000001</v>
      </c>
      <c r="AE15" s="181">
        <f>'[2]4407Imp'!AC$193</f>
        <v>2.9842339999999998</v>
      </c>
      <c r="AF15" s="181">
        <f>'[2]4407Imp'!AD$193</f>
        <v>3.71007</v>
      </c>
      <c r="AG15" s="181">
        <f>'[2]4407Imp'!AE$193</f>
        <v>1.7693619999999999</v>
      </c>
      <c r="AH15" s="181">
        <f>'[2]4407Imp'!AF$193</f>
        <v>4.0373859999999997</v>
      </c>
      <c r="AI15" s="181">
        <f>'[2]4407Imp'!AG$193</f>
        <v>3.6996880000000001</v>
      </c>
      <c r="AJ15" s="181">
        <f>'[2]4407Imp'!AH$193</f>
        <v>3.9537839999999997</v>
      </c>
      <c r="AK15" s="181">
        <f>'[2]4407Imp'!AI$193</f>
        <v>2.7264039999999996</v>
      </c>
      <c r="AL15" s="181">
        <f>'[2]4407Imp'!AJ$193</f>
        <v>13.236419</v>
      </c>
      <c r="AM15" s="181">
        <f>'[2]4407Imp'!AK$193</f>
        <v>9.3157390000000007</v>
      </c>
      <c r="AN15" s="181">
        <f>'[2]4407Imp'!AL$193</f>
        <v>13.111500999999999</v>
      </c>
      <c r="AO15" s="181">
        <f>'[2]4407Imp'!AM$193</f>
        <v>25.846079</v>
      </c>
      <c r="AP15" s="181">
        <f>'[2]4407Imp'!AN$193</f>
        <v>31.306535999999998</v>
      </c>
      <c r="AQ15" s="181">
        <f>'[2]4407Imp'!AO$193</f>
        <v>27.834477999999997</v>
      </c>
      <c r="AR15" s="181">
        <f>'[2]4407Imp'!AP$193</f>
        <v>26.431939999999997</v>
      </c>
      <c r="AS15" s="181">
        <f>'[2]4407Imp'!AQ$193</f>
        <v>20.813689</v>
      </c>
      <c r="AT15" s="393">
        <f>'[2]4407Imp'!AR$193</f>
        <v>12.654038</v>
      </c>
      <c r="AU15" s="181">
        <f>'[2]4407Imp'!AS$193</f>
        <v>11.147924</v>
      </c>
      <c r="AV15" s="181">
        <f>'[2]4407Imp'!AT$193</f>
        <v>6.5596069999999997</v>
      </c>
      <c r="AW15" s="181">
        <f>'[2]4407Imp'!AU$193</f>
        <v>3.2120849999999996</v>
      </c>
      <c r="AX15" s="181">
        <f>'[2]4407Imp'!AV$193</f>
        <v>4.3025229999999999</v>
      </c>
      <c r="AY15" s="181">
        <f>'[2]4407Imp'!AW$193</f>
        <v>6.0706749999999996</v>
      </c>
      <c r="AZ15" s="181">
        <f>'[2]4407Imp'!AX$193</f>
        <v>10.613028</v>
      </c>
      <c r="BA15" s="181">
        <f>'[2]4407Imp'!AY$193</f>
        <v>6.4296159999999993</v>
      </c>
      <c r="BB15" s="181">
        <f>'[2]4407Imp'!AZ$193</f>
        <v>5.7791379999999997</v>
      </c>
      <c r="BC15" s="182">
        <f>'[2]4407Imp'!BA$193</f>
        <v>5.7935169999999996</v>
      </c>
      <c r="BD15" s="244"/>
    </row>
    <row r="16" spans="1:56">
      <c r="B16" s="8" t="s">
        <v>16</v>
      </c>
      <c r="C16" s="51">
        <f>SUM(C12:C12)-SUM(C13:C15)</f>
        <v>5.7349488000000004E-3</v>
      </c>
      <c r="D16" s="41">
        <f>SUM(D12:D12)-SUM(D13:D15)</f>
        <v>3.5951829999999879E-3</v>
      </c>
      <c r="E16" s="41">
        <f>SUM(E12:E12)-SUM(E13:E15)</f>
        <v>3.7762951999999947E-3</v>
      </c>
      <c r="F16" s="41">
        <f>SUM(F12:F12)-SUM(F13:F15)</f>
        <v>1.5554736000000027E-3</v>
      </c>
      <c r="G16" s="41">
        <f>SUM(G12:G12)-SUM(G13:G15)</f>
        <v>2.2739194000000115E-3</v>
      </c>
      <c r="H16" s="41">
        <f>SUM(H12:H12)-SUM(H13:H15)</f>
        <v>7.4986984000000034E-3</v>
      </c>
      <c r="I16" s="41">
        <f>SUM(I12:I12)-SUM(I13:I15)</f>
        <v>3.5200000000000509E-4</v>
      </c>
      <c r="J16" s="42">
        <f>SUM(J12:J12)-SUM(J13:J15)</f>
        <v>2.5458688000000007E-2</v>
      </c>
      <c r="K16" s="42">
        <f>SUM(K12:K12)-SUM(K13:K15)</f>
        <v>5.4533197599999986E-2</v>
      </c>
      <c r="L16" s="41">
        <f>SUM(L12:L12)-SUM(L13:L15)</f>
        <v>2.5040036400000007E-2</v>
      </c>
      <c r="M16" s="41">
        <f>SUM(M12:M12)-SUM(M13:M15)</f>
        <v>2.1725614733333357E-2</v>
      </c>
      <c r="N16" s="41">
        <f>SUM(N12:N12)-SUM(N13:N15)</f>
        <v>3.6484782200000065E-2</v>
      </c>
      <c r="O16" s="41">
        <f>SUM(O12:O12)-SUM(O13:O15)</f>
        <v>6.8411010800000005E-2</v>
      </c>
      <c r="P16" s="41">
        <f>SUM(P12:P12)-SUM(P13:P15)</f>
        <v>3.859694739999997E-2</v>
      </c>
      <c r="Q16" s="41">
        <f>SUM(Q12:Q12)-SUM(Q13:Q15)</f>
        <v>3.7629360000000001E-2</v>
      </c>
      <c r="R16" s="41">
        <f>SUM(R12:R12)-SUM(R13:R15)</f>
        <v>4.4081109000000063E-2</v>
      </c>
      <c r="S16" s="391">
        <f>SUM(S12:S12)-SUM(S13:S15)</f>
        <v>6.660404279999993E-2</v>
      </c>
      <c r="T16" s="41">
        <f>SUM(T12:T12)-SUM(T13:T15)</f>
        <v>5.6870977999999961E-2</v>
      </c>
      <c r="U16" s="41">
        <f>SUM(U12:U12)-SUM(U13:U15)</f>
        <v>3.607104004599998E-2</v>
      </c>
      <c r="V16" s="41">
        <f>SUM(V12:V12)-SUM(V13:V15)</f>
        <v>2.2221347199999991E-2</v>
      </c>
      <c r="W16" s="41">
        <f>SUM(W12:W12)-SUM(W13:W15)</f>
        <v>1.9502347799999986E-2</v>
      </c>
      <c r="X16" s="41">
        <f>SUM(X12:X12)-SUM(X13:X15)</f>
        <v>1.4320982399999994E-2</v>
      </c>
      <c r="Y16" s="41">
        <f>SUM(Y12:Y12)-SUM(Y13:Y15)</f>
        <v>2.2706585200000018E-2</v>
      </c>
      <c r="Z16" s="41">
        <f>SUM(Z12:Z12)-SUM(Z13:Z15)</f>
        <v>6.1798030800000014E-2</v>
      </c>
      <c r="AA16" s="41">
        <f>SUM(AA12:AA12)-SUM(AA13:AA15)</f>
        <v>5.2235999999999977E-2</v>
      </c>
      <c r="AB16" s="73">
        <f>SUM(AB12:AB12)-SUM(AB13:AB15)</f>
        <v>4.3437416666666673E-2</v>
      </c>
      <c r="AC16" s="4"/>
      <c r="AD16" s="198">
        <f>SUM(AD12:AD12)-SUM(AD13:AD15)</f>
        <v>1.1682949999999996</v>
      </c>
      <c r="AE16" s="199">
        <f>SUM(AE12:AE12)-SUM(AE13:AE15)</f>
        <v>1.0130780000000001</v>
      </c>
      <c r="AF16" s="199">
        <f>SUM(AF12:AF12)-SUM(AF13:AF15)</f>
        <v>1.1325599999999998</v>
      </c>
      <c r="AG16" s="199">
        <f>SUM(AG12:AG12)-SUM(AG13:AG15)</f>
        <v>0.90736399999999895</v>
      </c>
      <c r="AH16" s="199">
        <f>SUM(AH12:AH12)-SUM(AH13:AH15)</f>
        <v>1.5219190000000005</v>
      </c>
      <c r="AI16" s="199">
        <f>SUM(AI12:AI12)-SUM(AI13:AI15)</f>
        <v>3.085020000000001</v>
      </c>
      <c r="AJ16" s="199">
        <f>SUM(AJ12:AJ12)-SUM(AJ13:AJ15)</f>
        <v>0.34209599999999973</v>
      </c>
      <c r="AK16" s="199">
        <f>SUM(AK12:AK12)-SUM(AK13:AK15)</f>
        <v>4.7987089999999997</v>
      </c>
      <c r="AL16" s="199">
        <f>SUM(AL12:AL12)-SUM(AL13:AL15)</f>
        <v>12.303806999999999</v>
      </c>
      <c r="AM16" s="199">
        <f>SUM(AM12:AM12)-SUM(AM13:AM15)</f>
        <v>5.6237389999999969</v>
      </c>
      <c r="AN16" s="199">
        <f>SUM(AN12:AN12)-SUM(AN13:AN15)</f>
        <v>6.9729640000000011</v>
      </c>
      <c r="AO16" s="199">
        <f>SUM(AO12:AO12)-SUM(AO13:AO15)</f>
        <v>12.288911000000013</v>
      </c>
      <c r="AP16" s="199">
        <f>SUM(AP12:AP12)-SUM(AP13:AP15)</f>
        <v>18.794612000000001</v>
      </c>
      <c r="AQ16" s="199">
        <f>SUM(AQ12:AQ12)-SUM(AQ13:AQ15)</f>
        <v>14.209295999999995</v>
      </c>
      <c r="AR16" s="199">
        <f>SUM(AR12:AR12)-SUM(AR13:AR15)</f>
        <v>13.687942000000021</v>
      </c>
      <c r="AS16" s="199">
        <f>SUM(AS12:AS12)-SUM(AS13:AS15)</f>
        <v>12.306459000000004</v>
      </c>
      <c r="AT16" s="394">
        <f>SUM(AT12:AT12)-SUM(AT13:AT15)</f>
        <v>17.939014</v>
      </c>
      <c r="AU16" s="199">
        <f>SUM(AU12:AU12)-SUM(AU13:AU15)</f>
        <v>16.584590999999989</v>
      </c>
      <c r="AV16" s="199">
        <f>SUM(AV12:AV12)-SUM(AV13:AV15)</f>
        <v>11.177991595369988</v>
      </c>
      <c r="AW16" s="199">
        <f>SUM(AW12:AW12)-SUM(AW13:AW15)</f>
        <v>7.3953179999999996</v>
      </c>
      <c r="AX16" s="199">
        <f>SUM(AX12:AX12)-SUM(AX13:AX15)</f>
        <v>6.6603500000000011</v>
      </c>
      <c r="AY16" s="199">
        <f>SUM(AY12:AY12)-SUM(AY13:AY15)</f>
        <v>7.0400099999999952</v>
      </c>
      <c r="AZ16" s="199">
        <f>SUM(AZ12:AZ12)-SUM(AZ13:AZ15)</f>
        <v>10.060451999999998</v>
      </c>
      <c r="BA16" s="199">
        <f>SUM(BA12:BA12)-SUM(BA13:BA15)</f>
        <v>18.378513999999992</v>
      </c>
      <c r="BB16" s="199">
        <f>SUM(BB12:BB12)-SUM(BB13:BB15)</f>
        <v>15.881189999999997</v>
      </c>
      <c r="BC16" s="234">
        <f>SUM(BC12:BC12)-SUM(BC13:BC15)</f>
        <v>15.169124000000004</v>
      </c>
      <c r="BD16" s="244"/>
    </row>
    <row r="17" spans="2:56" ht="17" customHeight="1">
      <c r="B17" s="10" t="s">
        <v>120</v>
      </c>
      <c r="C17" s="54">
        <f>1/$A$1*'[2]4407Imp'!$B$272</f>
        <v>5.9658817400000001E-2</v>
      </c>
      <c r="D17" s="27">
        <f>1/$A$1*'[2]4407Imp'!$C$272</f>
        <v>3.3558101799999997E-2</v>
      </c>
      <c r="E17" s="27">
        <f>1/$A$1*'[2]4407Imp'!$D$272</f>
        <v>5.9779748399999992E-2</v>
      </c>
      <c r="F17" s="27">
        <f>1/$A$1*'[2]4407Imp'!$E$272</f>
        <v>0.10687570159999998</v>
      </c>
      <c r="G17" s="27">
        <f>1/$A$1*'[2]4407Imp'!$F$272</f>
        <v>0.1359281162</v>
      </c>
      <c r="H17" s="27">
        <f>1/$A$1*'[2]4407Imp'!$G$272</f>
        <v>0.15069363400000002</v>
      </c>
      <c r="I17" s="27">
        <f>1/$A$1*'[2]4407Imp'!$H$272</f>
        <v>0.21962800000000002</v>
      </c>
      <c r="J17" s="48">
        <f>1/$A$1*'[2]4407Imp'!$I$272</f>
        <v>0.2005308942</v>
      </c>
      <c r="K17" s="48">
        <f>1/$A$1*'[2]4407Imp'!$J$272</f>
        <v>0.1904209546</v>
      </c>
      <c r="L17" s="27">
        <f>1/$A$1*'[2]4407Imp'!K$272</f>
        <v>0.17472469000000002</v>
      </c>
      <c r="M17" s="27">
        <f>1/$A$1*'[2]4407Imp'!L$272</f>
        <v>0.19175396079999996</v>
      </c>
      <c r="N17" s="27">
        <f>1/$A$1*'[2]4407Imp'!M$272</f>
        <v>0.27176305179999993</v>
      </c>
      <c r="O17" s="27">
        <f>1/$A$1*'[2]4407Imp'!N$272</f>
        <v>0.27859218719999995</v>
      </c>
      <c r="P17" s="27">
        <f>1/$A$1*'[2]4407Imp'!O$272</f>
        <v>0.29540999999999995</v>
      </c>
      <c r="Q17" s="27">
        <f>1/$A$1*'[2]4407Imp'!P$272</f>
        <v>0.40840599999999994</v>
      </c>
      <c r="R17" s="27">
        <f>1/$A$1*'[2]4407Imp'!Q$272</f>
        <v>0.5995640000000001</v>
      </c>
      <c r="S17" s="27">
        <f>1/$A$1*'[2]4407Imp'!R$272</f>
        <v>0.61232500000000001</v>
      </c>
      <c r="T17" s="27">
        <f>1/$A$1*'[2]4407Imp'!S$272</f>
        <v>0.7035823981999999</v>
      </c>
      <c r="U17" s="27">
        <f>1/$A$1*'[2]4407Imp'!T$272</f>
        <v>0.49658599999999997</v>
      </c>
      <c r="V17" s="27">
        <f>1/$A$1*'[2]4407Imp'!U$272</f>
        <v>0.24751500000000001</v>
      </c>
      <c r="W17" s="27">
        <f>1/$A$1*'[2]4407Imp'!V$272</f>
        <v>0.27351997039999998</v>
      </c>
      <c r="X17" s="27">
        <f>1/$A$1*'[2]4407Imp'!W$272</f>
        <v>0.14530799999999996</v>
      </c>
      <c r="Y17" s="27">
        <f>1/$A$1*'[2]4407Imp'!X$272</f>
        <v>0.17147499999999996</v>
      </c>
      <c r="Z17" s="27">
        <f>1/$A$1*'[2]4407Imp'!Y$272</f>
        <v>0.52022499999999994</v>
      </c>
      <c r="AA17" s="27">
        <f>1/$A$1*'[2]4407Imp'!Z$272</f>
        <v>0.56337199999999998</v>
      </c>
      <c r="AB17" s="28">
        <f>1/$A$1*'[2]4407Imp'!AA$272</f>
        <v>0.46698999999999985</v>
      </c>
      <c r="AC17" s="4"/>
      <c r="AD17" s="90">
        <f>'[2]4407Imp'!AB$272</f>
        <v>6.9192819999999999</v>
      </c>
      <c r="AE17" s="91">
        <f>'[2]4407Imp'!AC$272</f>
        <v>3.137543</v>
      </c>
      <c r="AF17" s="91">
        <f>'[2]4407Imp'!AD$272</f>
        <v>6.1906299999999996</v>
      </c>
      <c r="AG17" s="91">
        <f>'[2]4407Imp'!AE$272</f>
        <v>9.5716389999999993</v>
      </c>
      <c r="AH17" s="91">
        <f>'[2]4407Imp'!AF$272</f>
        <v>13.081702999999999</v>
      </c>
      <c r="AI17" s="91">
        <f>'[2]4407Imp'!AG$272</f>
        <v>16.557358999999998</v>
      </c>
      <c r="AJ17" s="91">
        <f>'[2]4407Imp'!AH$272</f>
        <v>28.821206999999998</v>
      </c>
      <c r="AK17" s="91">
        <f>'[2]4407Imp'!AI$272</f>
        <v>24.995838999999997</v>
      </c>
      <c r="AL17" s="91">
        <f>'[2]4407Imp'!AJ$272</f>
        <v>33.927824999999999</v>
      </c>
      <c r="AM17" s="91">
        <f>'[2]4407Imp'!AK$272</f>
        <v>27.037945999999998</v>
      </c>
      <c r="AN17" s="91">
        <f>'[2]4407Imp'!AL$272</f>
        <v>35.893145000000004</v>
      </c>
      <c r="AO17" s="91">
        <f>'[2]4407Imp'!AM$272</f>
        <v>55.381065999999997</v>
      </c>
      <c r="AP17" s="91">
        <f>'[2]4407Imp'!AN$272</f>
        <v>55.830161999999994</v>
      </c>
      <c r="AQ17" s="91">
        <f>'[2]4407Imp'!AO$272</f>
        <v>62.239717999999996</v>
      </c>
      <c r="AR17" s="91">
        <f>'[2]4407Imp'!AP$272</f>
        <v>87.692098999999985</v>
      </c>
      <c r="AS17" s="91">
        <f>'[2]4407Imp'!AQ$272</f>
        <v>111.69347099999999</v>
      </c>
      <c r="AT17" s="91">
        <f>'[2]4407Imp'!AR$272</f>
        <v>104.12136699999999</v>
      </c>
      <c r="AU17" s="91">
        <f>'[2]4407Imp'!AS$272</f>
        <v>117.846822</v>
      </c>
      <c r="AV17" s="91">
        <f>'[2]4407Imp'!AT$272</f>
        <v>85.685584000000063</v>
      </c>
      <c r="AW17" s="91">
        <f>'[2]4407Imp'!AU$272</f>
        <v>42.427766999999996</v>
      </c>
      <c r="AX17" s="91">
        <f>'[2]4407Imp'!AV$272</f>
        <v>45.734724999999997</v>
      </c>
      <c r="AY17" s="91">
        <f>'[2]4407Imp'!AW$272</f>
        <v>33.717214999999996</v>
      </c>
      <c r="AZ17" s="91">
        <f>'[2]4407Imp'!AX$272</f>
        <v>49.305170000000004</v>
      </c>
      <c r="BA17" s="91">
        <f>'[2]4407Imp'!AY$272</f>
        <v>119.67603299999999</v>
      </c>
      <c r="BB17" s="91">
        <f>'[2]4407Imp'!AZ$272</f>
        <v>125.692353</v>
      </c>
      <c r="BC17" s="92">
        <f>'[2]4407Imp'!BA$272</f>
        <v>119.601114</v>
      </c>
      <c r="BD17" s="244"/>
    </row>
    <row r="18" spans="2:56">
      <c r="B18" s="5" t="s">
        <v>119</v>
      </c>
      <c r="C18" s="50">
        <f>1/$A$1*'[2]4407Imp'!$B$22</f>
        <v>3.6595019999999994E-4</v>
      </c>
      <c r="D18" s="12">
        <f>1/$A$1*'[2]4407Imp'!$C$22</f>
        <v>1.34E-4</v>
      </c>
      <c r="E18" s="12">
        <f>1/$A$1*'[2]4407Imp'!$D$22</f>
        <v>0</v>
      </c>
      <c r="F18" s="12">
        <f>1/$A$1*'[2]4407Imp'!$E$22</f>
        <v>0</v>
      </c>
      <c r="G18" s="12">
        <f>1/$A$1*'[2]4407Imp'!$F$22</f>
        <v>4.9999999999999996E-5</v>
      </c>
      <c r="H18" s="12">
        <f>1/$A$1*'[2]4407Imp'!$G$22</f>
        <v>0</v>
      </c>
      <c r="I18" s="12">
        <f>1/$A$1*'[2]4407Imp'!$H$22</f>
        <v>1.219E-3</v>
      </c>
      <c r="J18" s="40">
        <f>1/$A$1*'[2]4407Imp'!$I$22</f>
        <v>0</v>
      </c>
      <c r="K18" s="40">
        <f>1/$A$1*'[2]4407Imp'!$J$22</f>
        <v>0</v>
      </c>
      <c r="L18" s="12">
        <f>1/$A$1*'[2]4407Imp'!K$22</f>
        <v>2.2299999999999997E-4</v>
      </c>
      <c r="M18" s="12">
        <f>1/$A$1*'[2]4407Imp'!L$22</f>
        <v>1.3529999999999998E-3</v>
      </c>
      <c r="N18" s="12">
        <f>1/$A$1*'[2]4407Imp'!M$22</f>
        <v>7.2899999999999983E-4</v>
      </c>
      <c r="O18" s="12">
        <f>1/$A$1*'[2]4407Imp'!N$22</f>
        <v>1.4499999999999997E-4</v>
      </c>
      <c r="P18" s="12">
        <f>1/$A$1*'[2]4407Imp'!O$22</f>
        <v>3.5999999999999994E-5</v>
      </c>
      <c r="Q18" s="12">
        <f>1/$A$1*'[2]4407Imp'!P$22</f>
        <v>9.3799999999999992E-4</v>
      </c>
      <c r="R18" s="12">
        <f>1/$A$1*'[2]4407Imp'!Q$22</f>
        <v>1.2999999999999999E-3</v>
      </c>
      <c r="S18" s="14">
        <f>1/$A$1*'[2]4407Imp'!R$22</f>
        <v>5.1259999999999986E-3</v>
      </c>
      <c r="T18" s="12">
        <f>1/$A$1*'[2]4407Imp'!S$22</f>
        <v>1.3430999999999997E-2</v>
      </c>
      <c r="U18" s="12">
        <f>1/$A$1*'[2]4407Imp'!T$22</f>
        <v>2.1124999999999998E-2</v>
      </c>
      <c r="V18" s="12">
        <f>1/$A$1*'[2]4407Imp'!U$22</f>
        <v>1.2091999999999999E-2</v>
      </c>
      <c r="W18" s="12">
        <f>1/$A$1*'[2]4407Imp'!V$22</f>
        <v>7.9319999999999998E-3</v>
      </c>
      <c r="X18" s="12">
        <f>1/$A$1*'[2]4407Imp'!W$22</f>
        <v>3.1689999999999995E-3</v>
      </c>
      <c r="Y18" s="12">
        <f>1/$A$1*'[2]4407Imp'!X$22</f>
        <v>4.7679999999999986E-2</v>
      </c>
      <c r="Z18" s="12">
        <f>1/$A$1*'[2]4407Imp'!Y$22</f>
        <v>0.12795799999999999</v>
      </c>
      <c r="AA18" s="12">
        <f>1/$A$1*'[2]4407Imp'!Z$22</f>
        <v>9.9540999999999977E-2</v>
      </c>
      <c r="AB18" s="11">
        <f>1/$A$1*'[2]4407Imp'!AA$22</f>
        <v>9.3591999999999995E-2</v>
      </c>
      <c r="AC18" s="4"/>
      <c r="AD18" s="251">
        <f>'[2]4407Imp'!AB$22</f>
        <v>3.2985E-2</v>
      </c>
      <c r="AE18" s="181">
        <f>'[2]4407Imp'!AC$22</f>
        <v>8.3169999999999997E-3</v>
      </c>
      <c r="AF18" s="181">
        <f>'[2]4407Imp'!AD$22</f>
        <v>0</v>
      </c>
      <c r="AG18" s="181">
        <f>'[2]4407Imp'!AE$22</f>
        <v>0</v>
      </c>
      <c r="AH18" s="181">
        <f>'[2]4407Imp'!AF$22</f>
        <v>9.9659999999999992E-3</v>
      </c>
      <c r="AI18" s="181">
        <f>'[2]4407Imp'!AG$22</f>
        <v>0</v>
      </c>
      <c r="AJ18" s="181">
        <f>'[2]4407Imp'!AH$22</f>
        <v>0.20896099999999998</v>
      </c>
      <c r="AK18" s="181">
        <f>'[2]4407Imp'!AI$22</f>
        <v>0</v>
      </c>
      <c r="AL18" s="181">
        <f>'[2]4407Imp'!AJ$22</f>
        <v>0</v>
      </c>
      <c r="AM18" s="181">
        <f>'[2]4407Imp'!AK$22</f>
        <v>5.4335999999999995E-2</v>
      </c>
      <c r="AN18" s="181">
        <f>'[2]4407Imp'!AL$22</f>
        <v>0.35487399999999997</v>
      </c>
      <c r="AO18" s="181">
        <f>'[2]4407Imp'!AM$22</f>
        <v>0.13753599999999999</v>
      </c>
      <c r="AP18" s="181">
        <f>'[2]4407Imp'!AN$22</f>
        <v>3.3465999999999996E-2</v>
      </c>
      <c r="AQ18" s="181">
        <f>'[2]4407Imp'!AO$22</f>
        <v>7.8169999999999993E-3</v>
      </c>
      <c r="AR18" s="181">
        <f>'[2]4407Imp'!AP$22</f>
        <v>0.23585799999999998</v>
      </c>
      <c r="AS18" s="181">
        <f>'[2]4407Imp'!AQ$22</f>
        <v>0.28026200000000001</v>
      </c>
      <c r="AT18" s="393">
        <f>'[2]4407Imp'!AR$22</f>
        <v>0.90318899999999991</v>
      </c>
      <c r="AU18" s="181">
        <f>'[2]4407Imp'!AS$22</f>
        <v>2.2156709999999999</v>
      </c>
      <c r="AV18" s="181">
        <f>'[2]4407Imp'!AT$22</f>
        <v>3.3238599999999998</v>
      </c>
      <c r="AW18" s="181">
        <f>'[2]4407Imp'!AU$22</f>
        <v>2.1206419999999997</v>
      </c>
      <c r="AX18" s="181">
        <f>'[2]4407Imp'!AV$22</f>
        <v>1.3289949999999999</v>
      </c>
      <c r="AY18" s="181">
        <f>'[2]4407Imp'!AW$22</f>
        <v>0.70301499999999995</v>
      </c>
      <c r="AZ18" s="181">
        <f>'[2]4407Imp'!AX$22</f>
        <v>12.175587999999999</v>
      </c>
      <c r="BA18" s="181">
        <f>'[2]4407Imp'!AY$22</f>
        <v>29.704442999999998</v>
      </c>
      <c r="BB18" s="181">
        <f>'[2]4407Imp'!AZ$22</f>
        <v>23.037101</v>
      </c>
      <c r="BC18" s="182">
        <f>'[2]4407Imp'!BA$22</f>
        <v>23.821294999999999</v>
      </c>
      <c r="BD18" s="244"/>
    </row>
    <row r="19" spans="2:56">
      <c r="B19" s="410" t="s">
        <v>76</v>
      </c>
      <c r="C19" s="50">
        <f>1/$A$1*'[2]4407Imp'!$B$90</f>
        <v>3.65262856E-2</v>
      </c>
      <c r="D19" s="12">
        <f>1/$A$1*'[2]4407Imp'!$C$90</f>
        <v>2.0058704399999999E-2</v>
      </c>
      <c r="E19" s="12">
        <f>1/$A$1*'[2]4407Imp'!$D$90</f>
        <v>5.1975562999999995E-2</v>
      </c>
      <c r="F19" s="12">
        <f>1/$A$1*'[2]4407Imp'!$E$90</f>
        <v>8.8524536399999992E-2</v>
      </c>
      <c r="G19" s="12">
        <f>1/$A$1*'[2]4407Imp'!$F$90</f>
        <v>7.6776499999999998E-2</v>
      </c>
      <c r="H19" s="12">
        <f>1/$A$1*'[2]4407Imp'!$G$90</f>
        <v>6.4894662000000006E-2</v>
      </c>
      <c r="I19" s="12">
        <f>1/$A$1*'[2]4407Imp'!$H$90</f>
        <v>9.133899999999999E-2</v>
      </c>
      <c r="J19" s="40">
        <f>1/$A$1*'[2]4407Imp'!$I$90</f>
        <v>3.6571999999999993E-2</v>
      </c>
      <c r="K19" s="40">
        <f>1/$A$1*'[2]4407Imp'!$J$90</f>
        <v>6.8410518000000003E-2</v>
      </c>
      <c r="L19" s="40">
        <f>1/$A$1*'[2]4407Imp'!K$90</f>
        <v>5.080873000000001E-2</v>
      </c>
      <c r="M19" s="12">
        <f>1/$A$1*'[2]4407Imp'!L$90</f>
        <v>6.2810000000000001E-3</v>
      </c>
      <c r="N19" s="12">
        <f>1/$A$1*'[2]4407Imp'!M$90</f>
        <v>6.6459999999999983E-3</v>
      </c>
      <c r="O19" s="12">
        <f>1/$A$1*'[2]4407Imp'!N$90</f>
        <v>4.7609999999999996E-3</v>
      </c>
      <c r="P19" s="12">
        <f>1/$A$1*'[2]4407Imp'!O$90</f>
        <v>5.1440000000000001E-3</v>
      </c>
      <c r="Q19" s="12">
        <f>1/$A$1*'[2]4407Imp'!P$90</f>
        <v>4.6859999999999992E-3</v>
      </c>
      <c r="R19" s="12">
        <f>1/$A$1*'[2]4407Imp'!Q$90</f>
        <v>4.2499999999999994E-3</v>
      </c>
      <c r="S19" s="14">
        <f>1/$A$1*'[2]4407Imp'!R$90</f>
        <v>1.828E-3</v>
      </c>
      <c r="T19" s="12">
        <f>1/$A$1*'[2]4407Imp'!S$90</f>
        <v>1.255E-3</v>
      </c>
      <c r="U19" s="12">
        <f>1/$A$1*'[2]4407Imp'!T$90</f>
        <v>6.1799999999999995E-4</v>
      </c>
      <c r="V19" s="12">
        <f>1/$A$1*'[2]4407Imp'!U$90</f>
        <v>1.106E-3</v>
      </c>
      <c r="W19" s="12">
        <f>1/$A$1*'[2]4407Imp'!V$90</f>
        <v>3.4599999999999995E-4</v>
      </c>
      <c r="X19" s="12">
        <f>1/$A$1*'[2]4407Imp'!W$90</f>
        <v>4.819999999999999E-4</v>
      </c>
      <c r="Y19" s="12">
        <f>1/$A$1*'[2]4407Imp'!X$90</f>
        <v>1.76E-4</v>
      </c>
      <c r="Z19" s="12">
        <f>1/$A$1*'[2]4407Imp'!Y$90</f>
        <v>3.9699999999999989E-4</v>
      </c>
      <c r="AA19" s="12">
        <f>1/$A$1*'[2]4407Imp'!Z$90</f>
        <v>2.3899999999999998E-4</v>
      </c>
      <c r="AB19" s="11">
        <f>1/$A$1*'[2]4407Imp'!AA$90</f>
        <v>7.8999999999999982E-5</v>
      </c>
      <c r="AC19" s="343"/>
      <c r="AD19" s="251">
        <f>'[2]4407Imp'!AB$90</f>
        <v>5.1328959999999997</v>
      </c>
      <c r="AE19" s="181">
        <f>'[2]4407Imp'!AC$90</f>
        <v>2.2701149999999997</v>
      </c>
      <c r="AF19" s="181">
        <f>'[2]4407Imp'!AD$90</f>
        <v>5.5464269999999996</v>
      </c>
      <c r="AG19" s="181">
        <f>'[2]4407Imp'!AE$90</f>
        <v>8.1972339999999999</v>
      </c>
      <c r="AH19" s="181">
        <f>'[2]4407Imp'!AF$90</f>
        <v>6.8800759999999999</v>
      </c>
      <c r="AI19" s="181">
        <f>'[2]4407Imp'!AG$90</f>
        <v>6.073753</v>
      </c>
      <c r="AJ19" s="181">
        <f>'[2]4407Imp'!AH$90</f>
        <v>10.528902999999998</v>
      </c>
      <c r="AK19" s="181">
        <f>'[2]4407Imp'!AI$90</f>
        <v>4.8656519999999999</v>
      </c>
      <c r="AL19" s="181">
        <f>'[2]4407Imp'!AJ$90</f>
        <v>8.445506</v>
      </c>
      <c r="AM19" s="181">
        <f>'[2]4407Imp'!AK$90</f>
        <v>5.8863369999999993</v>
      </c>
      <c r="AN19" s="181">
        <f>'[2]4407Imp'!AL$90</f>
        <v>1.1060319999999999</v>
      </c>
      <c r="AO19" s="181">
        <f>'[2]4407Imp'!AM$90</f>
        <v>1.3122819999999999</v>
      </c>
      <c r="AP19" s="181">
        <f>'[2]4407Imp'!AN$90</f>
        <v>0.83906799999999993</v>
      </c>
      <c r="AQ19" s="181">
        <f>'[2]4407Imp'!AO$90</f>
        <v>0.97925099999999998</v>
      </c>
      <c r="AR19" s="181">
        <f>'[2]4407Imp'!AP$90</f>
        <v>0.90800599999999998</v>
      </c>
      <c r="AS19" s="181">
        <f>'[2]4407Imp'!AQ$90</f>
        <v>0.95443999999999996</v>
      </c>
      <c r="AT19" s="393">
        <f>'[2]4407Imp'!AR$90</f>
        <v>0.38777299999999998</v>
      </c>
      <c r="AU19" s="181">
        <f>'[2]4407Imp'!AS$90</f>
        <v>0.277536</v>
      </c>
      <c r="AV19" s="181">
        <f>'[2]4407Imp'!AT$90</f>
        <v>0.122184</v>
      </c>
      <c r="AW19" s="181">
        <f>'[2]4407Imp'!AU$90</f>
        <v>0.245668</v>
      </c>
      <c r="AX19" s="181">
        <f>'[2]4407Imp'!AV$90</f>
        <v>7.1750999999999995E-2</v>
      </c>
      <c r="AY19" s="181">
        <f>'[2]4407Imp'!AW$90</f>
        <v>0.12886899999999998</v>
      </c>
      <c r="AZ19" s="181">
        <f>'[2]4407Imp'!AX$90</f>
        <v>5.5056999999999995E-2</v>
      </c>
      <c r="BA19" s="181">
        <f>'[2]4407Imp'!AY$90</f>
        <v>0.13513700000000001</v>
      </c>
      <c r="BB19" s="181">
        <f>'[2]4407Imp'!AZ$90</f>
        <v>7.6413999999999996E-2</v>
      </c>
      <c r="BC19" s="182">
        <f>'[2]4407Imp'!BA$90</f>
        <v>4.0034E-2</v>
      </c>
      <c r="BD19" s="339"/>
    </row>
    <row r="20" spans="2:56">
      <c r="B20" s="410" t="s">
        <v>139</v>
      </c>
      <c r="C20" s="50">
        <f>1/$A$1*'[2]4407Imp'!$B$244</f>
        <v>2.20385032E-2</v>
      </c>
      <c r="D20" s="12">
        <f>1/$A$1*'[2]4407Imp'!$C$244</f>
        <v>1.3262147399999999E-2</v>
      </c>
      <c r="E20" s="12">
        <f>1/$A$1*'[2]4407Imp'!$D$244</f>
        <v>7.6392353999999996E-3</v>
      </c>
      <c r="F20" s="12">
        <f>1/$A$1*'[2]4407Imp'!$E$244</f>
        <v>1.8351165200000002E-2</v>
      </c>
      <c r="G20" s="12">
        <f>1/$A$1*'[2]4407Imp'!$F$244</f>
        <v>5.8774948200000003E-2</v>
      </c>
      <c r="H20" s="12">
        <f>1/$A$1*'[2]4407Imp'!$G$244</f>
        <v>8.5496867800000001E-2</v>
      </c>
      <c r="I20" s="12">
        <f>1/$A$1*'[2]4407Imp'!$H$244</f>
        <v>0.12707000000000002</v>
      </c>
      <c r="J20" s="40">
        <f>1/$A$1*'[2]4407Imp'!$I$244</f>
        <v>0.16395889419999998</v>
      </c>
      <c r="K20" s="40">
        <f>1/$A$1*'[2]4407Imp'!$J$244</f>
        <v>0.12073196039999999</v>
      </c>
      <c r="L20" s="40">
        <f>1/$A$1*'[2]4407Imp'!K$244</f>
        <v>0.12368988</v>
      </c>
      <c r="M20" s="12">
        <f>1/$A$1*'[2]4407Imp'!L$244</f>
        <v>0.18325332479999995</v>
      </c>
      <c r="N20" s="12">
        <f>1/$A$1*'[2]4407Imp'!M$244</f>
        <v>0.26354405179999996</v>
      </c>
      <c r="O20" s="12">
        <f>1/$A$1*'[2]4407Imp'!N$244</f>
        <v>0.27183699999999994</v>
      </c>
      <c r="P20" s="12">
        <f>1/$A$1*'[2]4407Imp'!O$244</f>
        <v>0.28646299999999997</v>
      </c>
      <c r="Q20" s="12">
        <f>1/$A$1*'[2]4407Imp'!P$244</f>
        <v>0.39934499999999995</v>
      </c>
      <c r="R20" s="12">
        <f>1/$A$1*'[2]4407Imp'!Q$244</f>
        <v>0.58604100000000003</v>
      </c>
      <c r="S20" s="14">
        <f>1/$A$1*'[2]4407Imp'!R$244</f>
        <v>0.59578100000000001</v>
      </c>
      <c r="T20" s="12">
        <f>1/$A$1*'[2]4407Imp'!S$244</f>
        <v>0.68198039819999989</v>
      </c>
      <c r="U20" s="12">
        <f>1/$A$1*'[2]4407Imp'!T$244</f>
        <v>0.46991899999999998</v>
      </c>
      <c r="V20" s="12">
        <f>1/$A$1*'[2]4407Imp'!U$244</f>
        <v>0.231845</v>
      </c>
      <c r="W20" s="12">
        <f>1/$A$1*'[2]4407Imp'!V$244</f>
        <v>0.26352397039999997</v>
      </c>
      <c r="X20" s="12">
        <f>1/$A$1*'[2]4407Imp'!W$244</f>
        <v>0.13968999999999995</v>
      </c>
      <c r="Y20" s="12">
        <f>1/$A$1*'[2]4407Imp'!X$244</f>
        <v>0.12089299999999997</v>
      </c>
      <c r="Z20" s="12">
        <f>1/$A$1*'[2]4407Imp'!Y$244</f>
        <v>0.38941500000000001</v>
      </c>
      <c r="AA20" s="12">
        <f>1/$A$1*'[2]4407Imp'!Z$244</f>
        <v>0.46061200000000002</v>
      </c>
      <c r="AB20" s="11">
        <f>1/$A$1*'[2]4407Imp'!AA$244</f>
        <v>0.37211499999999986</v>
      </c>
      <c r="AC20" s="343"/>
      <c r="AD20" s="251">
        <f>'[2]4407Imp'!AB$244</f>
        <v>1.6663969999999999</v>
      </c>
      <c r="AE20" s="181">
        <f>'[2]4407Imp'!AC$244</f>
        <v>0.8444529999999999</v>
      </c>
      <c r="AF20" s="181">
        <f>'[2]4407Imp'!AD$244</f>
        <v>0.62299599999999988</v>
      </c>
      <c r="AG20" s="181">
        <f>'[2]4407Imp'!AE$244</f>
        <v>1.3744050000000001</v>
      </c>
      <c r="AH20" s="181">
        <f>'[2]4407Imp'!AF$244</f>
        <v>6.1049769999999999</v>
      </c>
      <c r="AI20" s="181">
        <f>'[2]4407Imp'!AG$244</f>
        <v>10.431614</v>
      </c>
      <c r="AJ20" s="181">
        <f>'[2]4407Imp'!AH$244</f>
        <v>18.083342999999999</v>
      </c>
      <c r="AK20" s="181">
        <f>'[2]4407Imp'!AI$244</f>
        <v>20.130186999999996</v>
      </c>
      <c r="AL20" s="181">
        <f>'[2]4407Imp'!AJ$244</f>
        <v>25.134613999999999</v>
      </c>
      <c r="AM20" s="181">
        <f>'[2]4407Imp'!AK$244</f>
        <v>21.089603999999998</v>
      </c>
      <c r="AN20" s="181">
        <f>'[2]4407Imp'!AL$244</f>
        <v>33.778905000000002</v>
      </c>
      <c r="AO20" s="181">
        <f>'[2]4407Imp'!AM$244</f>
        <v>53.544691</v>
      </c>
      <c r="AP20" s="181">
        <f>'[2]4407Imp'!AN$244</f>
        <v>54.384915999999997</v>
      </c>
      <c r="AQ20" s="181">
        <f>'[2]4407Imp'!AO$244</f>
        <v>60.312899999999999</v>
      </c>
      <c r="AR20" s="181">
        <f>'[2]4407Imp'!AP$244</f>
        <v>85.421849999999992</v>
      </c>
      <c r="AS20" s="181">
        <f>'[2]4407Imp'!AQ$244</f>
        <v>108.67038099999999</v>
      </c>
      <c r="AT20" s="393">
        <f>'[2]4407Imp'!AR$244</f>
        <v>100.70964099999999</v>
      </c>
      <c r="AU20" s="181">
        <f>'[2]4407Imp'!AS$244</f>
        <v>113.608526</v>
      </c>
      <c r="AV20" s="181">
        <f>'[2]4407Imp'!AT$244</f>
        <v>80.70964900000007</v>
      </c>
      <c r="AW20" s="181">
        <f>'[2]4407Imp'!AU$244</f>
        <v>39.212679999999999</v>
      </c>
      <c r="AX20" s="181">
        <f>'[2]4407Imp'!AV$244</f>
        <v>43.666514999999997</v>
      </c>
      <c r="AY20" s="181">
        <f>'[2]4407Imp'!AW$244</f>
        <v>32.157485999999999</v>
      </c>
      <c r="AZ20" s="181">
        <f>'[2]4407Imp'!AX$244</f>
        <v>35.940722999999998</v>
      </c>
      <c r="BA20" s="181">
        <f>'[2]4407Imp'!AY$244</f>
        <v>88.928162999999998</v>
      </c>
      <c r="BB20" s="181">
        <f>'[2]4407Imp'!AZ$244</f>
        <v>101.50450699999999</v>
      </c>
      <c r="BC20" s="182">
        <f>'[2]4407Imp'!BA$244</f>
        <v>95.216926000000001</v>
      </c>
      <c r="BD20" s="339"/>
    </row>
    <row r="21" spans="2:56">
      <c r="B21" s="8" t="s">
        <v>16</v>
      </c>
      <c r="C21" s="51">
        <f>SUM(C17:C17)-SUM(C18:C20)</f>
        <v>7.280784000000054E-4</v>
      </c>
      <c r="D21" s="41">
        <f>SUM(D17:D17)-SUM(D18:D20)</f>
        <v>1.0324999999999918E-4</v>
      </c>
      <c r="E21" s="41">
        <f>SUM(E17:E17)-SUM(E18:E20)</f>
        <v>1.6494999999999704E-4</v>
      </c>
      <c r="F21" s="41">
        <f>SUM(F17:F17)-SUM(F18:F20)</f>
        <v>0</v>
      </c>
      <c r="G21" s="41">
        <f>SUM(G17:G17)-SUM(G18:G20)</f>
        <v>3.2666800000000218E-4</v>
      </c>
      <c r="H21" s="41">
        <f>SUM(H17:H17)-SUM(H18:H20)</f>
        <v>3.0210420000001403E-4</v>
      </c>
      <c r="I21" s="41">
        <f>SUM(I17:I17)-SUM(I18:I20)</f>
        <v>0</v>
      </c>
      <c r="J21" s="42">
        <f>SUM(J17:J17)-SUM(J18:J20)</f>
        <v>0</v>
      </c>
      <c r="K21" s="42">
        <f>SUM(K17:K17)-SUM(K18:K20)</f>
        <v>1.2784762000000172E-3</v>
      </c>
      <c r="L21" s="41">
        <f>SUM(L17:L17)-SUM(L18:L20)</f>
        <v>3.0799999999886474E-6</v>
      </c>
      <c r="M21" s="41">
        <f>SUM(M17:M17)-SUM(M18:M20)</f>
        <v>8.6663600000000396E-4</v>
      </c>
      <c r="N21" s="41">
        <f>SUM(N17:N17)-SUM(N18:N20)</f>
        <v>8.439999999999559E-4</v>
      </c>
      <c r="O21" s="41">
        <f>SUM(O17:O17)-SUM(O18:O20)</f>
        <v>1.8491871999999909E-3</v>
      </c>
      <c r="P21" s="41">
        <f>SUM(P17:P17)-SUM(P18:P20)</f>
        <v>3.7669999999999648E-3</v>
      </c>
      <c r="Q21" s="41">
        <f>SUM(Q17:Q17)-SUM(Q18:Q20)</f>
        <v>3.4369999999999679E-3</v>
      </c>
      <c r="R21" s="41">
        <f>SUM(R17:R17)-SUM(R18:R20)</f>
        <v>7.9730000000001189E-3</v>
      </c>
      <c r="S21" s="391">
        <f>SUM(S17:S17)-SUM(S18:S20)</f>
        <v>9.5899999999999874E-3</v>
      </c>
      <c r="T21" s="41">
        <f>SUM(T17:T17)-SUM(T18:T20)</f>
        <v>6.9160000000000332E-3</v>
      </c>
      <c r="U21" s="41">
        <f>SUM(U17:U17)-SUM(U18:U20)</f>
        <v>4.9239999999999839E-3</v>
      </c>
      <c r="V21" s="41">
        <f>SUM(V17:V17)-SUM(V18:V20)</f>
        <v>2.4720000000000297E-3</v>
      </c>
      <c r="W21" s="41">
        <f>SUM(W17:W17)-SUM(W18:W20)</f>
        <v>1.7179999999999973E-3</v>
      </c>
      <c r="X21" s="41">
        <f>SUM(X17:X17)-SUM(X18:X20)</f>
        <v>1.9670000000000243E-3</v>
      </c>
      <c r="Y21" s="41">
        <f>SUM(Y17:Y17)-SUM(Y18:Y20)</f>
        <v>2.7260000000000062E-3</v>
      </c>
      <c r="Z21" s="41">
        <f>SUM(Z17:Z17)-SUM(Z18:Z20)</f>
        <v>2.4549999999998739E-3</v>
      </c>
      <c r="AA21" s="41">
        <f>SUM(AA17:AA17)-SUM(AA18:AA20)</f>
        <v>2.9799999999999827E-3</v>
      </c>
      <c r="AB21" s="73">
        <f>SUM(AB17:AB17)-SUM(AB18:AB20)</f>
        <v>1.2039999999999829E-3</v>
      </c>
      <c r="AC21" s="4"/>
      <c r="AD21" s="198">
        <f>SUM(AD17:AD17)-SUM(AD18:AD20)</f>
        <v>8.7004000000000303E-2</v>
      </c>
      <c r="AE21" s="199">
        <f>SUM(AE17:AE17)-SUM(AE18:AE20)</f>
        <v>1.4658000000000726E-2</v>
      </c>
      <c r="AF21" s="199">
        <f>SUM(AF17:AF17)-SUM(AF18:AF20)</f>
        <v>2.120700000000042E-2</v>
      </c>
      <c r="AG21" s="199">
        <f>SUM(AG17:AG17)-SUM(AG18:AG20)</f>
        <v>0</v>
      </c>
      <c r="AH21" s="199">
        <f>SUM(AH17:AH17)-SUM(AH18:AH20)</f>
        <v>8.6683999999999983E-2</v>
      </c>
      <c r="AI21" s="199">
        <f>SUM(AI17:AI17)-SUM(AI18:AI20)</f>
        <v>5.1991999999998484E-2</v>
      </c>
      <c r="AJ21" s="199">
        <f>SUM(AJ17:AJ17)-SUM(AJ18:AJ20)</f>
        <v>0</v>
      </c>
      <c r="AK21" s="199">
        <f>SUM(AK17:AK17)-SUM(AK18:AK20)</f>
        <v>0</v>
      </c>
      <c r="AL21" s="199">
        <f>SUM(AL17:AL17)-SUM(AL18:AL20)</f>
        <v>0.34770499999999771</v>
      </c>
      <c r="AM21" s="199">
        <f>SUM(AM17:AM17)-SUM(AM18:AM20)</f>
        <v>7.6689999999999259E-3</v>
      </c>
      <c r="AN21" s="199">
        <f>SUM(AN17:AN17)-SUM(AN18:AN20)</f>
        <v>0.65333400000000097</v>
      </c>
      <c r="AO21" s="199">
        <f>SUM(AO17:AO17)-SUM(AO18:AO20)</f>
        <v>0.38655699999999626</v>
      </c>
      <c r="AP21" s="199">
        <f>SUM(AP17:AP17)-SUM(AP18:AP20)</f>
        <v>0.57271199999999567</v>
      </c>
      <c r="AQ21" s="199">
        <f>SUM(AQ17:AQ17)-SUM(AQ18:AQ20)</f>
        <v>0.93974999999999653</v>
      </c>
      <c r="AR21" s="199">
        <f>SUM(AR17:AR17)-SUM(AR18:AR20)</f>
        <v>1.1263849999999991</v>
      </c>
      <c r="AS21" s="199">
        <f>SUM(AS17:AS17)-SUM(AS18:AS20)</f>
        <v>1.7883879999999976</v>
      </c>
      <c r="AT21" s="394">
        <f>SUM(AT17:AT17)-SUM(AT18:AT20)</f>
        <v>2.1207640000000083</v>
      </c>
      <c r="AU21" s="199">
        <f>SUM(AU17:AU17)-SUM(AU18:AU20)</f>
        <v>1.7450890000000072</v>
      </c>
      <c r="AV21" s="199">
        <f>SUM(AV17:AV17)-SUM(AV18:AV20)</f>
        <v>1.5298909999999921</v>
      </c>
      <c r="AW21" s="199">
        <f>SUM(AW17:AW17)-SUM(AW18:AW20)</f>
        <v>0.84877699999999834</v>
      </c>
      <c r="AX21" s="199">
        <f>SUM(AX17:AX17)-SUM(AX18:AX20)</f>
        <v>0.6674640000000025</v>
      </c>
      <c r="AY21" s="199">
        <f>SUM(AY17:AY17)-SUM(AY18:AY20)</f>
        <v>0.72784499999999497</v>
      </c>
      <c r="AZ21" s="199">
        <f>SUM(AZ17:AZ17)-SUM(AZ18:AZ20)</f>
        <v>1.1338020000000029</v>
      </c>
      <c r="BA21" s="199">
        <f>SUM(BA17:BA17)-SUM(BA18:BA20)</f>
        <v>0.90828999999999382</v>
      </c>
      <c r="BB21" s="199">
        <f>SUM(BB17:BB17)-SUM(BB18:BB20)</f>
        <v>1.0743310000000008</v>
      </c>
      <c r="BC21" s="234">
        <f>SUM(BC17:BC17)-SUM(BC18:BC20)</f>
        <v>0.52285899999999685</v>
      </c>
      <c r="BD21" s="244"/>
    </row>
    <row r="22" spans="2:56" ht="17.149999999999999" customHeight="1">
      <c r="B22" s="10" t="s">
        <v>127</v>
      </c>
      <c r="C22" s="70">
        <f>C5-SUM(C6,C9,C10,C11,C12,C17)</f>
        <v>0.1640297302</v>
      </c>
      <c r="D22" s="27">
        <f>D5-SUM(D6,D9,D10,D11,D12,D17)</f>
        <v>9.6030155399999984E-2</v>
      </c>
      <c r="E22" s="27">
        <f>E5-SUM(E6,E9,E10,E11,E12,E17)</f>
        <v>8.856457479999999E-2</v>
      </c>
      <c r="F22" s="27">
        <f>F5-SUM(F6,F9,F10,F11,F12,F17)</f>
        <v>0.12867552280000003</v>
      </c>
      <c r="G22" s="27">
        <f>G5-SUM(G6,G9,G10,G11,G12,G17)</f>
        <v>0.17414554159999995</v>
      </c>
      <c r="H22" s="27">
        <f>H5-SUM(H6,H9,H10,H11,H12,H17)</f>
        <v>0.25977804479999989</v>
      </c>
      <c r="I22" s="27">
        <f>I5-SUM(I6,I9,I10,I11,I12,I17)</f>
        <v>0.29306599999999999</v>
      </c>
      <c r="J22" s="48">
        <f>J5-SUM(J6,J9,J10,J11,J12,J17)</f>
        <v>0.24998199999999993</v>
      </c>
      <c r="K22" s="48">
        <f>K5-SUM(K6,K9,K10,K11,K12,K17)</f>
        <v>0.31569372300000009</v>
      </c>
      <c r="L22" s="48">
        <f>L5-SUM(L6,L9,L10,L11,L12,L17)</f>
        <v>0.15758425699999984</v>
      </c>
      <c r="M22" s="27">
        <f>M5-SUM(M6,M9,M10,M11,M12,M17)</f>
        <v>0.18721202079999993</v>
      </c>
      <c r="N22" s="27">
        <f>N5-SUM(N6,N9,N10,N11,N12,N17)</f>
        <v>0.21570262819999975</v>
      </c>
      <c r="O22" s="27">
        <f>O5-SUM(O6,O9,O10,O11,O12,O17)</f>
        <v>0.18571000000000004</v>
      </c>
      <c r="P22" s="27">
        <f>P5-SUM(P6,P9,P10,P11,P12,P17)</f>
        <v>0.16774000000000011</v>
      </c>
      <c r="Q22" s="27">
        <f>Q5-SUM(Q6,Q9,Q10,Q11,Q12,Q17)</f>
        <v>0.17870953866666683</v>
      </c>
      <c r="R22" s="27">
        <f>R5-SUM(R6,R9,R10,R11,R12,R17)</f>
        <v>0.21609799999999968</v>
      </c>
      <c r="S22" s="27">
        <f>S5-SUM(S6,S9,S10,S11,S12,S17)</f>
        <v>0.19911500000000015</v>
      </c>
      <c r="T22" s="27">
        <f>T5-SUM(T6,T9,T10,T11,T12,T17)</f>
        <v>0.14376036499999989</v>
      </c>
      <c r="U22" s="27">
        <f>U5-SUM(U6,U9,U10,U11,U12,U17)</f>
        <v>0.11373199999999994</v>
      </c>
      <c r="V22" s="27">
        <f>V5-SUM(V6,V9,V10,V11,V12,V17)</f>
        <v>6.7751000000000006E-2</v>
      </c>
      <c r="W22" s="27">
        <f>W5-SUM(W6,W9,W10,W11,W12,W17)</f>
        <v>4.9586000000000074E-2</v>
      </c>
      <c r="X22" s="27">
        <f>X5-SUM(X6,X9,X10,X11,X12,X17)</f>
        <v>5.3945049000000078E-2</v>
      </c>
      <c r="Y22" s="27">
        <f>Y5-SUM(Y6,Y9,Y10,Y11,Y12,Y17)</f>
        <v>9.1913001400000027E-2</v>
      </c>
      <c r="Z22" s="27">
        <f>Z5-SUM(Z6,Z9,Z10,Z11,Z12,Z17)</f>
        <v>0.14046199999999998</v>
      </c>
      <c r="AA22" s="27">
        <f>AA5-SUM(AA6,AA9,AA10,AA11,AA12,AA17)</f>
        <v>9.9964999999999971E-2</v>
      </c>
      <c r="AB22" s="28">
        <f>AB5-SUM(AB6,AB9,AB10,AB11,AB12,AB17)</f>
        <v>0.11062007666666651</v>
      </c>
      <c r="AC22" s="329"/>
      <c r="AD22" s="90">
        <f>AD5-SUM(AD6,AD9,AD10,AD11,AD12,AD17)</f>
        <v>16.688367999999997</v>
      </c>
      <c r="AE22" s="91">
        <f>AE5-SUM(AE6,AE9,AE10,AE11,AE12,AE17)</f>
        <v>8.8853209999999976</v>
      </c>
      <c r="AF22" s="91">
        <f>AF5-SUM(AF6,AF9,AF10,AF11,AF12,AF17)</f>
        <v>8.4980740000000026</v>
      </c>
      <c r="AG22" s="91">
        <f>AG5-SUM(AG6,AG9,AG10,AG11,AG12,AG17)</f>
        <v>9.5409910000000018</v>
      </c>
      <c r="AH22" s="91">
        <f>AH5-SUM(AH6,AH9,AH10,AH11,AH12,AH17)</f>
        <v>17.571963999999987</v>
      </c>
      <c r="AI22" s="91">
        <f>AI5-SUM(AI6,AI9,AI10,AI11,AI12,AI17)</f>
        <v>30.636688000000014</v>
      </c>
      <c r="AJ22" s="91">
        <f>AJ5-SUM(AJ6,AJ9,AJ10,AJ11,AJ12,AJ17)</f>
        <v>38.891028999999989</v>
      </c>
      <c r="AK22" s="91">
        <f>AK5-SUM(AK6,AK9,AK10,AK11,AK12,AK17)</f>
        <v>43.117421999999998</v>
      </c>
      <c r="AL22" s="91">
        <f>AL5-SUM(AL6,AL9,AL10,AL11,AL12,AL17)</f>
        <v>65.445793000000009</v>
      </c>
      <c r="AM22" s="91">
        <f>AM5-SUM(AM6,AM9,AM10,AM11,AM12,AM17)</f>
        <v>31.463601999999995</v>
      </c>
      <c r="AN22" s="91">
        <f>AN5-SUM(AN6,AN9,AN10,AN11,AN12,AN17)</f>
        <v>40.543090000000007</v>
      </c>
      <c r="AO22" s="91">
        <f>AO5-SUM(AO6,AO9,AO10,AO11,AO12,AO17)</f>
        <v>48.89080899999999</v>
      </c>
      <c r="AP22" s="91">
        <f>AP5-SUM(AP6,AP9,AP10,AP11,AP12,AP17)</f>
        <v>43.197134999999918</v>
      </c>
      <c r="AQ22" s="91">
        <f>AQ5-SUM(AQ6,AQ9,AQ10,AQ11,AQ12,AQ17)</f>
        <v>43.21676800000003</v>
      </c>
      <c r="AR22" s="91">
        <f>AR5-SUM(AR6,AR9,AR10,AR11,AR12,AR17)</f>
        <v>47.711077999999929</v>
      </c>
      <c r="AS22" s="91">
        <f>AS5-SUM(AS6,AS9,AS10,AS11,AS12,AS17)</f>
        <v>46.761328999999989</v>
      </c>
      <c r="AT22" s="91">
        <f>AT5-SUM(AT6,AT9,AT10,AT11,AT12,AT17)</f>
        <v>35.125750999999951</v>
      </c>
      <c r="AU22" s="91">
        <f>AU5-SUM(AU6,AU9,AU10,AU11,AU12,AU17)</f>
        <v>29.019420000000054</v>
      </c>
      <c r="AV22" s="91">
        <f>AV5-SUM(AV6,AV9,AV10,AV11,AV12,AV17)</f>
        <v>26.029848000000015</v>
      </c>
      <c r="AW22" s="91">
        <f>AW5-SUM(AW6,AW9,AW10,AW11,AW12,AW17)</f>
        <v>15.335511000000011</v>
      </c>
      <c r="AX22" s="91">
        <f>AX5-SUM(AX6,AX9,AX10,AX11,AX12,AX17)</f>
        <v>10.619994999999989</v>
      </c>
      <c r="AY22" s="91">
        <f>AY5-SUM(AY6,AY9,AY10,AY11,AY12,AY17)</f>
        <v>14.529018000000022</v>
      </c>
      <c r="AZ22" s="91">
        <f>AZ5-SUM(AZ6,AZ9,AZ10,AZ11,AZ12,AZ17)</f>
        <v>28.595293000000026</v>
      </c>
      <c r="BA22" s="91">
        <f>BA5-SUM(BA6,BA9,BA10,BA11,BA12,BA17)</f>
        <v>37.0556950000001</v>
      </c>
      <c r="BB22" s="91">
        <f>BB5-SUM(BB6,BB9,BB10,BB11,BB12,BB17)</f>
        <v>27.402358999999961</v>
      </c>
      <c r="BC22" s="92">
        <f>BC5-SUM(BC6,BC9,BC10,BC11,BC12,BC17)</f>
        <v>30.638208999999989</v>
      </c>
      <c r="BD22" s="339"/>
    </row>
    <row r="23" spans="2:56">
      <c r="B23" s="5" t="s">
        <v>128</v>
      </c>
      <c r="C23" s="50">
        <f>1/$A$1*'[2]4407Imp'!$B$194</f>
        <v>0.15945590220000003</v>
      </c>
      <c r="D23" s="12">
        <f>1/$A$1*'[2]4407Imp'!$C$194</f>
        <v>9.4292082799999982E-2</v>
      </c>
      <c r="E23" s="12">
        <f>1/$A$1*'[2]4407Imp'!$D$194</f>
        <v>8.8488720000000007E-2</v>
      </c>
      <c r="F23" s="12">
        <f>1/$A$1*'[2]4407Imp'!$E$194</f>
        <v>0.12847743639999998</v>
      </c>
      <c r="G23" s="12">
        <f>1/$A$1*'[2]4407Imp'!$F$194</f>
        <v>0.17409756159999998</v>
      </c>
      <c r="H23" s="12">
        <f>1/$A$1*'[2]4407Imp'!$G$194</f>
        <v>0.25922779479999997</v>
      </c>
      <c r="I23" s="12">
        <f>1/$A$1*'[2]4407Imp'!$H$194</f>
        <v>0.29306600000000005</v>
      </c>
      <c r="J23" s="40">
        <f>1/$A$1*'[2]4407Imp'!$I$194</f>
        <v>0.24998200000000001</v>
      </c>
      <c r="K23" s="40">
        <f>1/$A$1*'[2]4407Imp'!$J$194</f>
        <v>0.31536733239999998</v>
      </c>
      <c r="L23" s="40">
        <f>1/$A$1*'[2]4407Imp'!K$194</f>
        <v>0.15704825699999997</v>
      </c>
      <c r="M23" s="12">
        <f>1/$A$1*'[2]4407Imp'!L$194</f>
        <v>0.18704198159999996</v>
      </c>
      <c r="N23" s="12">
        <f>1/$A$1*'[2]4407Imp'!M$194</f>
        <v>0.21519699999999997</v>
      </c>
      <c r="O23" s="12">
        <f>1/$A$1*'[2]4407Imp'!N$194</f>
        <v>0.18508599999999997</v>
      </c>
      <c r="P23" s="12">
        <f>1/$A$1*'[2]4407Imp'!O$194</f>
        <v>0.16646299999999994</v>
      </c>
      <c r="Q23" s="12">
        <f>1/$A$1*'[2]4407Imp'!P$194</f>
        <v>0.17819599999999999</v>
      </c>
      <c r="R23" s="12">
        <f>1/$A$1*'[2]4407Imp'!Q$194</f>
        <v>0.21538899999999997</v>
      </c>
      <c r="S23" s="14">
        <f>1/$A$1*'[2]4407Imp'!R$194</f>
        <v>0.19842899999999997</v>
      </c>
      <c r="T23" s="12">
        <f>1/$A$1*'[2]4407Imp'!S$194</f>
        <v>0.14324399999999998</v>
      </c>
      <c r="U23" s="12">
        <f>1/$A$1*'[2]4407Imp'!T$194</f>
        <v>0.11359199999999997</v>
      </c>
      <c r="V23" s="12">
        <f>1/$A$1*'[2]4407Imp'!U$194</f>
        <v>6.7483999999999988E-2</v>
      </c>
      <c r="W23" s="12">
        <f>1/$A$1*'[2]4407Imp'!V$194</f>
        <v>4.9387999999999987E-2</v>
      </c>
      <c r="X23" s="12">
        <f>1/$A$1*'[2]4407Imp'!W$194</f>
        <v>5.3633999999999994E-2</v>
      </c>
      <c r="Y23" s="12">
        <f>1/$A$1*'[2]4407Imp'!X$194</f>
        <v>9.1516999999999987E-2</v>
      </c>
      <c r="Z23" s="12">
        <f>1/$A$1*'[2]4407Imp'!Y$194</f>
        <v>0.13956499999999999</v>
      </c>
      <c r="AA23" s="12">
        <f>1/$A$1*'[2]4407Imp'!Z$194</f>
        <v>9.9103999999999998E-2</v>
      </c>
      <c r="AB23" s="11">
        <f>1/$A$1*'[2]4407Imp'!AA$194</f>
        <v>0.11000499999999999</v>
      </c>
      <c r="AC23" s="343"/>
      <c r="AD23" s="251">
        <f>'[2]4407Imp'!AB$194</f>
        <v>16.276135999999997</v>
      </c>
      <c r="AE23" s="181">
        <f>'[2]4407Imp'!AC$194</f>
        <v>8.6032170000000008</v>
      </c>
      <c r="AF23" s="181">
        <f>'[2]4407Imp'!AD$194</f>
        <v>8.4407559999999986</v>
      </c>
      <c r="AG23" s="181">
        <f>'[2]4407Imp'!AE$194</f>
        <v>9.4574300000000004</v>
      </c>
      <c r="AH23" s="181">
        <f>'[2]4407Imp'!AF$194</f>
        <v>17.561053999999999</v>
      </c>
      <c r="AI23" s="181">
        <f>'[2]4407Imp'!AG$194</f>
        <v>30.464931999999997</v>
      </c>
      <c r="AJ23" s="181">
        <f>'[2]4407Imp'!AH$194</f>
        <v>38.891028999999996</v>
      </c>
      <c r="AK23" s="181">
        <f>'[2]4407Imp'!AI$194</f>
        <v>43.117421999999998</v>
      </c>
      <c r="AL23" s="181">
        <f>'[2]4407Imp'!AJ$194</f>
        <v>65.188063</v>
      </c>
      <c r="AM23" s="181">
        <f>'[2]4407Imp'!AK$194</f>
        <v>31.143387999999998</v>
      </c>
      <c r="AN23" s="181">
        <f>'[2]4407Imp'!AL$194</f>
        <v>40.377023999999999</v>
      </c>
      <c r="AO23" s="181">
        <f>'[2]4407Imp'!AM$194</f>
        <v>48.657941000000001</v>
      </c>
      <c r="AP23" s="181">
        <f>'[2]4407Imp'!AN$194</f>
        <v>42.503185999999999</v>
      </c>
      <c r="AQ23" s="181">
        <f>'[2]4407Imp'!AO$194</f>
        <v>41.897151000000001</v>
      </c>
      <c r="AR23" s="181">
        <f>'[2]4407Imp'!AP$194</f>
        <v>47.087174999999995</v>
      </c>
      <c r="AS23" s="181">
        <f>'[2]4407Imp'!AQ$194</f>
        <v>46.417159999999996</v>
      </c>
      <c r="AT23" s="393">
        <f>'[2]4407Imp'!AR$194</f>
        <v>34.804456999999999</v>
      </c>
      <c r="AU23" s="181">
        <f>'[2]4407Imp'!AS$194</f>
        <v>28.813994999999998</v>
      </c>
      <c r="AV23" s="181">
        <f>'[2]4407Imp'!AT$194</f>
        <v>25.988940000000003</v>
      </c>
      <c r="AW23" s="181">
        <f>'[2]4407Imp'!AU$194</f>
        <v>15.152915999999999</v>
      </c>
      <c r="AX23" s="181">
        <f>'[2]4407Imp'!AV$194</f>
        <v>10.551573999999999</v>
      </c>
      <c r="AY23" s="181">
        <f>'[2]4407Imp'!AW$194</f>
        <v>14.424448</v>
      </c>
      <c r="AZ23" s="181">
        <f>'[2]4407Imp'!AX$194</f>
        <v>28.317672999999999</v>
      </c>
      <c r="BA23" s="181">
        <f>'[2]4407Imp'!AY$194</f>
        <v>36.701851999999995</v>
      </c>
      <c r="BB23" s="181">
        <f>'[2]4407Imp'!AZ$194</f>
        <v>26.952992999999999</v>
      </c>
      <c r="BC23" s="182">
        <f>'[2]4407Imp'!BA$194</f>
        <v>30.389296999999999</v>
      </c>
      <c r="BD23" s="339"/>
    </row>
    <row r="24" spans="2:56" ht="13" thickBot="1">
      <c r="B24" s="411" t="s">
        <v>16</v>
      </c>
      <c r="C24" s="126">
        <f>SUM(C22:C22)-SUM(C23:C23)</f>
        <v>4.5738279999999742E-3</v>
      </c>
      <c r="D24" s="127">
        <f>SUM(D22:D22)-SUM(D23:D23)</f>
        <v>1.7380726000000013E-3</v>
      </c>
      <c r="E24" s="127">
        <f>SUM(E22:E22)-SUM(E23:E23)</f>
        <v>7.5854799999983125E-5</v>
      </c>
      <c r="F24" s="127">
        <f>SUM(F22:F22)-SUM(F23:F23)</f>
        <v>1.9808640000004707E-4</v>
      </c>
      <c r="G24" s="127">
        <f>SUM(G22:G22)-SUM(G23:G23)</f>
        <v>4.7979999999975265E-5</v>
      </c>
      <c r="H24" s="127">
        <f>SUM(H22:H22)-SUM(H23:H23)</f>
        <v>5.5024999999991886E-4</v>
      </c>
      <c r="I24" s="127">
        <f>SUM(I22:I22)-SUM(I23:I23)</f>
        <v>0</v>
      </c>
      <c r="J24" s="128">
        <f>SUM(J22:J22)-SUM(J23:J23)</f>
        <v>0</v>
      </c>
      <c r="K24" s="128">
        <f>SUM(K22:K22)-SUM(K23:K23)</f>
        <v>3.2639060000011488E-4</v>
      </c>
      <c r="L24" s="128">
        <f>SUM(L22:L22)-SUM(L23:L23)</f>
        <v>5.3599999999986991E-4</v>
      </c>
      <c r="M24" s="127">
        <f>SUM(M22:M22)-SUM(M23:M23)</f>
        <v>1.7003919999997175E-4</v>
      </c>
      <c r="N24" s="127">
        <f>SUM(N22:N22)-SUM(N23:N23)</f>
        <v>5.0562819999977471E-4</v>
      </c>
      <c r="O24" s="127">
        <f>SUM(O22:O22)-SUM(O23:O23)</f>
        <v>6.2400000000006894E-4</v>
      </c>
      <c r="P24" s="127">
        <f>SUM(P22:P22)-SUM(P23:P23)</f>
        <v>1.2770000000001669E-3</v>
      </c>
      <c r="Q24" s="127">
        <f>SUM(Q22:Q22)-SUM(Q23:Q23)</f>
        <v>5.1353866666684067E-4</v>
      </c>
      <c r="R24" s="127">
        <f>SUM(R22:R22)-SUM(R23:R23)</f>
        <v>7.0899999999970986E-4</v>
      </c>
      <c r="S24" s="330">
        <f>SUM(S22:S22)-SUM(S23:S23)</f>
        <v>6.8600000000018646E-4</v>
      </c>
      <c r="T24" s="127">
        <f>SUM(T22:T22)-SUM(T23:T23)</f>
        <v>5.1636499999990759E-4</v>
      </c>
      <c r="U24" s="127">
        <f>SUM(U22:U22)-SUM(U23:U23)</f>
        <v>1.3999999999997348E-4</v>
      </c>
      <c r="V24" s="127">
        <f>SUM(V22:V22)-SUM(V23:V23)</f>
        <v>2.6700000000001722E-4</v>
      </c>
      <c r="W24" s="127">
        <f>SUM(W22:W22)-SUM(W23:W23)</f>
        <v>1.98000000000087E-4</v>
      </c>
      <c r="X24" s="127">
        <f>SUM(X22:X22)-SUM(X23:X23)</f>
        <v>3.1104900000008401E-4</v>
      </c>
      <c r="Y24" s="127">
        <f>SUM(Y22:Y22)-SUM(Y23:Y23)</f>
        <v>3.9600140000004003E-4</v>
      </c>
      <c r="Z24" s="127">
        <f>SUM(Z22:Z22)-SUM(Z23:Z23)</f>
        <v>8.9699999999998115E-4</v>
      </c>
      <c r="AA24" s="127">
        <f>SUM(AA22:AA22)-SUM(AA23:AA23)</f>
        <v>8.609999999999729E-4</v>
      </c>
      <c r="AB24" s="129">
        <f>SUM(AB22:AB22)-SUM(AB23:AB23)</f>
        <v>6.1507666666651972E-4</v>
      </c>
      <c r="AC24" s="501"/>
      <c r="AD24" s="340">
        <f>SUM(AD22:AD22)-SUM(AD23:AD23)</f>
        <v>0.41223199999999949</v>
      </c>
      <c r="AE24" s="341">
        <f>SUM(AE22:AE22)-SUM(AE23:AE23)</f>
        <v>0.2821039999999968</v>
      </c>
      <c r="AF24" s="341">
        <f>SUM(AF22:AF22)-SUM(AF23:AF23)</f>
        <v>5.7318000000003977E-2</v>
      </c>
      <c r="AG24" s="341">
        <f>SUM(AG22:AG22)-SUM(AG23:AG23)</f>
        <v>8.3561000000001329E-2</v>
      </c>
      <c r="AH24" s="341">
        <f>SUM(AH22:AH22)-SUM(AH23:AH23)</f>
        <v>1.0909999999988429E-2</v>
      </c>
      <c r="AI24" s="341">
        <f>SUM(AI22:AI22)-SUM(AI23:AI23)</f>
        <v>0.17175600000001623</v>
      </c>
      <c r="AJ24" s="341">
        <f>SUM(AJ22:AJ22)-SUM(AJ23:AJ23)</f>
        <v>0</v>
      </c>
      <c r="AK24" s="341">
        <f>SUM(AK22:AK22)-SUM(AK23:AK23)</f>
        <v>0</v>
      </c>
      <c r="AL24" s="341">
        <f>SUM(AL22:AL22)-SUM(AL23:AL23)</f>
        <v>0.25773000000000934</v>
      </c>
      <c r="AM24" s="341">
        <f>SUM(AM22:AM22)-SUM(AM23:AM23)</f>
        <v>0.32021399999999645</v>
      </c>
      <c r="AN24" s="341">
        <f>SUM(AN22:AN22)-SUM(AN23:AN23)</f>
        <v>0.16606600000000782</v>
      </c>
      <c r="AO24" s="341">
        <f>SUM(AO22:AO22)-SUM(AO23:AO23)</f>
        <v>0.23286799999998919</v>
      </c>
      <c r="AP24" s="341">
        <f>SUM(AP22:AP22)-SUM(AP23:AP23)</f>
        <v>0.69394899999991821</v>
      </c>
      <c r="AQ24" s="341">
        <f>SUM(AQ22:AQ22)-SUM(AQ23:AQ23)</f>
        <v>1.3196170000000293</v>
      </c>
      <c r="AR24" s="341">
        <f>SUM(AR22:AR22)-SUM(AR23:AR23)</f>
        <v>0.62390299999993459</v>
      </c>
      <c r="AS24" s="341">
        <f>SUM(AS22:AS22)-SUM(AS23:AS23)</f>
        <v>0.34416899999999373</v>
      </c>
      <c r="AT24" s="395">
        <f>SUM(AT22:AT22)-SUM(AT23:AT23)</f>
        <v>0.32129399999995201</v>
      </c>
      <c r="AU24" s="341">
        <f>SUM(AU22:AU22)-SUM(AU23:AU23)</f>
        <v>0.20542500000005504</v>
      </c>
      <c r="AV24" s="341">
        <f>SUM(AV22:AV22)-SUM(AV23:AV23)</f>
        <v>4.0908000000012379E-2</v>
      </c>
      <c r="AW24" s="341">
        <f>SUM(AW22:AW22)-SUM(AW23:AW23)</f>
        <v>0.18259500000001161</v>
      </c>
      <c r="AX24" s="341">
        <f>SUM(AX22:AX22)-SUM(AX23:AX23)</f>
        <v>6.8420999999990073E-2</v>
      </c>
      <c r="AY24" s="341">
        <f>SUM(AY22:AY22)-SUM(AY23:AY23)</f>
        <v>0.10457000000002203</v>
      </c>
      <c r="AZ24" s="341">
        <f>SUM(AZ22:AZ22)-SUM(AZ23:AZ23)</f>
        <v>0.27762000000002729</v>
      </c>
      <c r="BA24" s="341">
        <f>SUM(BA22:BA22)-SUM(BA23:BA23)</f>
        <v>0.35384300000010427</v>
      </c>
      <c r="BB24" s="341">
        <f>SUM(BB22:BB22)-SUM(BB23:BB23)</f>
        <v>0.44936599999996218</v>
      </c>
      <c r="BC24" s="342">
        <f>SUM(BC22:BC22)-SUM(BC23:BC23)</f>
        <v>0.24891199999999003</v>
      </c>
      <c r="BD24" s="339"/>
    </row>
    <row r="25" spans="2:56" ht="13" thickTop="1">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C30" s="468"/>
      <c r="D30" s="468"/>
      <c r="E30" s="468"/>
      <c r="F30" s="468"/>
      <c r="G30" s="468"/>
      <c r="H30" s="468"/>
      <c r="I30" s="468"/>
      <c r="J30" s="468"/>
      <c r="K30" s="468"/>
      <c r="L30" s="468"/>
      <c r="M30" s="468"/>
      <c r="N30" s="468"/>
      <c r="Z30" s="468"/>
      <c r="AA30" s="468"/>
      <c r="AB30" s="468"/>
      <c r="AC30" s="468"/>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sheetData>
  <sortState xmlns:xlrd2="http://schemas.microsoft.com/office/spreadsheetml/2017/richdata2" ref="A23:BD23">
    <sortCondition ref="B23"/>
  </sortState>
  <mergeCells count="5">
    <mergeCell ref="B2:B4"/>
    <mergeCell ref="C2:AB2"/>
    <mergeCell ref="C3:AB3"/>
    <mergeCell ref="AD3:BC3"/>
    <mergeCell ref="AD2:BC2"/>
  </mergeCells>
  <phoneticPr fontId="3"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D43"/>
  <sheetViews>
    <sheetView workbookViewId="0">
      <pane xSplit="2" ySplit="4" topLeftCell="C5"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[1]RWE!$A$8</f>
        <v>1.9</v>
      </c>
      <c r="B1" s="32"/>
    </row>
    <row r="2" spans="1:56" ht="16" thickTop="1">
      <c r="B2" s="459" t="s">
        <v>28</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22">
        <f>1/$A$1*'[2]4408Imp'!$B$263</f>
        <v>8.0406255999999985E-3</v>
      </c>
      <c r="D5" s="123">
        <f>1/$A$1*'[2]4408Imp'!$C$263</f>
        <v>3.334360399999999E-3</v>
      </c>
      <c r="E5" s="123">
        <f>1/$A$1*'[2]4408Imp'!$D$263</f>
        <v>8.4818845999999996E-3</v>
      </c>
      <c r="F5" s="123">
        <f>1/$A$1*'[2]4408Imp'!$E$263</f>
        <v>1.1922430799999996E-2</v>
      </c>
      <c r="G5" s="123">
        <f>1/$A$1*'[2]4408Imp'!$F$263</f>
        <v>2.5118708189473676E-2</v>
      </c>
      <c r="H5" s="123">
        <f>1/$A$1*'[2]4408Imp'!$G$263</f>
        <v>2.1208919200000002E-2</v>
      </c>
      <c r="I5" s="123">
        <f>1/$A$1*'[2]4408Imp'!$H$263</f>
        <v>1.9232820599999992E-2</v>
      </c>
      <c r="J5" s="124">
        <f>1/$A$1*'[2]4408Imp'!$I$263</f>
        <v>1.7801445199999998E-2</v>
      </c>
      <c r="K5" s="124">
        <f>1/$A$1*'[2]4408Imp'!$J$263</f>
        <v>3.1744885199999996E-2</v>
      </c>
      <c r="L5" s="124">
        <f>1/$A$1*'[2]4408Imp'!K$263</f>
        <v>2.5077624378947366E-2</v>
      </c>
      <c r="M5" s="124">
        <f>1/$A$1*'[2]4408Imp'!L$263</f>
        <v>2.6852959600000004E-2</v>
      </c>
      <c r="N5" s="123">
        <f>1/$A$1*'[2]4408Imp'!M$263</f>
        <v>4.0119774800000001E-2</v>
      </c>
      <c r="O5" s="123">
        <f>1/$A$1*'[2]4408Imp'!N$263</f>
        <v>5.2684357600000002E-2</v>
      </c>
      <c r="P5" s="123">
        <f>1/$A$1*'[2]4408Imp'!O$263</f>
        <v>5.7978806199999976E-2</v>
      </c>
      <c r="Q5" s="123">
        <f>1/$A$1*'[2]4408Imp'!P$263</f>
        <v>7.4282675599999987E-2</v>
      </c>
      <c r="R5" s="123">
        <f>1/$A$1*'[2]4408Imp'!Q$263</f>
        <v>8.7192046200000012E-2</v>
      </c>
      <c r="S5" s="123">
        <f>1/$A$1*'[2]4408Imp'!R$263</f>
        <v>0.10063384799999998</v>
      </c>
      <c r="T5" s="123">
        <f>1/$A$1*'[2]4408Imp'!S$263</f>
        <v>0.113015175</v>
      </c>
      <c r="U5" s="123">
        <f>1/$A$1*'[2]4408Imp'!T$263</f>
        <v>9.7074002562999973E-2</v>
      </c>
      <c r="V5" s="123">
        <f>1/$A$1*'[2]4408Imp'!U$263</f>
        <v>5.6120985200000001E-2</v>
      </c>
      <c r="W5" s="123">
        <f>1/$A$1*'[2]4408Imp'!V$263</f>
        <v>7.4132048199999981E-2</v>
      </c>
      <c r="X5" s="123">
        <f>1/$A$1*'[2]4408Imp'!W$263</f>
        <v>8.9193221599999997E-2</v>
      </c>
      <c r="Y5" s="123">
        <f>1/$A$1*'[2]4408Imp'!X$263</f>
        <v>0.12421999999999996</v>
      </c>
      <c r="Z5" s="123">
        <f>1/$A$1*'[2]4408Imp'!Y$263</f>
        <v>0.18736299999999995</v>
      </c>
      <c r="AA5" s="123">
        <f>1/$A$1*'[2]4408Imp'!Z$263</f>
        <v>0.21010799999999996</v>
      </c>
      <c r="AB5" s="125">
        <f>1/$A$1*'[2]4408Imp'!AA$263</f>
        <v>0.29054085699999993</v>
      </c>
      <c r="AC5" s="4"/>
      <c r="AD5" s="194">
        <f>'[2]4408Imp'!AB$263</f>
        <v>5.3379829999999995</v>
      </c>
      <c r="AE5" s="176">
        <f>'[2]4408Imp'!AC$263</f>
        <v>2.5968249999999995</v>
      </c>
      <c r="AF5" s="176">
        <f>'[2]4408Imp'!AD$263</f>
        <v>5.1915440000000004</v>
      </c>
      <c r="AG5" s="176">
        <f>'[2]4408Imp'!AE$263</f>
        <v>7.6320429999999995</v>
      </c>
      <c r="AH5" s="176">
        <f>'[2]4408Imp'!AF$263</f>
        <v>12.376734000000001</v>
      </c>
      <c r="AI5" s="176">
        <f>'[2]4408Imp'!AG$263</f>
        <v>13.143975000000001</v>
      </c>
      <c r="AJ5" s="176">
        <f>'[2]4408Imp'!AH$263</f>
        <v>10.422955000000004</v>
      </c>
      <c r="AK5" s="176">
        <f>'[2]4408Imp'!AI$263</f>
        <v>0</v>
      </c>
      <c r="AL5" s="176">
        <f>'[2]4408Imp'!AJ$263</f>
        <v>32.532164000000002</v>
      </c>
      <c r="AM5" s="176">
        <f>'[2]4408Imp'!AK$263</f>
        <v>21.600130999999998</v>
      </c>
      <c r="AN5" s="176">
        <f>'[2]4408Imp'!AL$263</f>
        <v>27.866883000000012</v>
      </c>
      <c r="AO5" s="176">
        <f>'[2]4408Imp'!AM$263</f>
        <v>38.30344800000001</v>
      </c>
      <c r="AP5" s="176">
        <f>'[2]4408Imp'!AN$263</f>
        <v>39.409125999999993</v>
      </c>
      <c r="AQ5" s="176">
        <f>'[2]4408Imp'!AO$263</f>
        <v>61.686087000000008</v>
      </c>
      <c r="AR5" s="176">
        <f>'[2]4408Imp'!AP$263</f>
        <v>47.666129000000005</v>
      </c>
      <c r="AS5" s="176">
        <f>'[2]4408Imp'!AQ$263</f>
        <v>48.648044999999989</v>
      </c>
      <c r="AT5" s="176">
        <f>'[2]4408Imp'!AR$263</f>
        <v>41.430332</v>
      </c>
      <c r="AU5" s="176">
        <f>'[2]4408Imp'!AS$263</f>
        <v>48.751707000000003</v>
      </c>
      <c r="AV5" s="176">
        <f>'[2]4408Imp'!AT$263</f>
        <v>40.91164501404301</v>
      </c>
      <c r="AW5" s="176">
        <f>'[2]4408Imp'!AU$263</f>
        <v>33.923760999999999</v>
      </c>
      <c r="AX5" s="176">
        <f>'[2]4408Imp'!AV$263</f>
        <v>38.227012999999999</v>
      </c>
      <c r="AY5" s="176">
        <f>'[2]4408Imp'!AW$263</f>
        <v>46.633276000000002</v>
      </c>
      <c r="AZ5" s="176">
        <f>'[2]4408Imp'!AX$263</f>
        <v>72.569771999999972</v>
      </c>
      <c r="BA5" s="176">
        <f>'[2]4408Imp'!AY$263</f>
        <v>96.881733999999994</v>
      </c>
      <c r="BB5" s="176">
        <f>'[2]4408Imp'!AZ$263</f>
        <v>103.852761</v>
      </c>
      <c r="BC5" s="178">
        <f>'[2]4408Imp'!BA$263</f>
        <v>135.37533000000002</v>
      </c>
      <c r="BD5" s="244"/>
    </row>
    <row r="6" spans="1:56" ht="17" customHeight="1">
      <c r="B6" s="10" t="s">
        <v>17</v>
      </c>
      <c r="C6" s="54">
        <f>1/$A$1*'[2]4408Imp'!$B$266</f>
        <v>1.2036499999999996E-4</v>
      </c>
      <c r="D6" s="27">
        <f>1/$A$1*'[2]4408Imp'!$C$266</f>
        <v>8.399999999999999E-7</v>
      </c>
      <c r="E6" s="27">
        <f>1/$A$1*'[2]4408Imp'!$D$266</f>
        <v>1.0289859999999998E-4</v>
      </c>
      <c r="F6" s="27">
        <f>1/$A$1*'[2]4408Imp'!$E$266</f>
        <v>1.434552E-4</v>
      </c>
      <c r="G6" s="27">
        <f>1/$A$1*'[2]4408Imp'!$F$266</f>
        <v>1.6888052631578947E-5</v>
      </c>
      <c r="H6" s="27">
        <f>1/$A$1*'[2]4408Imp'!$G$266</f>
        <v>7.5212199999999984E-5</v>
      </c>
      <c r="I6" s="27">
        <f>1/$A$1*'[2]4408Imp'!$H$266</f>
        <v>5.7063999999999988E-5</v>
      </c>
      <c r="J6" s="48">
        <f>1/$A$1*'[2]4408Imp'!$I$266</f>
        <v>0</v>
      </c>
      <c r="K6" s="48">
        <f>1/$A$1*'[2]4408Imp'!$J$266</f>
        <v>1.637803852631579E-3</v>
      </c>
      <c r="L6" s="27">
        <f>1/$A$1*'[2]4408Imp'!K$266</f>
        <v>0</v>
      </c>
      <c r="M6" s="27">
        <f>1/$A$1*'[2]4408Imp'!L$266</f>
        <v>1.1298769999999998E-3</v>
      </c>
      <c r="N6" s="27">
        <f>1/$A$1*'[2]4408Imp'!M$266</f>
        <v>3.9247403999999996E-3</v>
      </c>
      <c r="O6" s="27">
        <f>1/$A$1*'[2]4408Imp'!N$266</f>
        <v>6.6578189999999988E-3</v>
      </c>
      <c r="P6" s="27">
        <f>1/$A$1*'[2]4408Imp'!O$266</f>
        <v>4.4841061999999991E-3</v>
      </c>
      <c r="Q6" s="27">
        <f>1/$A$1*'[2]4408Imp'!P$266</f>
        <v>2.8848945999999992E-3</v>
      </c>
      <c r="R6" s="27">
        <f>1/$A$1*'[2]4408Imp'!Q$266</f>
        <v>3.1575403999999992E-3</v>
      </c>
      <c r="S6" s="27">
        <f>1/$A$1*'[2]4408Imp'!R$266</f>
        <v>2.3303601999999997E-3</v>
      </c>
      <c r="T6" s="27">
        <f>1/$A$1*'[2]4408Imp'!S$266</f>
        <v>3.9299329999999992E-3</v>
      </c>
      <c r="U6" s="27">
        <f>1/$A$1*'[2]4408Imp'!T$266</f>
        <v>2.3359999999999995E-3</v>
      </c>
      <c r="V6" s="27">
        <f>1/$A$1*'[2]4408Imp'!U$266</f>
        <v>2.4245115999999996E-3</v>
      </c>
      <c r="W6" s="27">
        <f>1/$A$1*'[2]4408Imp'!V$266</f>
        <v>2.868649E-3</v>
      </c>
      <c r="X6" s="27">
        <f>1/$A$1*'[2]4408Imp'!W$266</f>
        <v>1.2754168000000002E-3</v>
      </c>
      <c r="Y6" s="27">
        <f>1/$A$1*'[2]4408Imp'!X$266</f>
        <v>6.1359999999999991E-3</v>
      </c>
      <c r="Z6" s="27">
        <f>1/$A$1*'[2]4408Imp'!Y$266</f>
        <v>8.8680000000000009E-3</v>
      </c>
      <c r="AA6" s="27">
        <f>1/$A$1*'[2]4408Imp'!Z$266</f>
        <v>6.8229999999999992E-3</v>
      </c>
      <c r="AB6" s="28">
        <f>1/$A$1*'[2]4408Imp'!AA$266</f>
        <v>6.2720059999999992E-3</v>
      </c>
      <c r="AC6" s="4"/>
      <c r="AD6" s="90">
        <f>'[2]4408Imp'!AB$266</f>
        <v>5.3999999999999999E-2</v>
      </c>
      <c r="AE6" s="91">
        <f>'[2]4408Imp'!AC$266</f>
        <v>1.7899999999999999E-3</v>
      </c>
      <c r="AF6" s="91">
        <f>'[2]4408Imp'!AD$266</f>
        <v>3.2022999999999996E-2</v>
      </c>
      <c r="AG6" s="91">
        <f>'[2]4408Imp'!AE$266</f>
        <v>0.25993099999999997</v>
      </c>
      <c r="AH6" s="91">
        <f>'[2]4408Imp'!AF$266</f>
        <v>3.9616999999999992E-2</v>
      </c>
      <c r="AI6" s="91">
        <f>'[2]4408Imp'!AG$266</f>
        <v>6.2116999999999999E-2</v>
      </c>
      <c r="AJ6" s="91">
        <f>'[2]4408Imp'!AH$266</f>
        <v>0.122072</v>
      </c>
      <c r="AK6" s="91">
        <f>'[2]4408Imp'!AI$266</f>
        <v>0</v>
      </c>
      <c r="AL6" s="91">
        <f>'[2]4408Imp'!AJ$266</f>
        <v>1.2090199999999998</v>
      </c>
      <c r="AM6" s="91">
        <f>'[2]4408Imp'!AK$266</f>
        <v>0</v>
      </c>
      <c r="AN6" s="91">
        <f>'[2]4408Imp'!AL$266</f>
        <v>1.2303759999999999</v>
      </c>
      <c r="AO6" s="91">
        <f>'[2]4408Imp'!AM$266</f>
        <v>2.8259969999999996</v>
      </c>
      <c r="AP6" s="91">
        <f>'[2]4408Imp'!AN$266</f>
        <v>3.6326509999999996</v>
      </c>
      <c r="AQ6" s="91">
        <f>'[2]4408Imp'!AO$266</f>
        <v>3.5492569999999994</v>
      </c>
      <c r="AR6" s="91">
        <f>'[2]4408Imp'!AP$266</f>
        <v>2.6597719999999994</v>
      </c>
      <c r="AS6" s="91">
        <f>'[2]4408Imp'!AQ$266</f>
        <v>2.5965809999999996</v>
      </c>
      <c r="AT6" s="91">
        <f>'[2]4408Imp'!AR$266</f>
        <v>1.9886509999999997</v>
      </c>
      <c r="AU6" s="91">
        <f>'[2]4408Imp'!AS$266</f>
        <v>3.190966</v>
      </c>
      <c r="AV6" s="91">
        <f>'[2]4408Imp'!AT$266</f>
        <v>1.2488680000000001</v>
      </c>
      <c r="AW6" s="91">
        <f>'[2]4408Imp'!AU$266</f>
        <v>1.70492</v>
      </c>
      <c r="AX6" s="91">
        <f>'[2]4408Imp'!AV$266</f>
        <v>2.0168360000000001</v>
      </c>
      <c r="AY6" s="91">
        <f>'[2]4408Imp'!AW$266</f>
        <v>1.2301790000000001</v>
      </c>
      <c r="AZ6" s="91">
        <f>'[2]4408Imp'!AX$266</f>
        <v>3.6774199999999997</v>
      </c>
      <c r="BA6" s="91">
        <f>'[2]4408Imp'!AY$266</f>
        <v>5.1890540000000005</v>
      </c>
      <c r="BB6" s="91">
        <f>'[2]4408Imp'!AZ$266</f>
        <v>5.1850239999999994</v>
      </c>
      <c r="BC6" s="92">
        <f>'[2]4408Imp'!BA$266</f>
        <v>4.859883</v>
      </c>
      <c r="BD6" s="244"/>
    </row>
    <row r="7" spans="1:56">
      <c r="B7" s="410" t="s">
        <v>140</v>
      </c>
      <c r="C7" s="50">
        <f>1/$A$1*'[2]4408Imp'!$B$88</f>
        <v>0</v>
      </c>
      <c r="D7" s="12">
        <f>1/$A$1*'[2]4408Imp'!$C$88</f>
        <v>0</v>
      </c>
      <c r="E7" s="12">
        <f>1/$A$1*'[2]4408Imp'!$D$88</f>
        <v>0</v>
      </c>
      <c r="F7" s="12">
        <f>1/$A$1*'[2]4408Imp'!$E$88</f>
        <v>0</v>
      </c>
      <c r="G7" s="12">
        <f>1/$A$1*'[2]4408Imp'!$F$88</f>
        <v>0</v>
      </c>
      <c r="H7" s="12">
        <f>1/$A$1*'[2]4408Imp'!$G$88</f>
        <v>0</v>
      </c>
      <c r="I7" s="12">
        <f>1/$A$1*'[2]4408Imp'!$H$88</f>
        <v>0</v>
      </c>
      <c r="J7" s="40">
        <f>1/$A$1*'[2]4408Imp'!$I$88</f>
        <v>0</v>
      </c>
      <c r="K7" s="40">
        <f>1/$A$1*'[2]4408Imp'!$J$88</f>
        <v>1.2843308947368421E-3</v>
      </c>
      <c r="L7" s="12">
        <f>1/$A$1*'[2]4408Imp'!K$88</f>
        <v>0</v>
      </c>
      <c r="M7" s="12">
        <f>1/$A$1*'[2]4408Imp'!L$88</f>
        <v>7.4438139999999993E-4</v>
      </c>
      <c r="N7" s="12">
        <f>1/$A$1*'[2]4408Imp'!M$88</f>
        <v>3.4671671999999994E-3</v>
      </c>
      <c r="O7" s="12">
        <f>1/$A$1*'[2]4408Imp'!N$88</f>
        <v>5.9704861999999989E-3</v>
      </c>
      <c r="P7" s="12">
        <f>1/$A$1*'[2]4408Imp'!O$88</f>
        <v>3.2347559999999992E-3</v>
      </c>
      <c r="Q7" s="12">
        <f>1/$A$1*'[2]4408Imp'!P$88</f>
        <v>2.4206041999999994E-3</v>
      </c>
      <c r="R7" s="12">
        <f>1/$A$1*'[2]4408Imp'!Q$88</f>
        <v>2.7127085999999992E-3</v>
      </c>
      <c r="S7" s="14">
        <f>1/$A$1*'[2]4408Imp'!R$88</f>
        <v>1.3207375999999998E-3</v>
      </c>
      <c r="T7" s="12">
        <f>1/$A$1*'[2]4408Imp'!S$88</f>
        <v>2.5869493999999995E-3</v>
      </c>
      <c r="U7" s="12">
        <f>1/$A$1*'[2]4408Imp'!T$88</f>
        <v>1.6659999999999999E-3</v>
      </c>
      <c r="V7" s="12">
        <f>1/$A$1*'[2]4408Imp'!U$88</f>
        <v>1.6058209999999997E-3</v>
      </c>
      <c r="W7" s="12">
        <f>1/$A$1*'[2]4408Imp'!V$88</f>
        <v>1.7925739999999999E-3</v>
      </c>
      <c r="X7" s="12">
        <f>1/$A$1*'[2]4408Imp'!W$88</f>
        <v>1.1200630000000001E-3</v>
      </c>
      <c r="Y7" s="12">
        <f>1/$A$1*'[2]4408Imp'!X$88</f>
        <v>4.5859999999999998E-3</v>
      </c>
      <c r="Z7" s="12">
        <f>1/$A$1*'[2]4408Imp'!Y$88</f>
        <v>7.2899999999999987E-3</v>
      </c>
      <c r="AA7" s="12">
        <f>1/$A$1*'[2]4408Imp'!Z$88</f>
        <v>5.9959999999999987E-3</v>
      </c>
      <c r="AB7" s="11">
        <f>1/$A$1*'[2]4408Imp'!AA$88</f>
        <v>5.8770000000000003E-3</v>
      </c>
      <c r="AC7" s="4"/>
      <c r="AD7" s="251">
        <f>'[2]4408Imp'!AB$88</f>
        <v>0</v>
      </c>
      <c r="AE7" s="181">
        <f>'[2]4408Imp'!AC$88</f>
        <v>0</v>
      </c>
      <c r="AF7" s="181">
        <f>'[2]4408Imp'!AD$88</f>
        <v>0</v>
      </c>
      <c r="AG7" s="181">
        <f>'[2]4408Imp'!AE$88</f>
        <v>0</v>
      </c>
      <c r="AH7" s="181">
        <f>'[2]4408Imp'!AF$88</f>
        <v>0</v>
      </c>
      <c r="AI7" s="181">
        <f>'[2]4408Imp'!AG$88</f>
        <v>0</v>
      </c>
      <c r="AJ7" s="181">
        <f>'[2]4408Imp'!AH$88</f>
        <v>0</v>
      </c>
      <c r="AK7" s="181">
        <f>'[2]4408Imp'!AI$88</f>
        <v>0</v>
      </c>
      <c r="AL7" s="181">
        <f>'[2]4408Imp'!AJ$88</f>
        <v>0.59006199999999998</v>
      </c>
      <c r="AM7" s="181">
        <f>'[2]4408Imp'!AK$88</f>
        <v>0</v>
      </c>
      <c r="AN7" s="181">
        <f>'[2]4408Imp'!AL$88</f>
        <v>0.59647799999999995</v>
      </c>
      <c r="AO7" s="181">
        <f>'[2]4408Imp'!AM$88</f>
        <v>2.2203589999999997</v>
      </c>
      <c r="AP7" s="181">
        <f>'[2]4408Imp'!AN$88</f>
        <v>3.2016839999999998</v>
      </c>
      <c r="AQ7" s="181">
        <f>'[2]4408Imp'!AO$88</f>
        <v>2.5846819999999999</v>
      </c>
      <c r="AR7" s="181">
        <f>'[2]4408Imp'!AP$88</f>
        <v>2.1897349999999998</v>
      </c>
      <c r="AS7" s="181">
        <f>'[2]4408Imp'!AQ$88</f>
        <v>2.1347959999999997</v>
      </c>
      <c r="AT7" s="393">
        <f>'[2]4408Imp'!AR$88</f>
        <v>1.0931299999999999</v>
      </c>
      <c r="AU7" s="181">
        <f>'[2]4408Imp'!AS$88</f>
        <v>2.1554150000000001</v>
      </c>
      <c r="AV7" s="181">
        <f>'[2]4408Imp'!AT$88</f>
        <v>0.79879900000000004</v>
      </c>
      <c r="AW7" s="181">
        <f>'[2]4408Imp'!AU$88</f>
        <v>0.95918999999999999</v>
      </c>
      <c r="AX7" s="181">
        <f>'[2]4408Imp'!AV$88</f>
        <v>1.254256</v>
      </c>
      <c r="AY7" s="181">
        <f>'[2]4408Imp'!AW$88</f>
        <v>0.87545399999999995</v>
      </c>
      <c r="AZ7" s="181">
        <f>'[2]4408Imp'!AX$88</f>
        <v>2.5670989999999998</v>
      </c>
      <c r="BA7" s="181">
        <f>'[2]4408Imp'!AY$88</f>
        <v>4.4551790000000002</v>
      </c>
      <c r="BB7" s="181">
        <f>'[2]4408Imp'!AZ$88</f>
        <v>4.5527419999999994</v>
      </c>
      <c r="BC7" s="182">
        <f>'[2]4408Imp'!BA$88</f>
        <v>4.6476519999999999</v>
      </c>
      <c r="BD7" s="244"/>
    </row>
    <row r="8" spans="1:56">
      <c r="B8" s="8" t="s">
        <v>16</v>
      </c>
      <c r="C8" s="51">
        <f>SUM(C6:C6)-SUM(C7:C7)</f>
        <v>1.2036499999999996E-4</v>
      </c>
      <c r="D8" s="41">
        <f>SUM(D6:D6)-SUM(D7:D7)</f>
        <v>8.399999999999999E-7</v>
      </c>
      <c r="E8" s="41">
        <f>SUM(E6:E6)-SUM(E7:E7)</f>
        <v>1.0289859999999998E-4</v>
      </c>
      <c r="F8" s="41">
        <f>SUM(F6:F6)-SUM(F7:F7)</f>
        <v>1.434552E-4</v>
      </c>
      <c r="G8" s="41">
        <f>SUM(G6:G6)-SUM(G7:G7)</f>
        <v>1.6888052631578947E-5</v>
      </c>
      <c r="H8" s="41">
        <f>SUM(H6:H6)-SUM(H7:H7)</f>
        <v>7.5212199999999984E-5</v>
      </c>
      <c r="I8" s="41">
        <f>SUM(I6:I6)-SUM(I7:I7)</f>
        <v>5.7063999999999988E-5</v>
      </c>
      <c r="J8" s="42">
        <f>SUM(J6:J6)-SUM(J7:J7)</f>
        <v>0</v>
      </c>
      <c r="K8" s="42">
        <f>SUM(K6:K6)-SUM(K7:K7)</f>
        <v>3.5347295789473691E-4</v>
      </c>
      <c r="L8" s="41">
        <f>SUM(L6:L6)-SUM(L7:L7)</f>
        <v>0</v>
      </c>
      <c r="M8" s="41">
        <f>SUM(M6:M6)-SUM(M7:M7)</f>
        <v>3.854955999999999E-4</v>
      </c>
      <c r="N8" s="41">
        <f>SUM(N6:N6)-SUM(N7:N7)</f>
        <v>4.5757320000000025E-4</v>
      </c>
      <c r="O8" s="41">
        <f>SUM(O6:O6)-SUM(O7:O7)</f>
        <v>6.8733279999999997E-4</v>
      </c>
      <c r="P8" s="41">
        <f>SUM(P6:P6)-SUM(P7:P7)</f>
        <v>1.2493501999999998E-3</v>
      </c>
      <c r="Q8" s="41">
        <f>SUM(Q6:Q6)-SUM(Q7:Q7)</f>
        <v>4.6429039999999972E-4</v>
      </c>
      <c r="R8" s="41">
        <f>SUM(R6:R6)-SUM(R7:R7)</f>
        <v>4.4483179999999997E-4</v>
      </c>
      <c r="S8" s="391">
        <f>SUM(S6:S6)-SUM(S7:S7)</f>
        <v>1.0096225999999999E-3</v>
      </c>
      <c r="T8" s="41">
        <f>SUM(T6:T6)-SUM(T7:T7)</f>
        <v>1.3429835999999996E-3</v>
      </c>
      <c r="U8" s="41">
        <f>SUM(U6:U6)-SUM(U7:U7)</f>
        <v>6.6999999999999959E-4</v>
      </c>
      <c r="V8" s="41">
        <f>SUM(V6:V6)-SUM(V7:V7)</f>
        <v>8.1869059999999994E-4</v>
      </c>
      <c r="W8" s="41">
        <f>SUM(W6:W6)-SUM(W7:W7)</f>
        <v>1.0760750000000001E-3</v>
      </c>
      <c r="X8" s="41">
        <f>SUM(X6:X6)-SUM(X7:X7)</f>
        <v>1.5535380000000006E-4</v>
      </c>
      <c r="Y8" s="41">
        <f>SUM(Y6:Y6)-SUM(Y7:Y7)</f>
        <v>1.5499999999999993E-3</v>
      </c>
      <c r="Z8" s="41">
        <f>SUM(Z6:Z6)-SUM(Z7:Z7)</f>
        <v>1.5780000000000021E-3</v>
      </c>
      <c r="AA8" s="41">
        <f>SUM(AA6:AA6)-SUM(AA7:AA7)</f>
        <v>8.2700000000000048E-4</v>
      </c>
      <c r="AB8" s="73">
        <f>SUM(AB6:AB6)-SUM(AB7:AB7)</f>
        <v>3.9500599999999896E-4</v>
      </c>
      <c r="AC8" s="4"/>
      <c r="AD8" s="198">
        <f>SUM(AD6:AD6)-SUM(AD7:AD7)</f>
        <v>5.3999999999999999E-2</v>
      </c>
      <c r="AE8" s="199">
        <f>SUM(AE6:AE6)-SUM(AE7:AE7)</f>
        <v>1.7899999999999999E-3</v>
      </c>
      <c r="AF8" s="199">
        <f>SUM(AF6:AF6)-SUM(AF7:AF7)</f>
        <v>3.2022999999999996E-2</v>
      </c>
      <c r="AG8" s="199">
        <f>SUM(AG6:AG6)-SUM(AG7:AG7)</f>
        <v>0.25993099999999997</v>
      </c>
      <c r="AH8" s="199">
        <f>SUM(AH6:AH6)-SUM(AH7:AH7)</f>
        <v>3.9616999999999992E-2</v>
      </c>
      <c r="AI8" s="199">
        <f>SUM(AI6:AI6)-SUM(AI7:AI7)</f>
        <v>6.2116999999999999E-2</v>
      </c>
      <c r="AJ8" s="199">
        <f>SUM(AJ6:AJ6)-SUM(AJ7:AJ7)</f>
        <v>0.122072</v>
      </c>
      <c r="AK8" s="199">
        <f>SUM(AK6:AK6)-SUM(AK7:AK7)</f>
        <v>0</v>
      </c>
      <c r="AL8" s="199">
        <f>SUM(AL6:AL6)-SUM(AL7:AL7)</f>
        <v>0.61895799999999979</v>
      </c>
      <c r="AM8" s="199">
        <f>SUM(AM6:AM6)-SUM(AM7:AM7)</f>
        <v>0</v>
      </c>
      <c r="AN8" s="199">
        <f>SUM(AN6:AN6)-SUM(AN7:AN7)</f>
        <v>0.63389799999999996</v>
      </c>
      <c r="AO8" s="199">
        <f>SUM(AO6:AO6)-SUM(AO7:AO7)</f>
        <v>0.6056379999999999</v>
      </c>
      <c r="AP8" s="199">
        <f>SUM(AP6:AP6)-SUM(AP7:AP7)</f>
        <v>0.43096699999999988</v>
      </c>
      <c r="AQ8" s="199">
        <f>SUM(AQ6:AQ6)-SUM(AQ7:AQ7)</f>
        <v>0.96457499999999952</v>
      </c>
      <c r="AR8" s="199">
        <f>SUM(AR6:AR6)-SUM(AR7:AR7)</f>
        <v>0.47003699999999959</v>
      </c>
      <c r="AS8" s="199">
        <f>SUM(AS6:AS6)-SUM(AS7:AS7)</f>
        <v>0.46178499999999989</v>
      </c>
      <c r="AT8" s="394">
        <f>SUM(AT6:AT6)-SUM(AT7:AT7)</f>
        <v>0.89552099999999979</v>
      </c>
      <c r="AU8" s="199">
        <f>SUM(AU6:AU6)-SUM(AU7:AU7)</f>
        <v>1.0355509999999999</v>
      </c>
      <c r="AV8" s="199">
        <f>SUM(AV6:AV6)-SUM(AV7:AV7)</f>
        <v>0.45006900000000005</v>
      </c>
      <c r="AW8" s="199">
        <f>SUM(AW6:AW6)-SUM(AW7:AW7)</f>
        <v>0.74573</v>
      </c>
      <c r="AX8" s="199">
        <f>SUM(AX6:AX6)-SUM(AX7:AX7)</f>
        <v>0.76258000000000004</v>
      </c>
      <c r="AY8" s="199">
        <f>SUM(AY6:AY6)-SUM(AY7:AY7)</f>
        <v>0.35472500000000018</v>
      </c>
      <c r="AZ8" s="199">
        <f>SUM(AZ6:AZ6)-SUM(AZ7:AZ7)</f>
        <v>1.1103209999999999</v>
      </c>
      <c r="BA8" s="199">
        <f>SUM(BA6:BA6)-SUM(BA7:BA7)</f>
        <v>0.73387500000000028</v>
      </c>
      <c r="BB8" s="199">
        <f>SUM(BB6:BB6)-SUM(BB7:BB7)</f>
        <v>0.63228200000000001</v>
      </c>
      <c r="BC8" s="234">
        <f>SUM(BC6:BC6)-SUM(BC7:BC7)</f>
        <v>0.21223100000000006</v>
      </c>
      <c r="BD8" s="244"/>
    </row>
    <row r="9" spans="1:56" ht="17.149999999999999" customHeight="1">
      <c r="B9" s="137" t="s">
        <v>104</v>
      </c>
      <c r="C9" s="138">
        <f>1/$A$1*'[2]4408Imp'!$B$268</f>
        <v>1.8844909999999996E-3</v>
      </c>
      <c r="D9" s="139">
        <f>1/$A$1*'[2]4408Imp'!$C$268</f>
        <v>2.8655199999999996E-5</v>
      </c>
      <c r="E9" s="139">
        <f>1/$A$1*'[2]4408Imp'!$D$268</f>
        <v>1.5518299999999998E-4</v>
      </c>
      <c r="F9" s="139">
        <f>1/$A$1*'[2]4408Imp'!$E$268</f>
        <v>3.2549439999999993E-4</v>
      </c>
      <c r="G9" s="139">
        <f>1/$A$1*'[2]4408Imp'!$F$268</f>
        <v>1.3472022421052632E-3</v>
      </c>
      <c r="H9" s="139">
        <f>1/$A$1*'[2]4408Imp'!$G$268</f>
        <v>1.1815173999999999E-3</v>
      </c>
      <c r="I9" s="139">
        <f>1/$A$1*'[2]4408Imp'!$H$268</f>
        <v>9.6475819999999987E-4</v>
      </c>
      <c r="J9" s="140">
        <f>1/$A$1*'[2]4408Imp'!$I$268</f>
        <v>1.0701515999999999E-3</v>
      </c>
      <c r="K9" s="140">
        <f>1/$A$1*'[2]4408Imp'!$J$268</f>
        <v>2.5340874631578953E-3</v>
      </c>
      <c r="L9" s="140">
        <f>1/$A$1*'[2]4408Imp'!K$268</f>
        <v>8.566386315789474E-4</v>
      </c>
      <c r="M9" s="139">
        <f>1/$A$1*'[2]4408Imp'!L$268</f>
        <v>1.1426113999999997E-3</v>
      </c>
      <c r="N9" s="139">
        <f>1/$A$1*'[2]4408Imp'!M$268</f>
        <v>1.0667551999999996E-3</v>
      </c>
      <c r="O9" s="139">
        <f>1/$A$1*'[2]4408Imp'!N$268</f>
        <v>1.9869541999999996E-3</v>
      </c>
      <c r="P9" s="139">
        <f>1/$A$1*'[2]4408Imp'!O$268</f>
        <v>2.6395641999999988E-3</v>
      </c>
      <c r="Q9" s="139">
        <f>1/$A$1*'[2]4408Imp'!P$268</f>
        <v>3.4948647999999993E-3</v>
      </c>
      <c r="R9" s="139">
        <f>1/$A$1*'[2]4408Imp'!Q$268</f>
        <v>3.6714271999999993E-3</v>
      </c>
      <c r="S9" s="139">
        <f>1/$A$1*'[2]4408Imp'!R$268</f>
        <v>2.1164807999999994E-3</v>
      </c>
      <c r="T9" s="139">
        <f>1/$A$1*'[2]4408Imp'!S$268</f>
        <v>2.2207443999999999E-3</v>
      </c>
      <c r="U9" s="139">
        <f>1/$A$1*'[2]4408Imp'!T$268</f>
        <v>2.2949999999999997E-3</v>
      </c>
      <c r="V9" s="139">
        <f>1/$A$1*'[2]4408Imp'!U$268</f>
        <v>2.1212365999999992E-3</v>
      </c>
      <c r="W9" s="139">
        <f>1/$A$1*'[2]4408Imp'!V$268</f>
        <v>2.2054297999999995E-3</v>
      </c>
      <c r="X9" s="139">
        <f>1/$A$1*'[2]4408Imp'!W$268</f>
        <v>2.6657666000000006E-3</v>
      </c>
      <c r="Y9" s="139">
        <f>1/$A$1*'[2]4408Imp'!X$268</f>
        <v>3.4239999999999995E-3</v>
      </c>
      <c r="Z9" s="139">
        <f>1/$A$1*'[2]4408Imp'!Y$268</f>
        <v>2.9479999999999992E-3</v>
      </c>
      <c r="AA9" s="139">
        <f>1/$A$1*'[2]4408Imp'!Z$268</f>
        <v>2.6059999999999998E-3</v>
      </c>
      <c r="AB9" s="141">
        <f>1/$A$1*'[2]4408Imp'!AA$268</f>
        <v>3.7042169999999992E-3</v>
      </c>
      <c r="AC9" s="4"/>
      <c r="AD9" s="252">
        <f>'[2]4408Imp'!AB$268</f>
        <v>1.0911499999999998</v>
      </c>
      <c r="AE9" s="200">
        <f>'[2]4408Imp'!AC$268</f>
        <v>7.325799999999999E-2</v>
      </c>
      <c r="AF9" s="200">
        <f>'[2]4408Imp'!AD$268</f>
        <v>0.177872</v>
      </c>
      <c r="AG9" s="200">
        <f>'[2]4408Imp'!AE$268</f>
        <v>0.59305599999999992</v>
      </c>
      <c r="AH9" s="200">
        <f>'[2]4408Imp'!AF$268</f>
        <v>1.5347759999999999</v>
      </c>
      <c r="AI9" s="200">
        <f>'[2]4408Imp'!AG$268</f>
        <v>1.5579959999999999</v>
      </c>
      <c r="AJ9" s="200">
        <f>'[2]4408Imp'!AH$268</f>
        <v>1.388587</v>
      </c>
      <c r="AK9" s="200">
        <f>'[2]4408Imp'!AI$268</f>
        <v>0</v>
      </c>
      <c r="AL9" s="200">
        <f>'[2]4408Imp'!AJ$268</f>
        <v>5.8602099999999995</v>
      </c>
      <c r="AM9" s="200">
        <f>'[2]4408Imp'!AK$268</f>
        <v>2.1498469999999998</v>
      </c>
      <c r="AN9" s="200">
        <f>'[2]4408Imp'!AL$268</f>
        <v>4.3410580000000003</v>
      </c>
      <c r="AO9" s="200">
        <f>'[2]4408Imp'!AM$268</f>
        <v>4.4858060000000002</v>
      </c>
      <c r="AP9" s="200">
        <f>'[2]4408Imp'!AN$268</f>
        <v>7.2776119999999995</v>
      </c>
      <c r="AQ9" s="200">
        <f>'[2]4408Imp'!AO$268</f>
        <v>8.4737460000000002</v>
      </c>
      <c r="AR9" s="200">
        <f>'[2]4408Imp'!AP$268</f>
        <v>9.8812709999999999</v>
      </c>
      <c r="AS9" s="200">
        <f>'[2]4408Imp'!AQ$268</f>
        <v>9.5756069999999998</v>
      </c>
      <c r="AT9" s="200">
        <f>'[2]4408Imp'!AR$268</f>
        <v>5.9426259999999997</v>
      </c>
      <c r="AU9" s="200">
        <f>'[2]4408Imp'!AS$268</f>
        <v>4.43649</v>
      </c>
      <c r="AV9" s="200">
        <f>'[2]4408Imp'!AT$268</f>
        <v>4.8350099999999996</v>
      </c>
      <c r="AW9" s="200">
        <f>'[2]4408Imp'!AU$268</f>
        <v>4.9520809999999997</v>
      </c>
      <c r="AX9" s="200">
        <f>'[2]4408Imp'!AV$268</f>
        <v>5.4599690000000001</v>
      </c>
      <c r="AY9" s="200">
        <f>'[2]4408Imp'!AW$268</f>
        <v>6.0255239999999999</v>
      </c>
      <c r="AZ9" s="200">
        <f>'[2]4408Imp'!AX$268</f>
        <v>7.3477110000000003</v>
      </c>
      <c r="BA9" s="200">
        <f>'[2]4408Imp'!AY$268</f>
        <v>8.1718329999999995</v>
      </c>
      <c r="BB9" s="200">
        <f>'[2]4408Imp'!AZ$268</f>
        <v>9.2877799999999997</v>
      </c>
      <c r="BC9" s="235">
        <f>'[2]4408Imp'!BA$268</f>
        <v>7.8999439999999996</v>
      </c>
      <c r="BD9" s="244"/>
    </row>
    <row r="10" spans="1:56" ht="17.149999999999999" customHeight="1">
      <c r="B10" s="21" t="s">
        <v>99</v>
      </c>
      <c r="C10" s="75">
        <f>1/$A$1*'[2]4408Imp'!$B$269</f>
        <v>8.1932059999999989E-4</v>
      </c>
      <c r="D10" s="76">
        <f>1/$A$1*'[2]4408Imp'!$C$269</f>
        <v>1.3258699999999998E-4</v>
      </c>
      <c r="E10" s="76">
        <f>1/$A$1*'[2]4408Imp'!$D$269</f>
        <v>0</v>
      </c>
      <c r="F10" s="76">
        <f>1/$A$1*'[2]4408Imp'!$E$269</f>
        <v>0</v>
      </c>
      <c r="G10" s="76">
        <f>1/$A$1*'[2]4408Imp'!$F$269</f>
        <v>2.2382728421052633E-4</v>
      </c>
      <c r="H10" s="76">
        <f>1/$A$1*'[2]4408Imp'!$G$269</f>
        <v>2.0162659999999996E-4</v>
      </c>
      <c r="I10" s="76">
        <f>1/$A$1*'[2]4408Imp'!$H$269</f>
        <v>0</v>
      </c>
      <c r="J10" s="77">
        <f>1/$A$1*'[2]4408Imp'!$I$269</f>
        <v>0</v>
      </c>
      <c r="K10" s="77">
        <f>1/$A$1*'[2]4408Imp'!$J$269</f>
        <v>2.1837023157894733E-4</v>
      </c>
      <c r="L10" s="77">
        <f>1/$A$1*'[2]4408Imp'!K$269</f>
        <v>2.3235689473684209E-4</v>
      </c>
      <c r="M10" s="76">
        <f>1/$A$1*'[2]4408Imp'!L$269</f>
        <v>4.7940899999999992E-4</v>
      </c>
      <c r="N10" s="76">
        <f>1/$A$1*'[2]4408Imp'!M$269</f>
        <v>6.2557543999999989E-3</v>
      </c>
      <c r="O10" s="76">
        <f>1/$A$1*'[2]4408Imp'!N$269</f>
        <v>6.6316347999999994E-3</v>
      </c>
      <c r="P10" s="76">
        <f>1/$A$1*'[2]4408Imp'!O$269</f>
        <v>6.2047243999999984E-3</v>
      </c>
      <c r="Q10" s="76">
        <f>1/$A$1*'[2]4408Imp'!P$269</f>
        <v>9.2391557999999974E-3</v>
      </c>
      <c r="R10" s="76">
        <f>1/$A$1*'[2]4408Imp'!Q$269</f>
        <v>2.8300411999999994E-3</v>
      </c>
      <c r="S10" s="76">
        <f>1/$A$1*'[2]4408Imp'!R$269</f>
        <v>4.506723199999999E-3</v>
      </c>
      <c r="T10" s="76">
        <f>1/$A$1*'[2]4408Imp'!S$269</f>
        <v>1.6312855999999995E-3</v>
      </c>
      <c r="U10" s="76">
        <f>1/$A$1*'[2]4408Imp'!T$269</f>
        <v>2.6639999999999993E-3</v>
      </c>
      <c r="V10" s="76">
        <f>1/$A$1*'[2]4408Imp'!U$269</f>
        <v>1.52446E-5</v>
      </c>
      <c r="W10" s="76">
        <f>1/$A$1*'[2]4408Imp'!V$269</f>
        <v>1.5312639999999996E-4</v>
      </c>
      <c r="X10" s="76">
        <f>1/$A$1*'[2]4408Imp'!W$269</f>
        <v>6.0311299999999985E-4</v>
      </c>
      <c r="Y10" s="76">
        <f>1/$A$1*'[2]4408Imp'!X$269</f>
        <v>1.4699999999999997E-4</v>
      </c>
      <c r="Z10" s="76">
        <f>1/$A$1*'[2]4408Imp'!Y$269</f>
        <v>8.7999999999999971E-5</v>
      </c>
      <c r="AA10" s="76">
        <f>1/$A$1*'[2]4408Imp'!Z$269</f>
        <v>4.9999999999999987E-6</v>
      </c>
      <c r="AB10" s="78">
        <f>1/$A$1*'[2]4408Imp'!AA$269</f>
        <v>6.5300199999999997E-4</v>
      </c>
      <c r="AC10" s="4"/>
      <c r="AD10" s="253">
        <f>'[2]4408Imp'!AB$269</f>
        <v>0.28268399999999999</v>
      </c>
      <c r="AE10" s="201">
        <f>'[2]4408Imp'!AC$269</f>
        <v>4.3899000000000001E-2</v>
      </c>
      <c r="AF10" s="201">
        <f>'[2]4408Imp'!AD$269</f>
        <v>0</v>
      </c>
      <c r="AG10" s="201">
        <f>'[2]4408Imp'!AE$269</f>
        <v>0</v>
      </c>
      <c r="AH10" s="201">
        <f>'[2]4408Imp'!AF$269</f>
        <v>0.111626</v>
      </c>
      <c r="AI10" s="201">
        <f>'[2]4408Imp'!AG$269</f>
        <v>0.28713499999999997</v>
      </c>
      <c r="AJ10" s="201">
        <f>'[2]4408Imp'!AH$269</f>
        <v>0</v>
      </c>
      <c r="AK10" s="201">
        <f>'[2]4408Imp'!AI$269</f>
        <v>0</v>
      </c>
      <c r="AL10" s="201">
        <f>'[2]4408Imp'!AJ$269</f>
        <v>0.41286299999999998</v>
      </c>
      <c r="AM10" s="201">
        <f>'[2]4408Imp'!AK$269</f>
        <v>0.54024399999999995</v>
      </c>
      <c r="AN10" s="201">
        <f>'[2]4408Imp'!AL$269</f>
        <v>0.86924099999999993</v>
      </c>
      <c r="AO10" s="201">
        <f>'[2]4408Imp'!AM$269</f>
        <v>3.0240719999999999</v>
      </c>
      <c r="AP10" s="201">
        <f>'[2]4408Imp'!AN$269</f>
        <v>3.2994829999999999</v>
      </c>
      <c r="AQ10" s="201">
        <f>'[2]4408Imp'!AO$269</f>
        <v>2.5260779999999996</v>
      </c>
      <c r="AR10" s="201">
        <f>'[2]4408Imp'!AP$269</f>
        <v>3.5515119999999998</v>
      </c>
      <c r="AS10" s="201">
        <f>'[2]4408Imp'!AQ$269</f>
        <v>1.7736619999999998</v>
      </c>
      <c r="AT10" s="201">
        <f>'[2]4408Imp'!AR$269</f>
        <v>1.5304879999999998</v>
      </c>
      <c r="AU10" s="201">
        <f>'[2]4408Imp'!AS$269</f>
        <v>0.56450299999999998</v>
      </c>
      <c r="AV10" s="201">
        <f>'[2]4408Imp'!AT$269</f>
        <v>1.0150129999999999</v>
      </c>
      <c r="AW10" s="201">
        <f>'[2]4408Imp'!AU$269</f>
        <v>3.5757999999999998E-2</v>
      </c>
      <c r="AX10" s="201">
        <f>'[2]4408Imp'!AV$269</f>
        <v>0.14038799999999999</v>
      </c>
      <c r="AY10" s="201">
        <f>'[2]4408Imp'!AW$269</f>
        <v>0.26525100000000001</v>
      </c>
      <c r="AZ10" s="201">
        <f>'[2]4408Imp'!AX$269</f>
        <v>0.10645</v>
      </c>
      <c r="BA10" s="201">
        <f>'[2]4408Imp'!AY$269</f>
        <v>4.8820000000000002E-2</v>
      </c>
      <c r="BB10" s="201">
        <f>'[2]4408Imp'!AZ$269</f>
        <v>5.6385999999999999E-2</v>
      </c>
      <c r="BC10" s="236">
        <f>'[2]4408Imp'!BA$269</f>
        <v>0.34987600000000002</v>
      </c>
      <c r="BD10" s="244"/>
    </row>
    <row r="11" spans="1:56" ht="17.149999999999999" customHeight="1">
      <c r="B11" s="21" t="s">
        <v>103</v>
      </c>
      <c r="C11" s="463">
        <f>1/$A$1*'[2]4408Imp'!$B$267</f>
        <v>6.361851999999999E-4</v>
      </c>
      <c r="D11" s="464">
        <f>1/$A$1*'[2]4408Imp'!$C$267</f>
        <v>4.9006719999999991E-4</v>
      </c>
      <c r="E11" s="464">
        <f>1/$A$1*'[2]4408Imp'!$D$267</f>
        <v>9.4224899999999982E-4</v>
      </c>
      <c r="F11" s="464">
        <f>1/$A$1*'[2]4408Imp'!$E$267</f>
        <v>4.6989739999999996E-4</v>
      </c>
      <c r="G11" s="464">
        <f>1/$A$1*'[2]4408Imp'!$F$267</f>
        <v>3.1174345263157897E-3</v>
      </c>
      <c r="H11" s="464">
        <f>1/$A$1*'[2]4408Imp'!$G$267</f>
        <v>1.5852045999999998E-3</v>
      </c>
      <c r="I11" s="464">
        <f>1/$A$1*'[2]4408Imp'!$H$267</f>
        <v>3.8200819999999994E-4</v>
      </c>
      <c r="J11" s="465">
        <f>1/$A$1*'[2]4408Imp'!$I$267</f>
        <v>1.4629215999999998E-3</v>
      </c>
      <c r="K11" s="465">
        <f>1/$A$1*'[2]4408Imp'!$J$267</f>
        <v>4.0214003789473679E-3</v>
      </c>
      <c r="L11" s="465">
        <f>1/$A$1*'[2]4408Imp'!K$267</f>
        <v>4.7366064421052638E-3</v>
      </c>
      <c r="M11" s="464">
        <f>1/$A$1*'[2]4408Imp'!L$267</f>
        <v>3.8484011999999988E-3</v>
      </c>
      <c r="N11" s="464">
        <f>1/$A$1*'[2]4408Imp'!M$267</f>
        <v>5.4203169999999974E-3</v>
      </c>
      <c r="O11" s="464">
        <f>1/$A$1*'[2]4408Imp'!N$267</f>
        <v>3.6217607999999989E-3</v>
      </c>
      <c r="P11" s="464">
        <f>1/$A$1*'[2]4408Imp'!O$267</f>
        <v>3.843006999999999E-3</v>
      </c>
      <c r="Q11" s="464">
        <f>1/$A$1*'[2]4408Imp'!P$267</f>
        <v>3.4466151999999989E-3</v>
      </c>
      <c r="R11" s="464">
        <f>1/$A$1*'[2]4408Imp'!Q$267</f>
        <v>4.3535617999999983E-3</v>
      </c>
      <c r="S11" s="464">
        <f>1/$A$1*'[2]4408Imp'!R$267</f>
        <v>2.0787913999999997E-3</v>
      </c>
      <c r="T11" s="464">
        <f>1/$A$1*'[2]4408Imp'!S$267</f>
        <v>2.5423817999999992E-3</v>
      </c>
      <c r="U11" s="464">
        <f>1/$A$1*'[2]4408Imp'!T$267</f>
        <v>6.0859999999999994E-3</v>
      </c>
      <c r="V11" s="464">
        <f>1/$A$1*'[2]4408Imp'!U$267</f>
        <v>2.3289811999999996E-3</v>
      </c>
      <c r="W11" s="464">
        <f>1/$A$1*'[2]4408Imp'!V$267</f>
        <v>2.5207938000000002E-3</v>
      </c>
      <c r="X11" s="464">
        <f>1/$A$1*'[2]4408Imp'!W$267</f>
        <v>1.6277281999999996E-3</v>
      </c>
      <c r="Y11" s="464">
        <f>1/$A$1*'[2]4408Imp'!X$267</f>
        <v>7.6489999999999995E-3</v>
      </c>
      <c r="Z11" s="464">
        <f>1/$A$1*'[2]4408Imp'!Y$267</f>
        <v>1.1143999999999999E-2</v>
      </c>
      <c r="AA11" s="464">
        <f>1/$A$1*'[2]4408Imp'!Z$267</f>
        <v>9.6179999999999981E-3</v>
      </c>
      <c r="AB11" s="467">
        <f>1/$A$1*'[2]4408Imp'!AA$267</f>
        <v>1.3161038E-2</v>
      </c>
      <c r="AC11" s="284"/>
      <c r="AD11" s="253">
        <f>'[2]4408Imp'!AB$267</f>
        <v>0.96113699999999991</v>
      </c>
      <c r="AE11" s="201">
        <f>'[2]4408Imp'!AC$267</f>
        <v>0.71058699999999997</v>
      </c>
      <c r="AF11" s="201">
        <f>'[2]4408Imp'!AD$267</f>
        <v>1.346427</v>
      </c>
      <c r="AG11" s="201">
        <f>'[2]4408Imp'!AE$267</f>
        <v>0.89177700000000004</v>
      </c>
      <c r="AH11" s="201">
        <f>'[2]4408Imp'!AF$267</f>
        <v>2.4483279999999996</v>
      </c>
      <c r="AI11" s="201">
        <f>'[2]4408Imp'!AG$267</f>
        <v>2.2462420000000001</v>
      </c>
      <c r="AJ11" s="201">
        <f>'[2]4408Imp'!AH$267</f>
        <v>1.082627</v>
      </c>
      <c r="AK11" s="201">
        <f>'[2]4408Imp'!AI$267</f>
        <v>0</v>
      </c>
      <c r="AL11" s="201">
        <f>'[2]4408Imp'!AJ$267</f>
        <v>9.5575310000000009</v>
      </c>
      <c r="AM11" s="201">
        <f>'[2]4408Imp'!AK$267</f>
        <v>7.9076429999999993</v>
      </c>
      <c r="AN11" s="201">
        <f>'[2]4408Imp'!AL$267</f>
        <v>8.9080039999999983</v>
      </c>
      <c r="AO11" s="201">
        <f>'[2]4408Imp'!AM$267</f>
        <v>13.492517999999999</v>
      </c>
      <c r="AP11" s="201">
        <f>'[2]4408Imp'!AN$267</f>
        <v>8.7817550000000004</v>
      </c>
      <c r="AQ11" s="201">
        <f>'[2]4408Imp'!AO$267</f>
        <v>9.1775439999999993</v>
      </c>
      <c r="AR11" s="201">
        <f>'[2]4408Imp'!AP$267</f>
        <v>8.7170860000000001</v>
      </c>
      <c r="AS11" s="201">
        <f>'[2]4408Imp'!AQ$267</f>
        <v>9.2708240000000011</v>
      </c>
      <c r="AT11" s="201">
        <f>'[2]4408Imp'!AR$267</f>
        <v>3.981484</v>
      </c>
      <c r="AU11" s="201">
        <f>'[2]4408Imp'!AS$267</f>
        <v>5.7107169999999998</v>
      </c>
      <c r="AV11" s="201">
        <f>'[2]4408Imp'!AT$267</f>
        <v>6.0842070000000001</v>
      </c>
      <c r="AW11" s="201">
        <f>'[2]4408Imp'!AU$267</f>
        <v>5.014068</v>
      </c>
      <c r="AX11" s="201">
        <f>'[2]4408Imp'!AV$267</f>
        <v>4.4257799999999987</v>
      </c>
      <c r="AY11" s="201">
        <f>'[2]4408Imp'!AW$267</f>
        <v>3.7794340000000002</v>
      </c>
      <c r="AZ11" s="201">
        <f>'[2]4408Imp'!AX$267</f>
        <v>8.8330990000000007</v>
      </c>
      <c r="BA11" s="201">
        <f>'[2]4408Imp'!AY$267</f>
        <v>12.123716999999997</v>
      </c>
      <c r="BB11" s="201">
        <f>'[2]4408Imp'!AZ$267</f>
        <v>14.620675</v>
      </c>
      <c r="BC11" s="236">
        <f>'[2]4408Imp'!BA$267</f>
        <v>19.558305999999998</v>
      </c>
      <c r="BD11" s="244"/>
    </row>
    <row r="12" spans="1:56" ht="17" customHeight="1">
      <c r="B12" s="10" t="s">
        <v>134</v>
      </c>
      <c r="C12" s="54">
        <f>1/$A$1*'[2]4408Imp'!$B$264</f>
        <v>3.2563608000000001E-3</v>
      </c>
      <c r="D12" s="27">
        <f>1/$A$1*'[2]4408Imp'!$C$264</f>
        <v>1.4697102E-3</v>
      </c>
      <c r="E12" s="27">
        <f>1/$A$1*'[2]4408Imp'!$D$264</f>
        <v>4.8760263999999996E-3</v>
      </c>
      <c r="F12" s="27">
        <f>1/$A$1*'[2]4408Imp'!$E$264</f>
        <v>7.4342071999999992E-3</v>
      </c>
      <c r="G12" s="27">
        <f>1/$A$1*'[2]4408Imp'!$F$264</f>
        <v>1.3454071768421052E-2</v>
      </c>
      <c r="H12" s="27">
        <f>1/$A$1*'[2]4408Imp'!$G$264</f>
        <v>1.2336329599999996E-2</v>
      </c>
      <c r="I12" s="27">
        <f>1/$A$1*'[2]4408Imp'!$H$264</f>
        <v>1.2294307199999998E-2</v>
      </c>
      <c r="J12" s="48">
        <f>1/$A$1*'[2]4408Imp'!$I$264</f>
        <v>1.1687388999999998E-2</v>
      </c>
      <c r="K12" s="48">
        <f>1/$A$1*'[2]4408Imp'!$J$264</f>
        <v>1.5748520052631578E-2</v>
      </c>
      <c r="L12" s="27">
        <f>1/$A$1*'[2]4408Imp'!K$264</f>
        <v>1.330577382105263E-2</v>
      </c>
      <c r="M12" s="27">
        <f>1/$A$1*'[2]4408Imp'!L$264</f>
        <v>1.3532357199999999E-2</v>
      </c>
      <c r="N12" s="27">
        <f>1/$A$1*'[2]4408Imp'!M$264</f>
        <v>1.8373983599999994E-2</v>
      </c>
      <c r="O12" s="27">
        <f>1/$A$1*'[2]4408Imp'!N$264</f>
        <v>2.0175671599999993E-2</v>
      </c>
      <c r="P12" s="27">
        <f>1/$A$1*'[2]4408Imp'!O$264</f>
        <v>2.6103601999999997E-2</v>
      </c>
      <c r="Q12" s="27">
        <f>1/$A$1*'[2]4408Imp'!P$264</f>
        <v>2.5544948799999995E-2</v>
      </c>
      <c r="R12" s="27">
        <f>1/$A$1*'[2]4408Imp'!Q$264</f>
        <v>2.1769883799999994E-2</v>
      </c>
      <c r="S12" s="27">
        <f>1/$A$1*'[2]4408Imp'!R$264</f>
        <v>2.3908123399999998E-2</v>
      </c>
      <c r="T12" s="27">
        <f>1/$A$1*'[2]4408Imp'!S$264</f>
        <v>2.4559317999999997E-2</v>
      </c>
      <c r="U12" s="27">
        <f>1/$A$1*'[2]4408Imp'!T$264</f>
        <v>1.3235002562999997E-2</v>
      </c>
      <c r="V12" s="27">
        <f>1/$A$1*'[2]4408Imp'!U$264</f>
        <v>7.5734035999999996E-3</v>
      </c>
      <c r="W12" s="27">
        <f>1/$A$1*'[2]4408Imp'!V$264</f>
        <v>8.3564375999999989E-3</v>
      </c>
      <c r="X12" s="27">
        <f>1/$A$1*'[2]4408Imp'!W$264</f>
        <v>6.9493437999999979E-3</v>
      </c>
      <c r="Y12" s="27">
        <f>1/$A$1*'[2]4408Imp'!X$264</f>
        <v>1.2644000000000002E-2</v>
      </c>
      <c r="Z12" s="27">
        <f>1/$A$1*'[2]4408Imp'!Y$264</f>
        <v>1.3521999999999998E-2</v>
      </c>
      <c r="AA12" s="27">
        <f>1/$A$1*'[2]4408Imp'!Z$264</f>
        <v>1.0244000000000001E-2</v>
      </c>
      <c r="AB12" s="28">
        <f>1/$A$1*'[2]4408Imp'!AA$264</f>
        <v>8.7773820000000002E-3</v>
      </c>
      <c r="AC12" s="4"/>
      <c r="AD12" s="90">
        <f>'[2]4408Imp'!AB$264</f>
        <v>2.5826479999999994</v>
      </c>
      <c r="AE12" s="91">
        <f>'[2]4408Imp'!AC$264</f>
        <v>1.2712899999999998</v>
      </c>
      <c r="AF12" s="91">
        <f>'[2]4408Imp'!AD$264</f>
        <v>3.0795750000000002</v>
      </c>
      <c r="AG12" s="91">
        <f>'[2]4408Imp'!AE$264</f>
        <v>4.8969679999999993</v>
      </c>
      <c r="AH12" s="91">
        <f>'[2]4408Imp'!AF$264</f>
        <v>6.4564830000000004</v>
      </c>
      <c r="AI12" s="91">
        <f>'[2]4408Imp'!AG$264</f>
        <v>7.2892149999999996</v>
      </c>
      <c r="AJ12" s="91">
        <f>'[2]4408Imp'!AH$264</f>
        <v>6.680631</v>
      </c>
      <c r="AK12" s="91">
        <f>'[2]4408Imp'!AI$264</f>
        <v>0</v>
      </c>
      <c r="AL12" s="91">
        <f>'[2]4408Imp'!AJ$264</f>
        <v>12.988861000000002</v>
      </c>
      <c r="AM12" s="91">
        <f>'[2]4408Imp'!AK$264</f>
        <v>9.3763200000000015</v>
      </c>
      <c r="AN12" s="91">
        <f>'[2]4408Imp'!AL$264</f>
        <v>9.8348370000000003</v>
      </c>
      <c r="AO12" s="91">
        <f>'[2]4408Imp'!AM$264</f>
        <v>12.193476999999998</v>
      </c>
      <c r="AP12" s="91">
        <f>'[2]4408Imp'!AN$264</f>
        <v>11.620513000000001</v>
      </c>
      <c r="AQ12" s="91">
        <f>'[2]4408Imp'!AO$264</f>
        <v>33.821258999999998</v>
      </c>
      <c r="AR12" s="91">
        <f>'[2]4408Imp'!AP$264</f>
        <v>16.431927999999999</v>
      </c>
      <c r="AS12" s="91">
        <f>'[2]4408Imp'!AQ$264</f>
        <v>14.338330999999997</v>
      </c>
      <c r="AT12" s="91">
        <f>'[2]4408Imp'!AR$264</f>
        <v>11.722486</v>
      </c>
      <c r="AU12" s="91">
        <f>'[2]4408Imp'!AS$264</f>
        <v>12.471251000000001</v>
      </c>
      <c r="AV12" s="91">
        <f>'[2]4408Imp'!AT$264</f>
        <v>6.9377570140429992</v>
      </c>
      <c r="AW12" s="91">
        <f>'[2]4408Imp'!AU$264</f>
        <v>8.8416470000000018</v>
      </c>
      <c r="AX12" s="91">
        <f>'[2]4408Imp'!AV$264</f>
        <v>9.1049539999999993</v>
      </c>
      <c r="AY12" s="91">
        <f>'[2]4408Imp'!AW$264</f>
        <v>10.723903000000002</v>
      </c>
      <c r="AZ12" s="91">
        <f>'[2]4408Imp'!AX$264</f>
        <v>15.263294999999999</v>
      </c>
      <c r="BA12" s="91">
        <f>'[2]4408Imp'!AY$264</f>
        <v>18.073401</v>
      </c>
      <c r="BB12" s="91">
        <f>'[2]4408Imp'!AZ$264</f>
        <v>18.603870000000001</v>
      </c>
      <c r="BC12" s="92">
        <f>'[2]4408Imp'!BA$264</f>
        <v>16.001102000000003</v>
      </c>
      <c r="BD12" s="244"/>
    </row>
    <row r="13" spans="1:56">
      <c r="B13" s="410" t="s">
        <v>49</v>
      </c>
      <c r="C13" s="50">
        <f>1/$A$1*'[2]4408Imp'!$B$193</f>
        <v>1.0735199999999998E-4</v>
      </c>
      <c r="D13" s="12">
        <f>1/$A$1*'[2]4408Imp'!$C$193</f>
        <v>8.0919999999999991E-5</v>
      </c>
      <c r="E13" s="12">
        <f>1/$A$1*'[2]4408Imp'!$D$193</f>
        <v>0</v>
      </c>
      <c r="F13" s="12">
        <f>1/$A$1*'[2]4408Imp'!$E$193</f>
        <v>8.5945999999999982E-4</v>
      </c>
      <c r="G13" s="12">
        <f>1/$A$1*'[2]4408Imp'!$F$193</f>
        <v>2.8704605263157896E-3</v>
      </c>
      <c r="H13" s="12">
        <f>1/$A$1*'[2]4408Imp'!$G$193</f>
        <v>3.3938393999999993E-3</v>
      </c>
      <c r="I13" s="12">
        <f>1/$A$1*'[2]4408Imp'!$H$193</f>
        <v>4.343298399999999E-3</v>
      </c>
      <c r="J13" s="40">
        <f>1/$A$1*'[2]4408Imp'!$I$193</f>
        <v>6.3893857999999994E-3</v>
      </c>
      <c r="K13" s="40">
        <f>1/$A$1*'[2]4408Imp'!$J$193</f>
        <v>6.9592690631578944E-3</v>
      </c>
      <c r="L13" s="12">
        <f>1/$A$1*'[2]4408Imp'!K$193</f>
        <v>5.366021536842105E-3</v>
      </c>
      <c r="M13" s="12">
        <f>1/$A$1*'[2]4408Imp'!L$193</f>
        <v>6.9509684000000002E-3</v>
      </c>
      <c r="N13" s="12">
        <f>1/$A$1*'[2]4408Imp'!M$193</f>
        <v>1.0743735799999998E-2</v>
      </c>
      <c r="O13" s="12">
        <f>1/$A$1*'[2]4408Imp'!N$193</f>
        <v>1.3399996399999997E-2</v>
      </c>
      <c r="P13" s="12">
        <f>1/$A$1*'[2]4408Imp'!O$193</f>
        <v>1.2431964999999998E-2</v>
      </c>
      <c r="Q13" s="12">
        <f>1/$A$1*'[2]4408Imp'!P$193</f>
        <v>1.2891215400000001E-2</v>
      </c>
      <c r="R13" s="12">
        <f>1/$A$1*'[2]4408Imp'!Q$193</f>
        <v>1.1726502199999997E-2</v>
      </c>
      <c r="S13" s="14">
        <f>1/$A$1*'[2]4408Imp'!R$193</f>
        <v>1.5150101399999998E-2</v>
      </c>
      <c r="T13" s="12">
        <f>1/$A$1*'[2]4408Imp'!S$193</f>
        <v>1.8502882999999994E-2</v>
      </c>
      <c r="U13" s="12">
        <f>1/$A$1*'[2]4408Imp'!T$193</f>
        <v>8.2899999999999988E-3</v>
      </c>
      <c r="V13" s="12">
        <f>1/$A$1*'[2]4408Imp'!U$193</f>
        <v>3.1962335999999991E-3</v>
      </c>
      <c r="W13" s="12">
        <f>1/$A$1*'[2]4408Imp'!V$193</f>
        <v>6.052772599999999E-3</v>
      </c>
      <c r="X13" s="12">
        <f>1/$A$1*'[2]4408Imp'!W$193</f>
        <v>2.9262967999999995E-3</v>
      </c>
      <c r="Y13" s="12">
        <f>1/$A$1*'[2]4408Imp'!X$193</f>
        <v>4.1149999999999989E-3</v>
      </c>
      <c r="Z13" s="12">
        <f>1/$A$1*'[2]4408Imp'!Y$193</f>
        <v>6.0149999999999995E-3</v>
      </c>
      <c r="AA13" s="12">
        <f>1/$A$1*'[2]4408Imp'!Z$193</f>
        <v>2.5609999999999995E-3</v>
      </c>
      <c r="AB13" s="11">
        <f>1/$A$1*'[2]4408Imp'!AA$193</f>
        <v>6.469999999999999E-4</v>
      </c>
      <c r="AC13" s="4"/>
      <c r="AD13" s="251">
        <f>'[2]4408Imp'!AB$193</f>
        <v>5.6235999999999994E-2</v>
      </c>
      <c r="AE13" s="181">
        <f>'[2]4408Imp'!AC$193</f>
        <v>2.3316E-2</v>
      </c>
      <c r="AF13" s="181">
        <f>'[2]4408Imp'!AD$193</f>
        <v>0</v>
      </c>
      <c r="AG13" s="181">
        <f>'[2]4408Imp'!AE$193</f>
        <v>0.22474899999999998</v>
      </c>
      <c r="AH13" s="181">
        <f>'[2]4408Imp'!AF$193</f>
        <v>0.59757700000000002</v>
      </c>
      <c r="AI13" s="181">
        <f>'[2]4408Imp'!AG$193</f>
        <v>1.0233809999999999</v>
      </c>
      <c r="AJ13" s="181">
        <f>'[2]4408Imp'!AH$193</f>
        <v>1.259925</v>
      </c>
      <c r="AK13" s="181">
        <f>'[2]4408Imp'!AI$193</f>
        <v>0</v>
      </c>
      <c r="AL13" s="181">
        <f>'[2]4408Imp'!AJ$193</f>
        <v>2.2104569999999999</v>
      </c>
      <c r="AM13" s="181">
        <f>'[2]4408Imp'!AK$193</f>
        <v>1.42588</v>
      </c>
      <c r="AN13" s="181">
        <f>'[2]4408Imp'!AL$193</f>
        <v>2.073626</v>
      </c>
      <c r="AO13" s="181">
        <f>'[2]4408Imp'!AM$193</f>
        <v>3.4724789999999999</v>
      </c>
      <c r="AP13" s="181">
        <f>'[2]4408Imp'!AN$193</f>
        <v>4.0934369999999998</v>
      </c>
      <c r="AQ13" s="181">
        <f>'[2]4408Imp'!AO$193</f>
        <v>4.55105</v>
      </c>
      <c r="AR13" s="181">
        <f>'[2]4408Imp'!AP$193</f>
        <v>4.5649670000000002</v>
      </c>
      <c r="AS13" s="181">
        <f>'[2]4408Imp'!AQ$193</f>
        <v>3.6858009999999997</v>
      </c>
      <c r="AT13" s="393">
        <f>'[2]4408Imp'!AR$193</f>
        <v>5.1755139999999997</v>
      </c>
      <c r="AU13" s="181">
        <f>'[2]4408Imp'!AS$193</f>
        <v>5.3523879999999995</v>
      </c>
      <c r="AV13" s="181">
        <f>'[2]4408Imp'!AT$193</f>
        <v>2.7271480000000006</v>
      </c>
      <c r="AW13" s="181">
        <f>'[2]4408Imp'!AU$193</f>
        <v>1.350311</v>
      </c>
      <c r="AX13" s="181">
        <f>'[2]4408Imp'!AV$193</f>
        <v>2.5343019999999998</v>
      </c>
      <c r="AY13" s="181">
        <f>'[2]4408Imp'!AW$193</f>
        <v>1.909476</v>
      </c>
      <c r="AZ13" s="181">
        <f>'[2]4408Imp'!AX$193</f>
        <v>1.9554909999999999</v>
      </c>
      <c r="BA13" s="181">
        <f>'[2]4408Imp'!AY$193</f>
        <v>3.5835339999999998</v>
      </c>
      <c r="BB13" s="181">
        <f>'[2]4408Imp'!AZ$193</f>
        <v>2.0375019999999999</v>
      </c>
      <c r="BC13" s="182">
        <f>'[2]4408Imp'!BA$193</f>
        <v>1.089102</v>
      </c>
      <c r="BD13" s="244"/>
    </row>
    <row r="14" spans="1:56">
      <c r="B14" s="8" t="s">
        <v>16</v>
      </c>
      <c r="C14" s="51">
        <f>SUM(C12:C12)-SUM(C13:C13)</f>
        <v>3.1490088000000003E-3</v>
      </c>
      <c r="D14" s="41">
        <f>SUM(D12:D12)-SUM(D13:D13)</f>
        <v>1.3887902000000001E-3</v>
      </c>
      <c r="E14" s="41">
        <f>SUM(E12:E12)-SUM(E13:E13)</f>
        <v>4.8760263999999996E-3</v>
      </c>
      <c r="F14" s="41">
        <f>SUM(F12:F12)-SUM(F13:F13)</f>
        <v>6.5747471999999998E-3</v>
      </c>
      <c r="G14" s="41">
        <f>SUM(G12:G12)-SUM(G13:G13)</f>
        <v>1.0583611242105263E-2</v>
      </c>
      <c r="H14" s="41">
        <f>SUM(H12:H12)-SUM(H13:H13)</f>
        <v>8.9424901999999966E-3</v>
      </c>
      <c r="I14" s="41">
        <f>SUM(I12:I12)-SUM(I13:I13)</f>
        <v>7.9510087999999993E-3</v>
      </c>
      <c r="J14" s="42">
        <f>SUM(J12:J12)-SUM(J13:J13)</f>
        <v>5.2980031999999982E-3</v>
      </c>
      <c r="K14" s="42">
        <f>SUM(K12:K12)-SUM(K13:K13)</f>
        <v>8.7892509894736837E-3</v>
      </c>
      <c r="L14" s="41">
        <f>SUM(L12:L12)-SUM(L13:L13)</f>
        <v>7.9397522842105245E-3</v>
      </c>
      <c r="M14" s="41">
        <f>SUM(M12:M12)-SUM(M13:M13)</f>
        <v>6.5813887999999991E-3</v>
      </c>
      <c r="N14" s="41">
        <f>SUM(N12:N12)-SUM(N13:N13)</f>
        <v>7.6302477999999965E-3</v>
      </c>
      <c r="O14" s="41">
        <f>SUM(O12:O12)-SUM(O13:O13)</f>
        <v>6.7756751999999958E-3</v>
      </c>
      <c r="P14" s="41">
        <f>SUM(P12:P12)-SUM(P13:P13)</f>
        <v>1.3671636999999999E-2</v>
      </c>
      <c r="Q14" s="41">
        <f>SUM(Q12:Q12)-SUM(Q13:Q13)</f>
        <v>1.2653733399999994E-2</v>
      </c>
      <c r="R14" s="41">
        <f>SUM(R12:R12)-SUM(R13:R13)</f>
        <v>1.0043381599999996E-2</v>
      </c>
      <c r="S14" s="391">
        <f>SUM(S12:S12)-SUM(S13:S13)</f>
        <v>8.7580220000000007E-3</v>
      </c>
      <c r="T14" s="41">
        <f>SUM(T12:T12)-SUM(T13:T13)</f>
        <v>6.0564350000000024E-3</v>
      </c>
      <c r="U14" s="41">
        <f>SUM(U12:U12)-SUM(U13:U13)</f>
        <v>4.9450025629999977E-3</v>
      </c>
      <c r="V14" s="41">
        <f>SUM(V12:V12)-SUM(V13:V13)</f>
        <v>4.3771700000000005E-3</v>
      </c>
      <c r="W14" s="41">
        <f>SUM(W12:W12)-SUM(W13:W13)</f>
        <v>2.3036649999999999E-3</v>
      </c>
      <c r="X14" s="41">
        <f>SUM(X12:X12)-SUM(X13:X13)</f>
        <v>4.0230469999999983E-3</v>
      </c>
      <c r="Y14" s="41">
        <f>SUM(Y12:Y12)-SUM(Y13:Y13)</f>
        <v>8.5290000000000036E-3</v>
      </c>
      <c r="Z14" s="41">
        <f>SUM(Z12:Z12)-SUM(Z13:Z13)</f>
        <v>7.506999999999998E-3</v>
      </c>
      <c r="AA14" s="41">
        <f>SUM(AA12:AA12)-SUM(AA13:AA13)</f>
        <v>7.6830000000000023E-3</v>
      </c>
      <c r="AB14" s="73">
        <f>SUM(AB12:AB12)-SUM(AB13:AB13)</f>
        <v>8.1303820000000002E-3</v>
      </c>
      <c r="AC14" s="4"/>
      <c r="AD14" s="198">
        <f>SUM(AD12:AD12)-SUM(AD13:AD13)</f>
        <v>2.5264119999999992</v>
      </c>
      <c r="AE14" s="199">
        <f>SUM(AE12:AE12)-SUM(AE13:AE13)</f>
        <v>1.2479739999999999</v>
      </c>
      <c r="AF14" s="199">
        <f>SUM(AF12:AF12)-SUM(AF13:AF13)</f>
        <v>3.0795750000000002</v>
      </c>
      <c r="AG14" s="199">
        <f>SUM(AG12:AG12)-SUM(AG13:AG13)</f>
        <v>4.6722189999999992</v>
      </c>
      <c r="AH14" s="199">
        <f>SUM(AH12:AH12)-SUM(AH13:AH13)</f>
        <v>5.8589060000000002</v>
      </c>
      <c r="AI14" s="199">
        <f>SUM(AI12:AI12)-SUM(AI13:AI13)</f>
        <v>6.2658339999999999</v>
      </c>
      <c r="AJ14" s="199">
        <f>SUM(AJ12:AJ12)-SUM(AJ13:AJ13)</f>
        <v>5.420706</v>
      </c>
      <c r="AK14" s="199">
        <f>SUM(AK12:AK12)-SUM(AK13:AK13)</f>
        <v>0</v>
      </c>
      <c r="AL14" s="199">
        <f>SUM(AL12:AL12)-SUM(AL13:AL13)</f>
        <v>10.778404000000002</v>
      </c>
      <c r="AM14" s="199">
        <f>SUM(AM12:AM12)-SUM(AM13:AM13)</f>
        <v>7.9504400000000013</v>
      </c>
      <c r="AN14" s="199">
        <f>SUM(AN12:AN12)-SUM(AN13:AN13)</f>
        <v>7.7612110000000003</v>
      </c>
      <c r="AO14" s="199">
        <f>SUM(AO12:AO12)-SUM(AO13:AO13)</f>
        <v>8.720997999999998</v>
      </c>
      <c r="AP14" s="199">
        <f>SUM(AP12:AP12)-SUM(AP13:AP13)</f>
        <v>7.527076000000001</v>
      </c>
      <c r="AQ14" s="199">
        <f>SUM(AQ12:AQ12)-SUM(AQ13:AQ13)</f>
        <v>29.270208999999998</v>
      </c>
      <c r="AR14" s="199">
        <f>SUM(AR12:AR12)-SUM(AR13:AR13)</f>
        <v>11.866961</v>
      </c>
      <c r="AS14" s="199">
        <f>SUM(AS12:AS12)-SUM(AS13:AS13)</f>
        <v>10.652529999999997</v>
      </c>
      <c r="AT14" s="394">
        <f>SUM(AT12:AT12)-SUM(AT13:AT13)</f>
        <v>6.5469720000000002</v>
      </c>
      <c r="AU14" s="199">
        <f>SUM(AU12:AU12)-SUM(AU13:AU13)</f>
        <v>7.1188630000000011</v>
      </c>
      <c r="AV14" s="199">
        <f>SUM(AV12:AV12)-SUM(AV13:AV13)</f>
        <v>4.2106090140429986</v>
      </c>
      <c r="AW14" s="199">
        <f>SUM(AW12:AW12)-SUM(AW13:AW13)</f>
        <v>7.4913360000000022</v>
      </c>
      <c r="AX14" s="199">
        <f>SUM(AX12:AX12)-SUM(AX13:AX13)</f>
        <v>6.570651999999999</v>
      </c>
      <c r="AY14" s="199">
        <f>SUM(AY12:AY12)-SUM(AY13:AY13)</f>
        <v>8.814427000000002</v>
      </c>
      <c r="AZ14" s="199">
        <f>SUM(AZ12:AZ12)-SUM(AZ13:AZ13)</f>
        <v>13.307803999999999</v>
      </c>
      <c r="BA14" s="199">
        <f>SUM(BA12:BA12)-SUM(BA13:BA13)</f>
        <v>14.489867</v>
      </c>
      <c r="BB14" s="199">
        <f>SUM(BB12:BB12)-SUM(BB13:BB13)</f>
        <v>16.566368000000001</v>
      </c>
      <c r="BC14" s="234">
        <f>SUM(BC12:BC12)-SUM(BC13:BC13)</f>
        <v>14.912000000000003</v>
      </c>
      <c r="BD14" s="244"/>
    </row>
    <row r="15" spans="1:56" ht="17" customHeight="1">
      <c r="B15" s="10" t="s">
        <v>176</v>
      </c>
      <c r="C15" s="54">
        <f>1/$A$1*'[2]4408Imp'!$B$272</f>
        <v>1.0515119999999999E-3</v>
      </c>
      <c r="D15" s="27">
        <f>1/$A$1*'[2]4408Imp'!$C$272</f>
        <v>8.9151999999999981E-4</v>
      </c>
      <c r="E15" s="27">
        <f>1/$A$1*'[2]4408Imp'!$D$272</f>
        <v>2.3248176000000001E-3</v>
      </c>
      <c r="F15" s="27">
        <f>1/$A$1*'[2]4408Imp'!$E$272</f>
        <v>2.7038997999999995E-3</v>
      </c>
      <c r="G15" s="27">
        <f>1/$A$1*'[2]4408Imp'!$F$272</f>
        <v>5.4720883368421045E-3</v>
      </c>
      <c r="H15" s="27">
        <f>1/$A$1*'[2]4408Imp'!$G$272</f>
        <v>4.9079015999999994E-3</v>
      </c>
      <c r="I15" s="27">
        <f>1/$A$1*'[2]4408Imp'!$H$272</f>
        <v>4.5816749999999986E-3</v>
      </c>
      <c r="J15" s="48">
        <f>1/$A$1*'[2]4408Imp'!$I$272</f>
        <v>3.5809829999999994E-3</v>
      </c>
      <c r="K15" s="48">
        <f>1/$A$1*'[2]4408Imp'!$J$272</f>
        <v>5.918763347368421E-3</v>
      </c>
      <c r="L15" s="27">
        <f>1/$A$1*'[2]4408Imp'!K$272</f>
        <v>4.8662775368421051E-3</v>
      </c>
      <c r="M15" s="27">
        <f>1/$A$1*'[2]4408Imp'!L$272</f>
        <v>5.3131400000000001E-3</v>
      </c>
      <c r="N15" s="27">
        <f>1/$A$1*'[2]4408Imp'!M$272</f>
        <v>4.1322007999999993E-3</v>
      </c>
      <c r="O15" s="27">
        <f>1/$A$1*'[2]4408Imp'!N$272</f>
        <v>9.2715111999999971E-3</v>
      </c>
      <c r="P15" s="27">
        <f>1/$A$1*'[2]4408Imp'!O$272</f>
        <v>1.1075506399999999E-2</v>
      </c>
      <c r="Q15" s="27">
        <f>1/$A$1*'[2]4408Imp'!P$272</f>
        <v>2.5585865199999992E-2</v>
      </c>
      <c r="R15" s="27">
        <f>1/$A$1*'[2]4408Imp'!Q$272</f>
        <v>4.6368121799999988E-2</v>
      </c>
      <c r="S15" s="27">
        <f>1/$A$1*'[2]4408Imp'!R$272</f>
        <v>6.0761811599999993E-2</v>
      </c>
      <c r="T15" s="27">
        <f>1/$A$1*'[2]4408Imp'!S$272</f>
        <v>6.4720881399999985E-2</v>
      </c>
      <c r="U15" s="27">
        <f>1/$A$1*'[2]4408Imp'!T$272</f>
        <v>5.7208000000000002E-2</v>
      </c>
      <c r="V15" s="27">
        <f>1/$A$1*'[2]4408Imp'!U$272</f>
        <v>3.2744580399999994E-2</v>
      </c>
      <c r="W15" s="27">
        <f>1/$A$1*'[2]4408Imp'!V$272</f>
        <v>3.7886769199999996E-2</v>
      </c>
      <c r="X15" s="27">
        <f>1/$A$1*'[2]4408Imp'!W$272</f>
        <v>4.0205685799999988E-2</v>
      </c>
      <c r="Y15" s="27">
        <f>1/$A$1*'[2]4408Imp'!X$272</f>
        <v>2.1551999999999998E-2</v>
      </c>
      <c r="Z15" s="27">
        <f>1/$A$1*'[2]4408Imp'!Y$272</f>
        <v>1.4097999999999999E-2</v>
      </c>
      <c r="AA15" s="27">
        <f>1/$A$1*'[2]4408Imp'!Z$272</f>
        <v>1.4273999999999997E-2</v>
      </c>
      <c r="AB15" s="28">
        <f>1/$A$1*'[2]4408Imp'!AA$272</f>
        <v>1.0361999999999998E-2</v>
      </c>
      <c r="AC15" s="4"/>
      <c r="AD15" s="90">
        <f>'[2]4408Imp'!AB$272</f>
        <v>0.230325</v>
      </c>
      <c r="AE15" s="91">
        <f>'[2]4408Imp'!AC$272</f>
        <v>0.24044499999999999</v>
      </c>
      <c r="AF15" s="91">
        <f>'[2]4408Imp'!AD$272</f>
        <v>0.51437699999999997</v>
      </c>
      <c r="AG15" s="91">
        <f>'[2]4408Imp'!AE$272</f>
        <v>0.65511599999999992</v>
      </c>
      <c r="AH15" s="91">
        <f>'[2]4408Imp'!AF$272</f>
        <v>1.2742909999999998</v>
      </c>
      <c r="AI15" s="91">
        <f>'[2]4408Imp'!AG$272</f>
        <v>1.361081</v>
      </c>
      <c r="AJ15" s="91">
        <f>'[2]4408Imp'!AH$272</f>
        <v>0.83370499999999992</v>
      </c>
      <c r="AK15" s="91">
        <f>'[2]4408Imp'!AI$272</f>
        <v>0</v>
      </c>
      <c r="AL15" s="91">
        <f>'[2]4408Imp'!AJ$272</f>
        <v>1.8925939999999999</v>
      </c>
      <c r="AM15" s="91">
        <f>'[2]4408Imp'!AK$272</f>
        <v>1.1821769999999998</v>
      </c>
      <c r="AN15" s="91">
        <f>'[2]4408Imp'!AL$272</f>
        <v>1.9203569999999999</v>
      </c>
      <c r="AO15" s="91">
        <f>'[2]4408Imp'!AM$272</f>
        <v>1.5868389999999999</v>
      </c>
      <c r="AP15" s="91">
        <f>'[2]4408Imp'!AN$272</f>
        <v>3.3951579999999999</v>
      </c>
      <c r="AQ15" s="91">
        <f>'[2]4408Imp'!AO$272</f>
        <v>3.2342499999999994</v>
      </c>
      <c r="AR15" s="91">
        <f>'[2]4408Imp'!AP$272</f>
        <v>5.4652399999999997</v>
      </c>
      <c r="AS15" s="91">
        <f>'[2]4408Imp'!AQ$272</f>
        <v>9.7673369999999995</v>
      </c>
      <c r="AT15" s="91">
        <f>'[2]4408Imp'!AR$272</f>
        <v>14.979901999999999</v>
      </c>
      <c r="AU15" s="91">
        <f>'[2]4408Imp'!AS$272</f>
        <v>18.304514999999999</v>
      </c>
      <c r="AV15" s="91">
        <f>'[2]4408Imp'!AT$272</f>
        <v>17.223645999999999</v>
      </c>
      <c r="AW15" s="91">
        <f>'[2]4408Imp'!AU$272</f>
        <v>10.817629</v>
      </c>
      <c r="AX15" s="91">
        <f>'[2]4408Imp'!AV$272</f>
        <v>11.870977</v>
      </c>
      <c r="AY15" s="91">
        <f>'[2]4408Imp'!AW$272</f>
        <v>12.03772</v>
      </c>
      <c r="AZ15" s="91">
        <f>'[2]4408Imp'!AX$272</f>
        <v>11.612209</v>
      </c>
      <c r="BA15" s="91">
        <f>'[2]4408Imp'!AY$272</f>
        <v>10.388649999999998</v>
      </c>
      <c r="BB15" s="91">
        <f>'[2]4408Imp'!AZ$272</f>
        <v>9.6018799999999995</v>
      </c>
      <c r="BC15" s="92">
        <f>'[2]4408Imp'!BA$272</f>
        <v>8.2348400000000002</v>
      </c>
      <c r="BD15" s="244"/>
    </row>
    <row r="16" spans="1:56">
      <c r="B16" s="410" t="s">
        <v>139</v>
      </c>
      <c r="C16" s="50">
        <f>1/$A$1*'[2]4408Imp'!$B$244</f>
        <v>0</v>
      </c>
      <c r="D16" s="12">
        <f>1/$A$1*'[2]4408Imp'!$C$244</f>
        <v>4.672919999999999E-4</v>
      </c>
      <c r="E16" s="12">
        <f>1/$A$1*'[2]4408Imp'!$D$244</f>
        <v>5.2904599999999992E-4</v>
      </c>
      <c r="F16" s="12">
        <f>1/$A$1*'[2]4408Imp'!$E$244</f>
        <v>7.1745799999999981E-4</v>
      </c>
      <c r="G16" s="12">
        <f>1/$A$1*'[2]4408Imp'!$F$244</f>
        <v>1.0416191578947367E-3</v>
      </c>
      <c r="H16" s="12">
        <f>1/$A$1*'[2]4408Imp'!$G$244</f>
        <v>6.8965399999999994E-4</v>
      </c>
      <c r="I16" s="12">
        <f>1/$A$1*'[2]4408Imp'!$H$244</f>
        <v>1.1373249999999998E-3</v>
      </c>
      <c r="J16" s="40">
        <f>1/$A$1*'[2]4408Imp'!$I$244</f>
        <v>1.5067429999999996E-3</v>
      </c>
      <c r="K16" s="40">
        <f>1/$A$1*'[2]4408Imp'!$J$244</f>
        <v>3.2464107789473679E-3</v>
      </c>
      <c r="L16" s="40">
        <f>1/$A$1*'[2]4408Imp'!K$244</f>
        <v>3.2399165473684212E-3</v>
      </c>
      <c r="M16" s="12">
        <f>1/$A$1*'[2]4408Imp'!L$244</f>
        <v>5.1004001999999998E-3</v>
      </c>
      <c r="N16" s="12">
        <f>1/$A$1*'[2]4408Imp'!M$244</f>
        <v>3.6424471999999992E-3</v>
      </c>
      <c r="O16" s="12">
        <f>1/$A$1*'[2]4408Imp'!N$244</f>
        <v>8.0323963999999991E-3</v>
      </c>
      <c r="P16" s="12">
        <f>1/$A$1*'[2]4408Imp'!O$244</f>
        <v>7.8243409999999985E-3</v>
      </c>
      <c r="Q16" s="12">
        <f>1/$A$1*'[2]4408Imp'!P$244</f>
        <v>2.1060512199999992E-2</v>
      </c>
      <c r="R16" s="12">
        <f>1/$A$1*'[2]4408Imp'!Q$244</f>
        <v>4.0014185399999992E-2</v>
      </c>
      <c r="S16" s="14">
        <f>1/$A$1*'[2]4408Imp'!R$244</f>
        <v>5.5854223599999989E-2</v>
      </c>
      <c r="T16" s="12">
        <f>1/$A$1*'[2]4408Imp'!S$244</f>
        <v>6.194340739999999E-2</v>
      </c>
      <c r="U16" s="12">
        <f>1/$A$1*'[2]4408Imp'!T$244</f>
        <v>5.3864000000000002E-2</v>
      </c>
      <c r="V16" s="12">
        <f>1/$A$1*'[2]4408Imp'!U$244</f>
        <v>3.1074632399999993E-2</v>
      </c>
      <c r="W16" s="12">
        <f>1/$A$1*'[2]4408Imp'!V$244</f>
        <v>3.4151471199999991E-2</v>
      </c>
      <c r="X16" s="12">
        <f>1/$A$1*'[2]4408Imp'!W$244</f>
        <v>3.7350451599999987E-2</v>
      </c>
      <c r="Y16" s="12">
        <f>1/$A$1*'[2]4408Imp'!X$244</f>
        <v>1.9671000000000001E-2</v>
      </c>
      <c r="Z16" s="12">
        <f>1/$A$1*'[2]4408Imp'!Y$244</f>
        <v>1.2497999999999999E-2</v>
      </c>
      <c r="AA16" s="12">
        <f>1/$A$1*'[2]4408Imp'!Z$244</f>
        <v>1.3507999999999997E-2</v>
      </c>
      <c r="AB16" s="11">
        <f>1/$A$1*'[2]4408Imp'!AA$244</f>
        <v>9.6999999999999986E-3</v>
      </c>
      <c r="AC16" s="343"/>
      <c r="AD16" s="251">
        <f>'[2]4408Imp'!AB$244</f>
        <v>0</v>
      </c>
      <c r="AE16" s="181">
        <f>'[2]4408Imp'!AC$244</f>
        <v>0.117895</v>
      </c>
      <c r="AF16" s="181">
        <f>'[2]4408Imp'!AD$244</f>
        <v>0.15196199999999999</v>
      </c>
      <c r="AG16" s="181">
        <f>'[2]4408Imp'!AE$244</f>
        <v>0.19538899999999998</v>
      </c>
      <c r="AH16" s="181">
        <f>'[2]4408Imp'!AF$244</f>
        <v>0.25443099999999996</v>
      </c>
      <c r="AI16" s="181">
        <f>'[2]4408Imp'!AG$244</f>
        <v>0.189135</v>
      </c>
      <c r="AJ16" s="181">
        <f>'[2]4408Imp'!AH$244</f>
        <v>0.35436399999999996</v>
      </c>
      <c r="AK16" s="181">
        <f>'[2]4408Imp'!AI$244</f>
        <v>0</v>
      </c>
      <c r="AL16" s="181">
        <f>'[2]4408Imp'!AJ$244</f>
        <v>1.4487019999999999</v>
      </c>
      <c r="AM16" s="181">
        <f>'[2]4408Imp'!AK$244</f>
        <v>0.97069699999999992</v>
      </c>
      <c r="AN16" s="181">
        <f>'[2]4408Imp'!AL$244</f>
        <v>1.8230039999999998</v>
      </c>
      <c r="AO16" s="181">
        <f>'[2]4408Imp'!AM$244</f>
        <v>1.375726</v>
      </c>
      <c r="AP16" s="181">
        <f>'[2]4408Imp'!AN$244</f>
        <v>3.026475</v>
      </c>
      <c r="AQ16" s="181">
        <f>'[2]4408Imp'!AO$244</f>
        <v>2.3352489999999997</v>
      </c>
      <c r="AR16" s="181">
        <f>'[2]4408Imp'!AP$244</f>
        <v>4.3090320000000002</v>
      </c>
      <c r="AS16" s="181">
        <f>'[2]4408Imp'!AQ$244</f>
        <v>8.841785999999999</v>
      </c>
      <c r="AT16" s="393">
        <f>'[2]4408Imp'!AR$244</f>
        <v>14.137808</v>
      </c>
      <c r="AU16" s="181">
        <f>'[2]4408Imp'!AS$244</f>
        <v>17.653480999999999</v>
      </c>
      <c r="AV16" s="181">
        <f>'[2]4408Imp'!AT$244</f>
        <v>16.535734999999999</v>
      </c>
      <c r="AW16" s="181">
        <f>'[2]4408Imp'!AU$244</f>
        <v>10.645178</v>
      </c>
      <c r="AX16" s="181">
        <f>'[2]4408Imp'!AV$244</f>
        <v>11.484</v>
      </c>
      <c r="AY16" s="181">
        <f>'[2]4408Imp'!AW$244</f>
        <v>11.674052</v>
      </c>
      <c r="AZ16" s="181">
        <f>'[2]4408Imp'!AX$244</f>
        <v>10.818712</v>
      </c>
      <c r="BA16" s="181">
        <f>'[2]4408Imp'!AY$244</f>
        <v>8.6872799999999994</v>
      </c>
      <c r="BB16" s="181">
        <f>'[2]4408Imp'!AZ$244</f>
        <v>8.3128609999999998</v>
      </c>
      <c r="BC16" s="182">
        <f>'[2]4408Imp'!BA$244</f>
        <v>6.997922</v>
      </c>
      <c r="BD16" s="339"/>
    </row>
    <row r="17" spans="2:56">
      <c r="B17" s="8" t="s">
        <v>16</v>
      </c>
      <c r="C17" s="51">
        <f>SUM(C15:C15)-SUM(C16:C16)</f>
        <v>1.0515119999999999E-3</v>
      </c>
      <c r="D17" s="41">
        <f>SUM(D15:D15)-SUM(D16:D16)</f>
        <v>4.2422799999999991E-4</v>
      </c>
      <c r="E17" s="41">
        <f>SUM(E15:E15)-SUM(E16:E16)</f>
        <v>1.7957716E-3</v>
      </c>
      <c r="F17" s="41">
        <f>SUM(F15:F15)-SUM(F16:F16)</f>
        <v>1.9864417999999997E-3</v>
      </c>
      <c r="G17" s="41">
        <f>SUM(G15:G15)-SUM(G16:G16)</f>
        <v>4.4304691789473676E-3</v>
      </c>
      <c r="H17" s="41">
        <f>SUM(H15:H15)-SUM(H16:H16)</f>
        <v>4.2182475999999998E-3</v>
      </c>
      <c r="I17" s="41">
        <f>SUM(I15:I15)-SUM(I16:I16)</f>
        <v>3.4443499999999988E-3</v>
      </c>
      <c r="J17" s="42">
        <f>SUM(J15:J15)-SUM(J16:J16)</f>
        <v>2.0742399999999998E-3</v>
      </c>
      <c r="K17" s="42">
        <f>SUM(K15:K15)-SUM(K16:K16)</f>
        <v>2.6723525684210531E-3</v>
      </c>
      <c r="L17" s="41">
        <f>SUM(L15:L15)-SUM(L16:L16)</f>
        <v>1.6263609894736838E-3</v>
      </c>
      <c r="M17" s="41">
        <f>SUM(M15:M15)-SUM(M16:M16)</f>
        <v>2.1273980000000026E-4</v>
      </c>
      <c r="N17" s="41">
        <f>SUM(N15:N15)-SUM(N16:N16)</f>
        <v>4.8975360000000009E-4</v>
      </c>
      <c r="O17" s="41">
        <f>SUM(O15:O15)-SUM(O16:O16)</f>
        <v>1.239114799999998E-3</v>
      </c>
      <c r="P17" s="41">
        <f>SUM(P15:P15)-SUM(P16:P16)</f>
        <v>3.2511654000000004E-3</v>
      </c>
      <c r="Q17" s="41">
        <f>SUM(Q15:Q15)-SUM(Q16:Q16)</f>
        <v>4.5253529999999993E-3</v>
      </c>
      <c r="R17" s="41">
        <f>SUM(R15:R15)-SUM(R16:R16)</f>
        <v>6.3539363999999959E-3</v>
      </c>
      <c r="S17" s="391">
        <f>SUM(S15:S15)-SUM(S16:S16)</f>
        <v>4.9075880000000044E-3</v>
      </c>
      <c r="T17" s="41">
        <f>SUM(T15:T15)-SUM(T16:T16)</f>
        <v>2.7774739999999951E-3</v>
      </c>
      <c r="U17" s="41">
        <f>SUM(U15:U15)-SUM(U16:U16)</f>
        <v>3.3439999999999998E-3</v>
      </c>
      <c r="V17" s="41">
        <f>SUM(V15:V15)-SUM(V16:V16)</f>
        <v>1.669948000000001E-3</v>
      </c>
      <c r="W17" s="41">
        <f>SUM(W15:W15)-SUM(W16:W16)</f>
        <v>3.7352980000000049E-3</v>
      </c>
      <c r="X17" s="41">
        <f>SUM(X15:X15)-SUM(X16:X16)</f>
        <v>2.8552342000000008E-3</v>
      </c>
      <c r="Y17" s="41">
        <f>SUM(Y15:Y15)-SUM(Y16:Y16)</f>
        <v>1.8809999999999973E-3</v>
      </c>
      <c r="Z17" s="41">
        <f>SUM(Z15:Z15)-SUM(Z16:Z16)</f>
        <v>1.6000000000000007E-3</v>
      </c>
      <c r="AA17" s="41">
        <f>SUM(AA15:AA15)-SUM(AA16:AA16)</f>
        <v>7.6599999999999932E-4</v>
      </c>
      <c r="AB17" s="73">
        <f>SUM(AB15:AB15)-SUM(AB16:AB16)</f>
        <v>6.6199999999999939E-4</v>
      </c>
      <c r="AC17" s="4"/>
      <c r="AD17" s="198">
        <f>SUM(AD15:AD15)-SUM(AD16:AD16)</f>
        <v>0.230325</v>
      </c>
      <c r="AE17" s="199">
        <f>SUM(AE15:AE15)-SUM(AE16:AE16)</f>
        <v>0.12254999999999999</v>
      </c>
      <c r="AF17" s="199">
        <f>SUM(AF15:AF15)-SUM(AF16:AF16)</f>
        <v>0.36241499999999999</v>
      </c>
      <c r="AG17" s="199">
        <f>SUM(AG15:AG15)-SUM(AG16:AG16)</f>
        <v>0.45972699999999994</v>
      </c>
      <c r="AH17" s="199">
        <f>SUM(AH15:AH15)-SUM(AH16:AH16)</f>
        <v>1.01986</v>
      </c>
      <c r="AI17" s="199">
        <f>SUM(AI15:AI15)-SUM(AI16:AI16)</f>
        <v>1.1719459999999999</v>
      </c>
      <c r="AJ17" s="199">
        <f>SUM(AJ15:AJ15)-SUM(AJ16:AJ16)</f>
        <v>0.47934099999999996</v>
      </c>
      <c r="AK17" s="199">
        <f>SUM(AK15:AK15)-SUM(AK16:AK16)</f>
        <v>0</v>
      </c>
      <c r="AL17" s="199">
        <f>SUM(AL15:AL15)-SUM(AL16:AL16)</f>
        <v>0.44389199999999995</v>
      </c>
      <c r="AM17" s="199">
        <f>SUM(AM15:AM15)-SUM(AM16:AM16)</f>
        <v>0.21147999999999989</v>
      </c>
      <c r="AN17" s="199">
        <f>SUM(AN15:AN15)-SUM(AN16:AN16)</f>
        <v>9.7353000000000023E-2</v>
      </c>
      <c r="AO17" s="199">
        <f>SUM(AO15:AO15)-SUM(AO16:AO16)</f>
        <v>0.21111299999999988</v>
      </c>
      <c r="AP17" s="199">
        <f>SUM(AP15:AP15)-SUM(AP16:AP16)</f>
        <v>0.36868299999999987</v>
      </c>
      <c r="AQ17" s="199">
        <f>SUM(AQ15:AQ15)-SUM(AQ16:AQ16)</f>
        <v>0.89900099999999972</v>
      </c>
      <c r="AR17" s="199">
        <f>SUM(AR15:AR15)-SUM(AR16:AR16)</f>
        <v>1.1562079999999995</v>
      </c>
      <c r="AS17" s="199">
        <f>SUM(AS15:AS15)-SUM(AS16:AS16)</f>
        <v>0.92555100000000046</v>
      </c>
      <c r="AT17" s="394">
        <f>SUM(AT15:AT15)-SUM(AT16:AT16)</f>
        <v>0.84209399999999945</v>
      </c>
      <c r="AU17" s="199">
        <f>SUM(AU15:AU15)-SUM(AU16:AU16)</f>
        <v>0.65103399999999922</v>
      </c>
      <c r="AV17" s="199">
        <f>SUM(AV15:AV15)-SUM(AV16:AV16)</f>
        <v>0.68791099999999972</v>
      </c>
      <c r="AW17" s="199">
        <f>SUM(AW15:AW15)-SUM(AW16:AW16)</f>
        <v>0.17245100000000058</v>
      </c>
      <c r="AX17" s="199">
        <f>SUM(AX15:AX15)-SUM(AX16:AX16)</f>
        <v>0.3869769999999999</v>
      </c>
      <c r="AY17" s="199">
        <f>SUM(AY15:AY15)-SUM(AY16:AY16)</f>
        <v>0.36366800000000055</v>
      </c>
      <c r="AZ17" s="199">
        <f>SUM(AZ15:AZ15)-SUM(AZ16:AZ16)</f>
        <v>0.79349700000000034</v>
      </c>
      <c r="BA17" s="199">
        <f>SUM(BA15:BA15)-SUM(BA16:BA16)</f>
        <v>1.7013699999999989</v>
      </c>
      <c r="BB17" s="199">
        <f>SUM(BB15:BB15)-SUM(BB16:BB16)</f>
        <v>1.2890189999999997</v>
      </c>
      <c r="BC17" s="234">
        <f>SUM(BC15:BC15)-SUM(BC16:BC16)</f>
        <v>1.2369180000000002</v>
      </c>
      <c r="BD17" s="244"/>
    </row>
    <row r="18" spans="2:56" ht="17.149999999999999" customHeight="1">
      <c r="B18" s="10" t="s">
        <v>127</v>
      </c>
      <c r="C18" s="70">
        <f>C5-SUM(C6,C9,C10,C11,C12,C15)</f>
        <v>2.7239099999999856E-4</v>
      </c>
      <c r="D18" s="27">
        <f>D5-SUM(D6,D9,D10,D11,D12,D15)</f>
        <v>3.209807999999992E-4</v>
      </c>
      <c r="E18" s="27">
        <f>E5-SUM(E6,E9,E10,E11,E12,E15)</f>
        <v>8.0710000000001197E-5</v>
      </c>
      <c r="F18" s="27">
        <f>F5-SUM(F6,F9,F10,F11,F12,F15)</f>
        <v>8.4547679999999806E-4</v>
      </c>
      <c r="G18" s="27">
        <f>G5-SUM(G6,G9,G10,G11,G12,G15)</f>
        <v>1.4871959789473643E-3</v>
      </c>
      <c r="H18" s="27">
        <f>H5-SUM(H6,H9,H10,H11,H12,H15)</f>
        <v>9.2112720000000689E-4</v>
      </c>
      <c r="I18" s="27">
        <f>I5-SUM(I6,I9,I10,I11,I12,I15)</f>
        <v>9.5300799999999478E-4</v>
      </c>
      <c r="J18" s="48">
        <f>J5-SUM(J6,J9,J10,J11,J12,J15)</f>
        <v>0</v>
      </c>
      <c r="K18" s="48">
        <f>K5-SUM(K6,K9,K10,K11,K12,K15)</f>
        <v>1.6659398736842065E-3</v>
      </c>
      <c r="L18" s="48">
        <f>L5-SUM(L6,L9,L10,L11,L12,L15)</f>
        <v>1.0799710526315787E-3</v>
      </c>
      <c r="M18" s="27">
        <f>M5-SUM(M6,M9,M10,M11,M12,M15)</f>
        <v>1.4071638000000067E-3</v>
      </c>
      <c r="N18" s="27">
        <f>N5-SUM(N6,N9,N10,N11,N12,N15)</f>
        <v>9.4602340000001645E-4</v>
      </c>
      <c r="O18" s="27">
        <f>O5-SUM(O6,O9,O10,O11,O12,O15)</f>
        <v>4.3390060000000133E-3</v>
      </c>
      <c r="P18" s="27">
        <f>P5-SUM(P6,P9,P10,P11,P12,P15)</f>
        <v>3.6282959999999892E-3</v>
      </c>
      <c r="Q18" s="27">
        <f>Q5-SUM(Q6,Q9,Q10,Q11,Q12,Q15)</f>
        <v>4.0863312000000013E-3</v>
      </c>
      <c r="R18" s="27">
        <f>R5-SUM(R6,R9,R10,R11,R12,R15)</f>
        <v>5.041470000000034E-3</v>
      </c>
      <c r="S18" s="27">
        <f>S5-SUM(S6,S9,S10,S11,S12,S15)</f>
        <v>4.9315573999999945E-3</v>
      </c>
      <c r="T18" s="27">
        <f>T5-SUM(T6,T9,T10,T11,T12,T15)</f>
        <v>1.3410630800000017E-2</v>
      </c>
      <c r="U18" s="27">
        <f>U5-SUM(U6,U9,U10,U11,U12,U15)</f>
        <v>1.3249999999999984E-2</v>
      </c>
      <c r="V18" s="27">
        <f>V5-SUM(V6,V9,V10,V11,V12,V15)</f>
        <v>8.9130272000000066E-3</v>
      </c>
      <c r="W18" s="27">
        <f>W5-SUM(W6,W9,W10,W11,W12,W15)</f>
        <v>2.0140842399999984E-2</v>
      </c>
      <c r="X18" s="27">
        <f>X5-SUM(X6,X9,X10,X11,X12,X15)</f>
        <v>3.586616740000001E-2</v>
      </c>
      <c r="Y18" s="27">
        <f>Y5-SUM(Y6,Y9,Y10,Y11,Y12,Y15)</f>
        <v>7.2667999999999955E-2</v>
      </c>
      <c r="Z18" s="27">
        <f>Z5-SUM(Z6,Z9,Z10,Z11,Z12,Z15)</f>
        <v>0.13669499999999996</v>
      </c>
      <c r="AA18" s="27">
        <f>AA5-SUM(AA6,AA9,AA10,AA11,AA12,AA15)</f>
        <v>0.16653799999999996</v>
      </c>
      <c r="AB18" s="28">
        <f>AB5-SUM(AB6,AB9,AB10,AB11,AB12,AB15)</f>
        <v>0.24761121199999994</v>
      </c>
      <c r="AC18" s="329"/>
      <c r="AD18" s="90">
        <f>AD5-SUM(AD6,AD9,AD10,AD11,AD12,AD15)</f>
        <v>0.13603900000000113</v>
      </c>
      <c r="AE18" s="91">
        <f>AE5-SUM(AE6,AE9,AE10,AE11,AE12,AE15)</f>
        <v>0.25555599999999989</v>
      </c>
      <c r="AF18" s="91">
        <f>AF5-SUM(AF6,AF9,AF10,AF11,AF12,AF15)</f>
        <v>4.1270000000000806E-2</v>
      </c>
      <c r="AG18" s="91">
        <f>AG5-SUM(AG6,AG9,AG10,AG11,AG12,AG15)</f>
        <v>0.33519500000000058</v>
      </c>
      <c r="AH18" s="91">
        <f>AH5-SUM(AH6,AH9,AH10,AH11,AH12,AH15)</f>
        <v>0.51161300000000054</v>
      </c>
      <c r="AI18" s="91">
        <f>AI5-SUM(AI6,AI9,AI10,AI11,AI12,AI15)</f>
        <v>0.34018900000000052</v>
      </c>
      <c r="AJ18" s="91">
        <f>AJ5-SUM(AJ6,AJ9,AJ10,AJ11,AJ12,AJ15)</f>
        <v>0.31533300000000253</v>
      </c>
      <c r="AK18" s="91">
        <f>AK5-SUM(AK6,AK9,AK10,AK11,AK12,AK15)</f>
        <v>0</v>
      </c>
      <c r="AL18" s="91">
        <f>AL5-SUM(AL6,AL9,AL10,AL11,AL12,AL15)</f>
        <v>0.61108499999999921</v>
      </c>
      <c r="AM18" s="91">
        <f>AM5-SUM(AM6,AM9,AM10,AM11,AM12,AM15)</f>
        <v>0.44389999999999574</v>
      </c>
      <c r="AN18" s="91">
        <f>AN5-SUM(AN6,AN9,AN10,AN11,AN12,AN15)</f>
        <v>0.76301000000001551</v>
      </c>
      <c r="AO18" s="91">
        <f>AO5-SUM(AO6,AO9,AO10,AO11,AO12,AO15)</f>
        <v>0.69473900000001976</v>
      </c>
      <c r="AP18" s="91">
        <f>AP5-SUM(AP6,AP9,AP10,AP11,AP12,AP15)</f>
        <v>1.4019539999999893</v>
      </c>
      <c r="AQ18" s="91">
        <f>AQ5-SUM(AQ6,AQ9,AQ10,AQ11,AQ12,AQ15)</f>
        <v>0.90395300000000844</v>
      </c>
      <c r="AR18" s="91">
        <f>AR5-SUM(AR6,AR9,AR10,AR11,AR12,AR15)</f>
        <v>0.95932000000000528</v>
      </c>
      <c r="AS18" s="91">
        <f>AS5-SUM(AS6,AS9,AS10,AS11,AS12,AS15)</f>
        <v>1.3257029999999972</v>
      </c>
      <c r="AT18" s="91">
        <f>AT5-SUM(AT6,AT9,AT10,AT11,AT12,AT15)</f>
        <v>1.2846950000000064</v>
      </c>
      <c r="AU18" s="91">
        <f>AU5-SUM(AU6,AU9,AU10,AU11,AU12,AU15)</f>
        <v>4.0732649999999992</v>
      </c>
      <c r="AV18" s="91">
        <f>AV5-SUM(AV6,AV9,AV10,AV11,AV12,AV15)</f>
        <v>3.5671440000000132</v>
      </c>
      <c r="AW18" s="91">
        <f>AW5-SUM(AW6,AW9,AW10,AW11,AW12,AW15)</f>
        <v>2.5576579999999964</v>
      </c>
      <c r="AX18" s="91">
        <f>AX5-SUM(AX6,AX9,AX10,AX11,AX12,AX15)</f>
        <v>5.2081090000000003</v>
      </c>
      <c r="AY18" s="91">
        <f>AY5-SUM(AY6,AY9,AY10,AY11,AY12,AY15)</f>
        <v>12.571264999999997</v>
      </c>
      <c r="AZ18" s="91">
        <f>AZ5-SUM(AZ6,AZ9,AZ10,AZ11,AZ12,AZ15)</f>
        <v>25.729587999999971</v>
      </c>
      <c r="BA18" s="91">
        <f>BA5-SUM(BA6,BA9,BA10,BA11,BA12,BA15)</f>
        <v>42.886258999999995</v>
      </c>
      <c r="BB18" s="91">
        <f>BB5-SUM(BB6,BB9,BB10,BB11,BB12,BB15)</f>
        <v>46.497146000000001</v>
      </c>
      <c r="BC18" s="92">
        <f>BC5-SUM(BC6,BC9,BC10,BC11,BC12,BC15)</f>
        <v>78.471379000000013</v>
      </c>
      <c r="BD18" s="339"/>
    </row>
    <row r="19" spans="2:56">
      <c r="B19" s="5" t="s">
        <v>128</v>
      </c>
      <c r="C19" s="50">
        <f>1/$A$1*'[2]4408Imp'!$B$194</f>
        <v>7.1318799999999985E-5</v>
      </c>
      <c r="D19" s="12">
        <f>1/$A$1*'[2]4408Imp'!$C$194</f>
        <v>1.4400959999999997E-4</v>
      </c>
      <c r="E19" s="12">
        <f>1/$A$1*'[2]4408Imp'!$D$194</f>
        <v>7.5459999999999986E-5</v>
      </c>
      <c r="F19" s="12">
        <f>1/$A$1*'[2]4408Imp'!$E$194</f>
        <v>6.0079879999999988E-4</v>
      </c>
      <c r="G19" s="12">
        <f>1/$A$1*'[2]4408Imp'!$F$194</f>
        <v>9.3088166315789464E-4</v>
      </c>
      <c r="H19" s="12">
        <f>1/$A$1*'[2]4408Imp'!$G$194</f>
        <v>6.0737599999999986E-4</v>
      </c>
      <c r="I19" s="12">
        <f>1/$A$1*'[2]4408Imp'!$H$194</f>
        <v>9.5300799999999987E-4</v>
      </c>
      <c r="J19" s="40">
        <f>1/$A$1*'[2]4408Imp'!$I$194</f>
        <v>0</v>
      </c>
      <c r="K19" s="40">
        <f>1/$A$1*'[2]4408Imp'!$J$194</f>
        <v>1.3776532736842104E-3</v>
      </c>
      <c r="L19" s="40">
        <f>1/$A$1*'[2]4408Imp'!K$194</f>
        <v>9.6393411578947366E-4</v>
      </c>
      <c r="M19" s="12">
        <f>1/$A$1*'[2]4408Imp'!L$194</f>
        <v>1.3188713999999996E-3</v>
      </c>
      <c r="N19" s="12">
        <f>1/$A$1*'[2]4408Imp'!M$194</f>
        <v>8.1265379999999993E-4</v>
      </c>
      <c r="O19" s="12">
        <f>1/$A$1*'[2]4408Imp'!N$194</f>
        <v>4.2653071999999995E-3</v>
      </c>
      <c r="P19" s="12">
        <f>1/$A$1*'[2]4408Imp'!O$194</f>
        <v>3.6197195999999993E-3</v>
      </c>
      <c r="Q19" s="12">
        <f>1/$A$1*'[2]4408Imp'!P$194</f>
        <v>3.9609947999999992E-3</v>
      </c>
      <c r="R19" s="12">
        <f>1/$A$1*'[2]4408Imp'!Q$194</f>
        <v>5.018396599999999E-3</v>
      </c>
      <c r="S19" s="14">
        <f>1/$A$1*'[2]4408Imp'!R$194</f>
        <v>4.8979055999999995E-3</v>
      </c>
      <c r="T19" s="12">
        <f>1/$A$1*'[2]4408Imp'!S$194</f>
        <v>1.3336735999999997E-2</v>
      </c>
      <c r="U19" s="12">
        <f>1/$A$1*'[2]4408Imp'!T$194</f>
        <v>1.3209E-2</v>
      </c>
      <c r="V19" s="12">
        <f>1/$A$1*'[2]4408Imp'!U$194</f>
        <v>8.8571265999999992E-3</v>
      </c>
      <c r="W19" s="12">
        <f>1/$A$1*'[2]4408Imp'!V$194</f>
        <v>2.0131910399999998E-2</v>
      </c>
      <c r="X19" s="12">
        <f>1/$A$1*'[2]4408Imp'!W$194</f>
        <v>3.5857070200000001E-2</v>
      </c>
      <c r="Y19" s="12">
        <f>1/$A$1*'[2]4408Imp'!X$194</f>
        <v>7.2618999999999975E-2</v>
      </c>
      <c r="Z19" s="12">
        <f>1/$A$1*'[2]4408Imp'!Y$194</f>
        <v>0.13648999999999997</v>
      </c>
      <c r="AA19" s="12">
        <f>1/$A$1*'[2]4408Imp'!Z$194</f>
        <v>0.16623399999999997</v>
      </c>
      <c r="AB19" s="11">
        <f>1/$A$1*'[2]4408Imp'!AA$194</f>
        <v>0.24742699999999995</v>
      </c>
      <c r="AC19" s="343"/>
      <c r="AD19" s="251">
        <f>'[2]4408Imp'!AB$194</f>
        <v>9.4920000000000004E-3</v>
      </c>
      <c r="AE19" s="181">
        <f>'[2]4408Imp'!AC$194</f>
        <v>5.8015999999999998E-2</v>
      </c>
      <c r="AF19" s="181">
        <f>'[2]4408Imp'!AD$194</f>
        <v>3.7250999999999999E-2</v>
      </c>
      <c r="AG19" s="181">
        <f>'[2]4408Imp'!AE$194</f>
        <v>0.23420199999999999</v>
      </c>
      <c r="AH19" s="181">
        <f>'[2]4408Imp'!AF$194</f>
        <v>0.252772</v>
      </c>
      <c r="AI19" s="181">
        <f>'[2]4408Imp'!AG$194</f>
        <v>0.184307</v>
      </c>
      <c r="AJ19" s="181">
        <f>'[2]4408Imp'!AH$194</f>
        <v>0.31533299999999997</v>
      </c>
      <c r="AK19" s="181">
        <f>'[2]4408Imp'!AI$194</f>
        <v>0</v>
      </c>
      <c r="AL19" s="181">
        <f>'[2]4408Imp'!AJ$194</f>
        <v>0.45323599999999997</v>
      </c>
      <c r="AM19" s="181">
        <f>'[2]4408Imp'!AK$194</f>
        <v>0.36573899999999998</v>
      </c>
      <c r="AN19" s="181">
        <f>'[2]4408Imp'!AL$194</f>
        <v>0.54139799999999993</v>
      </c>
      <c r="AO19" s="181">
        <f>'[2]4408Imp'!AM$194</f>
        <v>0.32664299999999996</v>
      </c>
      <c r="AP19" s="181">
        <f>'[2]4408Imp'!AN$194</f>
        <v>1.2225809999999999</v>
      </c>
      <c r="AQ19" s="181">
        <f>'[2]4408Imp'!AO$194</f>
        <v>0.88503199999999993</v>
      </c>
      <c r="AR19" s="181">
        <f>'[2]4408Imp'!AP$194</f>
        <v>0.81629499999999999</v>
      </c>
      <c r="AS19" s="181">
        <f>'[2]4408Imp'!AQ$194</f>
        <v>1.3124369999999999</v>
      </c>
      <c r="AT19" s="393">
        <f>'[2]4408Imp'!AR$194</f>
        <v>1.205538</v>
      </c>
      <c r="AU19" s="181">
        <f>'[2]4408Imp'!AS$194</f>
        <v>3.9939429999999998</v>
      </c>
      <c r="AV19" s="181">
        <f>'[2]4408Imp'!AT$194</f>
        <v>3.5088279999999998</v>
      </c>
      <c r="AW19" s="181">
        <f>'[2]4408Imp'!AU$194</f>
        <v>2.4307650000000001</v>
      </c>
      <c r="AX19" s="181">
        <f>'[2]4408Imp'!AV$194</f>
        <v>5.1643609999999995</v>
      </c>
      <c r="AY19" s="181">
        <f>'[2]4408Imp'!AW$194</f>
        <v>12.542016</v>
      </c>
      <c r="AZ19" s="181">
        <f>'[2]4408Imp'!AX$194</f>
        <v>25.615548999999998</v>
      </c>
      <c r="BA19" s="181">
        <f>'[2]4408Imp'!AY$194</f>
        <v>42.796638999999999</v>
      </c>
      <c r="BB19" s="181">
        <f>'[2]4408Imp'!AZ$194</f>
        <v>46.289353999999996</v>
      </c>
      <c r="BC19" s="182">
        <f>'[2]4408Imp'!BA$194</f>
        <v>78.379914999999997</v>
      </c>
      <c r="BD19" s="339"/>
    </row>
    <row r="20" spans="2:56" ht="13" thickBot="1">
      <c r="B20" s="411" t="s">
        <v>16</v>
      </c>
      <c r="C20" s="126">
        <f>SUM(C18:C18)-SUM(C19:C19)</f>
        <v>2.0107219999999858E-4</v>
      </c>
      <c r="D20" s="127">
        <f>SUM(D18:D18)-SUM(D19:D19)</f>
        <v>1.7697119999999922E-4</v>
      </c>
      <c r="E20" s="127">
        <f>SUM(E18:E18)-SUM(E19:E19)</f>
        <v>5.2500000000012118E-6</v>
      </c>
      <c r="F20" s="127">
        <f>SUM(F18:F18)-SUM(F19:F19)</f>
        <v>2.4467799999999817E-4</v>
      </c>
      <c r="G20" s="127">
        <f>SUM(G18:G18)-SUM(G19:G19)</f>
        <v>5.5631431578946969E-4</v>
      </c>
      <c r="H20" s="127">
        <f>SUM(H18:H18)-SUM(H19:H19)</f>
        <v>3.1375120000000703E-4</v>
      </c>
      <c r="I20" s="127">
        <f>SUM(I18:I18)-SUM(I19:I19)</f>
        <v>-5.0957502106818708E-18</v>
      </c>
      <c r="J20" s="128">
        <f>SUM(J18:J18)-SUM(J19:J19)</f>
        <v>0</v>
      </c>
      <c r="K20" s="128">
        <f>SUM(K18:K18)-SUM(K19:K19)</f>
        <v>2.882865999999961E-4</v>
      </c>
      <c r="L20" s="128">
        <f>SUM(L18:L18)-SUM(L19:L19)</f>
        <v>1.16036936842105E-4</v>
      </c>
      <c r="M20" s="127">
        <f>SUM(M18:M18)-SUM(M19:M19)</f>
        <v>8.829240000000709E-5</v>
      </c>
      <c r="N20" s="127">
        <f>SUM(N18:N18)-SUM(N19:N19)</f>
        <v>1.3336960000001651E-4</v>
      </c>
      <c r="O20" s="127">
        <f>SUM(O18:O18)-SUM(O19:O19)</f>
        <v>7.3698800000013796E-5</v>
      </c>
      <c r="P20" s="127">
        <f>SUM(P18:P18)-SUM(P19:P19)</f>
        <v>8.5763999999898845E-6</v>
      </c>
      <c r="Q20" s="127">
        <f>SUM(Q18:Q18)-SUM(Q19:Q19)</f>
        <v>1.2533640000000207E-4</v>
      </c>
      <c r="R20" s="127">
        <f>SUM(R18:R18)-SUM(R19:R19)</f>
        <v>2.3073400000035021E-5</v>
      </c>
      <c r="S20" s="330">
        <f>SUM(S18:S18)-SUM(S19:S19)</f>
        <v>3.3651799999995062E-5</v>
      </c>
      <c r="T20" s="127">
        <f>SUM(T18:T18)-SUM(T19:T19)</f>
        <v>7.3894800000020786E-5</v>
      </c>
      <c r="U20" s="127">
        <f>SUM(U18:U18)-SUM(U19:U19)</f>
        <v>4.0999999999983758E-5</v>
      </c>
      <c r="V20" s="127">
        <f>SUM(V18:V18)-SUM(V19:V19)</f>
        <v>5.5900600000007364E-5</v>
      </c>
      <c r="W20" s="127">
        <f>SUM(W18:W18)-SUM(W19:W19)</f>
        <v>8.9319999999858124E-6</v>
      </c>
      <c r="X20" s="127">
        <f>SUM(X18:X18)-SUM(X19:X19)</f>
        <v>9.0972000000091868E-6</v>
      </c>
      <c r="Y20" s="127">
        <f>SUM(Y18:Y18)-SUM(Y19:Y19)</f>
        <v>4.8999999999979615E-5</v>
      </c>
      <c r="Z20" s="127">
        <f>SUM(Z18:Z18)-SUM(Z19:Z19)</f>
        <v>2.0499999999998297E-4</v>
      </c>
      <c r="AA20" s="127">
        <f>SUM(AA18:AA18)-SUM(AA19:AA19)</f>
        <v>3.0399999999999872E-4</v>
      </c>
      <c r="AB20" s="129">
        <f>SUM(AB18:AB18)-SUM(AB19:AB19)</f>
        <v>1.8421199999998916E-4</v>
      </c>
      <c r="AC20" s="501"/>
      <c r="AD20" s="340">
        <f>SUM(AD18:AD18)-SUM(AD19:AD19)</f>
        <v>0.12654700000000113</v>
      </c>
      <c r="AE20" s="341">
        <f>SUM(AE18:AE18)-SUM(AE19:AE19)</f>
        <v>0.19753999999999988</v>
      </c>
      <c r="AF20" s="341">
        <f>SUM(AF18:AF18)-SUM(AF19:AF19)</f>
        <v>4.0190000000008066E-3</v>
      </c>
      <c r="AG20" s="341">
        <f>SUM(AG18:AG18)-SUM(AG19:AG19)</f>
        <v>0.10099300000000058</v>
      </c>
      <c r="AH20" s="341">
        <f>SUM(AH18:AH18)-SUM(AH19:AH19)</f>
        <v>0.25884100000000054</v>
      </c>
      <c r="AI20" s="341">
        <f>SUM(AI18:AI18)-SUM(AI19:AI19)</f>
        <v>0.15588200000000052</v>
      </c>
      <c r="AJ20" s="341">
        <f>SUM(AJ18:AJ18)-SUM(AJ19:AJ19)</f>
        <v>2.55351295663786E-15</v>
      </c>
      <c r="AK20" s="341">
        <f>SUM(AK18:AK18)-SUM(AK19:AK19)</f>
        <v>0</v>
      </c>
      <c r="AL20" s="341">
        <f>SUM(AL18:AL18)-SUM(AL19:AL19)</f>
        <v>0.15784899999999924</v>
      </c>
      <c r="AM20" s="341">
        <f>SUM(AM18:AM18)-SUM(AM19:AM19)</f>
        <v>7.8160999999995762E-2</v>
      </c>
      <c r="AN20" s="341">
        <f>SUM(AN18:AN18)-SUM(AN19:AN19)</f>
        <v>0.22161200000001557</v>
      </c>
      <c r="AO20" s="341">
        <f>SUM(AO18:AO18)-SUM(AO19:AO19)</f>
        <v>0.3680960000000198</v>
      </c>
      <c r="AP20" s="341">
        <f>SUM(AP18:AP18)-SUM(AP19:AP19)</f>
        <v>0.17937299999998935</v>
      </c>
      <c r="AQ20" s="341">
        <f>SUM(AQ18:AQ18)-SUM(AQ19:AQ19)</f>
        <v>1.8921000000008514E-2</v>
      </c>
      <c r="AR20" s="341">
        <f>SUM(AR18:AR18)-SUM(AR19:AR19)</f>
        <v>0.14302500000000529</v>
      </c>
      <c r="AS20" s="341">
        <f>SUM(AS18:AS18)-SUM(AS19:AS19)</f>
        <v>1.3265999999997335E-2</v>
      </c>
      <c r="AT20" s="395">
        <f>SUM(AT18:AT18)-SUM(AT19:AT19)</f>
        <v>7.9157000000006361E-2</v>
      </c>
      <c r="AU20" s="341">
        <f>SUM(AU18:AU18)-SUM(AU19:AU19)</f>
        <v>7.9321999999999449E-2</v>
      </c>
      <c r="AV20" s="341">
        <f>SUM(AV18:AV18)-SUM(AV19:AV19)</f>
        <v>5.8316000000013357E-2</v>
      </c>
      <c r="AW20" s="341">
        <f>SUM(AW18:AW18)-SUM(AW19:AW19)</f>
        <v>0.12689299999999637</v>
      </c>
      <c r="AX20" s="341">
        <f>SUM(AX18:AX18)-SUM(AX19:AX19)</f>
        <v>4.3748000000000786E-2</v>
      </c>
      <c r="AY20" s="341">
        <f>SUM(AY18:AY18)-SUM(AY19:AY19)</f>
        <v>2.9248999999996528E-2</v>
      </c>
      <c r="AZ20" s="341">
        <f>SUM(AZ18:AZ18)-SUM(AZ19:AZ19)</f>
        <v>0.11403899999997336</v>
      </c>
      <c r="BA20" s="341">
        <f>SUM(BA18:BA18)-SUM(BA19:BA19)</f>
        <v>8.961999999999648E-2</v>
      </c>
      <c r="BB20" s="341">
        <f>SUM(BB18:BB18)-SUM(BB19:BB19)</f>
        <v>0.20779200000000486</v>
      </c>
      <c r="BC20" s="342">
        <f>SUM(BC18:BC18)-SUM(BC19:BC19)</f>
        <v>9.1464000000016199E-2</v>
      </c>
      <c r="BD20" s="339"/>
    </row>
    <row r="21" spans="2:56" ht="13" thickTop="1">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2:56">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2:56">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2:56">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2:56">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C26" s="468"/>
      <c r="D26" s="468"/>
      <c r="E26" s="468"/>
      <c r="F26" s="468"/>
      <c r="G26" s="468"/>
      <c r="H26" s="468"/>
      <c r="I26" s="468"/>
      <c r="J26" s="468"/>
      <c r="K26" s="468"/>
      <c r="L26" s="468"/>
      <c r="M26" s="468"/>
      <c r="N26" s="468"/>
      <c r="Z26" s="468"/>
      <c r="AA26" s="468"/>
      <c r="AB26" s="468"/>
      <c r="AC26" s="468"/>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D66"/>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[1]RWE!$A$12</f>
        <v>2.2999999999999998</v>
      </c>
      <c r="B1" s="32"/>
    </row>
    <row r="2" spans="1:56" ht="16" thickTop="1">
      <c r="B2" s="459" t="s">
        <v>28</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1/$A$1*'[2]4412Imp'!$B$263</f>
        <v>2.9188024599999998E-2</v>
      </c>
      <c r="D5" s="123">
        <f>1/$A$1*'[2]4412Imp'!$C$263</f>
        <v>1.3318700800000001E-2</v>
      </c>
      <c r="E5" s="123">
        <f>1/$A$1*'[2]4412Imp'!$D$263</f>
        <v>1.8458045800000003E-2</v>
      </c>
      <c r="F5" s="123">
        <f>1/$A$1*'[2]4412Imp'!$E$263</f>
        <v>3.5274746200000012E-2</v>
      </c>
      <c r="G5" s="123">
        <f>1/$A$1*'[2]4412Imp'!$F$263</f>
        <v>6.1205578799999986E-2</v>
      </c>
      <c r="H5" s="123">
        <f>1/$A$1*'[2]4412Imp'!$G$263</f>
        <v>0.10488963000000003</v>
      </c>
      <c r="I5" s="123">
        <f>1/$A$1*'[2]4412Imp'!$H$263</f>
        <v>0.12411334240000001</v>
      </c>
      <c r="J5" s="124">
        <f>1/$A$1*'[2]4412Imp'!$I$263</f>
        <v>0.12326800540000002</v>
      </c>
      <c r="K5" s="124">
        <f>1/$A$1*'[2]4412Imp'!$J$263</f>
        <v>0.18290545540000003</v>
      </c>
      <c r="L5" s="124">
        <f>1/$A$1*'[2]4412Imp'!K$263</f>
        <v>0.12581523980000006</v>
      </c>
      <c r="M5" s="124">
        <f>1/$A$1*'[2]4412Imp'!L$263</f>
        <v>0.18966986019999993</v>
      </c>
      <c r="N5" s="123">
        <f>1/$A$1*'[2]4412Imp'!M$263</f>
        <v>0.24276147440000001</v>
      </c>
      <c r="O5" s="123">
        <f>1/$A$1*'[2]4412Imp'!N$263</f>
        <v>0.26750152340000005</v>
      </c>
      <c r="P5" s="123">
        <f>1/$A$1*'[2]4412Imp'!O$263</f>
        <v>0.29270019639999983</v>
      </c>
      <c r="Q5" s="123">
        <f>1/$A$1*'[2]4412Imp'!P$263</f>
        <v>0.30134418080000003</v>
      </c>
      <c r="R5" s="123">
        <f>1/$A$1*'[2]4412Imp'!Q$263</f>
        <v>0.28233296800000002</v>
      </c>
      <c r="S5" s="123">
        <f>1/$A$1*'[2]4412Imp'!R$263</f>
        <v>0.28158610159999997</v>
      </c>
      <c r="T5" s="123">
        <f>1/$A$1*'[2]4412Imp'!S$263</f>
        <v>0.24342603599999998</v>
      </c>
      <c r="U5" s="123">
        <f>1/$A$1*'[2]4412Imp'!T$263</f>
        <v>0.12824800190499999</v>
      </c>
      <c r="V5" s="123">
        <f>1/$A$1*'[2]4412Imp'!U$263</f>
        <v>4.5971315799999982E-2</v>
      </c>
      <c r="W5" s="123">
        <f>1/$A$1*'[2]4412Imp'!V$263</f>
        <v>8.7970683000000008E-2</v>
      </c>
      <c r="X5" s="123">
        <f>1/$A$1*'[2]4412Imp'!W$263</f>
        <v>8.6528466999999984E-2</v>
      </c>
      <c r="Y5" s="123">
        <f>1/$A$1*'[2]4412Imp'!X$263</f>
        <v>0.13554857840000001</v>
      </c>
      <c r="Z5" s="123">
        <f>1/$A$1*'[2]4412Imp'!Y$263</f>
        <v>0.296300644</v>
      </c>
      <c r="AA5" s="123">
        <f>1/$A$1*'[2]4412Imp'!Z$263</f>
        <v>0.17157300939999998</v>
      </c>
      <c r="AB5" s="125">
        <f>1/$A$1*'[2]4412Imp'!AA$263</f>
        <v>0.18192020174999995</v>
      </c>
      <c r="AC5" s="19"/>
      <c r="AD5" s="194">
        <f>'[2]4412Imp'!AB$263</f>
        <v>17.566735999999999</v>
      </c>
      <c r="AE5" s="176">
        <f>'[2]4412Imp'!AC$263</f>
        <v>8.3910110000000007</v>
      </c>
      <c r="AF5" s="176">
        <f>'[2]4412Imp'!AD$263</f>
        <v>12.209106000000002</v>
      </c>
      <c r="AG5" s="176">
        <f>'[2]4412Imp'!AE$263</f>
        <v>21.918742999999996</v>
      </c>
      <c r="AH5" s="176">
        <f>'[2]4412Imp'!AF$263</f>
        <v>39.862647999999993</v>
      </c>
      <c r="AI5" s="176">
        <f>'[2]4412Imp'!AG$263</f>
        <v>65.267979999999966</v>
      </c>
      <c r="AJ5" s="176">
        <f>'[2]4412Imp'!AH$263</f>
        <v>62.099775999999999</v>
      </c>
      <c r="AK5" s="176">
        <f>'[2]4412Imp'!AI$263</f>
        <v>81.669845999999993</v>
      </c>
      <c r="AL5" s="176">
        <f>'[2]4412Imp'!AJ$263</f>
        <v>126.21438299999998</v>
      </c>
      <c r="AM5" s="176">
        <f>'[2]4412Imp'!AK$263</f>
        <v>69.696574999999996</v>
      </c>
      <c r="AN5" s="176">
        <f>'[2]4412Imp'!AL$263</f>
        <v>179.87817999999999</v>
      </c>
      <c r="AO5" s="176">
        <f>'[2]4412Imp'!AM$263</f>
        <v>272.38916499999993</v>
      </c>
      <c r="AP5" s="176">
        <f>'[2]4412Imp'!AN$263</f>
        <v>298.860972</v>
      </c>
      <c r="AQ5" s="176">
        <f>'[2]4412Imp'!AO$263</f>
        <v>325.74954099999991</v>
      </c>
      <c r="AR5" s="176">
        <f>'[2]4412Imp'!AP$263</f>
        <v>335.484084</v>
      </c>
      <c r="AS5" s="176">
        <f>'[2]4412Imp'!AQ$263</f>
        <v>311.829609</v>
      </c>
      <c r="AT5" s="176">
        <f>'[2]4412Imp'!AR$263</f>
        <v>310.81474900000001</v>
      </c>
      <c r="AU5" s="176">
        <f>'[2]4412Imp'!AS$263</f>
        <v>269.01241400000004</v>
      </c>
      <c r="AV5" s="176">
        <f>'[2]4412Imp'!AT$263</f>
        <v>96.59873315156301</v>
      </c>
      <c r="AW5" s="176">
        <f>'[2]4412Imp'!AU$263</f>
        <v>32.037433</v>
      </c>
      <c r="AX5" s="176">
        <f>'[2]4412Imp'!AV$263</f>
        <v>59.221957999999979</v>
      </c>
      <c r="AY5" s="176">
        <f>'[2]4412Imp'!AW$263</f>
        <v>71.329326999999992</v>
      </c>
      <c r="AZ5" s="176">
        <f>'[2]4412Imp'!AX$263</f>
        <v>118.328326</v>
      </c>
      <c r="BA5" s="176">
        <f>'[2]4412Imp'!AY$263</f>
        <v>203.576909</v>
      </c>
      <c r="BB5" s="176">
        <f>'[2]4412Imp'!AZ$263</f>
        <v>117.45001099999996</v>
      </c>
      <c r="BC5" s="178">
        <f>'[2]4412Imp'!BA$263</f>
        <v>129.333203</v>
      </c>
      <c r="BD5" s="244"/>
    </row>
    <row r="6" spans="1:56" ht="17.149999999999999" customHeight="1" thickTop="1">
      <c r="B6" s="144" t="s">
        <v>101</v>
      </c>
      <c r="C6" s="145">
        <f>1/$A$1*'[2]4412Imp'!$B$266</f>
        <v>0</v>
      </c>
      <c r="D6" s="146">
        <f>1/$A$1*'[2]4412Imp'!$C$266</f>
        <v>1.0000000000000002E-6</v>
      </c>
      <c r="E6" s="146">
        <f>1/$A$1*'[2]4412Imp'!$D$266</f>
        <v>1.0000000000000002E-6</v>
      </c>
      <c r="F6" s="146">
        <f>1/$A$1*'[2]4412Imp'!$E$266</f>
        <v>6.900000000000001E-5</v>
      </c>
      <c r="G6" s="146">
        <f>1/$A$1*'[2]4412Imp'!$F$266</f>
        <v>1.4800000000000002E-4</v>
      </c>
      <c r="H6" s="146">
        <f>1/$A$1*'[2]4412Imp'!$G$266</f>
        <v>4.3000000000000008E-5</v>
      </c>
      <c r="I6" s="146">
        <f>1/$A$1*'[2]4412Imp'!$H$266</f>
        <v>0</v>
      </c>
      <c r="J6" s="147">
        <f>1/$A$1*'[2]4412Imp'!$I$266</f>
        <v>0</v>
      </c>
      <c r="K6" s="147">
        <f>1/$A$1*'[2]4412Imp'!$J$266</f>
        <v>1.12E-4</v>
      </c>
      <c r="L6" s="146">
        <f>1/$A$1*'[2]4412Imp'!K$266</f>
        <v>5.0000000000000009E-5</v>
      </c>
      <c r="M6" s="146">
        <f>1/$A$1*'[2]4412Imp'!L$266</f>
        <v>3.1271399999999996E-4</v>
      </c>
      <c r="N6" s="146">
        <f>1/$A$1*'[2]4412Imp'!M$266</f>
        <v>6.6511900000000004E-4</v>
      </c>
      <c r="O6" s="146">
        <f>1/$A$1*'[2]4412Imp'!N$266</f>
        <v>8.7499999999999991E-4</v>
      </c>
      <c r="P6" s="146">
        <f>1/$A$1*'[2]4412Imp'!O$266</f>
        <v>7.6808399999999982E-4</v>
      </c>
      <c r="Q6" s="146">
        <f>1/$A$1*'[2]4412Imp'!P$266</f>
        <v>6.829999999999999E-4</v>
      </c>
      <c r="R6" s="146">
        <f>1/$A$1*'[2]4412Imp'!Q$266</f>
        <v>6.0400000000000004E-4</v>
      </c>
      <c r="S6" s="146">
        <f>1/$A$1*'[2]4412Imp'!R$266</f>
        <v>1.6800000000000002E-7</v>
      </c>
      <c r="T6" s="146">
        <f>1/$A$1*'[2]4412Imp'!S$266</f>
        <v>0</v>
      </c>
      <c r="U6" s="146">
        <f>1/$A$1*'[2]4412Imp'!T$266</f>
        <v>4.6E-5</v>
      </c>
      <c r="V6" s="146">
        <f>1/$A$1*'[2]4412Imp'!U$266</f>
        <v>2.1599999999999999E-4</v>
      </c>
      <c r="W6" s="146">
        <f>1/$A$1*'[2]4412Imp'!V$266</f>
        <v>3.7599999999999998E-4</v>
      </c>
      <c r="X6" s="146">
        <f>1/$A$1*'[2]4412Imp'!W$266</f>
        <v>6.1912879999999999E-4</v>
      </c>
      <c r="Y6" s="146">
        <f>1/$A$1*'[2]4412Imp'!X$266</f>
        <v>5.3039999999999997E-3</v>
      </c>
      <c r="Z6" s="146">
        <f>1/$A$1*'[2]4412Imp'!Y$266</f>
        <v>2.1189999999999994E-3</v>
      </c>
      <c r="AA6" s="146">
        <f>1/$A$1*'[2]4412Imp'!Z$266</f>
        <v>1.15E-3</v>
      </c>
      <c r="AB6" s="148">
        <f>1/$A$1*'[2]4412Imp'!AA$266</f>
        <v>8.7404399999999993E-4</v>
      </c>
      <c r="AC6" s="4"/>
      <c r="AD6" s="196">
        <f>'[2]4412Imp'!AB$266</f>
        <v>0</v>
      </c>
      <c r="AE6" s="197">
        <f>'[2]4412Imp'!AC$266</f>
        <v>9.9999999999999991E-5</v>
      </c>
      <c r="AF6" s="197">
        <f>'[2]4412Imp'!AD$266</f>
        <v>3.8299999999999999E-4</v>
      </c>
      <c r="AG6" s="197">
        <f>'[2]4412Imp'!AE$266</f>
        <v>9.3410000000000003E-3</v>
      </c>
      <c r="AH6" s="197">
        <f>'[2]4412Imp'!AF$266</f>
        <v>6.4877999999999991E-2</v>
      </c>
      <c r="AI6" s="197">
        <f>'[2]4412Imp'!AG$266</f>
        <v>3.8625E-2</v>
      </c>
      <c r="AJ6" s="197">
        <f>'[2]4412Imp'!AH$266</f>
        <v>0</v>
      </c>
      <c r="AK6" s="197">
        <f>'[2]4412Imp'!AI$266</f>
        <v>0</v>
      </c>
      <c r="AL6" s="197">
        <f>'[2]4412Imp'!AJ$266</f>
        <v>0.13850299999999999</v>
      </c>
      <c r="AM6" s="197">
        <f>'[2]4412Imp'!AK$266</f>
        <v>4.6186999999999999E-2</v>
      </c>
      <c r="AN6" s="197">
        <f>'[2]4412Imp'!AL$266</f>
        <v>0.34847699999999998</v>
      </c>
      <c r="AO6" s="197">
        <f>'[2]4412Imp'!AM$266</f>
        <v>0.85227399999999998</v>
      </c>
      <c r="AP6" s="197">
        <f>'[2]4412Imp'!AN$266</f>
        <v>1.0359909999999999</v>
      </c>
      <c r="AQ6" s="197">
        <f>'[2]4412Imp'!AO$266</f>
        <v>0.98495499999999991</v>
      </c>
      <c r="AR6" s="197">
        <f>'[2]4412Imp'!AP$266</f>
        <v>0.79406899999999991</v>
      </c>
      <c r="AS6" s="197">
        <f>'[2]4412Imp'!AQ$266</f>
        <v>0.66703699999999988</v>
      </c>
      <c r="AT6" s="197">
        <f>'[2]4412Imp'!AR$266</f>
        <v>1.6799999999999999E-4</v>
      </c>
      <c r="AU6" s="197">
        <f>'[2]4412Imp'!AS$266</f>
        <v>0</v>
      </c>
      <c r="AV6" s="197">
        <f>'[2]4412Imp'!AT$266</f>
        <v>2.8104999999999998E-2</v>
      </c>
      <c r="AW6" s="197">
        <f>'[2]4412Imp'!AU$266</f>
        <v>0.19104299999999999</v>
      </c>
      <c r="AX6" s="197">
        <f>'[2]4412Imp'!AV$266</f>
        <v>0.32682699999999998</v>
      </c>
      <c r="AY6" s="197">
        <f>'[2]4412Imp'!AW$266</f>
        <v>0.55052999999999996</v>
      </c>
      <c r="AZ6" s="197">
        <f>'[2]4412Imp'!AX$266</f>
        <v>4.2766269999999995</v>
      </c>
      <c r="BA6" s="197">
        <f>'[2]4412Imp'!AY$266</f>
        <v>1.8341559999999997</v>
      </c>
      <c r="BB6" s="197">
        <f>'[2]4412Imp'!AZ$266</f>
        <v>0.98589599999999988</v>
      </c>
      <c r="BC6" s="233">
        <f>'[2]4412Imp'!BA$266</f>
        <v>0.90828699999999996</v>
      </c>
      <c r="BD6" s="244"/>
    </row>
    <row r="7" spans="1:56" ht="17.149999999999999" customHeight="1">
      <c r="B7" s="137" t="s">
        <v>104</v>
      </c>
      <c r="C7" s="138">
        <f>1/$A$1*'[2]4412Imp'!$B$268</f>
        <v>6.3533120000000007E-3</v>
      </c>
      <c r="D7" s="139">
        <f>1/$A$1*'[2]4412Imp'!$C$268</f>
        <v>3.8634999999999999E-5</v>
      </c>
      <c r="E7" s="139">
        <f>1/$A$1*'[2]4412Imp'!$D$268</f>
        <v>2.255426E-4</v>
      </c>
      <c r="F7" s="139">
        <f>1/$A$1*'[2]4412Imp'!$E$268</f>
        <v>5.1680000000000007E-5</v>
      </c>
      <c r="G7" s="139">
        <f>1/$A$1*'[2]4412Imp'!$F$268</f>
        <v>2.2884620000000004E-4</v>
      </c>
      <c r="H7" s="139">
        <f>1/$A$1*'[2]4412Imp'!$G$268</f>
        <v>1.2019999999999999E-4</v>
      </c>
      <c r="I7" s="139">
        <f>1/$A$1*'[2]4412Imp'!$H$268</f>
        <v>0</v>
      </c>
      <c r="J7" s="140">
        <f>1/$A$1*'[2]4412Imp'!$I$268</f>
        <v>0</v>
      </c>
      <c r="K7" s="140">
        <f>1/$A$1*'[2]4412Imp'!$J$268</f>
        <v>2.6290180000000001E-4</v>
      </c>
      <c r="L7" s="139">
        <f>1/$A$1*'[2]4412Imp'!K$268</f>
        <v>1.0025400000000001E-4</v>
      </c>
      <c r="M7" s="139">
        <f>1/$A$1*'[2]4412Imp'!L$268</f>
        <v>1.459384E-4</v>
      </c>
      <c r="N7" s="139">
        <f>1/$A$1*'[2]4412Imp'!M$268</f>
        <v>2.7175700000000002E-4</v>
      </c>
      <c r="O7" s="139">
        <f>1/$A$1*'[2]4412Imp'!N$268</f>
        <v>6.750739999999999E-5</v>
      </c>
      <c r="P7" s="139">
        <f>1/$A$1*'[2]4412Imp'!O$268</f>
        <v>5.5775000000000007E-5</v>
      </c>
      <c r="Q7" s="139">
        <f>1/$A$1*'[2]4412Imp'!P$268</f>
        <v>1.113006E-4</v>
      </c>
      <c r="R7" s="139">
        <f>1/$A$1*'[2]4412Imp'!Q$268</f>
        <v>7.3844000000000007E-5</v>
      </c>
      <c r="S7" s="139">
        <f>1/$A$1*'[2]4412Imp'!R$268</f>
        <v>2.60826E-5</v>
      </c>
      <c r="T7" s="139">
        <f>1/$A$1*'[2]4412Imp'!S$268</f>
        <v>4.8031399999999996E-5</v>
      </c>
      <c r="U7" s="139">
        <f>1/$A$1*'[2]4412Imp'!T$268</f>
        <v>6.6000000000000005E-5</v>
      </c>
      <c r="V7" s="139">
        <f>1/$A$1*'[2]4412Imp'!U$268</f>
        <v>1.3000000000000001E-5</v>
      </c>
      <c r="W7" s="139">
        <f>1/$A$1*'[2]4412Imp'!V$268</f>
        <v>1.6201800000000001E-5</v>
      </c>
      <c r="X7" s="139">
        <f>1/$A$1*'[2]4412Imp'!W$268</f>
        <v>2.3611999999999999E-6</v>
      </c>
      <c r="Y7" s="139">
        <f>1/$A$1*'[2]4412Imp'!X$268</f>
        <v>4.5749999999999994E-5</v>
      </c>
      <c r="Z7" s="139">
        <f>1/$A$1*'[2]4412Imp'!Y$268</f>
        <v>5.2000000000000004E-5</v>
      </c>
      <c r="AA7" s="139">
        <f>1/$A$1*'[2]4412Imp'!Z$268</f>
        <v>5.2000000000000004E-5</v>
      </c>
      <c r="AB7" s="141">
        <f>1/$A$1*'[2]4412Imp'!AA$268</f>
        <v>2.1487000000000003E-5</v>
      </c>
      <c r="AC7" s="169"/>
      <c r="AD7" s="252">
        <f>'[2]4412Imp'!AB$268</f>
        <v>2.879826</v>
      </c>
      <c r="AE7" s="200">
        <f>'[2]4412Imp'!AC$268</f>
        <v>2.3257E-2</v>
      </c>
      <c r="AF7" s="200">
        <f>'[2]4412Imp'!AD$268</f>
        <v>0.230103</v>
      </c>
      <c r="AG7" s="200">
        <f>'[2]4412Imp'!AE$268</f>
        <v>3.3996999999999999E-2</v>
      </c>
      <c r="AH7" s="200">
        <f>'[2]4412Imp'!AF$268</f>
        <v>0.123262</v>
      </c>
      <c r="AI7" s="200">
        <f>'[2]4412Imp'!AG$268</f>
        <v>8.5610000000000006E-2</v>
      </c>
      <c r="AJ7" s="200">
        <f>'[2]4412Imp'!AH$268</f>
        <v>0</v>
      </c>
      <c r="AK7" s="200">
        <f>'[2]4412Imp'!AI$268</f>
        <v>0</v>
      </c>
      <c r="AL7" s="200">
        <f>'[2]4412Imp'!AJ$268</f>
        <v>0.15126500000000001</v>
      </c>
      <c r="AM7" s="200">
        <f>'[2]4412Imp'!AK$268</f>
        <v>6.1646999999999993E-2</v>
      </c>
      <c r="AN7" s="200">
        <f>'[2]4412Imp'!AL$268</f>
        <v>0.11877199999999999</v>
      </c>
      <c r="AO7" s="200">
        <f>'[2]4412Imp'!AM$268</f>
        <v>0.31966899999999998</v>
      </c>
      <c r="AP7" s="200">
        <f>'[2]4412Imp'!AN$268</f>
        <v>8.0221999999999988E-2</v>
      </c>
      <c r="AQ7" s="200">
        <f>'[2]4412Imp'!AO$268</f>
        <v>0.10233199999999999</v>
      </c>
      <c r="AR7" s="200">
        <f>'[2]4412Imp'!AP$268</f>
        <v>0.26450799999999997</v>
      </c>
      <c r="AS7" s="200">
        <f>'[2]4412Imp'!AQ$268</f>
        <v>0.144872</v>
      </c>
      <c r="AT7" s="200">
        <f>'[2]4412Imp'!AR$268</f>
        <v>7.3191999999999993E-2</v>
      </c>
      <c r="AU7" s="200">
        <f>'[2]4412Imp'!AS$268</f>
        <v>0.17097299999999999</v>
      </c>
      <c r="AV7" s="200">
        <f>'[2]4412Imp'!AT$268</f>
        <v>8.0055999999999988E-2</v>
      </c>
      <c r="AW7" s="200">
        <f>'[2]4412Imp'!AU$268</f>
        <v>1.2915999999999999E-2</v>
      </c>
      <c r="AX7" s="200">
        <f>'[2]4412Imp'!AV$268</f>
        <v>8.5241999999999998E-2</v>
      </c>
      <c r="AY7" s="200">
        <f>'[2]4412Imp'!AW$268</f>
        <v>1.993E-3</v>
      </c>
      <c r="AZ7" s="200">
        <f>'[2]4412Imp'!AX$268</f>
        <v>4.2129999999999997E-3</v>
      </c>
      <c r="BA7" s="200">
        <f>'[2]4412Imp'!AY$268</f>
        <v>2.3494000000000001E-2</v>
      </c>
      <c r="BB7" s="200">
        <f>'[2]4412Imp'!AZ$268</f>
        <v>3.8059999999999999E-3</v>
      </c>
      <c r="BC7" s="235">
        <f>'[2]4412Imp'!BA$268</f>
        <v>1.174E-2</v>
      </c>
      <c r="BD7" s="244"/>
    </row>
    <row r="8" spans="1:56" ht="17.149999999999999" customHeight="1">
      <c r="B8" s="10" t="s">
        <v>144</v>
      </c>
      <c r="C8" s="485">
        <f>1/$A$1*'[2]4412Imp'!$B$269</f>
        <v>1.2373074000000001E-3</v>
      </c>
      <c r="D8" s="333">
        <f>1/$A$1*'[2]4412Imp'!$C$269</f>
        <v>6.3408799999999999E-4</v>
      </c>
      <c r="E8" s="333">
        <f>1/$A$1*'[2]4412Imp'!$D$269</f>
        <v>8.7999999999999998E-5</v>
      </c>
      <c r="F8" s="333">
        <f>1/$A$1*'[2]4412Imp'!$E$269</f>
        <v>9.1000000000000003E-5</v>
      </c>
      <c r="G8" s="333">
        <f>1/$A$1*'[2]4412Imp'!$F$269</f>
        <v>5.1200000000000009E-4</v>
      </c>
      <c r="H8" s="333">
        <f>1/$A$1*'[2]4412Imp'!$G$269</f>
        <v>1.0100000000000002E-4</v>
      </c>
      <c r="I8" s="333">
        <f>1/$A$1*'[2]4412Imp'!$H$269</f>
        <v>0</v>
      </c>
      <c r="J8" s="334">
        <f>1/$A$1*'[2]4412Imp'!$I$269</f>
        <v>3.9287000000000002E-2</v>
      </c>
      <c r="K8" s="334">
        <f>1/$A$1*'[2]4412Imp'!$J$269</f>
        <v>4.9251000000000003E-2</v>
      </c>
      <c r="L8" s="333">
        <f>1/$A$1*'[2]4412Imp'!K$269</f>
        <v>3.2473333400000005E-2</v>
      </c>
      <c r="M8" s="27">
        <f>1/$A$1*'[2]4412Imp'!L$269</f>
        <v>3.0743999999999997E-2</v>
      </c>
      <c r="N8" s="27">
        <f>1/$A$1*'[2]4412Imp'!M$269</f>
        <v>4.8326456199999999E-2</v>
      </c>
      <c r="O8" s="27">
        <f>1/$A$1*'[2]4412Imp'!N$269</f>
        <v>3.4033788600000003E-2</v>
      </c>
      <c r="P8" s="27">
        <f>1/$A$1*'[2]4412Imp'!O$269</f>
        <v>2.8165599999999996E-2</v>
      </c>
      <c r="Q8" s="27">
        <f>1/$A$1*'[2]4412Imp'!P$269</f>
        <v>3.7079000000000001E-2</v>
      </c>
      <c r="R8" s="27">
        <f>1/$A$1*'[2]4412Imp'!Q$269</f>
        <v>1.3716000000000001E-2</v>
      </c>
      <c r="S8" s="27">
        <f>1/$A$1*'[2]4412Imp'!R$269</f>
        <v>1.109884E-2</v>
      </c>
      <c r="T8" s="27">
        <f>1/$A$1*'[2]4412Imp'!S$269</f>
        <v>7.1799999999999998E-3</v>
      </c>
      <c r="U8" s="27">
        <f>1/$A$1*'[2]4412Imp'!T$269</f>
        <v>1.4840000000000003E-3</v>
      </c>
      <c r="V8" s="27">
        <f>1/$A$1*'[2]4412Imp'!U$269</f>
        <v>4.9399999999999997E-4</v>
      </c>
      <c r="W8" s="27">
        <f>1/$A$1*'[2]4412Imp'!V$269</f>
        <v>1.7049999999999999E-3</v>
      </c>
      <c r="X8" s="27">
        <f>1/$A$1*'[2]4412Imp'!W$269</f>
        <v>1.1360041999999998E-3</v>
      </c>
      <c r="Y8" s="27">
        <f>1/$A$1*'[2]4412Imp'!X$269</f>
        <v>1.3939999999999996E-3</v>
      </c>
      <c r="Z8" s="27">
        <f>1/$A$1*'[2]4412Imp'!Y$269</f>
        <v>2.9849999999999998E-3</v>
      </c>
      <c r="AA8" s="27">
        <f>1/$A$1*'[2]4412Imp'!Z$269</f>
        <v>2.4829999999999995E-3</v>
      </c>
      <c r="AB8" s="28">
        <f>1/$A$1*'[2]4412Imp'!AA$269</f>
        <v>8.7799999999999998E-4</v>
      </c>
      <c r="AC8" s="343"/>
      <c r="AD8" s="90">
        <f>'[2]4412Imp'!AB$269</f>
        <v>0.67106099999999991</v>
      </c>
      <c r="AE8" s="91">
        <f>'[2]4412Imp'!AC$269</f>
        <v>0.28260600000000002</v>
      </c>
      <c r="AF8" s="91">
        <f>'[2]4412Imp'!AD$269</f>
        <v>3.3522999999999997E-2</v>
      </c>
      <c r="AG8" s="91">
        <f>'[2]4412Imp'!AE$269</f>
        <v>3.8379999999999997E-2</v>
      </c>
      <c r="AH8" s="91">
        <f>'[2]4412Imp'!AF$269</f>
        <v>0.21653299999999998</v>
      </c>
      <c r="AI8" s="91">
        <f>'[2]4412Imp'!AG$269</f>
        <v>5.0118999999999997E-2</v>
      </c>
      <c r="AJ8" s="91">
        <f>'[2]4412Imp'!AH$269</f>
        <v>0</v>
      </c>
      <c r="AK8" s="91">
        <f>'[2]4412Imp'!AI$269</f>
        <v>21.468682999999999</v>
      </c>
      <c r="AL8" s="91">
        <f>'[2]4412Imp'!AJ$269</f>
        <v>27.808610999999999</v>
      </c>
      <c r="AM8" s="91">
        <f>'[2]4412Imp'!AK$269</f>
        <v>13.981517999999998</v>
      </c>
      <c r="AN8" s="91">
        <f>'[2]4412Imp'!AL$269</f>
        <v>27.397895999999996</v>
      </c>
      <c r="AO8" s="91">
        <f>'[2]4412Imp'!AM$269</f>
        <v>53.295863999999995</v>
      </c>
      <c r="AP8" s="91">
        <f>'[2]4412Imp'!AN$269</f>
        <v>37.423448999999998</v>
      </c>
      <c r="AQ8" s="91">
        <f>'[2]4412Imp'!AO$269</f>
        <v>31.167279000000001</v>
      </c>
      <c r="AR8" s="91">
        <f>'[2]4412Imp'!AP$269</f>
        <v>41.014363000000003</v>
      </c>
      <c r="AS8" s="91">
        <f>'[2]4412Imp'!AQ$269</f>
        <v>15.152631</v>
      </c>
      <c r="AT8" s="91">
        <f>'[2]4412Imp'!AR$269</f>
        <v>12.190285999999999</v>
      </c>
      <c r="AU8" s="91">
        <f>'[2]4412Imp'!AS$269</f>
        <v>7.7011570000000003</v>
      </c>
      <c r="AV8" s="91">
        <f>'[2]4412Imp'!AT$269</f>
        <v>1.01522</v>
      </c>
      <c r="AW8" s="91">
        <f>'[2]4412Imp'!AU$269</f>
        <v>0.24602599999999999</v>
      </c>
      <c r="AX8" s="91">
        <f>'[2]4412Imp'!AV$269</f>
        <v>0.72090799999999999</v>
      </c>
      <c r="AY8" s="91">
        <f>'[2]4412Imp'!AW$269</f>
        <v>0.51383999999999996</v>
      </c>
      <c r="AZ8" s="91">
        <f>'[2]4412Imp'!AX$269</f>
        <v>0.94450699999999987</v>
      </c>
      <c r="BA8" s="91">
        <f>'[2]4412Imp'!AY$269</f>
        <v>1.927532</v>
      </c>
      <c r="BB8" s="91">
        <f>'[2]4412Imp'!AZ$269</f>
        <v>1.4262410000000001</v>
      </c>
      <c r="BC8" s="92">
        <f>'[2]4412Imp'!BA$269</f>
        <v>0.54095700000000002</v>
      </c>
      <c r="BD8" s="244"/>
    </row>
    <row r="9" spans="1:56">
      <c r="B9" s="410" t="s">
        <v>143</v>
      </c>
      <c r="C9" s="50">
        <f>1/$A$1*'[2]4412Imp'!$B$31</f>
        <v>1.1345964E-3</v>
      </c>
      <c r="D9" s="12">
        <f>1/$A$1*'[2]4412Imp'!$C$31</f>
        <v>5.6408800000000002E-4</v>
      </c>
      <c r="E9" s="12">
        <f>1/$A$1*'[2]4412Imp'!$D$31</f>
        <v>4.5000000000000003E-5</v>
      </c>
      <c r="F9" s="12">
        <f>1/$A$1*'[2]4412Imp'!$E$31</f>
        <v>9.1000000000000003E-5</v>
      </c>
      <c r="G9" s="12">
        <f>1/$A$1*'[2]4412Imp'!$F$31</f>
        <v>5.1200000000000009E-4</v>
      </c>
      <c r="H9" s="12">
        <f>1/$A$1*'[2]4412Imp'!$G$31</f>
        <v>1.0100000000000002E-4</v>
      </c>
      <c r="I9" s="12">
        <f>1/$A$1*'[2]4412Imp'!$H$31</f>
        <v>0</v>
      </c>
      <c r="J9" s="40">
        <f>1/$A$1*'[2]4412Imp'!$I$31</f>
        <v>3.8997000000000004E-2</v>
      </c>
      <c r="K9" s="40">
        <f>1/$A$1*'[2]4412Imp'!$J$31</f>
        <v>4.8193E-2</v>
      </c>
      <c r="L9" s="40">
        <f>1/$A$1*'[2]4412Imp'!K$31</f>
        <v>2.8860333400000004E-2</v>
      </c>
      <c r="M9" s="12">
        <f>1/$A$1*'[2]4412Imp'!L$31</f>
        <v>2.8216999999999999E-2</v>
      </c>
      <c r="N9" s="12">
        <f>1/$A$1*'[2]4412Imp'!M$31</f>
        <v>4.1253456199999997E-2</v>
      </c>
      <c r="O9" s="12">
        <f>1/$A$1*'[2]4412Imp'!N$31</f>
        <v>2.8168788600000001E-2</v>
      </c>
      <c r="P9" s="12">
        <f>1/$A$1*'[2]4412Imp'!O$31</f>
        <v>2.4396599999999997E-2</v>
      </c>
      <c r="Q9" s="12">
        <f>1/$A$1*'[2]4412Imp'!P$31</f>
        <v>2.7191999999999997E-2</v>
      </c>
      <c r="R9" s="12">
        <f>1/$A$1*'[2]4412Imp'!Q$31</f>
        <v>7.9820000000000012E-3</v>
      </c>
      <c r="S9" s="14">
        <f>1/$A$1*'[2]4412Imp'!R$31</f>
        <v>7.5658400000000016E-3</v>
      </c>
      <c r="T9" s="12">
        <f>1/$A$1*'[2]4412Imp'!S$31</f>
        <v>5.1579999999999994E-3</v>
      </c>
      <c r="U9" s="12">
        <f>1/$A$1*'[2]4412Imp'!T$31</f>
        <v>6.7700000000000008E-4</v>
      </c>
      <c r="V9" s="12">
        <f>1/$A$1*'[2]4412Imp'!U$31</f>
        <v>2.9699999999999996E-4</v>
      </c>
      <c r="W9" s="12">
        <f>1/$A$1*'[2]4412Imp'!V$31</f>
        <v>1.02E-4</v>
      </c>
      <c r="X9" s="12">
        <f>1/$A$1*'[2]4412Imp'!W$31</f>
        <v>1.5800419999999999E-4</v>
      </c>
      <c r="Y9" s="12">
        <f>1/$A$1*'[2]4412Imp'!X$31</f>
        <v>5.2000000000000006E-4</v>
      </c>
      <c r="Z9" s="12">
        <f>1/$A$1*'[2]4412Imp'!Y$31</f>
        <v>3.8899999999999997E-4</v>
      </c>
      <c r="AA9" s="12">
        <f>1/$A$1*'[2]4412Imp'!Z$31</f>
        <v>2.61E-4</v>
      </c>
      <c r="AB9" s="11">
        <f>1/$A$1*'[2]4412Imp'!AA$31</f>
        <v>4.1800000000000002E-4</v>
      </c>
      <c r="AC9" s="343"/>
      <c r="AD9" s="251">
        <f>'[2]4412Imp'!AB$31</f>
        <v>0.62568599999999996</v>
      </c>
      <c r="AE9" s="181">
        <f>'[2]4412Imp'!AC$31</f>
        <v>0.25192000000000003</v>
      </c>
      <c r="AF9" s="181">
        <f>'[2]4412Imp'!AD$31</f>
        <v>1.7593999999999999E-2</v>
      </c>
      <c r="AG9" s="181">
        <f>'[2]4412Imp'!AE$31</f>
        <v>3.8379999999999997E-2</v>
      </c>
      <c r="AH9" s="181">
        <f>'[2]4412Imp'!AF$31</f>
        <v>0.21653299999999998</v>
      </c>
      <c r="AI9" s="181">
        <f>'[2]4412Imp'!AG$31</f>
        <v>5.0118999999999997E-2</v>
      </c>
      <c r="AJ9" s="181">
        <f>'[2]4412Imp'!AH$31</f>
        <v>0</v>
      </c>
      <c r="AK9" s="181">
        <f>'[2]4412Imp'!AI$31</f>
        <v>21.310036</v>
      </c>
      <c r="AL9" s="181">
        <f>'[2]4412Imp'!AJ$31</f>
        <v>27.165852999999998</v>
      </c>
      <c r="AM9" s="181">
        <f>'[2]4412Imp'!AK$31</f>
        <v>12.403749999999999</v>
      </c>
      <c r="AN9" s="181">
        <f>'[2]4412Imp'!AL$31</f>
        <v>25.176566999999999</v>
      </c>
      <c r="AO9" s="181">
        <f>'[2]4412Imp'!AM$31</f>
        <v>45.509588999999998</v>
      </c>
      <c r="AP9" s="181">
        <f>'[2]4412Imp'!AN$31</f>
        <v>30.961918999999998</v>
      </c>
      <c r="AQ9" s="181">
        <f>'[2]4412Imp'!AO$31</f>
        <v>27.014424999999999</v>
      </c>
      <c r="AR9" s="181">
        <f>'[2]4412Imp'!AP$31</f>
        <v>30.09056</v>
      </c>
      <c r="AS9" s="181">
        <f>'[2]4412Imp'!AQ$31</f>
        <v>8.8123079999999998</v>
      </c>
      <c r="AT9" s="393">
        <f>'[2]4412Imp'!AR$31</f>
        <v>8.3012319999999988</v>
      </c>
      <c r="AU9" s="181">
        <f>'[2]4412Imp'!AS$31</f>
        <v>5.4755539999999998</v>
      </c>
      <c r="AV9" s="181">
        <f>'[2]4412Imp'!AT$31</f>
        <v>0.55847400000000003</v>
      </c>
      <c r="AW9" s="181">
        <f>'[2]4412Imp'!AU$31</f>
        <v>0.15271499999999999</v>
      </c>
      <c r="AX9" s="181">
        <f>'[2]4412Imp'!AV$31</f>
        <v>7.5954999999999995E-2</v>
      </c>
      <c r="AY9" s="181">
        <f>'[2]4412Imp'!AW$31</f>
        <v>0.102506</v>
      </c>
      <c r="AZ9" s="181">
        <f>'[2]4412Imp'!AX$31</f>
        <v>0.38200200000000001</v>
      </c>
      <c r="BA9" s="181">
        <f>'[2]4412Imp'!AY$31</f>
        <v>0.261494</v>
      </c>
      <c r="BB9" s="181">
        <f>'[2]4412Imp'!AZ$31</f>
        <v>0.200101</v>
      </c>
      <c r="BC9" s="182">
        <f>'[2]4412Imp'!BA$31</f>
        <v>0.29953299999999999</v>
      </c>
      <c r="BD9" s="244"/>
    </row>
    <row r="10" spans="1:56">
      <c r="B10" s="8" t="s">
        <v>16</v>
      </c>
      <c r="C10" s="51">
        <f t="shared" ref="C10:M10" si="2">SUM(C8:C8)-SUM(C9:C9)</f>
        <v>1.0271100000000012E-4</v>
      </c>
      <c r="D10" s="41">
        <f t="shared" si="2"/>
        <v>6.9999999999999967E-5</v>
      </c>
      <c r="E10" s="41">
        <f t="shared" si="2"/>
        <v>4.2999999999999995E-5</v>
      </c>
      <c r="F10" s="41">
        <f t="shared" si="2"/>
        <v>0</v>
      </c>
      <c r="G10" s="41">
        <f t="shared" si="2"/>
        <v>0</v>
      </c>
      <c r="H10" s="41">
        <f t="shared" si="2"/>
        <v>0</v>
      </c>
      <c r="I10" s="41">
        <f t="shared" si="2"/>
        <v>0</v>
      </c>
      <c r="J10" s="42">
        <f t="shared" si="2"/>
        <v>2.8999999999999859E-4</v>
      </c>
      <c r="K10" s="42">
        <f t="shared" si="2"/>
        <v>1.0580000000000034E-3</v>
      </c>
      <c r="L10" s="41">
        <f t="shared" si="2"/>
        <v>3.6130000000000016E-3</v>
      </c>
      <c r="M10" s="41">
        <f t="shared" si="2"/>
        <v>2.526999999999998E-3</v>
      </c>
      <c r="N10" s="41">
        <f>SUM(N8:N8)-SUM(N9:N9)</f>
        <v>7.0730000000000029E-3</v>
      </c>
      <c r="O10" s="41">
        <f t="shared" ref="O10:AA10" si="3">SUM(O8:O8)-SUM(O9:O9)</f>
        <v>5.8650000000000022E-3</v>
      </c>
      <c r="P10" s="41">
        <f t="shared" si="3"/>
        <v>3.768999999999998E-3</v>
      </c>
      <c r="Q10" s="41">
        <f t="shared" si="3"/>
        <v>9.8870000000000034E-3</v>
      </c>
      <c r="R10" s="41">
        <f t="shared" si="3"/>
        <v>5.7339999999999995E-3</v>
      </c>
      <c r="S10" s="391">
        <f t="shared" si="3"/>
        <v>3.5329999999999988E-3</v>
      </c>
      <c r="T10" s="41">
        <f t="shared" si="3"/>
        <v>2.0220000000000004E-3</v>
      </c>
      <c r="U10" s="41">
        <f t="shared" si="3"/>
        <v>8.0700000000000021E-4</v>
      </c>
      <c r="V10" s="41">
        <f t="shared" si="3"/>
        <v>1.9700000000000002E-4</v>
      </c>
      <c r="W10" s="41">
        <f t="shared" si="3"/>
        <v>1.6029999999999998E-3</v>
      </c>
      <c r="X10" s="41">
        <f t="shared" si="3"/>
        <v>9.779999999999997E-4</v>
      </c>
      <c r="Y10" s="41">
        <f t="shared" si="3"/>
        <v>8.7399999999999956E-4</v>
      </c>
      <c r="Z10" s="41">
        <f t="shared" si="3"/>
        <v>2.5959999999999998E-3</v>
      </c>
      <c r="AA10" s="41">
        <f t="shared" si="3"/>
        <v>2.2219999999999996E-3</v>
      </c>
      <c r="AB10" s="73">
        <f>SUM(AB8:AB8)-SUM(AB9:AB9)</f>
        <v>4.5999999999999996E-4</v>
      </c>
      <c r="AC10" s="38"/>
      <c r="AD10" s="198">
        <f t="shared" ref="AD10:BC10" si="4">SUM(AD8:AD8)-SUM(AD9:AD9)</f>
        <v>4.5374999999999943E-2</v>
      </c>
      <c r="AE10" s="199">
        <f t="shared" si="4"/>
        <v>3.0685999999999991E-2</v>
      </c>
      <c r="AF10" s="199">
        <f t="shared" si="4"/>
        <v>1.5928999999999999E-2</v>
      </c>
      <c r="AG10" s="199">
        <f t="shared" si="4"/>
        <v>0</v>
      </c>
      <c r="AH10" s="199">
        <f t="shared" si="4"/>
        <v>0</v>
      </c>
      <c r="AI10" s="199">
        <f t="shared" si="4"/>
        <v>0</v>
      </c>
      <c r="AJ10" s="199">
        <f t="shared" si="4"/>
        <v>0</v>
      </c>
      <c r="AK10" s="199">
        <f t="shared" si="4"/>
        <v>0.15864699999999843</v>
      </c>
      <c r="AL10" s="199">
        <f t="shared" si="4"/>
        <v>0.64275800000000061</v>
      </c>
      <c r="AM10" s="199">
        <f t="shared" si="4"/>
        <v>1.5777679999999989</v>
      </c>
      <c r="AN10" s="199">
        <f t="shared" si="4"/>
        <v>2.2213289999999972</v>
      </c>
      <c r="AO10" s="199">
        <f t="shared" si="4"/>
        <v>7.7862749999999963</v>
      </c>
      <c r="AP10" s="199">
        <f t="shared" si="4"/>
        <v>6.4615299999999998</v>
      </c>
      <c r="AQ10" s="199">
        <f t="shared" si="4"/>
        <v>4.1528540000000014</v>
      </c>
      <c r="AR10" s="199">
        <f t="shared" si="4"/>
        <v>10.923803000000003</v>
      </c>
      <c r="AS10" s="199">
        <f t="shared" si="4"/>
        <v>6.3403229999999997</v>
      </c>
      <c r="AT10" s="394">
        <f t="shared" si="4"/>
        <v>3.8890539999999998</v>
      </c>
      <c r="AU10" s="199">
        <f t="shared" si="4"/>
        <v>2.2256030000000004</v>
      </c>
      <c r="AV10" s="199">
        <f t="shared" si="4"/>
        <v>0.45674599999999999</v>
      </c>
      <c r="AW10" s="199">
        <f t="shared" si="4"/>
        <v>9.3311000000000005E-2</v>
      </c>
      <c r="AX10" s="199">
        <f t="shared" si="4"/>
        <v>0.644953</v>
      </c>
      <c r="AY10" s="199">
        <f t="shared" si="4"/>
        <v>0.41133399999999998</v>
      </c>
      <c r="AZ10" s="199">
        <f t="shared" si="4"/>
        <v>0.56250499999999981</v>
      </c>
      <c r="BA10" s="199">
        <f t="shared" si="4"/>
        <v>1.6660379999999999</v>
      </c>
      <c r="BB10" s="199">
        <f t="shared" si="4"/>
        <v>1.22614</v>
      </c>
      <c r="BC10" s="234">
        <f t="shared" si="4"/>
        <v>0.24142400000000003</v>
      </c>
      <c r="BD10" s="244"/>
    </row>
    <row r="11" spans="1:56" ht="17.149999999999999" customHeight="1">
      <c r="B11" s="17" t="s">
        <v>84</v>
      </c>
      <c r="C11" s="354">
        <f>1/$A$1*'[2]4412Imp'!$B$267</f>
        <v>6.0123448000000005E-3</v>
      </c>
      <c r="D11" s="355">
        <f>1/$A$1*'[2]4412Imp'!$C$267</f>
        <v>4.2408154000000003E-3</v>
      </c>
      <c r="E11" s="355">
        <f>1/$A$1*'[2]4412Imp'!$D$267</f>
        <v>3.8405952000000005E-3</v>
      </c>
      <c r="F11" s="355">
        <f>1/$A$1*'[2]4412Imp'!$E$267</f>
        <v>1.3554545200000002E-2</v>
      </c>
      <c r="G11" s="355">
        <f>1/$A$1*'[2]4412Imp'!$F$267</f>
        <v>2.6201454600000004E-2</v>
      </c>
      <c r="H11" s="355">
        <f>1/$A$1*'[2]4412Imp'!$G$267</f>
        <v>5.8307409199999993E-2</v>
      </c>
      <c r="I11" s="355">
        <f>1/$A$1*'[2]4412Imp'!$H$267</f>
        <v>7.8548753200000002E-2</v>
      </c>
      <c r="J11" s="356">
        <f>1/$A$1*'[2]4412Imp'!$I$267</f>
        <v>1.2438370800000001E-2</v>
      </c>
      <c r="K11" s="356">
        <f>1/$A$1*'[2]4412Imp'!$J$267</f>
        <v>5.8497000000000007E-2</v>
      </c>
      <c r="L11" s="355">
        <f>1/$A$1*'[2]4412Imp'!K$267</f>
        <v>1.29697192E-2</v>
      </c>
      <c r="M11" s="355">
        <f>1/$A$1*'[2]4412Imp'!L$267</f>
        <v>1.35038186E-2</v>
      </c>
      <c r="N11" s="355">
        <f>1/$A$1*'[2]4412Imp'!M$267</f>
        <v>1.8401907000000002E-2</v>
      </c>
      <c r="O11" s="355">
        <f>1/$A$1*'[2]4412Imp'!N$267</f>
        <v>9.967960599999999E-3</v>
      </c>
      <c r="P11" s="355">
        <f>1/$A$1*'[2]4412Imp'!O$267</f>
        <v>1.5983503000000003E-2</v>
      </c>
      <c r="Q11" s="355">
        <f>1/$A$1*'[2]4412Imp'!P$267</f>
        <v>3.2088499999999999E-2</v>
      </c>
      <c r="R11" s="355">
        <f>1/$A$1*'[2]4412Imp'!Q$267</f>
        <v>2.2433434999999998E-2</v>
      </c>
      <c r="S11" s="355">
        <f>1/$A$1*'[2]4412Imp'!R$267</f>
        <v>2.9874756999999998E-2</v>
      </c>
      <c r="T11" s="355">
        <f>1/$A$1*'[2]4412Imp'!S$267</f>
        <v>3.8340360199999993E-2</v>
      </c>
      <c r="U11" s="355">
        <f>1/$A$1*'[2]4412Imp'!T$267</f>
        <v>1.8898999999999999E-2</v>
      </c>
      <c r="V11" s="355">
        <f>1/$A$1*'[2]4412Imp'!U$267</f>
        <v>1.2241344000000001E-3</v>
      </c>
      <c r="W11" s="355">
        <f>1/$A$1*'[2]4412Imp'!V$267</f>
        <v>2.4634463999999999E-3</v>
      </c>
      <c r="X11" s="355">
        <f>1/$A$1*'[2]4412Imp'!W$267</f>
        <v>1.8768678E-3</v>
      </c>
      <c r="Y11" s="355">
        <f>1/$A$1*'[2]4412Imp'!X$267</f>
        <v>3.2290000000000001E-3</v>
      </c>
      <c r="Z11" s="355">
        <f>1/$A$1*'[2]4412Imp'!Y$267</f>
        <v>4.5586000000000002E-2</v>
      </c>
      <c r="AA11" s="355">
        <f>1/$A$1*'[2]4412Imp'!Z$267</f>
        <v>2.4305918599999997E-2</v>
      </c>
      <c r="AB11" s="357">
        <f>1/$A$1*'[2]4412Imp'!AA$267</f>
        <v>3.0347225749999995E-2</v>
      </c>
      <c r="AC11" s="471"/>
      <c r="AD11" s="250">
        <f>'[2]4412Imp'!AB$267</f>
        <v>3.173143</v>
      </c>
      <c r="AE11" s="179">
        <f>'[2]4412Imp'!AC$267</f>
        <v>2.2162120000000001</v>
      </c>
      <c r="AF11" s="179">
        <f>'[2]4412Imp'!AD$267</f>
        <v>2.079148</v>
      </c>
      <c r="AG11" s="179">
        <f>'[2]4412Imp'!AE$267</f>
        <v>8.0146569999999997</v>
      </c>
      <c r="AH11" s="179">
        <f>'[2]4412Imp'!AF$267</f>
        <v>14.710940999999998</v>
      </c>
      <c r="AI11" s="179">
        <f>'[2]4412Imp'!AG$267</f>
        <v>29.839642000000001</v>
      </c>
      <c r="AJ11" s="179">
        <f>'[2]4412Imp'!AH$267</f>
        <v>32.122126000000002</v>
      </c>
      <c r="AK11" s="179">
        <f>'[2]4412Imp'!AI$267</f>
        <v>7.7164630000000001</v>
      </c>
      <c r="AL11" s="179">
        <f>'[2]4412Imp'!AJ$267</f>
        <v>38.562879999999986</v>
      </c>
      <c r="AM11" s="179">
        <f>'[2]4412Imp'!AK$267</f>
        <v>7.1567519999999991</v>
      </c>
      <c r="AN11" s="179">
        <f>'[2]4412Imp'!AL$267</f>
        <v>11.777411000000001</v>
      </c>
      <c r="AO11" s="179">
        <f>'[2]4412Imp'!AM$267</f>
        <v>19.692457000000001</v>
      </c>
      <c r="AP11" s="179">
        <f>'[2]4412Imp'!AN$267</f>
        <v>11.340018000000001</v>
      </c>
      <c r="AQ11" s="179">
        <f>'[2]4412Imp'!AO$267</f>
        <v>17.604414999999999</v>
      </c>
      <c r="AR11" s="179">
        <f>'[2]4412Imp'!AP$267</f>
        <v>35.216594000000001</v>
      </c>
      <c r="AS11" s="179">
        <f>'[2]4412Imp'!AQ$267</f>
        <v>24.336358999999998</v>
      </c>
      <c r="AT11" s="179">
        <f>'[2]4412Imp'!AR$267</f>
        <v>32.523513000000001</v>
      </c>
      <c r="AU11" s="179">
        <f>'[2]4412Imp'!AS$267</f>
        <v>41.776327999999999</v>
      </c>
      <c r="AV11" s="179">
        <f>'[2]4412Imp'!AT$267</f>
        <v>12.000790000000002</v>
      </c>
      <c r="AW11" s="179">
        <f>'[2]4412Imp'!AU$267</f>
        <v>0.67663799999999996</v>
      </c>
      <c r="AX11" s="179">
        <f>'[2]4412Imp'!AV$267</f>
        <v>1.2506979999999999</v>
      </c>
      <c r="AY11" s="179">
        <f>'[2]4412Imp'!AW$267</f>
        <v>1.0520399999999999</v>
      </c>
      <c r="AZ11" s="179">
        <f>'[2]4412Imp'!AX$267</f>
        <v>1.9340999999999999</v>
      </c>
      <c r="BA11" s="179">
        <f>'[2]4412Imp'!AY$267</f>
        <v>24.036001999999996</v>
      </c>
      <c r="BB11" s="179">
        <f>'[2]4412Imp'!AZ$267</f>
        <v>12.409759000000001</v>
      </c>
      <c r="BC11" s="180">
        <f>'[2]4412Imp'!BA$267</f>
        <v>14.636906000000002</v>
      </c>
      <c r="BD11" s="244"/>
    </row>
    <row r="12" spans="1:56">
      <c r="B12" s="56" t="s">
        <v>27</v>
      </c>
      <c r="C12" s="111">
        <f>1/$A$1*(SUM('[2]4412Imp'!$B$47:$B$47)+SUM('[2]4412Imp'!$B$105:$B$105))</f>
        <v>0</v>
      </c>
      <c r="D12" s="23">
        <f>1/$A$1*(SUM('[2]4412Imp'!$C$47:$C$47)+SUM('[2]4412Imp'!$C$105:$C$105))</f>
        <v>0</v>
      </c>
      <c r="E12" s="23">
        <f>1/$A$1*(SUM('[2]4412Imp'!$D$47:$D$47)+SUM('[2]4412Imp'!$D$105:$D$105))</f>
        <v>1.2300000000000001E-4</v>
      </c>
      <c r="F12" s="23">
        <f>1/$A$1*(SUM('[2]4412Imp'!$E$47:$E$47)+SUM('[2]4412Imp'!$E$105:$E$105))</f>
        <v>9.9615400000000018E-4</v>
      </c>
      <c r="G12" s="23">
        <f>1/$A$1*(SUM('[2]4412Imp'!$F$47:$F$47)+SUM('[2]4412Imp'!$F$105:$F$105))</f>
        <v>9.7873572000000009E-3</v>
      </c>
      <c r="H12" s="23">
        <f>1/$A$1*(SUM('[2]4412Imp'!$G$47:$G$47)+SUM('[2]4412Imp'!$G$105:$G$105))</f>
        <v>4.3077408799999994E-2</v>
      </c>
      <c r="I12" s="23">
        <f>1/$A$1*(SUM('[2]4412Imp'!$H$47:$H$47)+SUM('[2]4412Imp'!$H$105:$H$105))</f>
        <v>7.7251753200000009E-2</v>
      </c>
      <c r="J12" s="104">
        <f>1/$A$1*(SUM('[2]4412Imp'!$I$47:$I$47)+SUM('[2]4412Imp'!$I$105:$I$105))</f>
        <v>1.2153708E-3</v>
      </c>
      <c r="K12" s="79">
        <f>1/$A$1*(SUM('[2]4412Imp'!$J$47:$J$47)+SUM('[2]4412Imp'!$J$105:$J$105))</f>
        <v>8.2815520000000019E-4</v>
      </c>
      <c r="L12" s="18">
        <f>1/$A$1*(SUM('[2]4412Imp'!K$47:K$47)+SUM('[2]4412Imp'!K$105:K$105))</f>
        <v>2.8855500000000002E-4</v>
      </c>
      <c r="M12" s="18">
        <f>1/$A$1*(SUM('[2]4412Imp'!L$47:L$47)+SUM('[2]4412Imp'!L$105:L$105))</f>
        <v>3.0647579999999996E-4</v>
      </c>
      <c r="N12" s="18">
        <f>1/$A$1*(SUM('[2]4412Imp'!M$47:M$47)+SUM('[2]4412Imp'!M$105:M$105))</f>
        <v>1.4888248E-3</v>
      </c>
      <c r="O12" s="18">
        <f>1/$A$1*(SUM('[2]4412Imp'!N$47:N$47)+SUM('[2]4412Imp'!N$105:N$105))</f>
        <v>6.4842239999999987E-4</v>
      </c>
      <c r="P12" s="18">
        <f>1/$A$1*(SUM('[2]4412Imp'!O$47:O$47)+SUM('[2]4412Imp'!O$105:O$105))</f>
        <v>1.6403359999999999E-4</v>
      </c>
      <c r="Q12" s="18">
        <f>1/$A$1*(SUM('[2]4412Imp'!P$47:P$47)+SUM('[2]4412Imp'!P$105:P$105))</f>
        <v>2.8512580000000006E-4</v>
      </c>
      <c r="R12" s="18">
        <f>1/$A$1*(SUM('[2]4412Imp'!Q$47:Q$47)+SUM('[2]4412Imp'!Q$105:Q$105))</f>
        <v>1.7638145999999998E-3</v>
      </c>
      <c r="S12" s="18">
        <f>1/$A$1*(SUM('[2]4412Imp'!R$47:R$47)+SUM('[2]4412Imp'!R$105:R$105))</f>
        <v>2.2716099999999998E-4</v>
      </c>
      <c r="T12" s="18">
        <f>1/$A$1*(SUM('[2]4412Imp'!S$47:S$47)+SUM('[2]4412Imp'!S$105:S$105))</f>
        <v>2.4540860000000001E-4</v>
      </c>
      <c r="U12" s="18">
        <f>1/$A$1*(SUM('[2]4412Imp'!T$47:T$47)+SUM('[2]4412Imp'!T$105:T$105))</f>
        <v>7.4999999999999993E-5</v>
      </c>
      <c r="V12" s="18">
        <f>1/$A$1*(SUM('[2]4412Imp'!U$47:U$47)+SUM('[2]4412Imp'!U$105:U$105))</f>
        <v>2.0002939999999998E-4</v>
      </c>
      <c r="W12" s="14">
        <f>1/$A$1*(SUM('[2]4412Imp'!V$47:V$47)+SUM('[2]4412Imp'!V$105:V$105))</f>
        <v>1.4640266000000002E-3</v>
      </c>
      <c r="X12" s="14">
        <f>1/$A$1*(SUM('[2]4412Imp'!W$47:W$47)+SUM('[2]4412Imp'!W$105:W$105))</f>
        <v>1.45E-4</v>
      </c>
      <c r="Y12" s="14">
        <f>1/$A$1*(SUM('[2]4412Imp'!X$47:X$47)+SUM('[2]4412Imp'!X$105:X$105))</f>
        <v>2.8200000000000002E-4</v>
      </c>
      <c r="Z12" s="14">
        <f>1/$A$1*(SUM('[2]4412Imp'!Y$47:Y$47)+SUM('[2]4412Imp'!Y$105:Y$105))</f>
        <v>7.8700000000000005E-4</v>
      </c>
      <c r="AA12" s="14">
        <f>1/$A$1*(SUM('[2]4412Imp'!Z$47:Z$47)+SUM('[2]4412Imp'!Z$105:Z$105))</f>
        <v>1.4289185999999997E-3</v>
      </c>
      <c r="AB12" s="16">
        <f>1/$A$1*(SUM('[2]4412Imp'!AA$47:AA$47)+SUM('[2]4412Imp'!AA$105:AA$105))</f>
        <v>6.6511724999999992E-3</v>
      </c>
      <c r="AC12" s="38"/>
      <c r="AD12" s="228">
        <f>(SUM('[2]4412Imp'!AB$47:AB$47)+SUM('[2]4412Imp'!AB$105:AB$105))</f>
        <v>0</v>
      </c>
      <c r="AE12" s="229">
        <f>(SUM('[2]4412Imp'!AC$47:AC$47)+SUM('[2]4412Imp'!AC$105:AC$105))</f>
        <v>0</v>
      </c>
      <c r="AF12" s="229">
        <f>(SUM('[2]4412Imp'!AD$47:AD$47)+SUM('[2]4412Imp'!AD$105:AD$105))</f>
        <v>3.7390999999999994E-2</v>
      </c>
      <c r="AG12" s="229">
        <f>(SUM('[2]4412Imp'!AE$47:AE$47)+SUM('[2]4412Imp'!AE$105:AE$105))</f>
        <v>0.44054899999999997</v>
      </c>
      <c r="AH12" s="229">
        <f>(SUM('[2]4412Imp'!AF$47:AF$47)+SUM('[2]4412Imp'!AF$105:AF$105))</f>
        <v>5.6621449999999998</v>
      </c>
      <c r="AI12" s="229">
        <f>(SUM('[2]4412Imp'!AG$47:AG$47)+SUM('[2]4412Imp'!AG$105:AG$105))</f>
        <v>20.598638000000001</v>
      </c>
      <c r="AJ12" s="229">
        <f>(SUM('[2]4412Imp'!AH$47:AH$47)+SUM('[2]4412Imp'!AH$105:AH$105))</f>
        <v>30.852722</v>
      </c>
      <c r="AK12" s="229">
        <f>(SUM('[2]4412Imp'!AI$47:AI$47)+SUM('[2]4412Imp'!AI$105:AI$105))</f>
        <v>0.69436599999999993</v>
      </c>
      <c r="AL12" s="229">
        <f>(SUM('[2]4412Imp'!AJ$47:AJ$47)+SUM('[2]4412Imp'!AJ$105:AJ$105))</f>
        <v>0.47742299999999993</v>
      </c>
      <c r="AM12" s="229">
        <f>(SUM('[2]4412Imp'!AK$47:AK$47)+SUM('[2]4412Imp'!AK$105:AK$105))</f>
        <v>0.20196500000000001</v>
      </c>
      <c r="AN12" s="229">
        <f>(SUM('[2]4412Imp'!AL$47:AL$47)+SUM('[2]4412Imp'!AL$105:AL$105))</f>
        <v>0.353491</v>
      </c>
      <c r="AO12" s="229">
        <f>(SUM('[2]4412Imp'!AM$47:AM$47)+SUM('[2]4412Imp'!AM$105:AM$105))</f>
        <v>0.63267099999999998</v>
      </c>
      <c r="AP12" s="229">
        <f>(SUM('[2]4412Imp'!AN$47:AN$47)+SUM('[2]4412Imp'!AN$105:AN$105))</f>
        <v>0.65397899999999998</v>
      </c>
      <c r="AQ12" s="229">
        <f>(SUM('[2]4412Imp'!AO$47:AO$47)+SUM('[2]4412Imp'!AO$105:AO$105))</f>
        <v>0.33149999999999996</v>
      </c>
      <c r="AR12" s="229">
        <f>(SUM('[2]4412Imp'!AP$47:AP$47)+SUM('[2]4412Imp'!AP$105:AP$105))</f>
        <v>0.40301099999999995</v>
      </c>
      <c r="AS12" s="229">
        <f>(SUM('[2]4412Imp'!AQ$47:AQ$47)+SUM('[2]4412Imp'!AQ$105:AQ$105))</f>
        <v>1.9110479999999999</v>
      </c>
      <c r="AT12" s="405">
        <f>(SUM('[2]4412Imp'!AR$47:AR$47)+SUM('[2]4412Imp'!AR$105:AR$105))</f>
        <v>0.19841299999999998</v>
      </c>
      <c r="AU12" s="229">
        <f>(SUM('[2]4412Imp'!AS$47:AS$47)+SUM('[2]4412Imp'!AS$105:AS$105))</f>
        <v>0.19089499999999998</v>
      </c>
      <c r="AV12" s="229">
        <f>(SUM('[2]4412Imp'!AT$47:AT$47)+SUM('[2]4412Imp'!AT$105:AT$105))</f>
        <v>4.2875999999999997E-2</v>
      </c>
      <c r="AW12" s="229">
        <f>(SUM('[2]4412Imp'!AU$47:AU$47)+SUM('[2]4412Imp'!AU$105:AU$105))</f>
        <v>8.4397E-2</v>
      </c>
      <c r="AX12" s="229">
        <f>(SUM('[2]4412Imp'!AV$47:AV$47)+SUM('[2]4412Imp'!AV$105:AV$105))</f>
        <v>0.70122499999999999</v>
      </c>
      <c r="AY12" s="229">
        <f>(SUM('[2]4412Imp'!AW$47:AW$47)+SUM('[2]4412Imp'!AW$105:AW$105))</f>
        <v>0.11458</v>
      </c>
      <c r="AZ12" s="229">
        <f>(SUM('[2]4412Imp'!AX$47:AX$47)+SUM('[2]4412Imp'!AX$105:AX$105))</f>
        <v>0.12725999999999998</v>
      </c>
      <c r="BA12" s="229">
        <f>(SUM('[2]4412Imp'!AY$47:AY$47)+SUM('[2]4412Imp'!AY$105:AY$105))</f>
        <v>0.34251399999999999</v>
      </c>
      <c r="BB12" s="229">
        <f>(SUM('[2]4412Imp'!AZ$47:AZ$47)+SUM('[2]4412Imp'!AZ$105:AZ$105))</f>
        <v>0.95204999999999995</v>
      </c>
      <c r="BC12" s="230">
        <f>(SUM('[2]4412Imp'!BA$47:BA$47)+SUM('[2]4412Imp'!BA$105:BA$105))</f>
        <v>2.5930309999999999</v>
      </c>
      <c r="BD12" s="244"/>
    </row>
    <row r="13" spans="1:56">
      <c r="B13" s="410" t="s">
        <v>73</v>
      </c>
      <c r="C13" s="50">
        <f>1/$A$1*'[2]4412Imp'!$B$138</f>
        <v>1.2288514000000001E-3</v>
      </c>
      <c r="D13" s="12">
        <f>1/$A$1*'[2]4412Imp'!$C$138</f>
        <v>3.5637660000000009E-4</v>
      </c>
      <c r="E13" s="12">
        <f>1/$A$1*'[2]4412Imp'!$D$138</f>
        <v>4.6948000000000015E-4</v>
      </c>
      <c r="F13" s="12">
        <f>1/$A$1*'[2]4412Imp'!$E$138</f>
        <v>1.956742E-3</v>
      </c>
      <c r="G13" s="12">
        <f>1/$A$1*'[2]4412Imp'!$F$138</f>
        <v>1.5810000000000002E-3</v>
      </c>
      <c r="H13" s="12">
        <f>1/$A$1*'[2]4412Imp'!$G$138</f>
        <v>2.9600000000000004E-4</v>
      </c>
      <c r="I13" s="12">
        <f>1/$A$1*'[2]4412Imp'!$H$138</f>
        <v>0</v>
      </c>
      <c r="J13" s="40">
        <f>1/$A$1*'[2]4412Imp'!$I$138</f>
        <v>2.7209999999999999E-3</v>
      </c>
      <c r="K13" s="40">
        <f>1/$A$1*'[2]4412Imp'!$J$138</f>
        <v>1.7341096200000003E-2</v>
      </c>
      <c r="L13" s="40">
        <f>1/$A$1*'[2]4412Imp'!K$138</f>
        <v>6.5075866000000003E-3</v>
      </c>
      <c r="M13" s="12">
        <f>1/$A$1*'[2]4412Imp'!L$138</f>
        <v>2.6387695999999998E-3</v>
      </c>
      <c r="N13" s="12">
        <f>1/$A$1*'[2]4412Imp'!M$138</f>
        <v>9.8981499999999979E-3</v>
      </c>
      <c r="O13" s="12">
        <f>1/$A$1*'[2]4412Imp'!N$138</f>
        <v>3.5406975999999995E-3</v>
      </c>
      <c r="P13" s="12">
        <f>1/$A$1*'[2]4412Imp'!O$138</f>
        <v>4.4469920000000003E-3</v>
      </c>
      <c r="Q13" s="12">
        <f>1/$A$1*'[2]4412Imp'!P$138</f>
        <v>2.5079999999999998E-3</v>
      </c>
      <c r="R13" s="12">
        <f>1/$A$1*'[2]4412Imp'!Q$138</f>
        <v>2.4678759999999998E-4</v>
      </c>
      <c r="S13" s="14">
        <f>1/$A$1*'[2]4412Imp'!R$138</f>
        <v>3.6531796000000001E-3</v>
      </c>
      <c r="T13" s="12">
        <f>1/$A$1*'[2]4412Imp'!S$138</f>
        <v>3.5405614000000004E-3</v>
      </c>
      <c r="U13" s="12">
        <f>1/$A$1*'[2]4412Imp'!T$138</f>
        <v>7.9900000000000012E-4</v>
      </c>
      <c r="V13" s="12">
        <f>1/$A$1*'[2]4412Imp'!U$138</f>
        <v>4.5510499999999997E-4</v>
      </c>
      <c r="W13" s="12">
        <f>1/$A$1*'[2]4412Imp'!V$138</f>
        <v>2.7641980000000003E-4</v>
      </c>
      <c r="X13" s="12">
        <f>1/$A$1*'[2]4412Imp'!W$138</f>
        <v>6.2486780000000003E-4</v>
      </c>
      <c r="Y13" s="12">
        <f>1/$A$1*'[2]4412Imp'!X$138</f>
        <v>4.5100000000000001E-4</v>
      </c>
      <c r="Z13" s="12">
        <f>1/$A$1*'[2]4412Imp'!Y$138</f>
        <v>2.2334E-2</v>
      </c>
      <c r="AA13" s="12">
        <f>1/$A$1*'[2]4412Imp'!Z$138</f>
        <v>2.2652000000000002E-2</v>
      </c>
      <c r="AB13" s="11">
        <f>1/$A$1*'[2]4412Imp'!AA$138</f>
        <v>2.3142999999999997E-2</v>
      </c>
      <c r="AC13" s="343"/>
      <c r="AD13" s="251">
        <f>'[2]4412Imp'!AB$138</f>
        <v>0.57558100000000001</v>
      </c>
      <c r="AE13" s="181">
        <f>'[2]4412Imp'!AC$138</f>
        <v>0.16200800000000001</v>
      </c>
      <c r="AF13" s="181">
        <f>'[2]4412Imp'!AD$138</f>
        <v>0.202151</v>
      </c>
      <c r="AG13" s="181">
        <f>'[2]4412Imp'!AE$138</f>
        <v>0.82725199999999999</v>
      </c>
      <c r="AH13" s="181">
        <f>'[2]4412Imp'!AF$138</f>
        <v>0.86101099999999986</v>
      </c>
      <c r="AI13" s="181">
        <f>'[2]4412Imp'!AG$138</f>
        <v>0.20430799999999999</v>
      </c>
      <c r="AJ13" s="181">
        <f>'[2]4412Imp'!AH$138</f>
        <v>0</v>
      </c>
      <c r="AK13" s="181">
        <f>'[2]4412Imp'!AI$138</f>
        <v>1.67018</v>
      </c>
      <c r="AL13" s="181">
        <f>'[2]4412Imp'!AJ$138</f>
        <v>10.984831999999999</v>
      </c>
      <c r="AM13" s="181">
        <f>'[2]4412Imp'!AK$138</f>
        <v>3.2782489999999997</v>
      </c>
      <c r="AN13" s="181">
        <f>'[2]4412Imp'!AL$138</f>
        <v>2.429573</v>
      </c>
      <c r="AO13" s="181">
        <f>'[2]4412Imp'!AM$138</f>
        <v>10.907394999999999</v>
      </c>
      <c r="AP13" s="181">
        <f>'[2]4412Imp'!AN$138</f>
        <v>3.8948769999999997</v>
      </c>
      <c r="AQ13" s="181">
        <f>'[2]4412Imp'!AO$138</f>
        <v>4.8815590000000002</v>
      </c>
      <c r="AR13" s="181">
        <f>'[2]4412Imp'!AP$138</f>
        <v>2.7720349999999998</v>
      </c>
      <c r="AS13" s="181">
        <f>'[2]4412Imp'!AQ$138</f>
        <v>0.19704099999999999</v>
      </c>
      <c r="AT13" s="393">
        <f>'[2]4412Imp'!AR$138</f>
        <v>3.9114239999999998</v>
      </c>
      <c r="AU13" s="181">
        <f>'[2]4412Imp'!AS$138</f>
        <v>3.760974</v>
      </c>
      <c r="AV13" s="181">
        <f>'[2]4412Imp'!AT$138</f>
        <v>0.60558699999999999</v>
      </c>
      <c r="AW13" s="181">
        <f>'[2]4412Imp'!AU$138</f>
        <v>0.30484699999999998</v>
      </c>
      <c r="AX13" s="181">
        <f>'[2]4412Imp'!AV$138</f>
        <v>0.183171</v>
      </c>
      <c r="AY13" s="181">
        <f>'[2]4412Imp'!AW$138</f>
        <v>0.37704799999999999</v>
      </c>
      <c r="AZ13" s="181">
        <f>'[2]4412Imp'!AX$138</f>
        <v>0.44965099999999997</v>
      </c>
      <c r="BA13" s="181">
        <f>'[2]4412Imp'!AY$138</f>
        <v>12.456524</v>
      </c>
      <c r="BB13" s="181">
        <f>'[2]4412Imp'!AZ$138</f>
        <v>11.289304</v>
      </c>
      <c r="BC13" s="182">
        <f>'[2]4412Imp'!BA$138</f>
        <v>11.656665</v>
      </c>
      <c r="BD13" s="244"/>
    </row>
    <row r="14" spans="1:56">
      <c r="B14" s="410" t="s">
        <v>20</v>
      </c>
      <c r="C14" s="50">
        <f>1/$A$1*'[2]4412Imp'!$B$253</f>
        <v>0</v>
      </c>
      <c r="D14" s="12">
        <f>1/$A$1*'[2]4412Imp'!$C$253</f>
        <v>0</v>
      </c>
      <c r="E14" s="12">
        <f>1/$A$1*'[2]4412Imp'!$D$253</f>
        <v>0</v>
      </c>
      <c r="F14" s="12">
        <f>1/$A$1*'[2]4412Imp'!$E$253</f>
        <v>1.6560000000000001E-4</v>
      </c>
      <c r="G14" s="12">
        <f>1/$A$1*'[2]4412Imp'!$F$253</f>
        <v>4.6200000000000005E-5</v>
      </c>
      <c r="H14" s="12">
        <f>1/$A$1*'[2]4412Imp'!$G$253</f>
        <v>4.6200000000000005E-5</v>
      </c>
      <c r="I14" s="12">
        <f>1/$A$1*'[2]4412Imp'!$H$253</f>
        <v>0</v>
      </c>
      <c r="J14" s="40">
        <f>1/$A$1*'[2]4412Imp'!$I$253</f>
        <v>0</v>
      </c>
      <c r="K14" s="40">
        <f>1/$A$1*'[2]4412Imp'!$J$253</f>
        <v>2.5551620000000003E-4</v>
      </c>
      <c r="L14" s="40">
        <f>1/$A$1*'[2]4412Imp'!K$253</f>
        <v>6.7176760000000008E-4</v>
      </c>
      <c r="M14" s="12">
        <f>1/$A$1*'[2]4412Imp'!L$253</f>
        <v>3.4509938000000001E-3</v>
      </c>
      <c r="N14" s="12">
        <f>1/$A$1*'[2]4412Imp'!M$253</f>
        <v>2.3650000000000003E-3</v>
      </c>
      <c r="O14" s="12">
        <f>1/$A$1*'[2]4412Imp'!N$253</f>
        <v>4.9819999999999994E-3</v>
      </c>
      <c r="P14" s="12">
        <f>1/$A$1*'[2]4412Imp'!O$253</f>
        <v>1.0414243E-2</v>
      </c>
      <c r="Q14" s="12">
        <f>1/$A$1*'[2]4412Imp'!P$253</f>
        <v>2.4465400000000002E-2</v>
      </c>
      <c r="R14" s="12">
        <f>1/$A$1*'[2]4412Imp'!Q$253</f>
        <v>1.9012999999999999E-2</v>
      </c>
      <c r="S14" s="14">
        <f>1/$A$1*'[2]4412Imp'!R$253</f>
        <v>2.5524429000000001E-2</v>
      </c>
      <c r="T14" s="12">
        <f>1/$A$1*'[2]4412Imp'!S$253</f>
        <v>3.2460642999999997E-2</v>
      </c>
      <c r="U14" s="12">
        <f>1/$A$1*'[2]4412Imp'!T$253</f>
        <v>1.7910999999999996E-2</v>
      </c>
      <c r="V14" s="12">
        <f>1/$A$1*'[2]4412Imp'!U$253</f>
        <v>3.5499999999999996E-4</v>
      </c>
      <c r="W14" s="12">
        <f>1/$A$1*'[2]4412Imp'!V$253</f>
        <v>6.0799999999999993E-4</v>
      </c>
      <c r="X14" s="12">
        <f>1/$A$1*'[2]4412Imp'!W$253</f>
        <v>1.011E-3</v>
      </c>
      <c r="Y14" s="12">
        <f>1/$A$1*'[2]4412Imp'!X$253</f>
        <v>2.3240000000000001E-3</v>
      </c>
      <c r="Z14" s="12">
        <f>1/$A$1*'[2]4412Imp'!Y$253</f>
        <v>1.8736000000000003E-2</v>
      </c>
      <c r="AA14" s="12">
        <f>1/$A$1*'[2]4412Imp'!Z$253</f>
        <v>9.9999999999999995E-7</v>
      </c>
      <c r="AB14" s="11">
        <f>1/$A$1*'[2]4412Imp'!AA$253</f>
        <v>4.3000000000000002E-5</v>
      </c>
      <c r="AC14" s="343"/>
      <c r="AD14" s="251">
        <f>'[2]4412Imp'!AB$253</f>
        <v>0</v>
      </c>
      <c r="AE14" s="181">
        <f>'[2]4412Imp'!AC$253</f>
        <v>0</v>
      </c>
      <c r="AF14" s="181">
        <f>'[2]4412Imp'!AD$253</f>
        <v>0</v>
      </c>
      <c r="AG14" s="181">
        <f>'[2]4412Imp'!AE$253</f>
        <v>0.19527</v>
      </c>
      <c r="AH14" s="181">
        <f>'[2]4412Imp'!AF$253</f>
        <v>5.4091E-2</v>
      </c>
      <c r="AI14" s="181">
        <f>'[2]4412Imp'!AG$253</f>
        <v>6.0030999999999994E-2</v>
      </c>
      <c r="AJ14" s="181">
        <f>'[2]4412Imp'!AH$253</f>
        <v>0</v>
      </c>
      <c r="AK14" s="181">
        <f>'[2]4412Imp'!AI$253</f>
        <v>0</v>
      </c>
      <c r="AL14" s="181">
        <f>'[2]4412Imp'!AJ$253</f>
        <v>0.11831700000000001</v>
      </c>
      <c r="AM14" s="181">
        <f>'[2]4412Imp'!AK$253</f>
        <v>0.23908399999999999</v>
      </c>
      <c r="AN14" s="181">
        <f>'[2]4412Imp'!AL$253</f>
        <v>3.2968219999999997</v>
      </c>
      <c r="AO14" s="181">
        <f>'[2]4412Imp'!AM$253</f>
        <v>2.6176239999999997</v>
      </c>
      <c r="AP14" s="181">
        <f>'[2]4412Imp'!AN$253</f>
        <v>5.49587</v>
      </c>
      <c r="AQ14" s="181">
        <f>'[2]4412Imp'!AO$253</f>
        <v>11.346285</v>
      </c>
      <c r="AR14" s="181">
        <f>'[2]4412Imp'!AP$253</f>
        <v>26.797250999999999</v>
      </c>
      <c r="AS14" s="181">
        <f>'[2]4412Imp'!AQ$253</f>
        <v>20.750443999999998</v>
      </c>
      <c r="AT14" s="393">
        <f>'[2]4412Imp'!AR$253</f>
        <v>27.918498</v>
      </c>
      <c r="AU14" s="181">
        <f>'[2]4412Imp'!AS$253</f>
        <v>35.518006999999997</v>
      </c>
      <c r="AV14" s="181">
        <f>'[2]4412Imp'!AT$253</f>
        <v>11.272027000000001</v>
      </c>
      <c r="AW14" s="181">
        <f>'[2]4412Imp'!AU$253</f>
        <v>0.22131899999999999</v>
      </c>
      <c r="AX14" s="181">
        <f>'[2]4412Imp'!AV$253</f>
        <v>0.29789299999999996</v>
      </c>
      <c r="AY14" s="181">
        <f>'[2]4412Imp'!AW$253</f>
        <v>0.48900699999999997</v>
      </c>
      <c r="AZ14" s="181">
        <f>'[2]4412Imp'!AX$253</f>
        <v>1.2010589999999999</v>
      </c>
      <c r="BA14" s="181">
        <f>'[2]4412Imp'!AY$253</f>
        <v>9.0729949999999988</v>
      </c>
      <c r="BB14" s="181">
        <f>'[2]4412Imp'!AZ$253</f>
        <v>3.9999999999999998E-6</v>
      </c>
      <c r="BC14" s="182">
        <f>'[2]4412Imp'!BA$253</f>
        <v>1.8533999999999998E-2</v>
      </c>
      <c r="BD14" s="244"/>
    </row>
    <row r="15" spans="1:56">
      <c r="B15" s="8" t="s">
        <v>16</v>
      </c>
      <c r="C15" s="51">
        <f t="shared" ref="C15:M15" si="5">SUM(C11:C11)-SUM(C12:C12)</f>
        <v>6.0123448000000005E-3</v>
      </c>
      <c r="D15" s="41">
        <f t="shared" si="5"/>
        <v>4.2408154000000003E-3</v>
      </c>
      <c r="E15" s="41">
        <f t="shared" si="5"/>
        <v>3.7175952000000007E-3</v>
      </c>
      <c r="F15" s="41">
        <f t="shared" si="5"/>
        <v>1.2558391200000001E-2</v>
      </c>
      <c r="G15" s="41">
        <f t="shared" si="5"/>
        <v>1.6414097400000001E-2</v>
      </c>
      <c r="H15" s="41">
        <f t="shared" si="5"/>
        <v>1.5230000399999999E-2</v>
      </c>
      <c r="I15" s="41">
        <f t="shared" si="5"/>
        <v>1.2969999999999926E-3</v>
      </c>
      <c r="J15" s="42">
        <f t="shared" si="5"/>
        <v>1.1223E-2</v>
      </c>
      <c r="K15" s="42">
        <f t="shared" si="5"/>
        <v>5.7668844800000008E-2</v>
      </c>
      <c r="L15" s="41">
        <f t="shared" si="5"/>
        <v>1.2681164200000001E-2</v>
      </c>
      <c r="M15" s="41">
        <f t="shared" si="5"/>
        <v>1.3197342799999999E-2</v>
      </c>
      <c r="N15" s="41">
        <f>SUM(N11:N11)-SUM(N12:N12)</f>
        <v>1.6913082200000002E-2</v>
      </c>
      <c r="O15" s="41">
        <f t="shared" ref="O15:AA15" si="6">SUM(O11:O11)-SUM(O12:O12)</f>
        <v>9.3195381999999997E-3</v>
      </c>
      <c r="P15" s="41">
        <f t="shared" si="6"/>
        <v>1.5819469400000005E-2</v>
      </c>
      <c r="Q15" s="41">
        <f t="shared" si="6"/>
        <v>3.1803374199999998E-2</v>
      </c>
      <c r="R15" s="41">
        <f t="shared" si="6"/>
        <v>2.0669620399999998E-2</v>
      </c>
      <c r="S15" s="391">
        <f t="shared" si="6"/>
        <v>2.9647595999999998E-2</v>
      </c>
      <c r="T15" s="41">
        <f t="shared" si="6"/>
        <v>3.8094951599999996E-2</v>
      </c>
      <c r="U15" s="41">
        <f t="shared" si="6"/>
        <v>1.8824E-2</v>
      </c>
      <c r="V15" s="41">
        <f t="shared" si="6"/>
        <v>1.0241050000000002E-3</v>
      </c>
      <c r="W15" s="41">
        <f t="shared" si="6"/>
        <v>9.9941979999999971E-4</v>
      </c>
      <c r="X15" s="41">
        <f t="shared" si="6"/>
        <v>1.7318678000000001E-3</v>
      </c>
      <c r="Y15" s="41">
        <f t="shared" si="6"/>
        <v>2.947E-3</v>
      </c>
      <c r="Z15" s="41">
        <f t="shared" si="6"/>
        <v>4.4798999999999999E-2</v>
      </c>
      <c r="AA15" s="41">
        <f t="shared" si="6"/>
        <v>2.2876999999999998E-2</v>
      </c>
      <c r="AB15" s="73">
        <f>SUM(AB11:AB11)-SUM(AB12:AB12)</f>
        <v>2.3696053249999995E-2</v>
      </c>
      <c r="AC15" s="343"/>
      <c r="AD15" s="198">
        <f t="shared" ref="AD15:BC15" si="7">SUM(AD11:AD11)-SUM(AD12:AD12)</f>
        <v>3.173143</v>
      </c>
      <c r="AE15" s="199">
        <f t="shared" si="7"/>
        <v>2.2162120000000001</v>
      </c>
      <c r="AF15" s="199">
        <f t="shared" si="7"/>
        <v>2.041757</v>
      </c>
      <c r="AG15" s="199">
        <f t="shared" si="7"/>
        <v>7.5741079999999998</v>
      </c>
      <c r="AH15" s="199">
        <f t="shared" si="7"/>
        <v>9.0487959999999994</v>
      </c>
      <c r="AI15" s="199">
        <f t="shared" si="7"/>
        <v>9.2410040000000002</v>
      </c>
      <c r="AJ15" s="199">
        <f t="shared" si="7"/>
        <v>1.2694040000000015</v>
      </c>
      <c r="AK15" s="199">
        <f t="shared" si="7"/>
        <v>7.0220970000000005</v>
      </c>
      <c r="AL15" s="199">
        <f t="shared" si="7"/>
        <v>38.085456999999984</v>
      </c>
      <c r="AM15" s="199">
        <f t="shared" si="7"/>
        <v>6.9547869999999987</v>
      </c>
      <c r="AN15" s="199">
        <f t="shared" si="7"/>
        <v>11.423920000000001</v>
      </c>
      <c r="AO15" s="199">
        <f t="shared" si="7"/>
        <v>19.059786000000003</v>
      </c>
      <c r="AP15" s="199">
        <f t="shared" si="7"/>
        <v>10.686039000000001</v>
      </c>
      <c r="AQ15" s="199">
        <f t="shared" si="7"/>
        <v>17.272915000000001</v>
      </c>
      <c r="AR15" s="199">
        <f t="shared" si="7"/>
        <v>34.813583000000001</v>
      </c>
      <c r="AS15" s="199">
        <f t="shared" si="7"/>
        <v>22.425310999999997</v>
      </c>
      <c r="AT15" s="394">
        <f t="shared" si="7"/>
        <v>32.325099999999999</v>
      </c>
      <c r="AU15" s="199">
        <f t="shared" si="7"/>
        <v>41.585433000000002</v>
      </c>
      <c r="AV15" s="199">
        <f t="shared" si="7"/>
        <v>11.957914000000002</v>
      </c>
      <c r="AW15" s="199">
        <f t="shared" si="7"/>
        <v>0.59224100000000002</v>
      </c>
      <c r="AX15" s="199">
        <f t="shared" si="7"/>
        <v>0.54947299999999988</v>
      </c>
      <c r="AY15" s="199">
        <f t="shared" si="7"/>
        <v>0.93745999999999985</v>
      </c>
      <c r="AZ15" s="199">
        <f t="shared" si="7"/>
        <v>1.80684</v>
      </c>
      <c r="BA15" s="199">
        <f t="shared" si="7"/>
        <v>23.693487999999995</v>
      </c>
      <c r="BB15" s="199">
        <f t="shared" si="7"/>
        <v>11.457709000000001</v>
      </c>
      <c r="BC15" s="234">
        <f t="shared" si="7"/>
        <v>12.043875000000002</v>
      </c>
      <c r="BD15" s="244"/>
    </row>
    <row r="16" spans="1:56" ht="17.149999999999999" customHeight="1">
      <c r="B16" s="10" t="s">
        <v>151</v>
      </c>
      <c r="C16" s="485">
        <f>1/$A$1*'[2]4412Imp'!$B$264</f>
        <v>1.3202082600000001E-2</v>
      </c>
      <c r="D16" s="333">
        <f>1/$A$1*'[2]4412Imp'!$C$264</f>
        <v>7.1867178000000007E-3</v>
      </c>
      <c r="E16" s="333">
        <f>1/$A$1*'[2]4412Imp'!$D$264</f>
        <v>1.2328595600000001E-2</v>
      </c>
      <c r="F16" s="333">
        <f>1/$A$1*'[2]4412Imp'!$E$264</f>
        <v>1.9626125000000001E-2</v>
      </c>
      <c r="G16" s="333">
        <f>1/$A$1*'[2]4412Imp'!$F$264</f>
        <v>2.4772278000000005E-2</v>
      </c>
      <c r="H16" s="333">
        <f>1/$A$1*'[2]4412Imp'!$G$264</f>
        <v>2.6810672600000002E-2</v>
      </c>
      <c r="I16" s="333">
        <f>1/$A$1*'[2]4412Imp'!$H$264</f>
        <v>2.4664589200000003E-2</v>
      </c>
      <c r="J16" s="334">
        <f>1/$A$1*'[2]4412Imp'!$I$264</f>
        <v>2.10552346E-2</v>
      </c>
      <c r="K16" s="334">
        <f>1/$A$1*'[2]4412Imp'!$J$264</f>
        <v>2.4369844600000003E-2</v>
      </c>
      <c r="L16" s="333">
        <f>1/$A$1*'[2]4412Imp'!K$264</f>
        <v>1.7389810600000003E-2</v>
      </c>
      <c r="M16" s="27">
        <f>1/$A$1*'[2]4412Imp'!L$264</f>
        <v>3.0385636599999991E-2</v>
      </c>
      <c r="N16" s="27">
        <f>1/$A$1*'[2]4412Imp'!M$264</f>
        <v>4.3033630199999992E-2</v>
      </c>
      <c r="O16" s="27">
        <f>1/$A$1*'[2]4412Imp'!N$264</f>
        <v>5.9033132399999994E-2</v>
      </c>
      <c r="P16" s="27">
        <f>1/$A$1*'[2]4412Imp'!O$264</f>
        <v>6.8599973800000005E-2</v>
      </c>
      <c r="Q16" s="27">
        <f>1/$A$1*'[2]4412Imp'!P$264</f>
        <v>6.98974438E-2</v>
      </c>
      <c r="R16" s="27">
        <f>1/$A$1*'[2]4412Imp'!Q$264</f>
        <v>6.8793408400000006E-2</v>
      </c>
      <c r="S16" s="27">
        <f>1/$A$1*'[2]4412Imp'!R$264</f>
        <v>6.2997660600000005E-2</v>
      </c>
      <c r="T16" s="27">
        <f>1/$A$1*'[2]4412Imp'!S$264</f>
        <v>5.4916915799999994E-2</v>
      </c>
      <c r="U16" s="27">
        <f>1/$A$1*'[2]4412Imp'!T$264</f>
        <v>4.2139001905000001E-2</v>
      </c>
      <c r="V16" s="27">
        <f>1/$A$1*'[2]4412Imp'!U$264</f>
        <v>2.5458884799999998E-2</v>
      </c>
      <c r="W16" s="27">
        <f>1/$A$1*'[2]4412Imp'!V$264</f>
        <v>5.7115020199999998E-2</v>
      </c>
      <c r="X16" s="27">
        <f>1/$A$1*'[2]4412Imp'!W$264</f>
        <v>5.5774983199999975E-2</v>
      </c>
      <c r="Y16" s="27">
        <f>1/$A$1*'[2]4412Imp'!X$264</f>
        <v>4.6936823999999995E-2</v>
      </c>
      <c r="Z16" s="27">
        <f>1/$A$1*'[2]4412Imp'!Y$264</f>
        <v>4.2394644000000002E-2</v>
      </c>
      <c r="AA16" s="27">
        <f>1/$A$1*'[2]4412Imp'!Z$264</f>
        <v>3.5901090800000007E-2</v>
      </c>
      <c r="AB16" s="28">
        <f>1/$A$1*'[2]4412Imp'!AA$264</f>
        <v>3.8345968250000008E-2</v>
      </c>
      <c r="AC16" s="343"/>
      <c r="AD16" s="90">
        <f>'[2]4412Imp'!AB$264</f>
        <v>9.7479409999999991</v>
      </c>
      <c r="AE16" s="91">
        <f>'[2]4412Imp'!AC$264</f>
        <v>5.2041239999999993</v>
      </c>
      <c r="AF16" s="91">
        <f>'[2]4412Imp'!AD$264</f>
        <v>8.9689149999999991</v>
      </c>
      <c r="AG16" s="91">
        <f>'[2]4412Imp'!AE$264</f>
        <v>12.944191</v>
      </c>
      <c r="AH16" s="91">
        <f>'[2]4412Imp'!AF$264</f>
        <v>19.844977000000007</v>
      </c>
      <c r="AI16" s="91">
        <f>'[2]4412Imp'!AG$264</f>
        <v>24.151643000000004</v>
      </c>
      <c r="AJ16" s="91">
        <f>'[2]4412Imp'!AH$264</f>
        <v>17.138425999999999</v>
      </c>
      <c r="AK16" s="91">
        <f>'[2]4412Imp'!AI$264</f>
        <v>20.749893999999998</v>
      </c>
      <c r="AL16" s="91">
        <f>'[2]4412Imp'!AJ$264</f>
        <v>24.668409</v>
      </c>
      <c r="AM16" s="91">
        <f>'[2]4412Imp'!AK$264</f>
        <v>14.569567999999999</v>
      </c>
      <c r="AN16" s="91">
        <f>'[2]4412Imp'!AL$264</f>
        <v>31.963048999999998</v>
      </c>
      <c r="AO16" s="91">
        <f>'[2]4412Imp'!AM$264</f>
        <v>52.487167999999997</v>
      </c>
      <c r="AP16" s="91">
        <f>'[2]4412Imp'!AN$264</f>
        <v>68.406452999999999</v>
      </c>
      <c r="AQ16" s="91">
        <f>'[2]4412Imp'!AO$264</f>
        <v>78.212299999999985</v>
      </c>
      <c r="AR16" s="91">
        <f>'[2]4412Imp'!AP$264</f>
        <v>79.868388999999993</v>
      </c>
      <c r="AS16" s="91">
        <f>'[2]4412Imp'!AQ$264</f>
        <v>77.022040000000018</v>
      </c>
      <c r="AT16" s="91">
        <f>'[2]4412Imp'!AR$264</f>
        <v>70.683681000000007</v>
      </c>
      <c r="AU16" s="91">
        <f>'[2]4412Imp'!AS$264</f>
        <v>62.499316999999998</v>
      </c>
      <c r="AV16" s="91">
        <f>'[2]4412Imp'!AT$264</f>
        <v>37.451276151563007</v>
      </c>
      <c r="AW16" s="91">
        <f>'[2]4412Imp'!AU$264</f>
        <v>22.102202000000002</v>
      </c>
      <c r="AX16" s="91">
        <f>'[2]4412Imp'!AV$264</f>
        <v>43.526203999999993</v>
      </c>
      <c r="AY16" s="91">
        <f>'[2]4412Imp'!AW$264</f>
        <v>52.00361800000001</v>
      </c>
      <c r="AZ16" s="91">
        <f>'[2]4412Imp'!AX$264</f>
        <v>53.930158999999989</v>
      </c>
      <c r="BA16" s="91">
        <f>'[2]4412Imp'!AY$264</f>
        <v>54.257274000000002</v>
      </c>
      <c r="BB16" s="91">
        <f>'[2]4412Imp'!AZ$264</f>
        <v>44.355792999999984</v>
      </c>
      <c r="BC16" s="92">
        <f>'[2]4412Imp'!BA$264</f>
        <v>46.918213999999999</v>
      </c>
      <c r="BD16" s="244"/>
    </row>
    <row r="17" spans="2:56">
      <c r="B17" s="410" t="s">
        <v>48</v>
      </c>
      <c r="C17" s="50">
        <f>1/$A$1*'[2]4412Imp'!$B$126</f>
        <v>0</v>
      </c>
      <c r="D17" s="12">
        <f>1/$A$1*'[2]4412Imp'!$C$126</f>
        <v>0</v>
      </c>
      <c r="E17" s="12">
        <f>1/$A$1*'[2]4412Imp'!$D$126</f>
        <v>0</v>
      </c>
      <c r="F17" s="12">
        <f>1/$A$1*'[2]4412Imp'!$E$126</f>
        <v>0</v>
      </c>
      <c r="G17" s="12">
        <f>1/$A$1*'[2]4412Imp'!$F$126</f>
        <v>6.8000000000000013E-5</v>
      </c>
      <c r="H17" s="12">
        <f>1/$A$1*'[2]4412Imp'!$G$126</f>
        <v>1.5800000000000002E-4</v>
      </c>
      <c r="I17" s="12">
        <f>1/$A$1*'[2]4412Imp'!$H$126</f>
        <v>0</v>
      </c>
      <c r="J17" s="40">
        <f>1/$A$1*'[2]4412Imp'!$I$126</f>
        <v>0</v>
      </c>
      <c r="K17" s="40">
        <f>1/$A$1*'[2]4412Imp'!$J$126</f>
        <v>4.2000000000000004E-5</v>
      </c>
      <c r="L17" s="40">
        <f>1/$A$1*'[2]4412Imp'!K$126</f>
        <v>1.212E-3</v>
      </c>
      <c r="M17" s="12">
        <f>1/$A$1*'[2]4412Imp'!L$126</f>
        <v>6.9419999999999994E-3</v>
      </c>
      <c r="N17" s="12">
        <f>1/$A$1*'[2]4412Imp'!M$126</f>
        <v>8.4521578000000003E-3</v>
      </c>
      <c r="O17" s="12">
        <f>1/$A$1*'[2]4412Imp'!N$126</f>
        <v>1.3916E-2</v>
      </c>
      <c r="P17" s="12">
        <f>1/$A$1*'[2]4412Imp'!O$126</f>
        <v>1.7448999999999999E-2</v>
      </c>
      <c r="Q17" s="12">
        <f>1/$A$1*'[2]4412Imp'!P$126</f>
        <v>1.6219000000000001E-2</v>
      </c>
      <c r="R17" s="12">
        <f>1/$A$1*'[2]4412Imp'!Q$126</f>
        <v>1.5042999999999999E-2</v>
      </c>
      <c r="S17" s="14">
        <f>1/$A$1*'[2]4412Imp'!R$126</f>
        <v>2.2164E-2</v>
      </c>
      <c r="T17" s="12">
        <f>1/$A$1*'[2]4412Imp'!S$126</f>
        <v>2.1829999999999999E-2</v>
      </c>
      <c r="U17" s="12">
        <f>1/$A$1*'[2]4412Imp'!T$126</f>
        <v>2.2429999999999999E-2</v>
      </c>
      <c r="V17" s="12">
        <f>1/$A$1*'[2]4412Imp'!U$126</f>
        <v>1.4105999999999999E-2</v>
      </c>
      <c r="W17" s="12">
        <f>1/$A$1*'[2]4412Imp'!V$126</f>
        <v>3.4685000000000001E-2</v>
      </c>
      <c r="X17" s="12">
        <f>1/$A$1*'[2]4412Imp'!W$126</f>
        <v>3.0776999999999999E-2</v>
      </c>
      <c r="Y17" s="12">
        <f>1/$A$1*'[2]4412Imp'!X$126</f>
        <v>2.6868E-2</v>
      </c>
      <c r="Z17" s="12">
        <f>1/$A$1*'[2]4412Imp'!Y$126</f>
        <v>2.5048000000000001E-2</v>
      </c>
      <c r="AA17" s="12">
        <f>1/$A$1*'[2]4412Imp'!Z$126</f>
        <v>2.1458000000000001E-2</v>
      </c>
      <c r="AB17" s="11">
        <f>1/$A$1*'[2]4412Imp'!AA$126</f>
        <v>2.1922000000000001E-2</v>
      </c>
      <c r="AC17" s="343"/>
      <c r="AD17" s="251">
        <f>'[2]4412Imp'!AB$126</f>
        <v>0</v>
      </c>
      <c r="AE17" s="181">
        <f>'[2]4412Imp'!AC$126</f>
        <v>0</v>
      </c>
      <c r="AF17" s="181">
        <f>'[2]4412Imp'!AD$126</f>
        <v>0</v>
      </c>
      <c r="AG17" s="181">
        <f>'[2]4412Imp'!AE$126</f>
        <v>0</v>
      </c>
      <c r="AH17" s="181">
        <f>'[2]4412Imp'!AF$126</f>
        <v>4.5329999999999995E-2</v>
      </c>
      <c r="AI17" s="181">
        <f>'[2]4412Imp'!AG$126</f>
        <v>0.13431999999999999</v>
      </c>
      <c r="AJ17" s="181">
        <f>'[2]4412Imp'!AH$126</f>
        <v>0</v>
      </c>
      <c r="AK17" s="181">
        <f>'[2]4412Imp'!AI$126</f>
        <v>0</v>
      </c>
      <c r="AL17" s="181">
        <f>'[2]4412Imp'!AJ$126</f>
        <v>3.1327000000000001E-2</v>
      </c>
      <c r="AM17" s="181">
        <f>'[2]4412Imp'!AK$126</f>
        <v>0.90954899999999994</v>
      </c>
      <c r="AN17" s="181">
        <f>'[2]4412Imp'!AL$126</f>
        <v>6.9823930000000001</v>
      </c>
      <c r="AO17" s="181">
        <f>'[2]4412Imp'!AM$126</f>
        <v>9.3804590000000001</v>
      </c>
      <c r="AP17" s="181">
        <f>'[2]4412Imp'!AN$126</f>
        <v>15.342998</v>
      </c>
      <c r="AQ17" s="181">
        <f>'[2]4412Imp'!AO$126</f>
        <v>19.278684999999999</v>
      </c>
      <c r="AR17" s="181">
        <f>'[2]4412Imp'!AP$126</f>
        <v>17.997409999999999</v>
      </c>
      <c r="AS17" s="181">
        <f>'[2]4412Imp'!AQ$126</f>
        <v>16.585436999999999</v>
      </c>
      <c r="AT17" s="393">
        <f>'[2]4412Imp'!AR$126</f>
        <v>24.441704999999999</v>
      </c>
      <c r="AU17" s="181">
        <f>'[2]4412Imp'!AS$126</f>
        <v>24.011353999999997</v>
      </c>
      <c r="AV17" s="181">
        <f>'[2]4412Imp'!AT$126</f>
        <v>19.153546000000002</v>
      </c>
      <c r="AW17" s="181">
        <f>'[2]4412Imp'!AU$126</f>
        <v>10.623336999999999</v>
      </c>
      <c r="AX17" s="181">
        <f>'[2]4412Imp'!AV$126</f>
        <v>23.760169999999999</v>
      </c>
      <c r="AY17" s="181">
        <f>'[2]4412Imp'!AW$126</f>
        <v>26.323356</v>
      </c>
      <c r="AZ17" s="181">
        <f>'[2]4412Imp'!AX$126</f>
        <v>28.346698999999997</v>
      </c>
      <c r="BA17" s="181">
        <f>'[2]4412Imp'!AY$126</f>
        <v>30.115034999999999</v>
      </c>
      <c r="BB17" s="181">
        <f>'[2]4412Imp'!AZ$126</f>
        <v>22.797549999999998</v>
      </c>
      <c r="BC17" s="182">
        <f>'[2]4412Imp'!BA$126</f>
        <v>25.626175</v>
      </c>
      <c r="BD17" s="244"/>
    </row>
    <row r="18" spans="2:56">
      <c r="B18" s="8" t="s">
        <v>16</v>
      </c>
      <c r="C18" s="51">
        <f t="shared" ref="C18:M18" si="8">SUM(C16:C16)-SUM(C17:C17)</f>
        <v>1.3202082600000001E-2</v>
      </c>
      <c r="D18" s="41">
        <f t="shared" si="8"/>
        <v>7.1867178000000007E-3</v>
      </c>
      <c r="E18" s="41">
        <f t="shared" si="8"/>
        <v>1.2328595600000001E-2</v>
      </c>
      <c r="F18" s="41">
        <f t="shared" si="8"/>
        <v>1.9626125000000001E-2</v>
      </c>
      <c r="G18" s="41">
        <f t="shared" si="8"/>
        <v>2.4704278000000007E-2</v>
      </c>
      <c r="H18" s="41">
        <f t="shared" si="8"/>
        <v>2.6652672600000003E-2</v>
      </c>
      <c r="I18" s="41">
        <f t="shared" si="8"/>
        <v>2.4664589200000003E-2</v>
      </c>
      <c r="J18" s="42">
        <f t="shared" si="8"/>
        <v>2.10552346E-2</v>
      </c>
      <c r="K18" s="42">
        <f t="shared" si="8"/>
        <v>2.4327844600000002E-2</v>
      </c>
      <c r="L18" s="41">
        <f t="shared" si="8"/>
        <v>1.6177810600000002E-2</v>
      </c>
      <c r="M18" s="41">
        <f t="shared" si="8"/>
        <v>2.3443636599999991E-2</v>
      </c>
      <c r="N18" s="41">
        <f>SUM(N16:N16)-SUM(N17:N17)</f>
        <v>3.4581472399999993E-2</v>
      </c>
      <c r="O18" s="41">
        <f t="shared" ref="O18:AA18" si="9">SUM(O16:O16)-SUM(O17:O17)</f>
        <v>4.5117132399999996E-2</v>
      </c>
      <c r="P18" s="41">
        <f t="shared" si="9"/>
        <v>5.1150973800000006E-2</v>
      </c>
      <c r="Q18" s="41">
        <f t="shared" si="9"/>
        <v>5.3678443800000003E-2</v>
      </c>
      <c r="R18" s="41">
        <f t="shared" si="9"/>
        <v>5.3750408400000005E-2</v>
      </c>
      <c r="S18" s="391">
        <f t="shared" si="9"/>
        <v>4.0833660600000002E-2</v>
      </c>
      <c r="T18" s="41">
        <f t="shared" si="9"/>
        <v>3.3086915799999991E-2</v>
      </c>
      <c r="U18" s="41">
        <f t="shared" si="9"/>
        <v>1.9709001905000002E-2</v>
      </c>
      <c r="V18" s="41">
        <f t="shared" si="9"/>
        <v>1.1352884799999999E-2</v>
      </c>
      <c r="W18" s="41">
        <f t="shared" si="9"/>
        <v>2.2430020199999998E-2</v>
      </c>
      <c r="X18" s="41">
        <f t="shared" si="9"/>
        <v>2.4997983199999976E-2</v>
      </c>
      <c r="Y18" s="41">
        <f t="shared" si="9"/>
        <v>2.0068823999999996E-2</v>
      </c>
      <c r="Z18" s="41">
        <f t="shared" si="9"/>
        <v>1.7346644000000001E-2</v>
      </c>
      <c r="AA18" s="41">
        <f t="shared" si="9"/>
        <v>1.4443090800000006E-2</v>
      </c>
      <c r="AB18" s="73">
        <f>SUM(AB16:AB16)-SUM(AB17:AB17)</f>
        <v>1.6423968250000007E-2</v>
      </c>
      <c r="AC18" s="38"/>
      <c r="AD18" s="198">
        <f t="shared" ref="AD18:BC18" si="10">SUM(AD16:AD16)-SUM(AD17:AD17)</f>
        <v>9.7479409999999991</v>
      </c>
      <c r="AE18" s="199">
        <f t="shared" si="10"/>
        <v>5.2041239999999993</v>
      </c>
      <c r="AF18" s="199">
        <f t="shared" si="10"/>
        <v>8.9689149999999991</v>
      </c>
      <c r="AG18" s="199">
        <f t="shared" si="10"/>
        <v>12.944191</v>
      </c>
      <c r="AH18" s="199">
        <f t="shared" si="10"/>
        <v>19.799647000000007</v>
      </c>
      <c r="AI18" s="199">
        <f t="shared" si="10"/>
        <v>24.017323000000005</v>
      </c>
      <c r="AJ18" s="199">
        <f t="shared" si="10"/>
        <v>17.138425999999999</v>
      </c>
      <c r="AK18" s="199">
        <f t="shared" si="10"/>
        <v>20.749893999999998</v>
      </c>
      <c r="AL18" s="199">
        <f t="shared" si="10"/>
        <v>24.637081999999999</v>
      </c>
      <c r="AM18" s="199">
        <f t="shared" si="10"/>
        <v>13.660018999999998</v>
      </c>
      <c r="AN18" s="199">
        <f t="shared" si="10"/>
        <v>24.980655999999996</v>
      </c>
      <c r="AO18" s="199">
        <f t="shared" si="10"/>
        <v>43.106708999999995</v>
      </c>
      <c r="AP18" s="199">
        <f t="shared" si="10"/>
        <v>53.063454999999998</v>
      </c>
      <c r="AQ18" s="199">
        <f t="shared" si="10"/>
        <v>58.933614999999989</v>
      </c>
      <c r="AR18" s="199">
        <f t="shared" si="10"/>
        <v>61.870978999999991</v>
      </c>
      <c r="AS18" s="199">
        <f t="shared" si="10"/>
        <v>60.436603000000019</v>
      </c>
      <c r="AT18" s="394">
        <f t="shared" si="10"/>
        <v>46.241976000000008</v>
      </c>
      <c r="AU18" s="199">
        <f t="shared" si="10"/>
        <v>38.487963000000001</v>
      </c>
      <c r="AV18" s="199">
        <f t="shared" si="10"/>
        <v>18.297730151563005</v>
      </c>
      <c r="AW18" s="199">
        <f t="shared" si="10"/>
        <v>11.478865000000003</v>
      </c>
      <c r="AX18" s="199">
        <f t="shared" si="10"/>
        <v>19.766033999999994</v>
      </c>
      <c r="AY18" s="199">
        <f t="shared" si="10"/>
        <v>25.68026200000001</v>
      </c>
      <c r="AZ18" s="199">
        <f t="shared" si="10"/>
        <v>25.583459999999992</v>
      </c>
      <c r="BA18" s="199">
        <f t="shared" si="10"/>
        <v>24.142239000000004</v>
      </c>
      <c r="BB18" s="199">
        <f t="shared" si="10"/>
        <v>21.558242999999987</v>
      </c>
      <c r="BC18" s="234">
        <f t="shared" si="10"/>
        <v>21.292038999999999</v>
      </c>
      <c r="BD18" s="244"/>
    </row>
    <row r="19" spans="2:56" ht="17.149999999999999" customHeight="1">
      <c r="B19" s="10" t="s">
        <v>120</v>
      </c>
      <c r="C19" s="485">
        <f>1/$A$1*'[2]4412Imp'!$B$272</f>
        <v>2.0791820000000004E-4</v>
      </c>
      <c r="D19" s="333">
        <f>1/$A$1*'[2]4412Imp'!$C$272</f>
        <v>8.0000000000000013E-6</v>
      </c>
      <c r="E19" s="333">
        <f>1/$A$1*'[2]4412Imp'!$D$272</f>
        <v>6.2000000000000003E-5</v>
      </c>
      <c r="F19" s="333">
        <f>1/$A$1*'[2]4412Imp'!$E$272</f>
        <v>3.4100000000000005E-4</v>
      </c>
      <c r="G19" s="333">
        <f>1/$A$1*'[2]4412Imp'!$F$272</f>
        <v>1.9000000000000001E-4</v>
      </c>
      <c r="H19" s="333">
        <f>1/$A$1*'[2]4412Imp'!$G$272</f>
        <v>6.3940000000000004E-4</v>
      </c>
      <c r="I19" s="333">
        <f>1/$A$1*'[2]4412Imp'!$H$272</f>
        <v>1.0190000000000002E-3</v>
      </c>
      <c r="J19" s="334">
        <f>1/$A$1*'[2]4412Imp'!$I$272</f>
        <v>9.5800000000000008E-4</v>
      </c>
      <c r="K19" s="334">
        <f>1/$A$1*'[2]4412Imp'!$J$272</f>
        <v>4.011278200000001E-3</v>
      </c>
      <c r="L19" s="333">
        <f>1/$A$1*'[2]4412Imp'!K$272</f>
        <v>7.5750006000000021E-3</v>
      </c>
      <c r="M19" s="27">
        <f>1/$A$1*'[2]4412Imp'!L$272</f>
        <v>1.2122856E-2</v>
      </c>
      <c r="N19" s="27">
        <f>1/$A$1*'[2]4412Imp'!M$272</f>
        <v>1.4221290400000001E-2</v>
      </c>
      <c r="O19" s="27">
        <f>1/$A$1*'[2]4412Imp'!N$272</f>
        <v>2.0289999999999996E-2</v>
      </c>
      <c r="P19" s="27">
        <f>1/$A$1*'[2]4412Imp'!O$272</f>
        <v>3.2538182199999995E-2</v>
      </c>
      <c r="Q19" s="27">
        <f>1/$A$1*'[2]4412Imp'!P$272</f>
        <v>3.1913999999999998E-2</v>
      </c>
      <c r="R19" s="27">
        <f>1/$A$1*'[2]4412Imp'!Q$272</f>
        <v>3.5111280400000007E-2</v>
      </c>
      <c r="S19" s="27">
        <f>1/$A$1*'[2]4412Imp'!R$272</f>
        <v>3.0702660799999993E-2</v>
      </c>
      <c r="T19" s="27">
        <f>1/$A$1*'[2]4412Imp'!S$272</f>
        <v>2.21208658E-2</v>
      </c>
      <c r="U19" s="27">
        <f>1/$A$1*'[2]4412Imp'!T$272</f>
        <v>6.992E-3</v>
      </c>
      <c r="V19" s="27">
        <f>1/$A$1*'[2]4412Imp'!U$272</f>
        <v>2.9159624000000004E-3</v>
      </c>
      <c r="W19" s="27">
        <f>1/$A$1*'[2]4412Imp'!V$272</f>
        <v>3.8425110000000003E-3</v>
      </c>
      <c r="X19" s="27">
        <f>1/$A$1*'[2]4412Imp'!W$272</f>
        <v>3.9831992000000007E-3</v>
      </c>
      <c r="Y19" s="27">
        <f>1/$A$1*'[2]4412Imp'!X$272</f>
        <v>5.2329999999999998E-3</v>
      </c>
      <c r="Z19" s="27">
        <f>1/$A$1*'[2]4412Imp'!Y$272</f>
        <v>6.3070000000000001E-3</v>
      </c>
      <c r="AA19" s="27">
        <f>1/$A$1*'[2]4412Imp'!Z$272</f>
        <v>2.4529999999999999E-3</v>
      </c>
      <c r="AB19" s="28">
        <f>1/$A$1*'[2]4412Imp'!AA$272</f>
        <v>4.7010110000000006E-3</v>
      </c>
      <c r="AC19" s="343"/>
      <c r="AD19" s="90">
        <f>'[2]4412Imp'!AB$272</f>
        <v>7.1399000000000004E-2</v>
      </c>
      <c r="AE19" s="91">
        <f>'[2]4412Imp'!AC$272</f>
        <v>4.9069999999999999E-3</v>
      </c>
      <c r="AF19" s="91">
        <f>'[2]4412Imp'!AD$272</f>
        <v>1.3219999999999999E-2</v>
      </c>
      <c r="AG19" s="91">
        <f>'[2]4412Imp'!AE$272</f>
        <v>0.138683</v>
      </c>
      <c r="AH19" s="91">
        <f>'[2]4412Imp'!AF$272</f>
        <v>6.1381999999999999E-2</v>
      </c>
      <c r="AI19" s="91">
        <f>'[2]4412Imp'!AG$272</f>
        <v>0.37542699999999996</v>
      </c>
      <c r="AJ19" s="91">
        <f>'[2]4412Imp'!AH$272</f>
        <v>0.609846</v>
      </c>
      <c r="AK19" s="91">
        <f>'[2]4412Imp'!AI$272</f>
        <v>0.82778699999999994</v>
      </c>
      <c r="AL19" s="91">
        <f>'[2]4412Imp'!AJ$272</f>
        <v>3.0547719999999998</v>
      </c>
      <c r="AM19" s="91">
        <f>'[2]4412Imp'!AK$272</f>
        <v>4.1032499999999992</v>
      </c>
      <c r="AN19" s="91">
        <f>'[2]4412Imp'!AL$272</f>
        <v>11.400841999999999</v>
      </c>
      <c r="AO19" s="91">
        <f>'[2]4412Imp'!AM$272</f>
        <v>15.654408999999999</v>
      </c>
      <c r="AP19" s="91">
        <f>'[2]4412Imp'!AN$272</f>
        <v>22.470796</v>
      </c>
      <c r="AQ19" s="91">
        <f>'[2]4412Imp'!AO$272</f>
        <v>35.992637000000002</v>
      </c>
      <c r="AR19" s="91">
        <f>'[2]4412Imp'!AP$272</f>
        <v>35.211836999999996</v>
      </c>
      <c r="AS19" s="91">
        <f>'[2]4412Imp'!AQ$272</f>
        <v>38.627159999999996</v>
      </c>
      <c r="AT19" s="91">
        <f>'[2]4412Imp'!AR$272</f>
        <v>33.818407999999998</v>
      </c>
      <c r="AU19" s="91">
        <f>'[2]4412Imp'!AS$272</f>
        <v>24.390170999999999</v>
      </c>
      <c r="AV19" s="91">
        <f>'[2]4412Imp'!AT$272</f>
        <v>5.0272189999999997</v>
      </c>
      <c r="AW19" s="91">
        <f>'[2]4412Imp'!AU$272</f>
        <v>1.438167</v>
      </c>
      <c r="AX19" s="91">
        <f>'[2]4412Imp'!AV$272</f>
        <v>2.101772</v>
      </c>
      <c r="AY19" s="91">
        <f>'[2]4412Imp'!AW$272</f>
        <v>2.8973499999999994</v>
      </c>
      <c r="AZ19" s="91">
        <f>'[2]4412Imp'!AX$272</f>
        <v>3.5332369999999997</v>
      </c>
      <c r="BA19" s="91">
        <f>'[2]4412Imp'!AY$272</f>
        <v>3.4666930000000002</v>
      </c>
      <c r="BB19" s="91">
        <f>'[2]4412Imp'!AZ$272</f>
        <v>1.6126780000000001</v>
      </c>
      <c r="BC19" s="92">
        <f>'[2]4412Imp'!BA$272</f>
        <v>2.2576869999999993</v>
      </c>
      <c r="BD19" s="244"/>
    </row>
    <row r="20" spans="2:56">
      <c r="B20" s="410" t="s">
        <v>119</v>
      </c>
      <c r="C20" s="50">
        <f>1/$A$1*'[2]4412Imp'!$B$22</f>
        <v>0</v>
      </c>
      <c r="D20" s="12">
        <f>1/$A$1*'[2]4412Imp'!$C$22</f>
        <v>0</v>
      </c>
      <c r="E20" s="12">
        <f>1/$A$1*'[2]4412Imp'!$D$22</f>
        <v>0</v>
      </c>
      <c r="F20" s="12">
        <f>1/$A$1*'[2]4412Imp'!$E$22</f>
        <v>0</v>
      </c>
      <c r="G20" s="12">
        <f>1/$A$1*'[2]4412Imp'!$F$22</f>
        <v>3.0000000000000001E-5</v>
      </c>
      <c r="H20" s="12">
        <f>1/$A$1*'[2]4412Imp'!$G$22</f>
        <v>8.7000000000000014E-5</v>
      </c>
      <c r="I20" s="12">
        <f>1/$A$1*'[2]4412Imp'!$H$22</f>
        <v>1.9300000000000003E-4</v>
      </c>
      <c r="J20" s="40">
        <f>1/$A$1*'[2]4412Imp'!$I$22</f>
        <v>0</v>
      </c>
      <c r="K20" s="40">
        <f>1/$A$1*'[2]4412Imp'!$J$22</f>
        <v>8.9000000000000008E-5</v>
      </c>
      <c r="L20" s="40">
        <f>1/$A$1*'[2]4412Imp'!K$22</f>
        <v>2.6600000000000001E-4</v>
      </c>
      <c r="M20" s="12">
        <f>1/$A$1*'[2]4412Imp'!L$22</f>
        <v>2.0699999999999999E-4</v>
      </c>
      <c r="N20" s="12">
        <f>1/$A$1*'[2]4412Imp'!M$22</f>
        <v>0</v>
      </c>
      <c r="O20" s="12">
        <f>1/$A$1*'[2]4412Imp'!N$22</f>
        <v>2.7000000000000006E-4</v>
      </c>
      <c r="P20" s="12">
        <f>1/$A$1*'[2]4412Imp'!O$22</f>
        <v>3.9599999999999998E-4</v>
      </c>
      <c r="Q20" s="12">
        <f>1/$A$1*'[2]4412Imp'!P$22</f>
        <v>2.9739999999999996E-3</v>
      </c>
      <c r="R20" s="12">
        <f>1/$A$1*'[2]4412Imp'!Q$22</f>
        <v>1.7329999999999999E-3</v>
      </c>
      <c r="S20" s="14">
        <f>1/$A$1*'[2]4412Imp'!R$22</f>
        <v>3.0755054000000002E-3</v>
      </c>
      <c r="T20" s="12">
        <f>1/$A$1*'[2]4412Imp'!S$22</f>
        <v>5.3799999999999996E-4</v>
      </c>
      <c r="U20" s="12">
        <f>1/$A$1*'[2]4412Imp'!T$22</f>
        <v>1.008E-3</v>
      </c>
      <c r="V20" s="12">
        <f>1/$A$1*'[2]4412Imp'!U$22</f>
        <v>7.4399999999999998E-4</v>
      </c>
      <c r="W20" s="12">
        <f>1/$A$1*'[2]4412Imp'!V$22</f>
        <v>6.3627140000000002E-4</v>
      </c>
      <c r="X20" s="12">
        <f>1/$A$1*'[2]4412Imp'!W$22</f>
        <v>1.2949999999999999E-3</v>
      </c>
      <c r="Y20" s="12">
        <f>1/$A$1*'[2]4412Imp'!X$22</f>
        <v>3.4099999999999998E-3</v>
      </c>
      <c r="Z20" s="12">
        <f>1/$A$1*'[2]4412Imp'!Y$22</f>
        <v>3.8920000000000005E-3</v>
      </c>
      <c r="AA20" s="12">
        <f>1/$A$1*'[2]4412Imp'!Z$22</f>
        <v>1.227E-3</v>
      </c>
      <c r="AB20" s="11">
        <f>1/$A$1*'[2]4412Imp'!AA$22</f>
        <v>4.3920000000000001E-3</v>
      </c>
      <c r="AC20" s="343"/>
      <c r="AD20" s="251">
        <f>'[2]4412Imp'!AB$22</f>
        <v>0</v>
      </c>
      <c r="AE20" s="181">
        <f>'[2]4412Imp'!AC$22</f>
        <v>0</v>
      </c>
      <c r="AF20" s="181">
        <f>'[2]4412Imp'!AD$22</f>
        <v>0</v>
      </c>
      <c r="AG20" s="181">
        <f>'[2]4412Imp'!AE$22</f>
        <v>0</v>
      </c>
      <c r="AH20" s="181">
        <f>'[2]4412Imp'!AF$22</f>
        <v>1.388E-2</v>
      </c>
      <c r="AI20" s="181">
        <f>'[2]4412Imp'!AG$22</f>
        <v>5.7962E-2</v>
      </c>
      <c r="AJ20" s="181">
        <f>'[2]4412Imp'!AH$22</f>
        <v>8.4788999999999989E-2</v>
      </c>
      <c r="AK20" s="181">
        <f>'[2]4412Imp'!AI$22</f>
        <v>0</v>
      </c>
      <c r="AL20" s="181">
        <f>'[2]4412Imp'!AJ$22</f>
        <v>4.1763999999999996E-2</v>
      </c>
      <c r="AM20" s="181">
        <f>'[2]4412Imp'!AK$22</f>
        <v>0.10337099999999999</v>
      </c>
      <c r="AN20" s="181">
        <f>'[2]4412Imp'!AL$22</f>
        <v>0.19611799999999999</v>
      </c>
      <c r="AO20" s="181">
        <f>'[2]4412Imp'!AM$22</f>
        <v>0</v>
      </c>
      <c r="AP20" s="181">
        <f>'[2]4412Imp'!AN$22</f>
        <v>0.29932500000000001</v>
      </c>
      <c r="AQ20" s="181">
        <f>'[2]4412Imp'!AO$22</f>
        <v>0.45009099999999996</v>
      </c>
      <c r="AR20" s="181">
        <f>'[2]4412Imp'!AP$22</f>
        <v>3.3017439999999998</v>
      </c>
      <c r="AS20" s="181">
        <f>'[2]4412Imp'!AQ$22</f>
        <v>1.912018</v>
      </c>
      <c r="AT20" s="393">
        <f>'[2]4412Imp'!AR$22</f>
        <v>3.3907749999999997</v>
      </c>
      <c r="AU20" s="181">
        <f>'[2]4412Imp'!AS$22</f>
        <v>0.56768200000000002</v>
      </c>
      <c r="AV20" s="181">
        <f>'[2]4412Imp'!AT$22</f>
        <v>0.49338399999999999</v>
      </c>
      <c r="AW20" s="181">
        <f>'[2]4412Imp'!AU$22</f>
        <v>0.230739</v>
      </c>
      <c r="AX20" s="181">
        <f>'[2]4412Imp'!AV$22</f>
        <v>0.21876899999999999</v>
      </c>
      <c r="AY20" s="181">
        <f>'[2]4412Imp'!AW$22</f>
        <v>0.62583199999999994</v>
      </c>
      <c r="AZ20" s="181">
        <f>'[2]4412Imp'!AX$22</f>
        <v>1.680458</v>
      </c>
      <c r="BA20" s="181">
        <f>'[2]4412Imp'!AY$22</f>
        <v>1.917068</v>
      </c>
      <c r="BB20" s="181">
        <f>'[2]4412Imp'!AZ$22</f>
        <v>0.55838399999999999</v>
      </c>
      <c r="BC20" s="182">
        <f>'[2]4412Imp'!BA$22</f>
        <v>2.0012759999999998</v>
      </c>
      <c r="BD20" s="244"/>
    </row>
    <row r="21" spans="2:56">
      <c r="B21" s="410" t="s">
        <v>139</v>
      </c>
      <c r="C21" s="50">
        <f>1/$A$1*'[2]4412Imp'!$B$244</f>
        <v>5.4600000000000006E-5</v>
      </c>
      <c r="D21" s="12">
        <f>1/$A$1*'[2]4412Imp'!$C$244</f>
        <v>8.0000000000000013E-6</v>
      </c>
      <c r="E21" s="12">
        <f>1/$A$1*'[2]4412Imp'!$D$244</f>
        <v>6.2000000000000003E-5</v>
      </c>
      <c r="F21" s="12">
        <f>1/$A$1*'[2]4412Imp'!$E$244</f>
        <v>3.3700000000000006E-4</v>
      </c>
      <c r="G21" s="12">
        <f>1/$A$1*'[2]4412Imp'!$F$244</f>
        <v>1.0900000000000002E-4</v>
      </c>
      <c r="H21" s="12">
        <f>1/$A$1*'[2]4412Imp'!$G$244</f>
        <v>5.2400000000000005E-4</v>
      </c>
      <c r="I21" s="12">
        <f>1/$A$1*'[2]4412Imp'!$H$244</f>
        <v>8.2600000000000013E-4</v>
      </c>
      <c r="J21" s="40">
        <f>1/$A$1*'[2]4412Imp'!$I$244</f>
        <v>9.5800000000000008E-4</v>
      </c>
      <c r="K21" s="40">
        <f>1/$A$1*'[2]4412Imp'!$J$244</f>
        <v>3.9219100000000007E-3</v>
      </c>
      <c r="L21" s="40">
        <f>1/$A$1*'[2]4412Imp'!K$244</f>
        <v>7.2124006000000018E-3</v>
      </c>
      <c r="M21" s="12">
        <f>1/$A$1*'[2]4412Imp'!L$244</f>
        <v>1.1885814E-2</v>
      </c>
      <c r="N21" s="12">
        <f>1/$A$1*'[2]4412Imp'!M$244</f>
        <v>1.4131290400000001E-2</v>
      </c>
      <c r="O21" s="12">
        <f>1/$A$1*'[2]4412Imp'!N$244</f>
        <v>2.0019999999999996E-2</v>
      </c>
      <c r="P21" s="12">
        <f>1/$A$1*'[2]4412Imp'!O$244</f>
        <v>3.1752182199999993E-2</v>
      </c>
      <c r="Q21" s="12">
        <f>1/$A$1*'[2]4412Imp'!P$244</f>
        <v>2.8787999999999998E-2</v>
      </c>
      <c r="R21" s="12">
        <f>1/$A$1*'[2]4412Imp'!Q$244</f>
        <v>3.3299936000000002E-2</v>
      </c>
      <c r="S21" s="14">
        <f>1/$A$1*'[2]4412Imp'!R$244</f>
        <v>2.7542829999999994E-2</v>
      </c>
      <c r="T21" s="12">
        <f>1/$A$1*'[2]4412Imp'!S$244</f>
        <v>2.0417000000000001E-2</v>
      </c>
      <c r="U21" s="12">
        <f>1/$A$1*'[2]4412Imp'!T$244</f>
        <v>4.9090000000000002E-3</v>
      </c>
      <c r="V21" s="12">
        <f>1/$A$1*'[2]4412Imp'!U$244</f>
        <v>3.5899999999999994E-4</v>
      </c>
      <c r="W21" s="12">
        <f>1/$A$1*'[2]4412Imp'!V$244</f>
        <v>4.7691559999999994E-4</v>
      </c>
      <c r="X21" s="12">
        <f>1/$A$1*'[2]4412Imp'!W$244</f>
        <v>2.5619499999999997E-4</v>
      </c>
      <c r="Y21" s="12">
        <f>1/$A$1*'[2]4412Imp'!X$244</f>
        <v>3.01E-4</v>
      </c>
      <c r="Z21" s="12">
        <f>1/$A$1*'[2]4412Imp'!Y$244</f>
        <v>1.0929999999999998E-3</v>
      </c>
      <c r="AA21" s="12">
        <f>1/$A$1*'[2]4412Imp'!Z$244</f>
        <v>5.3999999999999998E-5</v>
      </c>
      <c r="AB21" s="11">
        <f>1/$A$1*'[2]4412Imp'!AA$244</f>
        <v>2.6999999999999999E-5</v>
      </c>
      <c r="AC21" s="343"/>
      <c r="AD21" s="251">
        <f>'[2]4412Imp'!AB$244</f>
        <v>1.6462000000000001E-2</v>
      </c>
      <c r="AE21" s="181">
        <f>'[2]4412Imp'!AC$244</f>
        <v>4.9069999999999999E-3</v>
      </c>
      <c r="AF21" s="181">
        <f>'[2]4412Imp'!AD$244</f>
        <v>1.3219999999999999E-2</v>
      </c>
      <c r="AG21" s="181">
        <f>'[2]4412Imp'!AE$244</f>
        <v>0.136633</v>
      </c>
      <c r="AH21" s="181">
        <f>'[2]4412Imp'!AF$244</f>
        <v>2.9654E-2</v>
      </c>
      <c r="AI21" s="181">
        <f>'[2]4412Imp'!AG$244</f>
        <v>0.31273799999999996</v>
      </c>
      <c r="AJ21" s="181">
        <f>'[2]4412Imp'!AH$244</f>
        <v>0.525057</v>
      </c>
      <c r="AK21" s="181">
        <f>'[2]4412Imp'!AI$244</f>
        <v>0.82778699999999994</v>
      </c>
      <c r="AL21" s="181">
        <f>'[2]4412Imp'!AJ$244</f>
        <v>3.0116449999999997</v>
      </c>
      <c r="AM21" s="181">
        <f>'[2]4412Imp'!AK$244</f>
        <v>3.9881789999999993</v>
      </c>
      <c r="AN21" s="181">
        <f>'[2]4412Imp'!AL$244</f>
        <v>11.172037</v>
      </c>
      <c r="AO21" s="181">
        <f>'[2]4412Imp'!AM$244</f>
        <v>15.555441999999999</v>
      </c>
      <c r="AP21" s="181">
        <f>'[2]4412Imp'!AN$244</f>
        <v>22.171471</v>
      </c>
      <c r="AQ21" s="181">
        <f>'[2]4412Imp'!AO$244</f>
        <v>35.108412000000001</v>
      </c>
      <c r="AR21" s="181">
        <f>'[2]4412Imp'!AP$244</f>
        <v>31.749842999999998</v>
      </c>
      <c r="AS21" s="181">
        <f>'[2]4412Imp'!AQ$244</f>
        <v>36.627400999999999</v>
      </c>
      <c r="AT21" s="393">
        <f>'[2]4412Imp'!AR$244</f>
        <v>30.330281999999997</v>
      </c>
      <c r="AU21" s="181">
        <f>'[2]4412Imp'!AS$244</f>
        <v>22.521948999999999</v>
      </c>
      <c r="AV21" s="181">
        <f>'[2]4412Imp'!AT$244</f>
        <v>3.8356919999999999</v>
      </c>
      <c r="AW21" s="181">
        <f>'[2]4412Imp'!AU$244</f>
        <v>0.18152599999999999</v>
      </c>
      <c r="AX21" s="181">
        <f>'[2]4412Imp'!AV$244</f>
        <v>0.24820299999999998</v>
      </c>
      <c r="AY21" s="181">
        <f>'[2]4412Imp'!AW$244</f>
        <v>0.23848799999999998</v>
      </c>
      <c r="AZ21" s="181">
        <f>'[2]4412Imp'!AX$244</f>
        <v>0.176847</v>
      </c>
      <c r="BA21" s="181">
        <f>'[2]4412Imp'!AY$244</f>
        <v>0.64252299999999996</v>
      </c>
      <c r="BB21" s="181">
        <f>'[2]4412Imp'!AZ$244</f>
        <v>6.3497999999999999E-2</v>
      </c>
      <c r="BC21" s="182">
        <f>'[2]4412Imp'!BA$244</f>
        <v>6.0609999999999997E-2</v>
      </c>
      <c r="BD21" s="244"/>
    </row>
    <row r="22" spans="2:56">
      <c r="B22" s="8" t="s">
        <v>16</v>
      </c>
      <c r="C22" s="51">
        <f>SUM(C19:C19)-SUM(C20:C21)</f>
        <v>1.5331820000000004E-4</v>
      </c>
      <c r="D22" s="41">
        <f>SUM(D19:D19)-SUM(D20:D21)</f>
        <v>0</v>
      </c>
      <c r="E22" s="41">
        <f>SUM(E19:E19)-SUM(E20:E21)</f>
        <v>0</v>
      </c>
      <c r="F22" s="41">
        <f>SUM(F19:F19)-SUM(F20:F21)</f>
        <v>3.9999999999999888E-6</v>
      </c>
      <c r="G22" s="41">
        <f>SUM(G19:G19)-SUM(G20:G21)</f>
        <v>5.0999999999999993E-5</v>
      </c>
      <c r="H22" s="41">
        <f>SUM(H19:H19)-SUM(H20:H21)</f>
        <v>2.8399999999999931E-5</v>
      </c>
      <c r="I22" s="41">
        <f>SUM(I19:I19)-SUM(I20:I21)</f>
        <v>0</v>
      </c>
      <c r="J22" s="42">
        <f>SUM(J19:J19)-SUM(J20:J21)</f>
        <v>0</v>
      </c>
      <c r="K22" s="42">
        <f>SUM(K19:K19)-SUM(K20:K21)</f>
        <v>3.6820000000065828E-7</v>
      </c>
      <c r="L22" s="41">
        <f>SUM(L19:L19)-SUM(L20:L21)</f>
        <v>9.6600000000000505E-5</v>
      </c>
      <c r="M22" s="41">
        <f>SUM(M19:M19)-SUM(M20:M21)</f>
        <v>3.0041999999999222E-5</v>
      </c>
      <c r="N22" s="41">
        <f>SUM(N19:N19)-SUM(N20:N21)</f>
        <v>8.9999999999999802E-5</v>
      </c>
      <c r="O22" s="41">
        <f>SUM(O19:O19)-SUM(O20:O21)</f>
        <v>0</v>
      </c>
      <c r="P22" s="41">
        <f>SUM(P19:P19)-SUM(P20:P21)</f>
        <v>3.9000000000000146E-4</v>
      </c>
      <c r="Q22" s="41">
        <f>SUM(Q19:Q19)-SUM(Q20:Q21)</f>
        <v>1.5199999999999936E-4</v>
      </c>
      <c r="R22" s="41">
        <f>SUM(R19:R19)-SUM(R20:R21)</f>
        <v>7.8344400000006365E-5</v>
      </c>
      <c r="S22" s="391">
        <f>SUM(S19:S19)-SUM(S20:S21)</f>
        <v>8.432539999999808E-5</v>
      </c>
      <c r="T22" s="41">
        <f>SUM(T19:T19)-SUM(T20:T21)</f>
        <v>1.1658657999999988E-3</v>
      </c>
      <c r="U22" s="41">
        <f>SUM(U19:U19)-SUM(U20:U21)</f>
        <v>1.0749999999999996E-3</v>
      </c>
      <c r="V22" s="41">
        <f>SUM(V19:V19)-SUM(V20:V21)</f>
        <v>1.8129624000000006E-3</v>
      </c>
      <c r="W22" s="41">
        <f>SUM(W19:W19)-SUM(W20:W21)</f>
        <v>2.7293240000000004E-3</v>
      </c>
      <c r="X22" s="41">
        <f>SUM(X19:X19)-SUM(X20:X21)</f>
        <v>2.4320042000000007E-3</v>
      </c>
      <c r="Y22" s="41">
        <f>SUM(Y19:Y19)-SUM(Y20:Y21)</f>
        <v>1.5219999999999999E-3</v>
      </c>
      <c r="Z22" s="41">
        <f>SUM(Z19:Z19)-SUM(Z20:Z21)</f>
        <v>1.3220000000000003E-3</v>
      </c>
      <c r="AA22" s="41">
        <f>SUM(AA19:AA19)-SUM(AA20:AA21)</f>
        <v>1.1719999999999999E-3</v>
      </c>
      <c r="AB22" s="73">
        <f>SUM(AB19:AB19)-SUM(AB20:AB21)</f>
        <v>2.8201100000000041E-4</v>
      </c>
      <c r="AC22" s="38"/>
      <c r="AD22" s="198">
        <f>SUM(AD19:AD19)-SUM(AD20:AD21)</f>
        <v>5.4937E-2</v>
      </c>
      <c r="AE22" s="199">
        <f>SUM(AE19:AE19)-SUM(AE20:AE21)</f>
        <v>0</v>
      </c>
      <c r="AF22" s="199">
        <f>SUM(AF19:AF19)-SUM(AF20:AF21)</f>
        <v>0</v>
      </c>
      <c r="AG22" s="199">
        <f>SUM(AG19:AG19)-SUM(AG20:AG21)</f>
        <v>2.0499999999999963E-3</v>
      </c>
      <c r="AH22" s="199">
        <f>SUM(AH19:AH19)-SUM(AH20:AH21)</f>
        <v>1.7847999999999996E-2</v>
      </c>
      <c r="AI22" s="199">
        <f>SUM(AI19:AI19)-SUM(AI20:AI21)</f>
        <v>4.7269999999999812E-3</v>
      </c>
      <c r="AJ22" s="199">
        <f>SUM(AJ19:AJ19)-SUM(AJ20:AJ21)</f>
        <v>0</v>
      </c>
      <c r="AK22" s="199">
        <f>SUM(AK19:AK19)-SUM(AK20:AK21)</f>
        <v>0</v>
      </c>
      <c r="AL22" s="199">
        <f>SUM(AL19:AL19)-SUM(AL20:AL21)</f>
        <v>1.3630000000000031E-3</v>
      </c>
      <c r="AM22" s="199">
        <f>SUM(AM19:AM19)-SUM(AM20:AM21)</f>
        <v>1.1700000000000266E-2</v>
      </c>
      <c r="AN22" s="199">
        <f>SUM(AN19:AN19)-SUM(AN20:AN21)</f>
        <v>3.2686999999999244E-2</v>
      </c>
      <c r="AO22" s="199">
        <f>SUM(AO19:AO19)-SUM(AO20:AO21)</f>
        <v>9.8967000000000027E-2</v>
      </c>
      <c r="AP22" s="199">
        <f>SUM(AP19:AP19)-SUM(AP20:AP21)</f>
        <v>0</v>
      </c>
      <c r="AQ22" s="199">
        <f>SUM(AQ19:AQ19)-SUM(AQ20:AQ21)</f>
        <v>0.43413400000000024</v>
      </c>
      <c r="AR22" s="199">
        <f>SUM(AR19:AR19)-SUM(AR20:AR21)</f>
        <v>0.16024999999999778</v>
      </c>
      <c r="AS22" s="199">
        <f>SUM(AS19:AS19)-SUM(AS20:AS21)</f>
        <v>8.7740999999994074E-2</v>
      </c>
      <c r="AT22" s="394">
        <f>SUM(AT19:AT19)-SUM(AT20:AT21)</f>
        <v>9.7351000000003296E-2</v>
      </c>
      <c r="AU22" s="199">
        <f>SUM(AU19:AU19)-SUM(AU20:AU21)</f>
        <v>1.300539999999998</v>
      </c>
      <c r="AV22" s="199">
        <f>SUM(AV19:AV19)-SUM(AV20:AV21)</f>
        <v>0.69814299999999996</v>
      </c>
      <c r="AW22" s="199">
        <f>SUM(AW19:AW19)-SUM(AW20:AW21)</f>
        <v>1.0259019999999999</v>
      </c>
      <c r="AX22" s="199">
        <f>SUM(AX19:AX19)-SUM(AX20:AX21)</f>
        <v>1.6348</v>
      </c>
      <c r="AY22" s="199">
        <f>SUM(AY19:AY19)-SUM(AY20:AY21)</f>
        <v>2.0330299999999992</v>
      </c>
      <c r="AZ22" s="199">
        <f>SUM(AZ19:AZ19)-SUM(AZ20:AZ21)</f>
        <v>1.6759319999999998</v>
      </c>
      <c r="BA22" s="199">
        <f>SUM(BA19:BA19)-SUM(BA20:BA21)</f>
        <v>0.90710200000000007</v>
      </c>
      <c r="BB22" s="199">
        <f>SUM(BB19:BB19)-SUM(BB20:BB21)</f>
        <v>0.99079600000000001</v>
      </c>
      <c r="BC22" s="234">
        <f>SUM(BC19:BC19)-SUM(BC20:BC21)</f>
        <v>0.19580099999999945</v>
      </c>
      <c r="BD22" s="244"/>
    </row>
    <row r="23" spans="2:56" ht="17.149999999999999" customHeight="1">
      <c r="B23" s="17" t="s">
        <v>127</v>
      </c>
      <c r="C23" s="247">
        <f t="shared" ref="C23:AB23" si="11">C5-SUM(C6,C7,C8,C11,C16,C19)</f>
        <v>2.1750595999999942E-3</v>
      </c>
      <c r="D23" s="33">
        <f t="shared" si="11"/>
        <v>1.2094446000000016E-3</v>
      </c>
      <c r="E23" s="33">
        <f t="shared" si="11"/>
        <v>1.9123124000000012E-3</v>
      </c>
      <c r="F23" s="33">
        <f t="shared" si="11"/>
        <v>1.5413960000000074E-3</v>
      </c>
      <c r="G23" s="33">
        <f t="shared" si="11"/>
        <v>9.1529999999999737E-3</v>
      </c>
      <c r="H23" s="33">
        <f t="shared" si="11"/>
        <v>1.886794820000004E-2</v>
      </c>
      <c r="I23" s="33">
        <f t="shared" si="11"/>
        <v>1.9880999999999996E-2</v>
      </c>
      <c r="J23" s="37">
        <f t="shared" si="11"/>
        <v>4.9529400000000015E-2</v>
      </c>
      <c r="K23" s="37">
        <f t="shared" si="11"/>
        <v>4.6401430800000032E-2</v>
      </c>
      <c r="L23" s="33">
        <f t="shared" si="11"/>
        <v>5.5257122000000047E-2</v>
      </c>
      <c r="M23" s="33">
        <f t="shared" si="11"/>
        <v>0.10245489659999994</v>
      </c>
      <c r="N23" s="33">
        <f t="shared" si="11"/>
        <v>0.11784131460000001</v>
      </c>
      <c r="O23" s="33">
        <f t="shared" si="11"/>
        <v>0.14323413440000005</v>
      </c>
      <c r="P23" s="33">
        <f t="shared" si="11"/>
        <v>0.14658907839999985</v>
      </c>
      <c r="Q23" s="33">
        <f t="shared" si="11"/>
        <v>0.12957093640000003</v>
      </c>
      <c r="R23" s="355">
        <f t="shared" si="11"/>
        <v>0.14160100020000002</v>
      </c>
      <c r="S23" s="355">
        <f t="shared" si="11"/>
        <v>0.14688593259999996</v>
      </c>
      <c r="T23" s="355">
        <f t="shared" si="11"/>
        <v>0.1208198628</v>
      </c>
      <c r="U23" s="355">
        <f t="shared" si="11"/>
        <v>5.8621999999999994E-2</v>
      </c>
      <c r="V23" s="355">
        <f t="shared" si="11"/>
        <v>1.5649334199999983E-2</v>
      </c>
      <c r="W23" s="355">
        <f t="shared" si="11"/>
        <v>2.2452503600000007E-2</v>
      </c>
      <c r="X23" s="355">
        <f t="shared" si="11"/>
        <v>2.3135922600000011E-2</v>
      </c>
      <c r="Y23" s="355">
        <f t="shared" si="11"/>
        <v>7.3406004400000016E-2</v>
      </c>
      <c r="Z23" s="355">
        <f t="shared" si="11"/>
        <v>0.196857</v>
      </c>
      <c r="AA23" s="355">
        <f t="shared" si="11"/>
        <v>0.10522799999999997</v>
      </c>
      <c r="AB23" s="357">
        <f t="shared" si="11"/>
        <v>0.10675246574999994</v>
      </c>
      <c r="AC23" s="471"/>
      <c r="AD23" s="250">
        <f t="shared" ref="AD23:BC23" si="12">AD5-SUM(AD6,AD7,AD8,AD11,AD16,AD19)</f>
        <v>1.0233659999999993</v>
      </c>
      <c r="AE23" s="179">
        <f t="shared" si="12"/>
        <v>0.65980500000000131</v>
      </c>
      <c r="AF23" s="179">
        <f t="shared" si="12"/>
        <v>0.88381400000000276</v>
      </c>
      <c r="AG23" s="179">
        <f t="shared" si="12"/>
        <v>0.73949399999999699</v>
      </c>
      <c r="AH23" s="179">
        <f t="shared" si="12"/>
        <v>4.8406749999999832</v>
      </c>
      <c r="AI23" s="179">
        <f t="shared" si="12"/>
        <v>10.726913999999958</v>
      </c>
      <c r="AJ23" s="179">
        <f t="shared" si="12"/>
        <v>12.229377999999997</v>
      </c>
      <c r="AK23" s="179">
        <f t="shared" si="12"/>
        <v>30.907018999999991</v>
      </c>
      <c r="AL23" s="179">
        <f t="shared" si="12"/>
        <v>31.829943</v>
      </c>
      <c r="AM23" s="179">
        <f t="shared" si="12"/>
        <v>29.777653000000001</v>
      </c>
      <c r="AN23" s="179">
        <f t="shared" si="12"/>
        <v>96.871732999999992</v>
      </c>
      <c r="AO23" s="179">
        <f t="shared" si="12"/>
        <v>130.08732399999994</v>
      </c>
      <c r="AP23" s="179">
        <f t="shared" si="12"/>
        <v>158.10404299999999</v>
      </c>
      <c r="AQ23" s="179">
        <f t="shared" si="12"/>
        <v>161.68562299999991</v>
      </c>
      <c r="AR23" s="179">
        <f t="shared" si="12"/>
        <v>143.11432400000001</v>
      </c>
      <c r="AS23" s="179">
        <f t="shared" si="12"/>
        <v>155.87950999999998</v>
      </c>
      <c r="AT23" s="179">
        <f t="shared" si="12"/>
        <v>161.52550099999999</v>
      </c>
      <c r="AU23" s="179">
        <f t="shared" si="12"/>
        <v>132.47446800000003</v>
      </c>
      <c r="AV23" s="179">
        <f t="shared" si="12"/>
        <v>40.996066999999996</v>
      </c>
      <c r="AW23" s="179">
        <f t="shared" si="12"/>
        <v>7.3704409999999996</v>
      </c>
      <c r="AX23" s="179">
        <f t="shared" si="12"/>
        <v>11.210306999999993</v>
      </c>
      <c r="AY23" s="179">
        <f t="shared" si="12"/>
        <v>14.309955999999985</v>
      </c>
      <c r="AZ23" s="179">
        <f t="shared" si="12"/>
        <v>53.705483000000015</v>
      </c>
      <c r="BA23" s="179">
        <f t="shared" si="12"/>
        <v>118.031758</v>
      </c>
      <c r="BB23" s="179">
        <f t="shared" si="12"/>
        <v>56.655837999999974</v>
      </c>
      <c r="BC23" s="180">
        <f t="shared" si="12"/>
        <v>64.059411999999995</v>
      </c>
      <c r="BD23" s="244"/>
    </row>
    <row r="24" spans="2:56">
      <c r="B24" s="410" t="s">
        <v>131</v>
      </c>
      <c r="C24" s="50">
        <f>1/$A$1*'[2]4412Imp'!$B$108</f>
        <v>0</v>
      </c>
      <c r="D24" s="12">
        <f>1/$A$1*'[2]4412Imp'!$C$108</f>
        <v>0</v>
      </c>
      <c r="E24" s="12">
        <f>1/$A$1*'[2]4412Imp'!$D$108</f>
        <v>0</v>
      </c>
      <c r="F24" s="12">
        <f>1/$A$1*'[2]4412Imp'!$E$108</f>
        <v>0</v>
      </c>
      <c r="G24" s="12">
        <f>1/$A$1*'[2]4412Imp'!$F$108</f>
        <v>4.57E-4</v>
      </c>
      <c r="H24" s="12">
        <f>1/$A$1*'[2]4412Imp'!$G$108</f>
        <v>3.1063600000000003E-3</v>
      </c>
      <c r="I24" s="12">
        <f>1/$A$1*'[2]4412Imp'!$H$108</f>
        <v>0</v>
      </c>
      <c r="J24" s="40">
        <f>1/$A$1*'[2]4412Imp'!$I$108</f>
        <v>1.7675400000000004E-2</v>
      </c>
      <c r="K24" s="40">
        <f>1/$A$1*'[2]4412Imp'!$J$108</f>
        <v>1.8542560000000003E-2</v>
      </c>
      <c r="L24" s="40">
        <f>1/$A$1*'[2]4412Imp'!K$108</f>
        <v>7.7711400000000002E-3</v>
      </c>
      <c r="M24" s="12">
        <f>1/$A$1*'[2]4412Imp'!L$108</f>
        <v>1.5004927799999998E-2</v>
      </c>
      <c r="N24" s="12">
        <f>1/$A$1*'[2]4412Imp'!M$108</f>
        <v>1.9904600000000001E-2</v>
      </c>
      <c r="O24" s="12">
        <f>1/$A$1*'[2]4412Imp'!N$108</f>
        <v>1.60783E-2</v>
      </c>
      <c r="P24" s="12">
        <f>1/$A$1*'[2]4412Imp'!O$108</f>
        <v>1.1021614599999998E-2</v>
      </c>
      <c r="Q24" s="12">
        <f>1/$A$1*'[2]4412Imp'!P$108</f>
        <v>2.1147048599999999E-2</v>
      </c>
      <c r="R24" s="12">
        <f>1/$A$1*'[2]4412Imp'!Q$108</f>
        <v>1.2921375799999997E-2</v>
      </c>
      <c r="S24" s="14">
        <f>1/$A$1*'[2]4412Imp'!R$108</f>
        <v>1.3626083999999998E-2</v>
      </c>
      <c r="T24" s="12">
        <f>1/$A$1*'[2]4412Imp'!S$108</f>
        <v>1.3400871999999999E-2</v>
      </c>
      <c r="U24" s="12">
        <f>1/$A$1*'[2]4412Imp'!T$108</f>
        <v>9.5629999999999986E-3</v>
      </c>
      <c r="V24" s="12">
        <f>1/$A$1*'[2]4412Imp'!U$108</f>
        <v>3.3099999999999997E-4</v>
      </c>
      <c r="W24" s="12">
        <f>1/$A$1*'[2]4412Imp'!V$108</f>
        <v>1.8099999999999998E-4</v>
      </c>
      <c r="X24" s="12">
        <f>1/$A$1*'[2]4412Imp'!W$108</f>
        <v>1.1026931999999999E-3</v>
      </c>
      <c r="Y24" s="12">
        <f>1/$A$1*'[2]4412Imp'!X$108</f>
        <v>3.9100000000000002E-4</v>
      </c>
      <c r="Z24" s="12">
        <f>1/$A$1*'[2]4412Imp'!Y$108</f>
        <v>2.6950000000000003E-3</v>
      </c>
      <c r="AA24" s="12">
        <f>1/$A$1*'[2]4412Imp'!Z$108</f>
        <v>1.4020000000000003E-3</v>
      </c>
      <c r="AB24" s="11">
        <f>1/$A$1*'[2]4412Imp'!AA$108</f>
        <v>1.5500750000000002E-3</v>
      </c>
      <c r="AC24" s="343"/>
      <c r="AD24" s="251">
        <f>'[2]4412Imp'!AB$108</f>
        <v>0</v>
      </c>
      <c r="AE24" s="181">
        <f>'[2]4412Imp'!AC$108</f>
        <v>0</v>
      </c>
      <c r="AF24" s="181">
        <f>'[2]4412Imp'!AD$108</f>
        <v>0</v>
      </c>
      <c r="AG24" s="181">
        <f>'[2]4412Imp'!AE$108</f>
        <v>0</v>
      </c>
      <c r="AH24" s="181">
        <f>'[2]4412Imp'!AF$108</f>
        <v>0.24559899999999998</v>
      </c>
      <c r="AI24" s="181">
        <f>'[2]4412Imp'!AG$108</f>
        <v>1.4390489999999998</v>
      </c>
      <c r="AJ24" s="181">
        <f>'[2]4412Imp'!AH$108</f>
        <v>0</v>
      </c>
      <c r="AK24" s="181">
        <f>'[2]4412Imp'!AI$108</f>
        <v>9.3701879999999971</v>
      </c>
      <c r="AL24" s="181">
        <f>'[2]4412Imp'!AJ$108</f>
        <v>10.607707999999999</v>
      </c>
      <c r="AM24" s="181">
        <f>'[2]4412Imp'!AK$108</f>
        <v>3.304691</v>
      </c>
      <c r="AN24" s="181">
        <f>'[2]4412Imp'!AL$108</f>
        <v>12.784818999999999</v>
      </c>
      <c r="AO24" s="181">
        <f>'[2]4412Imp'!AM$108</f>
        <v>22.049281999999998</v>
      </c>
      <c r="AP24" s="181">
        <f>'[2]4412Imp'!AN$108</f>
        <v>17.862251999999998</v>
      </c>
      <c r="AQ24" s="181">
        <f>'[2]4412Imp'!AO$108</f>
        <v>12.123315</v>
      </c>
      <c r="AR24" s="181">
        <f>'[2]4412Imp'!AP$108</f>
        <v>23.401363999999997</v>
      </c>
      <c r="AS24" s="181">
        <f>'[2]4412Imp'!AQ$108</f>
        <v>14.241259999999999</v>
      </c>
      <c r="AT24" s="393">
        <f>'[2]4412Imp'!AR$108</f>
        <v>14.848298999999999</v>
      </c>
      <c r="AU24" s="181">
        <f>'[2]4412Imp'!AS$108</f>
        <v>14.447839</v>
      </c>
      <c r="AV24" s="181">
        <f>'[2]4412Imp'!AT$108</f>
        <v>6.1389640000000005</v>
      </c>
      <c r="AW24" s="181">
        <f>'[2]4412Imp'!AU$108</f>
        <v>0.16375299999999998</v>
      </c>
      <c r="AX24" s="181">
        <f>'[2]4412Imp'!AV$108</f>
        <v>0.16573599999999999</v>
      </c>
      <c r="AY24" s="181">
        <f>'[2]4412Imp'!AW$108</f>
        <v>0.588673</v>
      </c>
      <c r="AZ24" s="181">
        <f>'[2]4412Imp'!AX$108</f>
        <v>0.29357</v>
      </c>
      <c r="BA24" s="181">
        <f>'[2]4412Imp'!AY$108</f>
        <v>1.3065099999999998</v>
      </c>
      <c r="BB24" s="181">
        <f>'[2]4412Imp'!AZ$108</f>
        <v>0.84401700000000002</v>
      </c>
      <c r="BC24" s="182">
        <f>'[2]4412Imp'!BA$108</f>
        <v>0.95810999999999991</v>
      </c>
      <c r="BD24" s="244"/>
    </row>
    <row r="25" spans="2:56">
      <c r="B25" s="5" t="s">
        <v>128</v>
      </c>
      <c r="C25" s="50">
        <f>1/$A$1*'[2]4412Imp'!$B$194</f>
        <v>7.3832500000000007E-4</v>
      </c>
      <c r="D25" s="12">
        <f>1/$A$1*'[2]4412Imp'!$C$194</f>
        <v>3.7900000000000005E-4</v>
      </c>
      <c r="E25" s="12">
        <f>1/$A$1*'[2]4412Imp'!$D$194</f>
        <v>8.7861999999999999E-4</v>
      </c>
      <c r="F25" s="12">
        <f>1/$A$1*'[2]4412Imp'!$E$194</f>
        <v>1.4700000000000004E-3</v>
      </c>
      <c r="G25" s="12">
        <f>1/$A$1*'[2]4412Imp'!$F$194</f>
        <v>8.6890000000000005E-3</v>
      </c>
      <c r="H25" s="12">
        <f>1/$A$1*'[2]4412Imp'!$G$194</f>
        <v>1.5571000000000002E-2</v>
      </c>
      <c r="I25" s="12">
        <f>1/$A$1*'[2]4412Imp'!$H$194</f>
        <v>1.9881000000000003E-2</v>
      </c>
      <c r="J25" s="40">
        <f>1/$A$1*'[2]4412Imp'!$I$194</f>
        <v>2.9048000000000004E-2</v>
      </c>
      <c r="K25" s="40">
        <f>1/$A$1*'[2]4412Imp'!$J$194</f>
        <v>2.7546382200000004E-2</v>
      </c>
      <c r="L25" s="40">
        <f>1/$A$1*'[2]4412Imp'!K$194</f>
        <v>4.7485772000000009E-2</v>
      </c>
      <c r="M25" s="12">
        <f>1/$A$1*'[2]4412Imp'!L$194</f>
        <v>8.7161278799999992E-2</v>
      </c>
      <c r="N25" s="12">
        <f>1/$A$1*'[2]4412Imp'!M$194</f>
        <v>9.791673640000001E-2</v>
      </c>
      <c r="O25" s="12">
        <f>1/$A$1*'[2]4412Imp'!N$194</f>
        <v>0.1271200378</v>
      </c>
      <c r="P25" s="12">
        <f>1/$A$1*'[2]4412Imp'!O$194</f>
        <v>0.13548999999999997</v>
      </c>
      <c r="Q25" s="12">
        <f>1/$A$1*'[2]4412Imp'!P$194</f>
        <v>0.108247</v>
      </c>
      <c r="R25" s="12">
        <f>1/$A$1*'[2]4412Imp'!Q$194</f>
        <v>0.12842836000000002</v>
      </c>
      <c r="S25" s="14">
        <f>1/$A$1*'[2]4412Imp'!R$194</f>
        <v>0.1331344066</v>
      </c>
      <c r="T25" s="12">
        <f>1/$A$1*'[2]4412Imp'!S$194</f>
        <v>0.10726000000000001</v>
      </c>
      <c r="U25" s="12">
        <f>1/$A$1*'[2]4412Imp'!T$194</f>
        <v>4.8940000000000011E-2</v>
      </c>
      <c r="V25" s="12">
        <f>1/$A$1*'[2]4412Imp'!U$194</f>
        <v>1.5167999999999997E-2</v>
      </c>
      <c r="W25" s="12">
        <f>1/$A$1*'[2]4412Imp'!V$194</f>
        <v>2.21542248E-2</v>
      </c>
      <c r="X25" s="12">
        <f>1/$A$1*'[2]4412Imp'!W$194</f>
        <v>2.2007199999999998E-2</v>
      </c>
      <c r="Y25" s="12">
        <f>1/$A$1*'[2]4412Imp'!X$194</f>
        <v>7.1955004399999994E-2</v>
      </c>
      <c r="Z25" s="12">
        <f>1/$A$1*'[2]4412Imp'!Y$194</f>
        <v>0.18473099999999998</v>
      </c>
      <c r="AA25" s="12">
        <f>1/$A$1*'[2]4412Imp'!Z$194</f>
        <v>9.8995999999999987E-2</v>
      </c>
      <c r="AB25" s="11">
        <f>1/$A$1*'[2]4412Imp'!AA$194</f>
        <v>0.103892</v>
      </c>
      <c r="AC25" s="343"/>
      <c r="AD25" s="251">
        <f>'[2]4412Imp'!AB$194</f>
        <v>0.28428500000000001</v>
      </c>
      <c r="AE25" s="181">
        <f>'[2]4412Imp'!AC$194</f>
        <v>0.18363299999999996</v>
      </c>
      <c r="AF25" s="181">
        <f>'[2]4412Imp'!AD$194</f>
        <v>0.400501</v>
      </c>
      <c r="AG25" s="181">
        <f>'[2]4412Imp'!AE$194</f>
        <v>0.70147599999999999</v>
      </c>
      <c r="AH25" s="181">
        <f>'[2]4412Imp'!AF$194</f>
        <v>4.5826679999999991</v>
      </c>
      <c r="AI25" s="181">
        <f>'[2]4412Imp'!AG$194</f>
        <v>8.9349659999999993</v>
      </c>
      <c r="AJ25" s="181">
        <f>'[2]4412Imp'!AH$194</f>
        <v>12.229377999999999</v>
      </c>
      <c r="AK25" s="181">
        <f>'[2]4412Imp'!AI$194</f>
        <v>20.160951000000001</v>
      </c>
      <c r="AL25" s="181">
        <f>'[2]4412Imp'!AJ$194</f>
        <v>20.979170999999994</v>
      </c>
      <c r="AM25" s="181">
        <f>'[2]4412Imp'!AK$194</f>
        <v>26.468361999999996</v>
      </c>
      <c r="AN25" s="181">
        <f>'[2]4412Imp'!AL$194</f>
        <v>83.882677999999999</v>
      </c>
      <c r="AO25" s="181">
        <f>'[2]4412Imp'!AM$194</f>
        <v>108.004966</v>
      </c>
      <c r="AP25" s="181">
        <f>'[2]4412Imp'!AN$194</f>
        <v>140.12508199999999</v>
      </c>
      <c r="AQ25" s="181">
        <f>'[2]4412Imp'!AO$194</f>
        <v>149.352192</v>
      </c>
      <c r="AR25" s="181">
        <f>'[2]4412Imp'!AP$194</f>
        <v>119.259029</v>
      </c>
      <c r="AS25" s="181">
        <f>'[2]4412Imp'!AQ$194</f>
        <v>141.373221</v>
      </c>
      <c r="AT25" s="393">
        <f>'[2]4412Imp'!AR$194</f>
        <v>146.53576699999999</v>
      </c>
      <c r="AU25" s="181">
        <f>'[2]4412Imp'!AS$194</f>
        <v>117.782044</v>
      </c>
      <c r="AV25" s="181">
        <f>'[2]4412Imp'!AT$194</f>
        <v>34.665526999999997</v>
      </c>
      <c r="AW25" s="181">
        <f>'[2]4412Imp'!AU$194</f>
        <v>7.0669429999999993</v>
      </c>
      <c r="AX25" s="181">
        <f>'[2]4412Imp'!AV$194</f>
        <v>10.862359999999999</v>
      </c>
      <c r="AY25" s="181">
        <f>'[2]4412Imp'!AW$194</f>
        <v>13.661693999999999</v>
      </c>
      <c r="AZ25" s="181">
        <f>'[2]4412Imp'!AX$194</f>
        <v>52.345794999999995</v>
      </c>
      <c r="BA25" s="181">
        <f>'[2]4412Imp'!AY$194</f>
        <v>111.069807</v>
      </c>
      <c r="BB25" s="181">
        <f>'[2]4412Imp'!AZ$194</f>
        <v>52.424174999999998</v>
      </c>
      <c r="BC25" s="182">
        <f>'[2]4412Imp'!BA$194</f>
        <v>62.383426999999998</v>
      </c>
      <c r="BD25" s="244"/>
    </row>
    <row r="26" spans="2:56" ht="13" thickBot="1">
      <c r="B26" s="6" t="s">
        <v>88</v>
      </c>
      <c r="C26" s="126">
        <f>SUM(C23:C23)-SUM(C24:C25)</f>
        <v>1.436734599999994E-3</v>
      </c>
      <c r="D26" s="127">
        <f>SUM(D23:D23)-SUM(D24:D25)</f>
        <v>8.3044460000000157E-4</v>
      </c>
      <c r="E26" s="127">
        <f>SUM(E23:E23)-SUM(E24:E25)</f>
        <v>1.0336924000000011E-3</v>
      </c>
      <c r="F26" s="127">
        <f>SUM(F23:F23)-SUM(F24:F25)</f>
        <v>7.1396000000006985E-5</v>
      </c>
      <c r="G26" s="127">
        <f>SUM(G23:G23)-SUM(G24:G25)</f>
        <v>6.9999999999723062E-6</v>
      </c>
      <c r="H26" s="127">
        <f>SUM(H23:H23)-SUM(H24:H25)</f>
        <v>1.9058820000003932E-4</v>
      </c>
      <c r="I26" s="127">
        <f>SUM(I23:I23)-SUM(I24:I25)</f>
        <v>0</v>
      </c>
      <c r="J26" s="128">
        <f>SUM(J23:J23)-SUM(J24:J25)</f>
        <v>2.8060000000000029E-3</v>
      </c>
      <c r="K26" s="128">
        <f>SUM(K23:K23)-SUM(K24:K25)</f>
        <v>3.1248860000002154E-4</v>
      </c>
      <c r="L26" s="128">
        <f>SUM(L23:L23)-SUM(L24:L25)</f>
        <v>2.1000000003518204E-7</v>
      </c>
      <c r="M26" s="127">
        <f>SUM(M23:M23)-SUM(M24:M25)</f>
        <v>2.886899999999526E-4</v>
      </c>
      <c r="N26" s="127">
        <f>SUM(N23:N23)-SUM(N24:N25)</f>
        <v>1.9978200000006496E-5</v>
      </c>
      <c r="O26" s="127">
        <f>SUM(O23:O23)-SUM(O24:O25)</f>
        <v>3.5796600000054246E-5</v>
      </c>
      <c r="P26" s="127">
        <f>SUM(P23:P23)-SUM(P24:P25)</f>
        <v>7.7463799999871741E-5</v>
      </c>
      <c r="Q26" s="127">
        <f>SUM(Q23:Q23)-SUM(Q24:Q25)</f>
        <v>1.7688780000002513E-4</v>
      </c>
      <c r="R26" s="127">
        <f>SUM(R23:R23)-SUM(R24:R25)</f>
        <v>2.5126440000000638E-4</v>
      </c>
      <c r="S26" s="330">
        <f>SUM(S23:S23)-SUM(S24:S25)</f>
        <v>1.2544199999994787E-4</v>
      </c>
      <c r="T26" s="127">
        <f>SUM(T23:T23)-SUM(T24:T25)</f>
        <v>1.5899079999999455E-4</v>
      </c>
      <c r="U26" s="127">
        <f>SUM(U23:U23)-SUM(U24:U25)</f>
        <v>1.1899999999998023E-4</v>
      </c>
      <c r="V26" s="127">
        <f>SUM(V23:V23)-SUM(V24:V25)</f>
        <v>1.5033419999998555E-4</v>
      </c>
      <c r="W26" s="127">
        <f>SUM(W23:W23)-SUM(W24:W25)</f>
        <v>1.1727880000000565E-4</v>
      </c>
      <c r="X26" s="127">
        <f>SUM(X23:X23)-SUM(X24:X25)</f>
        <v>2.6029400000012609E-5</v>
      </c>
      <c r="Y26" s="127">
        <f>SUM(Y23:Y23)-SUM(Y24:Y25)</f>
        <v>1.0600000000000193E-3</v>
      </c>
      <c r="Z26" s="127">
        <f>SUM(Z23:Z23)-SUM(Z24:Z25)</f>
        <v>9.4310000000000227E-3</v>
      </c>
      <c r="AA26" s="127">
        <f>SUM(AA23:AA23)-SUM(AA24:AA25)</f>
        <v>4.8299999999999871E-3</v>
      </c>
      <c r="AB26" s="129">
        <f>SUM(AB23:AB23)-SUM(AB24:AB25)</f>
        <v>1.3103907499999456E-3</v>
      </c>
      <c r="AC26" s="39"/>
      <c r="AD26" s="340">
        <f>SUM(AD23:AD23)-SUM(AD24:AD25)</f>
        <v>0.73908099999999932</v>
      </c>
      <c r="AE26" s="341">
        <f>SUM(AE23:AE23)-SUM(AE24:AE25)</f>
        <v>0.47617200000000137</v>
      </c>
      <c r="AF26" s="341">
        <f>SUM(AF23:AF23)-SUM(AF24:AF25)</f>
        <v>0.48331300000000277</v>
      </c>
      <c r="AG26" s="341">
        <f>SUM(AG23:AG23)-SUM(AG24:AG25)</f>
        <v>3.8017999999996999E-2</v>
      </c>
      <c r="AH26" s="341">
        <f>SUM(AH23:AH23)-SUM(AH24:AH25)</f>
        <v>1.2407999999983765E-2</v>
      </c>
      <c r="AI26" s="341">
        <f>SUM(AI23:AI23)-SUM(AI24:AI25)</f>
        <v>0.35289899999995811</v>
      </c>
      <c r="AJ26" s="341">
        <f>SUM(AJ23:AJ23)-SUM(AJ24:AJ25)</f>
        <v>0</v>
      </c>
      <c r="AK26" s="341">
        <f>SUM(AK23:AK23)-SUM(AK24:AK25)</f>
        <v>1.3758799999999951</v>
      </c>
      <c r="AL26" s="341">
        <f>SUM(AL23:AL23)-SUM(AL24:AL25)</f>
        <v>0.2430640000000075</v>
      </c>
      <c r="AM26" s="341">
        <f>SUM(AM23:AM23)-SUM(AM24:AM25)</f>
        <v>4.6000000000034902E-3</v>
      </c>
      <c r="AN26" s="341">
        <f>SUM(AN23:AN23)-SUM(AN24:AN25)</f>
        <v>0.20423599999999453</v>
      </c>
      <c r="AO26" s="341">
        <f>SUM(AO23:AO23)-SUM(AO24:AO25)</f>
        <v>3.3075999999937267E-2</v>
      </c>
      <c r="AP26" s="341">
        <f>SUM(AP23:AP23)-SUM(AP24:AP25)</f>
        <v>0.11670900000001438</v>
      </c>
      <c r="AQ26" s="341">
        <f>SUM(AQ23:AQ23)-SUM(AQ24:AQ25)</f>
        <v>0.21011599999991404</v>
      </c>
      <c r="AR26" s="341">
        <f>SUM(AR23:AR23)-SUM(AR24:AR25)</f>
        <v>0.45393100000001141</v>
      </c>
      <c r="AS26" s="341">
        <f>SUM(AS23:AS23)-SUM(AS24:AS25)</f>
        <v>0.26502899999996998</v>
      </c>
      <c r="AT26" s="395">
        <f>SUM(AT23:AT23)-SUM(AT24:AT25)</f>
        <v>0.14143500000000131</v>
      </c>
      <c r="AU26" s="341">
        <f>SUM(AU23:AU23)-SUM(AU24:AU25)</f>
        <v>0.24458500000002914</v>
      </c>
      <c r="AV26" s="341">
        <f>SUM(AV23:AV23)-SUM(AV24:AV25)</f>
        <v>0.19157599999999775</v>
      </c>
      <c r="AW26" s="341">
        <f>SUM(AW23:AW23)-SUM(AW24:AW25)</f>
        <v>0.13974500000000045</v>
      </c>
      <c r="AX26" s="341">
        <f>SUM(AX23:AX23)-SUM(AX24:AX25)</f>
        <v>0.18221099999999346</v>
      </c>
      <c r="AY26" s="341">
        <f>SUM(AY23:AY23)-SUM(AY24:AY25)</f>
        <v>5.9588999999986569E-2</v>
      </c>
      <c r="AZ26" s="341">
        <f>SUM(AZ23:AZ23)-SUM(AZ24:AZ25)</f>
        <v>1.0661180000000172</v>
      </c>
      <c r="BA26" s="341">
        <f>SUM(BA23:BA23)-SUM(BA24:BA25)</f>
        <v>5.6554409999999962</v>
      </c>
      <c r="BB26" s="341">
        <f>SUM(BB23:BB23)-SUM(BB24:BB25)</f>
        <v>3.3876459999999753</v>
      </c>
      <c r="BC26" s="342">
        <f>SUM(BC23:BC23)-SUM(BC24:BC25)</f>
        <v>0.71787499999999937</v>
      </c>
      <c r="BD26" s="339"/>
    </row>
    <row r="27" spans="2:56" ht="13" thickTop="1">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C30" s="468"/>
      <c r="D30" s="468"/>
      <c r="E30" s="468"/>
      <c r="F30" s="468"/>
      <c r="G30" s="468"/>
      <c r="H30" s="468"/>
      <c r="I30" s="468"/>
      <c r="J30" s="468"/>
      <c r="K30" s="468"/>
      <c r="L30" s="468"/>
      <c r="M30" s="468"/>
      <c r="N30" s="468"/>
      <c r="Z30" s="468"/>
      <c r="AA30" s="468"/>
      <c r="AB30" s="468"/>
      <c r="AC30" s="468"/>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D79"/>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28</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4"/>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59">
        <f>1/$A$1*'[2]44104411Imp'!$B$263</f>
        <v>0.56188215271999986</v>
      </c>
      <c r="D5" s="160">
        <f>1/$A$1*'[2]44104411Imp'!$C$263</f>
        <v>0.19291084064000003</v>
      </c>
      <c r="E5" s="160">
        <f>1/$A$1*'[2]44104411Imp'!$D$263</f>
        <v>0.43509576263999988</v>
      </c>
      <c r="F5" s="160">
        <f>1/$A$1*'[2]44104411Imp'!$E$263</f>
        <v>0.69009931536000013</v>
      </c>
      <c r="G5" s="160">
        <f>1/$A$1*'[2]44104411Imp'!$F$263</f>
        <v>0.97327207404000016</v>
      </c>
      <c r="H5" s="160">
        <f>1/$A$1*'[2]44104411Imp'!$G$263</f>
        <v>1.5166623945200004</v>
      </c>
      <c r="I5" s="160">
        <f>1/$A$1*'[2]44104411Imp'!$H$263</f>
        <v>0.43243723011999996</v>
      </c>
      <c r="J5" s="161">
        <f>1/$A$1*'[2]44104411Imp'!$I$263</f>
        <v>0.82027848531999992</v>
      </c>
      <c r="K5" s="161">
        <f>1/$A$1*'[2]44104411Imp'!$J$263</f>
        <v>1.82703290728</v>
      </c>
      <c r="L5" s="161">
        <f>1/$A$1*'[2]44104411Imp'!K$263</f>
        <v>1.3008614045</v>
      </c>
      <c r="M5" s="161">
        <f>1/$A$1*'[2]44104411Imp'!L$263</f>
        <v>1.5018118698799996</v>
      </c>
      <c r="N5" s="160">
        <f>1/$A$1*'[2]44104411Imp'!M$263</f>
        <v>1.5786204978133336</v>
      </c>
      <c r="O5" s="160">
        <f>1/$A$1*'[2]44104411Imp'!N$263</f>
        <v>1.9757515198399995</v>
      </c>
      <c r="P5" s="160">
        <f>1/$A$1*'[2]44104411Imp'!O$263</f>
        <v>1.7605570824800001</v>
      </c>
      <c r="Q5" s="160">
        <f>1/$A$1*'[2]44104411Imp'!P$263</f>
        <v>1.2293205167599996</v>
      </c>
      <c r="R5" s="160">
        <f>1/$A$1*'[2]44104411Imp'!Q$263</f>
        <v>1.2559474110400002</v>
      </c>
      <c r="S5" s="160">
        <f>1/$A$1*'[2]44104411Imp'!R$263</f>
        <v>0.96740338408000004</v>
      </c>
      <c r="T5" s="160">
        <f>1/$A$1*'[2]44104411Imp'!S$263</f>
        <v>0.76861059660000008</v>
      </c>
      <c r="U5" s="160">
        <f>1/$A$1*'[2]44104411Imp'!T$263</f>
        <v>0.42003763883899986</v>
      </c>
      <c r="V5" s="160">
        <f>1/$A$1*'[2]44104411Imp'!U$263</f>
        <v>0.32173236843999986</v>
      </c>
      <c r="W5" s="160">
        <f>1/$A$1*'[2]44104411Imp'!V$263</f>
        <v>0.34083664883999992</v>
      </c>
      <c r="X5" s="160">
        <f>1/$A$1*'[2]44104411Imp'!W$263</f>
        <v>0.19576578055999988</v>
      </c>
      <c r="Y5" s="160">
        <f>1/$A$1*'[2]44104411Imp'!X$263</f>
        <v>0.41776219999999997</v>
      </c>
      <c r="Z5" s="160">
        <f>1/$A$1*'[2]44104411Imp'!Y$263</f>
        <v>0.40365994800620003</v>
      </c>
      <c r="AA5" s="160">
        <f>1/$A$1*'[2]44104411Imp'!Z$263</f>
        <v>0.25827379999999989</v>
      </c>
      <c r="AB5" s="162">
        <f>1/$A$1*'[2]44104411Imp'!AA$263</f>
        <v>0.43274852496666666</v>
      </c>
      <c r="AC5" s="4"/>
      <c r="AD5" s="194">
        <f>'[2]44104411Imp'!AB$263</f>
        <v>76.520195999999984</v>
      </c>
      <c r="AE5" s="176">
        <f>'[2]44104411Imp'!AC$263</f>
        <v>33.943996999999996</v>
      </c>
      <c r="AF5" s="176">
        <f>'[2]44104411Imp'!AD$263</f>
        <v>66.39824999999999</v>
      </c>
      <c r="AG5" s="176">
        <f>'[2]44104411Imp'!AE$263</f>
        <v>114.12000499999999</v>
      </c>
      <c r="AH5" s="176">
        <f>'[2]44104411Imp'!AF$263</f>
        <v>186.67413499999998</v>
      </c>
      <c r="AI5" s="176">
        <f>'[2]44104411Imp'!AG$263</f>
        <v>304.11958399999997</v>
      </c>
      <c r="AJ5" s="176">
        <f>'[2]44104411Imp'!AH$263</f>
        <v>97.705207999999999</v>
      </c>
      <c r="AK5" s="176">
        <f>'[2]44104411Imp'!AI$263</f>
        <v>206.99367199999998</v>
      </c>
      <c r="AL5" s="176">
        <f>'[2]44104411Imp'!AJ$263</f>
        <v>334.062972</v>
      </c>
      <c r="AM5" s="176">
        <f>'[2]44104411Imp'!AK$263</f>
        <v>209.37554599999999</v>
      </c>
      <c r="AN5" s="176">
        <f>'[2]44104411Imp'!AL$263</f>
        <v>325.56371600000006</v>
      </c>
      <c r="AO5" s="176">
        <f>'[2]44104411Imp'!AM$263</f>
        <v>379.51703199999997</v>
      </c>
      <c r="AP5" s="176">
        <f>'[2]44104411Imp'!AN$263</f>
        <v>435.09149500000001</v>
      </c>
      <c r="AQ5" s="176">
        <f>'[2]44104411Imp'!AO$263</f>
        <v>412.28049200000004</v>
      </c>
      <c r="AR5" s="176">
        <f>'[2]44104411Imp'!AP$263</f>
        <v>273.83357999999998</v>
      </c>
      <c r="AS5" s="176">
        <f>'[2]44104411Imp'!AQ$263</f>
        <v>244.25565700000004</v>
      </c>
      <c r="AT5" s="176">
        <f>'[2]44104411Imp'!AR$263</f>
        <v>184.34143399999994</v>
      </c>
      <c r="AU5" s="176">
        <f>'[2]44104411Imp'!AS$263</f>
        <v>150.57182200000003</v>
      </c>
      <c r="AV5" s="176">
        <f>'[2]44104411Imp'!AT$263</f>
        <v>89.378585042674004</v>
      </c>
      <c r="AW5" s="176">
        <f>'[2]44104411Imp'!AU$263</f>
        <v>64.611398999999992</v>
      </c>
      <c r="AX5" s="176">
        <f>'[2]44104411Imp'!AV$263</f>
        <v>65.506955999999988</v>
      </c>
      <c r="AY5" s="176">
        <f>'[2]44104411Imp'!AW$263</f>
        <v>53.862552999999977</v>
      </c>
      <c r="AZ5" s="176">
        <f>'[2]44104411Imp'!AX$263</f>
        <v>96.152016999999972</v>
      </c>
      <c r="BA5" s="176">
        <f>'[2]44104411Imp'!AY$263</f>
        <v>90.677582000000015</v>
      </c>
      <c r="BB5" s="176">
        <f>'[2]44104411Imp'!AZ$263</f>
        <v>52.586253999999983</v>
      </c>
      <c r="BC5" s="178">
        <f>'[2]44104411Imp'!BA$263</f>
        <v>94.296277999999987</v>
      </c>
      <c r="BD5" s="339"/>
    </row>
    <row r="6" spans="1:56" ht="17.149999999999999" customHeight="1" thickTop="1">
      <c r="B6" s="144" t="s">
        <v>101</v>
      </c>
      <c r="C6" s="145">
        <f>1/$A$1*'[2]44104411Imp'!$B$266</f>
        <v>2.9239814800000002E-3</v>
      </c>
      <c r="D6" s="146">
        <f>1/$A$1*'[2]44104411Imp'!$C$266</f>
        <v>1.560748E-4</v>
      </c>
      <c r="E6" s="146">
        <f>1/$A$1*'[2]44104411Imp'!$D$266</f>
        <v>7.8292900000000003E-4</v>
      </c>
      <c r="F6" s="146">
        <f>1/$A$1*'[2]44104411Imp'!$E$266</f>
        <v>2.0508591600000002E-3</v>
      </c>
      <c r="G6" s="146">
        <f>1/$A$1*'[2]44104411Imp'!$F$266</f>
        <v>3.4779780000000001E-4</v>
      </c>
      <c r="H6" s="146">
        <f>1/$A$1*'[2]44104411Imp'!$G$266</f>
        <v>9.9421560000000008E-5</v>
      </c>
      <c r="I6" s="146">
        <f>1/$A$1*'[2]44104411Imp'!$H$266</f>
        <v>0</v>
      </c>
      <c r="J6" s="147">
        <f>1/$A$1*'[2]44104411Imp'!$I$266</f>
        <v>0</v>
      </c>
      <c r="K6" s="147">
        <f>1/$A$1*'[2]44104411Imp'!$J$266</f>
        <v>2.8469307999999999E-4</v>
      </c>
      <c r="L6" s="147">
        <f>1/$A$1*'[2]44104411Imp'!K$266</f>
        <v>0</v>
      </c>
      <c r="M6" s="146">
        <f>1/$A$1*'[2]44104411Imp'!L$266</f>
        <v>4.9503635999999999E-4</v>
      </c>
      <c r="N6" s="146">
        <f>1/$A$1*'[2]44104411Imp'!M$266</f>
        <v>2.7719999999999997E-7</v>
      </c>
      <c r="O6" s="146">
        <f>1/$A$1*'[2]44104411Imp'!N$266</f>
        <v>0</v>
      </c>
      <c r="P6" s="146">
        <f>1/$A$1*'[2]44104411Imp'!O$266</f>
        <v>0</v>
      </c>
      <c r="Q6" s="146">
        <f>1/$A$1*'[2]44104411Imp'!P$266</f>
        <v>0</v>
      </c>
      <c r="R6" s="146">
        <f>1/$A$1*'[2]44104411Imp'!Q$266</f>
        <v>1.9109159999999997E-5</v>
      </c>
      <c r="S6" s="146">
        <f>1/$A$1*'[2]44104411Imp'!R$266</f>
        <v>1.6039799999999998E-5</v>
      </c>
      <c r="T6" s="146">
        <f>1/$A$1*'[2]44104411Imp'!S$266</f>
        <v>0</v>
      </c>
      <c r="U6" s="146">
        <f>1/$A$1*'[2]44104411Imp'!T$266</f>
        <v>1.404E-4</v>
      </c>
      <c r="V6" s="146">
        <f>1/$A$1*'[2]44104411Imp'!U$266</f>
        <v>3.2665359999999998E-4</v>
      </c>
      <c r="W6" s="146">
        <f>1/$A$1*'[2]44104411Imp'!V$266</f>
        <v>8.0639999999999999E-8</v>
      </c>
      <c r="X6" s="146">
        <f>1/$A$1*'[2]44104411Imp'!W$266</f>
        <v>2.4985575999999994E-4</v>
      </c>
      <c r="Y6" s="146">
        <f>1/$A$1*'[2]44104411Imp'!X$266</f>
        <v>1.8751999999999998E-3</v>
      </c>
      <c r="Z6" s="146">
        <f>1/$A$1*'[2]44104411Imp'!Y$266</f>
        <v>6.1600000000000001E-4</v>
      </c>
      <c r="AA6" s="146">
        <f>1/$A$1*'[2]44104411Imp'!Z$266</f>
        <v>1.0820000000000003E-4</v>
      </c>
      <c r="AB6" s="148">
        <f>1/$A$1*'[2]44104411Imp'!AA$266</f>
        <v>2.102966666666667E-6</v>
      </c>
      <c r="AC6" s="4"/>
      <c r="AD6" s="196">
        <f>'[2]44104411Imp'!AB$266</f>
        <v>0.34713099999999997</v>
      </c>
      <c r="AE6" s="197">
        <f>'[2]44104411Imp'!AC$266</f>
        <v>4.9752999999999999E-2</v>
      </c>
      <c r="AF6" s="197">
        <f>'[2]44104411Imp'!AD$266</f>
        <v>9.3687999999999994E-2</v>
      </c>
      <c r="AG6" s="197">
        <f>'[2]44104411Imp'!AE$266</f>
        <v>0.228324</v>
      </c>
      <c r="AH6" s="197">
        <f>'[2]44104411Imp'!AF$266</f>
        <v>7.9254999999999992E-2</v>
      </c>
      <c r="AI6" s="197">
        <f>'[2]44104411Imp'!AG$266</f>
        <v>2.4827999999999999E-2</v>
      </c>
      <c r="AJ6" s="197">
        <f>'[2]44104411Imp'!AH$266</f>
        <v>0</v>
      </c>
      <c r="AK6" s="197">
        <f>'[2]44104411Imp'!AI$266</f>
        <v>0</v>
      </c>
      <c r="AL6" s="197">
        <f>'[2]44104411Imp'!AJ$266</f>
        <v>0.35137499999999999</v>
      </c>
      <c r="AM6" s="197">
        <f>'[2]44104411Imp'!AK$266</f>
        <v>0</v>
      </c>
      <c r="AN6" s="197">
        <f>'[2]44104411Imp'!AL$266</f>
        <v>0.22817899999999999</v>
      </c>
      <c r="AO6" s="197">
        <f>'[2]44104411Imp'!AM$266</f>
        <v>5.8100000000000003E-4</v>
      </c>
      <c r="AP6" s="197">
        <f>'[2]44104411Imp'!AN$266</f>
        <v>0</v>
      </c>
      <c r="AQ6" s="197">
        <f>'[2]44104411Imp'!AO$266</f>
        <v>0</v>
      </c>
      <c r="AR6" s="197">
        <f>'[2]44104411Imp'!AP$266</f>
        <v>0</v>
      </c>
      <c r="AS6" s="197">
        <f>'[2]44104411Imp'!AQ$266</f>
        <v>1.3463999999999999E-2</v>
      </c>
      <c r="AT6" s="197">
        <f>'[2]44104411Imp'!AR$266</f>
        <v>7.5719999999999997E-3</v>
      </c>
      <c r="AU6" s="197">
        <f>'[2]44104411Imp'!AS$266</f>
        <v>0</v>
      </c>
      <c r="AV6" s="197">
        <f>'[2]44104411Imp'!AT$266</f>
        <v>1.7087999999999999E-2</v>
      </c>
      <c r="AW6" s="197">
        <f>'[2]44104411Imp'!AU$266</f>
        <v>0.194517</v>
      </c>
      <c r="AX6" s="197">
        <f>'[2]44104411Imp'!AV$266</f>
        <v>8.7999999999999998E-5</v>
      </c>
      <c r="AY6" s="197">
        <f>'[2]44104411Imp'!AW$266</f>
        <v>6.958099999999999E-2</v>
      </c>
      <c r="AZ6" s="197">
        <f>'[2]44104411Imp'!AX$266</f>
        <v>0.55052899999999994</v>
      </c>
      <c r="BA6" s="197">
        <f>'[2]44104411Imp'!AY$266</f>
        <v>0.11838199999999999</v>
      </c>
      <c r="BB6" s="197">
        <f>'[2]44104411Imp'!AZ$266</f>
        <v>1.1114000000000001E-2</v>
      </c>
      <c r="BC6" s="233">
        <f>'[2]44104411Imp'!BA$266</f>
        <v>4.6900000000000002E-4</v>
      </c>
      <c r="BD6" s="339"/>
    </row>
    <row r="7" spans="1:56" ht="17.149999999999999" customHeight="1">
      <c r="B7" s="10" t="s">
        <v>152</v>
      </c>
      <c r="C7" s="70">
        <f>1/$A$1*'[2]44104411Imp'!$B$268</f>
        <v>1.5078613480000001E-2</v>
      </c>
      <c r="D7" s="27">
        <f>1/$A$1*'[2]44104411Imp'!$C$268</f>
        <v>3.5974111600000002E-3</v>
      </c>
      <c r="E7" s="27">
        <f>1/$A$1*'[2]44104411Imp'!$D$268</f>
        <v>4.4962363600000001E-3</v>
      </c>
      <c r="F7" s="27">
        <f>1/$A$1*'[2]44104411Imp'!$E$268</f>
        <v>3.9289681200000001E-3</v>
      </c>
      <c r="G7" s="27">
        <f>1/$A$1*'[2]44104411Imp'!$F$268</f>
        <v>4.6254776400000011E-3</v>
      </c>
      <c r="H7" s="27">
        <f>1/$A$1*'[2]44104411Imp'!$G$268</f>
        <v>5.9467618000000003E-3</v>
      </c>
      <c r="I7" s="27">
        <f>1/$A$1*'[2]44104411Imp'!$H$268</f>
        <v>0</v>
      </c>
      <c r="J7" s="48">
        <f>1/$A$1*'[2]44104411Imp'!$I$268</f>
        <v>8.346796192E-2</v>
      </c>
      <c r="K7" s="48">
        <f>1/$A$1*'[2]44104411Imp'!$J$268</f>
        <v>0.17211214272</v>
      </c>
      <c r="L7" s="48">
        <f>1/$A$1*'[2]44104411Imp'!K$268</f>
        <v>2.991417352E-2</v>
      </c>
      <c r="M7" s="27">
        <f>1/$A$1*'[2]44104411Imp'!L$268</f>
        <v>4.086841024E-2</v>
      </c>
      <c r="N7" s="27">
        <f>1/$A$1*'[2]44104411Imp'!M$268</f>
        <v>5.2807209279999989E-2</v>
      </c>
      <c r="O7" s="27">
        <f>1/$A$1*'[2]44104411Imp'!N$268</f>
        <v>6.4028008800000001E-3</v>
      </c>
      <c r="P7" s="27">
        <f>1/$A$1*'[2]44104411Imp'!O$268</f>
        <v>1.0715734400000001E-3</v>
      </c>
      <c r="Q7" s="27">
        <f>1/$A$1*'[2]44104411Imp'!P$268</f>
        <v>4.1836255999999992E-3</v>
      </c>
      <c r="R7" s="27">
        <f>1/$A$1*'[2]44104411Imp'!Q$268</f>
        <v>2.3163610400000001E-3</v>
      </c>
      <c r="S7" s="27">
        <f>1/$A$1*'[2]44104411Imp'!R$268</f>
        <v>1.0335018399999999E-3</v>
      </c>
      <c r="T7" s="27">
        <f>1/$A$1*'[2]44104411Imp'!S$268</f>
        <v>3.6039639999999994E-4</v>
      </c>
      <c r="U7" s="27">
        <f>1/$A$1*'[2]44104411Imp'!T$268</f>
        <v>6.7480000000000003E-4</v>
      </c>
      <c r="V7" s="27">
        <f>1/$A$1*'[2]44104411Imp'!U$268</f>
        <v>1.5685992000000001E-4</v>
      </c>
      <c r="W7" s="27">
        <f>1/$A$1*'[2]44104411Imp'!V$268</f>
        <v>3.0702537599999998E-3</v>
      </c>
      <c r="X7" s="27">
        <f>1/$A$1*'[2]44104411Imp'!W$268</f>
        <v>1.5446591999999996E-4</v>
      </c>
      <c r="Y7" s="27">
        <f>1/$A$1*'[2]44104411Imp'!X$268</f>
        <v>4.9240000000000004E-4</v>
      </c>
      <c r="Z7" s="27">
        <f>1/$A$1*'[2]44104411Imp'!Y$268</f>
        <v>3.0559999999999995E-4</v>
      </c>
      <c r="AA7" s="27">
        <f>1/$A$1*'[2]44104411Imp'!Z$268</f>
        <v>1.0654E-3</v>
      </c>
      <c r="AB7" s="28">
        <f>1/$A$1*'[2]44104411Imp'!AA$268</f>
        <v>9.0175666666666664E-5</v>
      </c>
      <c r="AC7" s="4"/>
      <c r="AD7" s="90">
        <f>'[2]44104411Imp'!AB$268</f>
        <v>5.2023689999999991</v>
      </c>
      <c r="AE7" s="91">
        <f>'[2]44104411Imp'!AC$268</f>
        <v>1.317785</v>
      </c>
      <c r="AF7" s="91">
        <f>'[2]44104411Imp'!AD$268</f>
        <v>1.480621</v>
      </c>
      <c r="AG7" s="91">
        <f>'[2]44104411Imp'!AE$268</f>
        <v>1.0856129999999999</v>
      </c>
      <c r="AH7" s="91">
        <f>'[2]44104411Imp'!AF$268</f>
        <v>1.624377</v>
      </c>
      <c r="AI7" s="91">
        <f>'[2]44104411Imp'!AG$268</f>
        <v>2.1739499999999996</v>
      </c>
      <c r="AJ7" s="91">
        <f>'[2]44104411Imp'!AH$268</f>
        <v>0</v>
      </c>
      <c r="AK7" s="91">
        <f>'[2]44104411Imp'!AI$268</f>
        <v>16.825873999999999</v>
      </c>
      <c r="AL7" s="91">
        <f>'[2]44104411Imp'!AJ$268</f>
        <v>18.454366999999998</v>
      </c>
      <c r="AM7" s="91">
        <f>'[2]44104411Imp'!AK$268</f>
        <v>3.334889</v>
      </c>
      <c r="AN7" s="91">
        <f>'[2]44104411Imp'!AL$268</f>
        <v>8.3470029999999991</v>
      </c>
      <c r="AO7" s="91">
        <f>'[2]44104411Imp'!AM$268</f>
        <v>11.134293999999999</v>
      </c>
      <c r="AP7" s="91">
        <f>'[2]44104411Imp'!AN$268</f>
        <v>1.4704269999999999</v>
      </c>
      <c r="AQ7" s="91">
        <f>'[2]44104411Imp'!AO$268</f>
        <v>0.60144300000000006</v>
      </c>
      <c r="AR7" s="91">
        <f>'[2]44104411Imp'!AP$268</f>
        <v>1.6875599999999999</v>
      </c>
      <c r="AS7" s="91">
        <f>'[2]44104411Imp'!AQ$268</f>
        <v>0.80528799999999989</v>
      </c>
      <c r="AT7" s="91">
        <f>'[2]44104411Imp'!AR$268</f>
        <v>0.53446000000000005</v>
      </c>
      <c r="AU7" s="91">
        <f>'[2]44104411Imp'!AS$268</f>
        <v>0.36160199999999998</v>
      </c>
      <c r="AV7" s="91">
        <f>'[2]44104411Imp'!AT$268</f>
        <v>0.21522499999999997</v>
      </c>
      <c r="AW7" s="91">
        <f>'[2]44104411Imp'!AU$268</f>
        <v>7.0608999999999991E-2</v>
      </c>
      <c r="AX7" s="91">
        <f>'[2]44104411Imp'!AV$268</f>
        <v>1.394104</v>
      </c>
      <c r="AY7" s="91">
        <f>'[2]44104411Imp'!AW$268</f>
        <v>0.176594</v>
      </c>
      <c r="AZ7" s="91">
        <f>'[2]44104411Imp'!AX$268</f>
        <v>0.112164</v>
      </c>
      <c r="BA7" s="91">
        <f>'[2]44104411Imp'!AY$268</f>
        <v>0.20498899999999998</v>
      </c>
      <c r="BB7" s="91">
        <f>'[2]44104411Imp'!AZ$268</f>
        <v>0.48217200000000005</v>
      </c>
      <c r="BC7" s="92">
        <f>'[2]44104411Imp'!BA$268</f>
        <v>2.7232000000000003E-2</v>
      </c>
      <c r="BD7" s="339"/>
    </row>
    <row r="8" spans="1:56">
      <c r="B8" s="410" t="s">
        <v>70</v>
      </c>
      <c r="C8" s="50">
        <f>1/$A$1*'[2]44104411Imp'!$B$247</f>
        <v>8.4656952800000011E-3</v>
      </c>
      <c r="D8" s="12">
        <f>1/$A$1*'[2]44104411Imp'!$C$247</f>
        <v>2.43005392E-3</v>
      </c>
      <c r="E8" s="12">
        <f>1/$A$1*'[2]44104411Imp'!$D$247</f>
        <v>3.0554874000000001E-3</v>
      </c>
      <c r="F8" s="12">
        <f>1/$A$1*'[2]44104411Imp'!$E$247</f>
        <v>2.5389313600000002E-3</v>
      </c>
      <c r="G8" s="12">
        <f>1/$A$1*'[2]44104411Imp'!$F$247</f>
        <v>1.9342176000000002E-3</v>
      </c>
      <c r="H8" s="12">
        <f>1/$A$1*'[2]44104411Imp'!$G$247</f>
        <v>2.7373122000000001E-3</v>
      </c>
      <c r="I8" s="12">
        <f>1/$A$1*'[2]44104411Imp'!$H$247</f>
        <v>0</v>
      </c>
      <c r="J8" s="40">
        <f>1/$A$1*'[2]44104411Imp'!$I$247</f>
        <v>3.0747366439999996E-2</v>
      </c>
      <c r="K8" s="40">
        <f>1/$A$1*'[2]44104411Imp'!$J$247</f>
        <v>0.1406657644</v>
      </c>
      <c r="L8" s="40">
        <f>1/$A$1*'[2]44104411Imp'!K$247</f>
        <v>4.6533668999999998E-3</v>
      </c>
      <c r="M8" s="12">
        <f>1/$A$1*'[2]44104411Imp'!L$247</f>
        <v>1.3542378359999998E-2</v>
      </c>
      <c r="N8" s="12">
        <f>1/$A$1*'[2]44104411Imp'!M$247</f>
        <v>2.1078127559999996E-2</v>
      </c>
      <c r="O8" s="12">
        <f>1/$A$1*'[2]44104411Imp'!N$247</f>
        <v>3.4843799199999999E-3</v>
      </c>
      <c r="P8" s="12">
        <f>1/$A$1*'[2]44104411Imp'!O$247</f>
        <v>9.529772000000001E-4</v>
      </c>
      <c r="Q8" s="12">
        <f>1/$A$1*'[2]44104411Imp'!P$247</f>
        <v>3.7641648799999995E-3</v>
      </c>
      <c r="R8" s="9">
        <f>1/$A$1*'[2]44104411Imp'!Q$247</f>
        <v>2.0694640400000003E-3</v>
      </c>
      <c r="S8" s="18">
        <f>1/$A$1*'[2]44104411Imp'!R$247</f>
        <v>1.0335018399999999E-3</v>
      </c>
      <c r="T8" s="9">
        <f>1/$A$1*'[2]44104411Imp'!S$247</f>
        <v>3.0684639999999997E-4</v>
      </c>
      <c r="U8" s="9">
        <f>1/$A$1*'[2]44104411Imp'!T$247</f>
        <v>6.7480000000000003E-4</v>
      </c>
      <c r="V8" s="9">
        <f>1/$A$1*'[2]44104411Imp'!U$247</f>
        <v>1.5685992000000001E-4</v>
      </c>
      <c r="W8" s="9">
        <f>1/$A$1*'[2]44104411Imp'!V$247</f>
        <v>3.0624795599999998E-3</v>
      </c>
      <c r="X8" s="9">
        <f>1/$A$1*'[2]44104411Imp'!W$247</f>
        <v>1.5358139999999997E-4</v>
      </c>
      <c r="Y8" s="9">
        <f>1/$A$1*'[2]44104411Imp'!X$247</f>
        <v>4.2299999999999998E-4</v>
      </c>
      <c r="Z8" s="9">
        <f>1/$A$1*'[2]44104411Imp'!Y$247</f>
        <v>2.9519999999999997E-4</v>
      </c>
      <c r="AA8" s="9">
        <f>1/$A$1*'[2]44104411Imp'!Z$247</f>
        <v>4.5139999999999997E-4</v>
      </c>
      <c r="AB8" s="121">
        <f>1/$A$1*'[2]44104411Imp'!AA$247</f>
        <v>8.8533433333333328E-5</v>
      </c>
      <c r="AC8" s="284"/>
      <c r="AD8" s="251">
        <f>'[2]44104411Imp'!AB$247</f>
        <v>3.5096779999999996</v>
      </c>
      <c r="AE8" s="181">
        <f>'[2]44104411Imp'!AC$247</f>
        <v>1.00522</v>
      </c>
      <c r="AF8" s="181">
        <f>'[2]44104411Imp'!AD$247</f>
        <v>1.063086</v>
      </c>
      <c r="AG8" s="181">
        <f>'[2]44104411Imp'!AE$247</f>
        <v>0.70744699999999994</v>
      </c>
      <c r="AH8" s="181">
        <f>'[2]44104411Imp'!AF$247</f>
        <v>0.655694</v>
      </c>
      <c r="AI8" s="181">
        <f>'[2]44104411Imp'!AG$247</f>
        <v>1.006513</v>
      </c>
      <c r="AJ8" s="181">
        <f>'[2]44104411Imp'!AH$247</f>
        <v>0</v>
      </c>
      <c r="AK8" s="181">
        <f>'[2]44104411Imp'!AI$247</f>
        <v>5.9998659999999999</v>
      </c>
      <c r="AL8" s="181">
        <f>'[2]44104411Imp'!AJ$247</f>
        <v>14.679459</v>
      </c>
      <c r="AM8" s="181">
        <f>'[2]44104411Imp'!AK$247</f>
        <v>0.68130199999999996</v>
      </c>
      <c r="AN8" s="181">
        <f>'[2]44104411Imp'!AL$247</f>
        <v>2.645394</v>
      </c>
      <c r="AO8" s="181">
        <f>'[2]44104411Imp'!AM$247</f>
        <v>4.3203759999999996</v>
      </c>
      <c r="AP8" s="181">
        <f>'[2]44104411Imp'!AN$247</f>
        <v>0.90517300000000001</v>
      </c>
      <c r="AQ8" s="181">
        <f>'[2]44104411Imp'!AO$247</f>
        <v>0.52860700000000005</v>
      </c>
      <c r="AR8" s="181">
        <f>'[2]44104411Imp'!AP$247</f>
        <v>1.4308959999999999</v>
      </c>
      <c r="AS8" s="181">
        <f>'[2]44104411Imp'!AQ$247</f>
        <v>0.65080599999999988</v>
      </c>
      <c r="AT8" s="393">
        <f>'[2]44104411Imp'!AR$247</f>
        <v>0.53446000000000005</v>
      </c>
      <c r="AU8" s="181">
        <f>'[2]44104411Imp'!AS$247</f>
        <v>0.23810699999999999</v>
      </c>
      <c r="AV8" s="181">
        <f>'[2]44104411Imp'!AT$247</f>
        <v>0.21522499999999997</v>
      </c>
      <c r="AW8" s="181">
        <f>'[2]44104411Imp'!AU$247</f>
        <v>7.0608999999999991E-2</v>
      </c>
      <c r="AX8" s="181">
        <f>'[2]44104411Imp'!AV$247</f>
        <v>1.3324819999999999</v>
      </c>
      <c r="AY8" s="181">
        <f>'[2]44104411Imp'!AW$247</f>
        <v>0.17626500000000001</v>
      </c>
      <c r="AZ8" s="181">
        <f>'[2]44104411Imp'!AX$247</f>
        <v>0.11203399999999999</v>
      </c>
      <c r="BA8" s="181">
        <f>'[2]44104411Imp'!AY$247</f>
        <v>0.20489399999999997</v>
      </c>
      <c r="BB8" s="181">
        <f>'[2]44104411Imp'!AZ$247</f>
        <v>0.21831599999999998</v>
      </c>
      <c r="BC8" s="182">
        <f>'[2]44104411Imp'!BA$247</f>
        <v>2.6825000000000002E-2</v>
      </c>
      <c r="BD8" s="339"/>
    </row>
    <row r="9" spans="1:56">
      <c r="B9" s="8" t="s">
        <v>16</v>
      </c>
      <c r="C9" s="23">
        <f t="shared" ref="C9:AB9" si="2">SUM(C7:C7)-SUM(C8:C8)</f>
        <v>6.6129181999999998E-3</v>
      </c>
      <c r="D9" s="18">
        <f t="shared" si="2"/>
        <v>1.1673572400000003E-3</v>
      </c>
      <c r="E9" s="18">
        <f t="shared" si="2"/>
        <v>1.44074896E-3</v>
      </c>
      <c r="F9" s="18">
        <f t="shared" si="2"/>
        <v>1.3900367599999999E-3</v>
      </c>
      <c r="G9" s="18">
        <f t="shared" si="2"/>
        <v>2.6912600400000007E-3</v>
      </c>
      <c r="H9" s="18">
        <f t="shared" si="2"/>
        <v>3.2094496000000003E-3</v>
      </c>
      <c r="I9" s="18">
        <f t="shared" si="2"/>
        <v>0</v>
      </c>
      <c r="J9" s="79">
        <f t="shared" si="2"/>
        <v>5.2720595480000007E-2</v>
      </c>
      <c r="K9" s="79">
        <f t="shared" si="2"/>
        <v>3.1446378319999996E-2</v>
      </c>
      <c r="L9" s="79">
        <f t="shared" si="2"/>
        <v>2.5260806619999999E-2</v>
      </c>
      <c r="M9" s="18">
        <f t="shared" si="2"/>
        <v>2.7326031880000004E-2</v>
      </c>
      <c r="N9" s="18">
        <f t="shared" si="2"/>
        <v>3.1729081719999996E-2</v>
      </c>
      <c r="O9" s="18">
        <f t="shared" si="2"/>
        <v>2.9184209600000002E-3</v>
      </c>
      <c r="P9" s="18">
        <f t="shared" si="2"/>
        <v>1.1859624000000002E-4</v>
      </c>
      <c r="Q9" s="18">
        <f t="shared" si="2"/>
        <v>4.194607199999997E-4</v>
      </c>
      <c r="R9" s="18">
        <f t="shared" si="2"/>
        <v>2.4689699999999983E-4</v>
      </c>
      <c r="S9" s="18">
        <f t="shared" si="2"/>
        <v>0</v>
      </c>
      <c r="T9" s="18">
        <f t="shared" si="2"/>
        <v>5.3549999999999973E-5</v>
      </c>
      <c r="U9" s="18">
        <f t="shared" si="2"/>
        <v>0</v>
      </c>
      <c r="V9" s="18">
        <f t="shared" si="2"/>
        <v>0</v>
      </c>
      <c r="W9" s="18">
        <f t="shared" si="2"/>
        <v>7.7741999999999568E-6</v>
      </c>
      <c r="X9" s="18">
        <f t="shared" si="2"/>
        <v>8.8451999999999606E-7</v>
      </c>
      <c r="Y9" s="18">
        <f t="shared" si="2"/>
        <v>6.9400000000000061E-5</v>
      </c>
      <c r="Z9" s="18">
        <f t="shared" si="2"/>
        <v>1.0399999999999982E-5</v>
      </c>
      <c r="AA9" s="18">
        <f t="shared" si="2"/>
        <v>6.1399999999999996E-4</v>
      </c>
      <c r="AB9" s="112">
        <f t="shared" si="2"/>
        <v>1.6422333333333361E-6</v>
      </c>
      <c r="AC9" s="4"/>
      <c r="AD9" s="207">
        <f t="shared" ref="AD9:BC9" si="3">SUM(AD7:AD7)-SUM(AD8:AD8)</f>
        <v>1.6926909999999995</v>
      </c>
      <c r="AE9" s="202">
        <f t="shared" si="3"/>
        <v>0.31256499999999998</v>
      </c>
      <c r="AF9" s="202">
        <f t="shared" si="3"/>
        <v>0.41753499999999999</v>
      </c>
      <c r="AG9" s="202">
        <f t="shared" si="3"/>
        <v>0.378166</v>
      </c>
      <c r="AH9" s="202">
        <f t="shared" si="3"/>
        <v>0.96868299999999996</v>
      </c>
      <c r="AI9" s="202">
        <f t="shared" si="3"/>
        <v>1.1674369999999996</v>
      </c>
      <c r="AJ9" s="202">
        <f t="shared" si="3"/>
        <v>0</v>
      </c>
      <c r="AK9" s="202">
        <f t="shared" si="3"/>
        <v>10.826007999999998</v>
      </c>
      <c r="AL9" s="202">
        <f t="shared" si="3"/>
        <v>3.7749079999999982</v>
      </c>
      <c r="AM9" s="202">
        <f t="shared" si="3"/>
        <v>2.6535869999999999</v>
      </c>
      <c r="AN9" s="202">
        <f t="shared" si="3"/>
        <v>5.7016089999999995</v>
      </c>
      <c r="AO9" s="202">
        <f t="shared" si="3"/>
        <v>6.8139179999999993</v>
      </c>
      <c r="AP9" s="202">
        <f t="shared" si="3"/>
        <v>0.56525399999999992</v>
      </c>
      <c r="AQ9" s="202">
        <f t="shared" si="3"/>
        <v>7.2836000000000012E-2</v>
      </c>
      <c r="AR9" s="202">
        <f t="shared" si="3"/>
        <v>0.256664</v>
      </c>
      <c r="AS9" s="202">
        <f t="shared" si="3"/>
        <v>0.15448200000000001</v>
      </c>
      <c r="AT9" s="393">
        <f t="shared" si="3"/>
        <v>0</v>
      </c>
      <c r="AU9" s="202">
        <f t="shared" si="3"/>
        <v>0.12349499999999999</v>
      </c>
      <c r="AV9" s="202">
        <f t="shared" si="3"/>
        <v>0</v>
      </c>
      <c r="AW9" s="202">
        <f t="shared" si="3"/>
        <v>0</v>
      </c>
      <c r="AX9" s="202">
        <f t="shared" si="3"/>
        <v>6.1622000000000066E-2</v>
      </c>
      <c r="AY9" s="202">
        <f t="shared" si="3"/>
        <v>3.2899999999999596E-4</v>
      </c>
      <c r="AZ9" s="202">
        <f t="shared" si="3"/>
        <v>1.3000000000000511E-4</v>
      </c>
      <c r="BA9" s="202">
        <f t="shared" si="3"/>
        <v>9.5000000000011742E-5</v>
      </c>
      <c r="BB9" s="202">
        <f t="shared" si="3"/>
        <v>0.26385600000000009</v>
      </c>
      <c r="BC9" s="208">
        <f t="shared" si="3"/>
        <v>4.0700000000000111E-4</v>
      </c>
      <c r="BD9" s="339"/>
    </row>
    <row r="10" spans="1:56" ht="17.149999999999999" customHeight="1">
      <c r="B10" s="21" t="s">
        <v>99</v>
      </c>
      <c r="C10" s="75">
        <f>1/$A$1*'[2]44104411Imp'!$B$269</f>
        <v>3.0964802400000003E-3</v>
      </c>
      <c r="D10" s="76">
        <f>1/$A$1*'[2]44104411Imp'!$C$269</f>
        <v>8.4902832000000007E-4</v>
      </c>
      <c r="E10" s="76">
        <f>1/$A$1*'[2]44104411Imp'!$D$269</f>
        <v>6.3518867999999996E-4</v>
      </c>
      <c r="F10" s="76">
        <f>1/$A$1*'[2]44104411Imp'!$E$269</f>
        <v>3.9831316000000003E-4</v>
      </c>
      <c r="G10" s="76">
        <f>1/$A$1*'[2]44104411Imp'!$F$269</f>
        <v>1.3580792399999998E-3</v>
      </c>
      <c r="H10" s="76">
        <f>1/$A$1*'[2]44104411Imp'!$G$269</f>
        <v>5.7186360000000002E-5</v>
      </c>
      <c r="I10" s="76">
        <f>1/$A$1*'[2]44104411Imp'!$H$269</f>
        <v>0</v>
      </c>
      <c r="J10" s="77">
        <f>1/$A$1*'[2]44104411Imp'!$I$269</f>
        <v>0</v>
      </c>
      <c r="K10" s="77">
        <f>1/$A$1*'[2]44104411Imp'!$J$269</f>
        <v>3.06625466E-3</v>
      </c>
      <c r="L10" s="77">
        <f>1/$A$1*'[2]44104411Imp'!K$269</f>
        <v>1.277238116E-2</v>
      </c>
      <c r="M10" s="76">
        <f>1/$A$1*'[2]44104411Imp'!L$269</f>
        <v>1.9198983999999997E-3</v>
      </c>
      <c r="N10" s="76">
        <f>1/$A$1*'[2]44104411Imp'!M$269</f>
        <v>3.6039068799999996E-3</v>
      </c>
      <c r="O10" s="76">
        <f>1/$A$1*'[2]44104411Imp'!N$269</f>
        <v>7.4264399999999993E-5</v>
      </c>
      <c r="P10" s="76">
        <f>1/$A$1*'[2]44104411Imp'!O$269</f>
        <v>0</v>
      </c>
      <c r="Q10" s="76">
        <f>1/$A$1*'[2]44104411Imp'!P$269</f>
        <v>1.1317079199999998E-3</v>
      </c>
      <c r="R10" s="76">
        <f>1/$A$1*'[2]44104411Imp'!Q$269</f>
        <v>7.9380000000000003E-7</v>
      </c>
      <c r="S10" s="76">
        <f>1/$A$1*'[2]44104411Imp'!R$269</f>
        <v>3.0956778720000001E-2</v>
      </c>
      <c r="T10" s="76">
        <f>1/$A$1*'[2]44104411Imp'!S$269</f>
        <v>6.8543999999999987E-7</v>
      </c>
      <c r="U10" s="76">
        <f>1/$A$1*'[2]44104411Imp'!T$269</f>
        <v>7.9020000000000002E-4</v>
      </c>
      <c r="V10" s="76">
        <f>1/$A$1*'[2]44104411Imp'!U$269</f>
        <v>6.7227999999999998E-7</v>
      </c>
      <c r="W10" s="76">
        <f>1/$A$1*'[2]44104411Imp'!V$269</f>
        <v>6.0728443999999993E-3</v>
      </c>
      <c r="X10" s="76">
        <f>1/$A$1*'[2]44104411Imp'!W$269</f>
        <v>4.8495269199999996E-3</v>
      </c>
      <c r="Y10" s="76">
        <f>1/$A$1*'[2]44104411Imp'!X$269</f>
        <v>3.4799999999999999E-5</v>
      </c>
      <c r="Z10" s="76">
        <f>1/$A$1*'[2]44104411Imp'!Y$269</f>
        <v>1.1778000000000001E-3</v>
      </c>
      <c r="AA10" s="76">
        <f>1/$A$1*'[2]44104411Imp'!Z$269</f>
        <v>5.9200000000000009E-5</v>
      </c>
      <c r="AB10" s="78">
        <f>1/$A$1*'[2]44104411Imp'!AA$269</f>
        <v>1.0700946666666665E-4</v>
      </c>
      <c r="AC10" s="4"/>
      <c r="AD10" s="253">
        <f>'[2]44104411Imp'!AB$269</f>
        <v>0.62984299999999993</v>
      </c>
      <c r="AE10" s="201">
        <f>'[2]44104411Imp'!AC$269</f>
        <v>0.15833999999999998</v>
      </c>
      <c r="AF10" s="201">
        <f>'[2]44104411Imp'!AD$269</f>
        <v>0.16811899999999999</v>
      </c>
      <c r="AG10" s="201">
        <f>'[2]44104411Imp'!AE$269</f>
        <v>0.10910300000000001</v>
      </c>
      <c r="AH10" s="201">
        <f>'[2]44104411Imp'!AF$269</f>
        <v>0.28848699999999999</v>
      </c>
      <c r="AI10" s="201">
        <f>'[2]44104411Imp'!AG$269</f>
        <v>1.8414E-2</v>
      </c>
      <c r="AJ10" s="201">
        <f>'[2]44104411Imp'!AH$269</f>
        <v>0</v>
      </c>
      <c r="AK10" s="201">
        <f>'[2]44104411Imp'!AI$269</f>
        <v>0</v>
      </c>
      <c r="AL10" s="201">
        <f>'[2]44104411Imp'!AJ$269</f>
        <v>0.28186600000000001</v>
      </c>
      <c r="AM10" s="201">
        <f>'[2]44104411Imp'!AK$269</f>
        <v>1.3722509999999999</v>
      </c>
      <c r="AN10" s="201">
        <f>'[2]44104411Imp'!AL$269</f>
        <v>0.458839</v>
      </c>
      <c r="AO10" s="201">
        <f>'[2]44104411Imp'!AM$269</f>
        <v>0.79254499999999994</v>
      </c>
      <c r="AP10" s="201">
        <f>'[2]44104411Imp'!AN$269</f>
        <v>2.6439999999999998E-2</v>
      </c>
      <c r="AQ10" s="201">
        <f>'[2]44104411Imp'!AO$269</f>
        <v>0</v>
      </c>
      <c r="AR10" s="201">
        <f>'[2]44104411Imp'!AP$269</f>
        <v>0.22285099999999999</v>
      </c>
      <c r="AS10" s="201">
        <f>'[2]44104411Imp'!AQ$269</f>
        <v>3.4099999999999999E-4</v>
      </c>
      <c r="AT10" s="201">
        <f>'[2]44104411Imp'!AR$269</f>
        <v>3.7175729999999998</v>
      </c>
      <c r="AU10" s="201">
        <f>'[2]44104411Imp'!AS$269</f>
        <v>4.64E-4</v>
      </c>
      <c r="AV10" s="201">
        <f>'[2]44104411Imp'!AT$269</f>
        <v>0.11628599999999999</v>
      </c>
      <c r="AW10" s="201">
        <f>'[2]44104411Imp'!AU$269</f>
        <v>1.54E-4</v>
      </c>
      <c r="AX10" s="201">
        <f>'[2]44104411Imp'!AV$269</f>
        <v>0.85313499999999998</v>
      </c>
      <c r="AY10" s="201">
        <f>'[2]44104411Imp'!AW$269</f>
        <v>1.2238980000000002</v>
      </c>
      <c r="AZ10" s="201">
        <f>'[2]44104411Imp'!AX$269</f>
        <v>1.2199999999999998E-4</v>
      </c>
      <c r="BA10" s="201">
        <f>'[2]44104411Imp'!AY$269</f>
        <v>0.16341900000000004</v>
      </c>
      <c r="BB10" s="201">
        <f>'[2]44104411Imp'!AZ$269</f>
        <v>3.0299999999999999E-4</v>
      </c>
      <c r="BC10" s="236">
        <f>'[2]44104411Imp'!BA$269</f>
        <v>1.9960000000000002E-2</v>
      </c>
      <c r="BD10" s="339"/>
    </row>
    <row r="11" spans="1:56" ht="17.149999999999999" customHeight="1">
      <c r="B11" s="17" t="s">
        <v>153</v>
      </c>
      <c r="C11" s="31">
        <f>1/$A$1*'[2]44104411Imp'!$B$267</f>
        <v>1.0379580120000001E-2</v>
      </c>
      <c r="D11" s="33">
        <f>1/$A$1*'[2]44104411Imp'!$C$267</f>
        <v>8.802695440000001E-3</v>
      </c>
      <c r="E11" s="33">
        <f>1/$A$1*'[2]44104411Imp'!$D$267</f>
        <v>1.3695431399999999E-2</v>
      </c>
      <c r="F11" s="33">
        <f>1/$A$1*'[2]44104411Imp'!$E$267</f>
        <v>1.9249602120000001E-2</v>
      </c>
      <c r="G11" s="33">
        <f>1/$A$1*'[2]44104411Imp'!$F$267</f>
        <v>3.148214328E-2</v>
      </c>
      <c r="H11" s="33">
        <f>1/$A$1*'[2]44104411Imp'!$G$267</f>
        <v>0.1136831388</v>
      </c>
      <c r="I11" s="33">
        <f>1/$A$1*'[2]44104411Imp'!$H$267</f>
        <v>0.31058135024</v>
      </c>
      <c r="J11" s="37">
        <f>1/$A$1*'[2]44104411Imp'!$I$267</f>
        <v>0.44896607028000002</v>
      </c>
      <c r="K11" s="37">
        <f>1/$A$1*'[2]44104411Imp'!$J$267</f>
        <v>0.25464550188000001</v>
      </c>
      <c r="L11" s="37">
        <f>1/$A$1*'[2]44104411Imp'!K$267</f>
        <v>2.7100260600000002E-2</v>
      </c>
      <c r="M11" s="33">
        <f>1/$A$1*'[2]44104411Imp'!L$267</f>
        <v>2.4932222000000004E-2</v>
      </c>
      <c r="N11" s="33">
        <f>1/$A$1*'[2]44104411Imp'!M$267</f>
        <v>1.8443628560000001E-2</v>
      </c>
      <c r="O11" s="33">
        <f>1/$A$1*'[2]44104411Imp'!N$267</f>
        <v>1.4228299399999998E-2</v>
      </c>
      <c r="P11" s="33">
        <f>1/$A$1*'[2]44104411Imp'!O$267</f>
        <v>1.0365457199999999E-2</v>
      </c>
      <c r="Q11" s="33">
        <f>1/$A$1*'[2]44104411Imp'!P$267</f>
        <v>8.8957066799999988E-3</v>
      </c>
      <c r="R11" s="33">
        <f>1/$A$1*'[2]44104411Imp'!Q$267</f>
        <v>7.8911789600000018E-3</v>
      </c>
      <c r="S11" s="33">
        <f>1/$A$1*'[2]44104411Imp'!R$267</f>
        <v>8.5397916800000005E-3</v>
      </c>
      <c r="T11" s="33">
        <f>1/$A$1*'[2]44104411Imp'!S$267</f>
        <v>6.3060171999999989E-3</v>
      </c>
      <c r="U11" s="33">
        <f>1/$A$1*'[2]44104411Imp'!T$267</f>
        <v>1.51968E-2</v>
      </c>
      <c r="V11" s="355">
        <f>1/$A$1*'[2]44104411Imp'!U$267</f>
        <v>1.2838600599999998E-2</v>
      </c>
      <c r="W11" s="33">
        <f>1/$A$1*'[2]44104411Imp'!V$267</f>
        <v>9.3709777999999994E-3</v>
      </c>
      <c r="X11" s="33">
        <f>1/$A$1*'[2]44104411Imp'!W$267</f>
        <v>1.12968646E-2</v>
      </c>
      <c r="Y11" s="33">
        <f>1/$A$1*'[2]44104411Imp'!X$267</f>
        <v>6.5154000000000011E-3</v>
      </c>
      <c r="Z11" s="33">
        <f>1/$A$1*'[2]44104411Imp'!Y$267</f>
        <v>2.05708E-2</v>
      </c>
      <c r="AA11" s="33">
        <f>1/$A$1*'[2]44104411Imp'!Z$267</f>
        <v>1.1811799999999999E-2</v>
      </c>
      <c r="AB11" s="61">
        <f>1/$A$1*'[2]44104411Imp'!AA$267</f>
        <v>3.5012937833333327E-2</v>
      </c>
      <c r="AC11" s="4"/>
      <c r="AD11" s="250">
        <f>'[2]44104411Imp'!AB$267</f>
        <v>2.4881440000000001</v>
      </c>
      <c r="AE11" s="179">
        <f>'[2]44104411Imp'!AC$267</f>
        <v>2.2551169999999998</v>
      </c>
      <c r="AF11" s="179">
        <f>'[2]44104411Imp'!AD$267</f>
        <v>2.8640509999999999</v>
      </c>
      <c r="AG11" s="179">
        <f>'[2]44104411Imp'!AE$267</f>
        <v>3.4591519999999996</v>
      </c>
      <c r="AH11" s="179">
        <f>'[2]44104411Imp'!AF$267</f>
        <v>6.1301759999999996</v>
      </c>
      <c r="AI11" s="179">
        <f>'[2]44104411Imp'!AG$267</f>
        <v>27.721268999999999</v>
      </c>
      <c r="AJ11" s="179">
        <f>'[2]44104411Imp'!AH$267</f>
        <v>66.444357999999994</v>
      </c>
      <c r="AK11" s="179">
        <f>'[2]44104411Imp'!AI$267</f>
        <v>107.841722</v>
      </c>
      <c r="AL11" s="179">
        <f>'[2]44104411Imp'!AJ$267</f>
        <v>52.010925000000007</v>
      </c>
      <c r="AM11" s="179">
        <f>'[2]44104411Imp'!AK$267</f>
        <v>6.7229289999999997</v>
      </c>
      <c r="AN11" s="179">
        <f>'[2]44104411Imp'!AL$267</f>
        <v>8.5853149999999996</v>
      </c>
      <c r="AO11" s="179">
        <f>'[2]44104411Imp'!AM$267</f>
        <v>6.500888999999999</v>
      </c>
      <c r="AP11" s="179">
        <f>'[2]44104411Imp'!AN$267</f>
        <v>5.1605790000000002</v>
      </c>
      <c r="AQ11" s="179">
        <f>'[2]44104411Imp'!AO$267</f>
        <v>3.4693610000000001</v>
      </c>
      <c r="AR11" s="179">
        <f>'[2]44104411Imp'!AP$267</f>
        <v>3.0548320000000002</v>
      </c>
      <c r="AS11" s="179">
        <f>'[2]44104411Imp'!AQ$267</f>
        <v>2.6628579999999995</v>
      </c>
      <c r="AT11" s="179">
        <f>'[2]44104411Imp'!AR$267</f>
        <v>2.5197360000000004</v>
      </c>
      <c r="AU11" s="179">
        <f>'[2]44104411Imp'!AS$267</f>
        <v>1.8366229999999999</v>
      </c>
      <c r="AV11" s="179">
        <f>'[2]44104411Imp'!AT$267</f>
        <v>4.1771149999999997</v>
      </c>
      <c r="AW11" s="179">
        <f>'[2]44104411Imp'!AU$267</f>
        <v>3.3662160000000001</v>
      </c>
      <c r="AX11" s="179">
        <f>'[2]44104411Imp'!AV$267</f>
        <v>2.7567270000000006</v>
      </c>
      <c r="AY11" s="179">
        <f>'[2]44104411Imp'!AW$267</f>
        <v>3.5159180000000001</v>
      </c>
      <c r="AZ11" s="179">
        <f>'[2]44104411Imp'!AX$267</f>
        <v>3.0017039999999988</v>
      </c>
      <c r="BA11" s="179">
        <f>'[2]44104411Imp'!AY$267</f>
        <v>4.403154999999999</v>
      </c>
      <c r="BB11" s="179">
        <f>'[2]44104411Imp'!AZ$267</f>
        <v>2.4362209999999997</v>
      </c>
      <c r="BC11" s="180">
        <f>'[2]44104411Imp'!BA$267</f>
        <v>6.9587429999999992</v>
      </c>
      <c r="BD11" s="339"/>
    </row>
    <row r="12" spans="1:56">
      <c r="B12" s="56" t="s">
        <v>27</v>
      </c>
      <c r="C12" s="111">
        <f>1/$A$1*(SUM('[2]44104411Imp'!$B$47:$B$47)+SUM('[2]44104411Imp'!$B$105:$B$105))</f>
        <v>0</v>
      </c>
      <c r="D12" s="23">
        <f>1/$A$1*(SUM('[2]44104411Imp'!$C$47:$C$47)+SUM('[2]44104411Imp'!$C$105:$C$105))</f>
        <v>0</v>
      </c>
      <c r="E12" s="23">
        <f>1/$A$1*(SUM('[2]44104411Imp'!$D$47:$D$47)+SUM('[2]44104411Imp'!$D$105:$D$105))</f>
        <v>0</v>
      </c>
      <c r="F12" s="23">
        <f>1/$A$1*(SUM('[2]44104411Imp'!$E$47:$E$47)+SUM('[2]44104411Imp'!$E$105:$E$105))</f>
        <v>0</v>
      </c>
      <c r="G12" s="23">
        <f>1/$A$1*(SUM('[2]44104411Imp'!$F$47:$F$47)+SUM('[2]44104411Imp'!$F$105:$F$105))</f>
        <v>1.0745952000000001E-2</v>
      </c>
      <c r="H12" s="23">
        <f>1/$A$1*(SUM('[2]44104411Imp'!$G$47:$G$47)+SUM('[2]44104411Imp'!$G$105:$G$105))</f>
        <v>9.5283608280000001E-2</v>
      </c>
      <c r="I12" s="23">
        <f>1/$A$1*(SUM('[2]44104411Imp'!$H$47:$H$47)+SUM('[2]44104411Imp'!$H$105:$H$105))</f>
        <v>0.29535347408000001</v>
      </c>
      <c r="J12" s="104">
        <f>1/$A$1*(SUM('[2]44104411Imp'!$I$47:$I$47)+SUM('[2]44104411Imp'!$I$105:$I$105))</f>
        <v>0.43761303432000004</v>
      </c>
      <c r="K12" s="79">
        <f>1/$A$1*(SUM('[2]44104411Imp'!$J$47:$J$47)+SUM('[2]44104411Imp'!$J$105:$J$105))</f>
        <v>0.22245512324</v>
      </c>
      <c r="L12" s="18">
        <f>1/$A$1*(SUM('[2]44104411Imp'!K$47:K$47)+SUM('[2]44104411Imp'!K$105:K$105))</f>
        <v>1.2401598160000001E-2</v>
      </c>
      <c r="M12" s="18">
        <f>1/$A$1*(SUM('[2]44104411Imp'!L$47:L$47)+SUM('[2]44104411Imp'!L$105:L$105))</f>
        <v>1.3099678480000002E-2</v>
      </c>
      <c r="N12" s="18">
        <f>1/$A$1*(SUM('[2]44104411Imp'!M$47:M$47)+SUM('[2]44104411Imp'!M$105:M$105))</f>
        <v>1.1343699920000002E-2</v>
      </c>
      <c r="O12" s="18">
        <f>1/$A$1*(SUM('[2]44104411Imp'!N$47:N$47)+SUM('[2]44104411Imp'!N$105:N$105))</f>
        <v>6.0696028399999996E-3</v>
      </c>
      <c r="P12" s="18">
        <f>1/$A$1*(SUM('[2]44104411Imp'!O$47:O$47)+SUM('[2]44104411Imp'!O$105:O$105))</f>
        <v>4.8972876399999993E-3</v>
      </c>
      <c r="Q12" s="18">
        <f>1/$A$1*(SUM('[2]44104411Imp'!P$47:P$47)+SUM('[2]44104411Imp'!P$105:P$105))</f>
        <v>6.0822467999999998E-3</v>
      </c>
      <c r="R12" s="18">
        <f>1/$A$1*(SUM('[2]44104411Imp'!Q$47:Q$47)+SUM('[2]44104411Imp'!Q$105:Q$105))</f>
        <v>6.7626064800000007E-3</v>
      </c>
      <c r="S12" s="18">
        <f>1/$A$1*(SUM('[2]44104411Imp'!R$47:R$47)+SUM('[2]44104411Imp'!R$105:R$105))</f>
        <v>7.3784202799999999E-3</v>
      </c>
      <c r="T12" s="18">
        <f>1/$A$1*(SUM('[2]44104411Imp'!S$47:S$47)+SUM('[2]44104411Imp'!S$105:S$105))</f>
        <v>6.1786051599999996E-3</v>
      </c>
      <c r="U12" s="18">
        <f>1/$A$1*(SUM('[2]44104411Imp'!T$47:T$47)+SUM('[2]44104411Imp'!T$105:T$105))</f>
        <v>7.1951999999999997E-3</v>
      </c>
      <c r="V12" s="18">
        <f>1/$A$1*(SUM('[2]44104411Imp'!U$47:U$47)+SUM('[2]44104411Imp'!U$105:U$105))</f>
        <v>7.1631302399999992E-3</v>
      </c>
      <c r="W12" s="14">
        <f>1/$A$1*(SUM('[2]44104411Imp'!V$47:V$47)+SUM('[2]44104411Imp'!V$105:V$105))</f>
        <v>7.3506002800000003E-3</v>
      </c>
      <c r="X12" s="14">
        <f>1/$A$1*(SUM('[2]44104411Imp'!W$47:W$47)+SUM('[2]44104411Imp'!W$105:W$105))</f>
        <v>4.2573160000000006E-3</v>
      </c>
      <c r="Y12" s="14">
        <f>1/$A$1*(SUM('[2]44104411Imp'!X$47:X$47)+SUM('[2]44104411Imp'!X$105:X$105))</f>
        <v>5.2288000000000005E-3</v>
      </c>
      <c r="Z12" s="14">
        <f>1/$A$1*(SUM('[2]44104411Imp'!Y$47:Y$47)+SUM('[2]44104411Imp'!Y$105:Y$105))</f>
        <v>5.5954000000000004E-3</v>
      </c>
      <c r="AA12" s="14">
        <f>1/$A$1*(SUM('[2]44104411Imp'!Z$47:Z$47)+SUM('[2]44104411Imp'!Z$105:Z$105))</f>
        <v>4.5114000000000005E-3</v>
      </c>
      <c r="AB12" s="16">
        <f>1/$A$1*(SUM('[2]44104411Imp'!AA$47:AA$47)+SUM('[2]44104411Imp'!AA$105:AA$105))</f>
        <v>9.3706191999999994E-3</v>
      </c>
      <c r="AC12" s="38"/>
      <c r="AD12" s="228">
        <f>(SUM('[2]44104411Imp'!AB$47:AB$47)+SUM('[2]44104411Imp'!AB$105:AB$105))</f>
        <v>0</v>
      </c>
      <c r="AE12" s="229">
        <f>(SUM('[2]44104411Imp'!AC$47:AC$47)+SUM('[2]44104411Imp'!AC$105:AC$105))</f>
        <v>0</v>
      </c>
      <c r="AF12" s="229">
        <f>(SUM('[2]44104411Imp'!AD$47:AD$47)+SUM('[2]44104411Imp'!AD$105:AD$105))</f>
        <v>0</v>
      </c>
      <c r="AG12" s="229">
        <f>(SUM('[2]44104411Imp'!AE$47:AE$47)+SUM('[2]44104411Imp'!AE$105:AE$105))</f>
        <v>0</v>
      </c>
      <c r="AH12" s="229">
        <f>(SUM('[2]44104411Imp'!AF$47:AF$47)+SUM('[2]44104411Imp'!AF$105:AF$105))</f>
        <v>2.1650639999999997</v>
      </c>
      <c r="AI12" s="229">
        <f>(SUM('[2]44104411Imp'!AG$47:AG$47)+SUM('[2]44104411Imp'!AG$105:AG$105))</f>
        <v>22.426586</v>
      </c>
      <c r="AJ12" s="229">
        <f>(SUM('[2]44104411Imp'!AH$47:AH$47)+SUM('[2]44104411Imp'!AH$105:AH$105))</f>
        <v>62.397934999999997</v>
      </c>
      <c r="AK12" s="229">
        <f>(SUM('[2]44104411Imp'!AI$47:AI$47)+SUM('[2]44104411Imp'!AI$105:AI$105))</f>
        <v>104.795035</v>
      </c>
      <c r="AL12" s="229">
        <f>(SUM('[2]44104411Imp'!AJ$47:AJ$47)+SUM('[2]44104411Imp'!AJ$105:AJ$105))</f>
        <v>45.759017000000007</v>
      </c>
      <c r="AM12" s="229">
        <f>(SUM('[2]44104411Imp'!AK$47:AK$47)+SUM('[2]44104411Imp'!AK$105:AK$105))</f>
        <v>3.6668400000000001</v>
      </c>
      <c r="AN12" s="229">
        <f>(SUM('[2]44104411Imp'!AL$47:AL$47)+SUM('[2]44104411Imp'!AL$105:AL$105))</f>
        <v>5.0201959999999994</v>
      </c>
      <c r="AO12" s="229">
        <f>(SUM('[2]44104411Imp'!AM$47:AM$47)+SUM('[2]44104411Imp'!AM$105:AM$105))</f>
        <v>3.9533299999999998</v>
      </c>
      <c r="AP12" s="229">
        <f>(SUM('[2]44104411Imp'!AN$47:AN$47)+SUM('[2]44104411Imp'!AN$105:AN$105))</f>
        <v>2.7882069999999999</v>
      </c>
      <c r="AQ12" s="229">
        <f>(SUM('[2]44104411Imp'!AO$47:AO$47)+SUM('[2]44104411Imp'!AO$105:AO$105))</f>
        <v>1.839782</v>
      </c>
      <c r="AR12" s="229">
        <f>(SUM('[2]44104411Imp'!AP$47:AP$47)+SUM('[2]44104411Imp'!AP$105:AP$105))</f>
        <v>2.244904</v>
      </c>
      <c r="AS12" s="229">
        <f>(SUM('[2]44104411Imp'!AQ$47:AQ$47)+SUM('[2]44104411Imp'!AQ$105:AQ$105))</f>
        <v>2.2502869999999997</v>
      </c>
      <c r="AT12" s="405">
        <f>(SUM('[2]44104411Imp'!AR$47:AR$47)+SUM('[2]44104411Imp'!AR$105:AR$105))</f>
        <v>2.0628649999999999</v>
      </c>
      <c r="AU12" s="229">
        <f>(SUM('[2]44104411Imp'!AS$47:AS$47)+SUM('[2]44104411Imp'!AS$105:AS$105))</f>
        <v>1.7731649999999999</v>
      </c>
      <c r="AV12" s="229">
        <f>(SUM('[2]44104411Imp'!AT$47:AT$47)+SUM('[2]44104411Imp'!AT$105:AT$105))</f>
        <v>2.8166899999999999</v>
      </c>
      <c r="AW12" s="229">
        <f>(SUM('[2]44104411Imp'!AU$47:AU$47)+SUM('[2]44104411Imp'!AU$105:AU$105))</f>
        <v>2.5920420000000002</v>
      </c>
      <c r="AX12" s="229">
        <f>(SUM('[2]44104411Imp'!AV$47:AV$47)+SUM('[2]44104411Imp'!AV$105:AV$105))</f>
        <v>2.327296</v>
      </c>
      <c r="AY12" s="229">
        <f>(SUM('[2]44104411Imp'!AW$47:AW$47)+SUM('[2]44104411Imp'!AW$105:AW$105))</f>
        <v>1.7757839999999998</v>
      </c>
      <c r="AZ12" s="229">
        <f>(SUM('[2]44104411Imp'!AX$47:AX$47)+SUM('[2]44104411Imp'!AX$105:AX$105))</f>
        <v>2.5919599999999998</v>
      </c>
      <c r="BA12" s="229">
        <f>(SUM('[2]44104411Imp'!AY$47:AY$47)+SUM('[2]44104411Imp'!AY$105:AY$105))</f>
        <v>1.9944239999999998</v>
      </c>
      <c r="BB12" s="229">
        <f>(SUM('[2]44104411Imp'!AZ$47:AZ$47)+SUM('[2]44104411Imp'!AZ$105:AZ$105))</f>
        <v>1.362881</v>
      </c>
      <c r="BC12" s="230">
        <f>(SUM('[2]44104411Imp'!BA$47:BA$47)+SUM('[2]44104411Imp'!BA$105:BA$105))</f>
        <v>2.493903</v>
      </c>
      <c r="BD12" s="244"/>
    </row>
    <row r="13" spans="1:56">
      <c r="B13" s="410" t="s">
        <v>73</v>
      </c>
      <c r="C13" s="53">
        <f>1/$A$1*'[2]44104411Imp'!$B$138</f>
        <v>2.2406218799999999E-3</v>
      </c>
      <c r="D13" s="9">
        <f>1/$A$1*'[2]44104411Imp'!$C$138</f>
        <v>2.3950662399999999E-3</v>
      </c>
      <c r="E13" s="9">
        <f>1/$A$1*'[2]44104411Imp'!$D$138</f>
        <v>5.1791947200000004E-3</v>
      </c>
      <c r="F13" s="9">
        <f>1/$A$1*'[2]44104411Imp'!$E$138</f>
        <v>6.3418370400000002E-3</v>
      </c>
      <c r="G13" s="9">
        <f>1/$A$1*'[2]44104411Imp'!$F$138</f>
        <v>5.8573149600000011E-3</v>
      </c>
      <c r="H13" s="9">
        <f>1/$A$1*'[2]44104411Imp'!$G$138</f>
        <v>2.4503522400000002E-3</v>
      </c>
      <c r="I13" s="9">
        <f>1/$A$1*'[2]44104411Imp'!$H$138</f>
        <v>0</v>
      </c>
      <c r="J13" s="46">
        <f>1/$A$1*'[2]44104411Imp'!$I$138</f>
        <v>0</v>
      </c>
      <c r="K13" s="46">
        <f>1/$A$1*'[2]44104411Imp'!$J$138</f>
        <v>2.4230947579999995E-2</v>
      </c>
      <c r="L13" s="46">
        <f>1/$A$1*'[2]44104411Imp'!K$138</f>
        <v>1.3504419179999999E-2</v>
      </c>
      <c r="M13" s="12">
        <f>1/$A$1*'[2]44104411Imp'!L$138</f>
        <v>1.0135855240000002E-2</v>
      </c>
      <c r="N13" s="12">
        <f>1/$A$1*'[2]44104411Imp'!M$138</f>
        <v>3.2936349600000002E-3</v>
      </c>
      <c r="O13" s="12">
        <f>1/$A$1*'[2]44104411Imp'!N$138</f>
        <v>5.0050123199999992E-3</v>
      </c>
      <c r="P13" s="12">
        <f>1/$A$1*'[2]44104411Imp'!O$138</f>
        <v>2.1335302800000004E-3</v>
      </c>
      <c r="Q13" s="12">
        <f>1/$A$1*'[2]44104411Imp'!P$138</f>
        <v>5.8634604000000002E-4</v>
      </c>
      <c r="R13" s="12">
        <f>1/$A$1*'[2]44104411Imp'!Q$138</f>
        <v>5.6261267999999998E-4</v>
      </c>
      <c r="S13" s="14">
        <f>1/$A$1*'[2]44104411Imp'!R$138</f>
        <v>5.5959287999999999E-4</v>
      </c>
      <c r="T13" s="12">
        <f>1/$A$1*'[2]44104411Imp'!S$138</f>
        <v>1.2675683999999998E-4</v>
      </c>
      <c r="U13" s="12">
        <f>1/$A$1*'[2]44104411Imp'!T$138</f>
        <v>7.9696000000000003E-3</v>
      </c>
      <c r="V13" s="12">
        <f>1/$A$1*'[2]44104411Imp'!U$138</f>
        <v>5.6738547599999994E-3</v>
      </c>
      <c r="W13" s="12">
        <f>1/$A$1*'[2]44104411Imp'!V$138</f>
        <v>1.63918636E-3</v>
      </c>
      <c r="X13" s="12">
        <f>1/$A$1*'[2]44104411Imp'!W$138</f>
        <v>1.2141612E-4</v>
      </c>
      <c r="Y13" s="12">
        <f>1/$A$1*'[2]44104411Imp'!X$138</f>
        <v>1.6020000000000002E-4</v>
      </c>
      <c r="Z13" s="12">
        <f>1/$A$1*'[2]44104411Imp'!Y$138</f>
        <v>1.4794599999999998E-2</v>
      </c>
      <c r="AA13" s="12">
        <f>1/$A$1*'[2]44104411Imp'!Z$138</f>
        <v>7.2365999999999993E-3</v>
      </c>
      <c r="AB13" s="11">
        <f>1/$A$1*'[2]44104411Imp'!AA$138</f>
        <v>2.5002742199999997E-2</v>
      </c>
      <c r="AC13" s="4"/>
      <c r="AD13" s="251">
        <f>'[2]44104411Imp'!AB$138</f>
        <v>0.47429899999999997</v>
      </c>
      <c r="AE13" s="181">
        <f>'[2]44104411Imp'!AC$138</f>
        <v>0.45783699999999999</v>
      </c>
      <c r="AF13" s="181">
        <f>'[2]44104411Imp'!AD$138</f>
        <v>0.81901199999999996</v>
      </c>
      <c r="AG13" s="181">
        <f>'[2]44104411Imp'!AE$138</f>
        <v>1.1024019999999999</v>
      </c>
      <c r="AH13" s="181">
        <f>'[2]44104411Imp'!AF$138</f>
        <v>1.012756</v>
      </c>
      <c r="AI13" s="181">
        <f>'[2]44104411Imp'!AG$138</f>
        <v>0.50172499999999998</v>
      </c>
      <c r="AJ13" s="181">
        <f>'[2]44104411Imp'!AH$138</f>
        <v>0</v>
      </c>
      <c r="AK13" s="181">
        <f>'[2]44104411Imp'!AI$138</f>
        <v>0</v>
      </c>
      <c r="AL13" s="181">
        <f>'[2]44104411Imp'!AJ$138</f>
        <v>4.4792939999999994</v>
      </c>
      <c r="AM13" s="181">
        <f>'[2]44104411Imp'!AK$138</f>
        <v>2.7700869999999997</v>
      </c>
      <c r="AN13" s="181">
        <f>'[2]44104411Imp'!AL$138</f>
        <v>2.7458270000000002</v>
      </c>
      <c r="AO13" s="181">
        <f>'[2]44104411Imp'!AM$138</f>
        <v>0.70332600000000001</v>
      </c>
      <c r="AP13" s="181">
        <f>'[2]44104411Imp'!AN$138</f>
        <v>1.185155</v>
      </c>
      <c r="AQ13" s="181">
        <f>'[2]44104411Imp'!AO$138</f>
        <v>0.600804</v>
      </c>
      <c r="AR13" s="181">
        <f>'[2]44104411Imp'!AP$138</f>
        <v>0.205954</v>
      </c>
      <c r="AS13" s="181">
        <f>'[2]44104411Imp'!AQ$138</f>
        <v>0.23949699999999999</v>
      </c>
      <c r="AT13" s="393">
        <f>'[2]44104411Imp'!AR$138</f>
        <v>0.27061099999999999</v>
      </c>
      <c r="AU13" s="181">
        <f>'[2]44104411Imp'!AS$138</f>
        <v>6.3153000000000001E-2</v>
      </c>
      <c r="AV13" s="181">
        <f>'[2]44104411Imp'!AT$138</f>
        <v>1.3556979999999998</v>
      </c>
      <c r="AW13" s="181">
        <f>'[2]44104411Imp'!AU$138</f>
        <v>0.77339900000000006</v>
      </c>
      <c r="AX13" s="181">
        <f>'[2]44104411Imp'!AV$138</f>
        <v>0.29841200000000001</v>
      </c>
      <c r="AY13" s="181">
        <f>'[2]44104411Imp'!AW$138</f>
        <v>7.4633999999999992E-2</v>
      </c>
      <c r="AZ13" s="181">
        <f>'[2]44104411Imp'!AX$138</f>
        <v>0.117647</v>
      </c>
      <c r="BA13" s="181">
        <f>'[2]44104411Imp'!AY$138</f>
        <v>2.3986619999999998</v>
      </c>
      <c r="BB13" s="181">
        <f>'[2]44104411Imp'!AZ$138</f>
        <v>1.071326</v>
      </c>
      <c r="BC13" s="182">
        <f>'[2]44104411Imp'!BA$138</f>
        <v>4.0981249999999996</v>
      </c>
      <c r="BD13" s="339"/>
    </row>
    <row r="14" spans="1:56">
      <c r="B14" s="5" t="s">
        <v>16</v>
      </c>
      <c r="C14" s="23">
        <f>SUM(C11:C11)-SUM(C12:C13)</f>
        <v>8.1389582400000007E-3</v>
      </c>
      <c r="D14" s="18">
        <f>SUM(D11:D11)-SUM(D12:D13)</f>
        <v>6.4076292000000007E-3</v>
      </c>
      <c r="E14" s="18">
        <f>SUM(E11:E11)-SUM(E12:E13)</f>
        <v>8.516236679999999E-3</v>
      </c>
      <c r="F14" s="18">
        <f>SUM(F11:F11)-SUM(F12:F13)</f>
        <v>1.2907765080000001E-2</v>
      </c>
      <c r="G14" s="18">
        <f>SUM(G11:G11)-SUM(G12:G13)</f>
        <v>1.4878876319999998E-2</v>
      </c>
      <c r="H14" s="18">
        <f>SUM(H11:H11)-SUM(H12:H13)</f>
        <v>1.5949178280000004E-2</v>
      </c>
      <c r="I14" s="18">
        <f>SUM(I11:I11)-SUM(I12:I13)</f>
        <v>1.5227876159999987E-2</v>
      </c>
      <c r="J14" s="79">
        <f>SUM(J11:J11)-SUM(J12:J13)</f>
        <v>1.135303595999998E-2</v>
      </c>
      <c r="K14" s="79">
        <f>SUM(K11:K11)-SUM(K12:K13)</f>
        <v>7.9594310600000218E-3</v>
      </c>
      <c r="L14" s="79">
        <f>SUM(L11:L11)-SUM(L12:L13)</f>
        <v>1.1942432600000018E-3</v>
      </c>
      <c r="M14" s="18">
        <f>SUM(M11:M11)-SUM(M12:M13)</f>
        <v>1.6966882800000006E-3</v>
      </c>
      <c r="N14" s="18">
        <f>SUM(N11:N11)-SUM(N12:N13)</f>
        <v>3.8062936799999995E-3</v>
      </c>
      <c r="O14" s="18">
        <f>SUM(O11:O11)-SUM(O12:O13)</f>
        <v>3.1536842399999994E-3</v>
      </c>
      <c r="P14" s="18">
        <f>SUM(P11:P11)-SUM(P12:P13)</f>
        <v>3.3346392799999992E-3</v>
      </c>
      <c r="Q14" s="18">
        <f>SUM(Q11:Q11)-SUM(Q12:Q13)</f>
        <v>2.2271138399999994E-3</v>
      </c>
      <c r="R14" s="18">
        <f>SUM(R11:R11)-SUM(R12:R13)</f>
        <v>5.6595980000000157E-4</v>
      </c>
      <c r="S14" s="18">
        <f>SUM(S11:S11)-SUM(S12:S13)</f>
        <v>6.0177852000000039E-4</v>
      </c>
      <c r="T14" s="18">
        <f>SUM(T11:T11)-SUM(T12:T13)</f>
        <v>6.5519999999964773E-7</v>
      </c>
      <c r="U14" s="18">
        <f>SUM(U11:U11)-SUM(U12:U13)</f>
        <v>3.2000000000000778E-5</v>
      </c>
      <c r="V14" s="18">
        <f>SUM(V11:V11)-SUM(V12:V13)</f>
        <v>1.6155999999992871E-6</v>
      </c>
      <c r="W14" s="18">
        <f>SUM(W11:W11)-SUM(W12:W13)</f>
        <v>3.8119115999999884E-4</v>
      </c>
      <c r="X14" s="18">
        <f>SUM(X11:X11)-SUM(X12:X13)</f>
        <v>6.9181324799999994E-3</v>
      </c>
      <c r="Y14" s="18">
        <f>SUM(Y11:Y11)-SUM(Y12:Y13)</f>
        <v>1.1264000000000005E-3</v>
      </c>
      <c r="Z14" s="18">
        <f>SUM(Z11:Z11)-SUM(Z12:Z13)</f>
        <v>1.8080000000000179E-4</v>
      </c>
      <c r="AA14" s="18">
        <f>SUM(AA11:AA11)-SUM(AA12:AA13)</f>
        <v>6.3799999999999274E-5</v>
      </c>
      <c r="AB14" s="112">
        <f>SUM(AB11:AB11)-SUM(AB12:AB13)</f>
        <v>6.3957643333333036E-4</v>
      </c>
      <c r="AC14" s="4"/>
      <c r="AD14" s="207">
        <f>SUM(AD11:AD11)-SUM(AD12:AD13)</f>
        <v>2.0138450000000003</v>
      </c>
      <c r="AE14" s="202">
        <f>SUM(AE11:AE11)-SUM(AE12:AE13)</f>
        <v>1.7972799999999998</v>
      </c>
      <c r="AF14" s="202">
        <f>SUM(AF11:AF11)-SUM(AF12:AF13)</f>
        <v>2.0450390000000001</v>
      </c>
      <c r="AG14" s="202">
        <f>SUM(AG11:AG11)-SUM(AG12:AG13)</f>
        <v>2.3567499999999999</v>
      </c>
      <c r="AH14" s="202">
        <f>SUM(AH11:AH11)-SUM(AH12:AH13)</f>
        <v>2.952356</v>
      </c>
      <c r="AI14" s="202">
        <f>SUM(AI11:AI11)-SUM(AI12:AI13)</f>
        <v>4.7929579999999987</v>
      </c>
      <c r="AJ14" s="202">
        <f>SUM(AJ11:AJ11)-SUM(AJ12:AJ13)</f>
        <v>4.0464229999999972</v>
      </c>
      <c r="AK14" s="202">
        <f>SUM(AK11:AK11)-SUM(AK12:AK13)</f>
        <v>3.0466870000000057</v>
      </c>
      <c r="AL14" s="202">
        <f>SUM(AL11:AL11)-SUM(AL12:AL13)</f>
        <v>1.7726139999999972</v>
      </c>
      <c r="AM14" s="202">
        <f>SUM(AM11:AM11)-SUM(AM12:AM13)</f>
        <v>0.28600199999999987</v>
      </c>
      <c r="AN14" s="202">
        <f>SUM(AN11:AN11)-SUM(AN12:AN13)</f>
        <v>0.81929199999999991</v>
      </c>
      <c r="AO14" s="202">
        <f>SUM(AO11:AO11)-SUM(AO12:AO13)</f>
        <v>1.8442329999999991</v>
      </c>
      <c r="AP14" s="202">
        <f>SUM(AP11:AP11)-SUM(AP12:AP13)</f>
        <v>1.1872170000000004</v>
      </c>
      <c r="AQ14" s="202">
        <f>SUM(AQ11:AQ11)-SUM(AQ12:AQ13)</f>
        <v>1.028775</v>
      </c>
      <c r="AR14" s="202">
        <f>SUM(AR11:AR11)-SUM(AR12:AR13)</f>
        <v>0.60397400000000001</v>
      </c>
      <c r="AS14" s="202">
        <f>SUM(AS11:AS11)-SUM(AS12:AS13)</f>
        <v>0.17307399999999973</v>
      </c>
      <c r="AT14" s="393">
        <f>SUM(AT11:AT11)-SUM(AT12:AT13)</f>
        <v>0.18626000000000031</v>
      </c>
      <c r="AU14" s="202">
        <f>SUM(AU11:AU11)-SUM(AU12:AU13)</f>
        <v>3.0499999999999972E-4</v>
      </c>
      <c r="AV14" s="202">
        <f>SUM(AV11:AV11)-SUM(AV12:AV13)</f>
        <v>4.7269999999999257E-3</v>
      </c>
      <c r="AW14" s="202">
        <f>SUM(AW11:AW11)-SUM(AW12:AW13)</f>
        <v>7.7499999999997016E-4</v>
      </c>
      <c r="AX14" s="202">
        <f>SUM(AX11:AX11)-SUM(AX12:AX13)</f>
        <v>0.13101900000000066</v>
      </c>
      <c r="AY14" s="202">
        <f>SUM(AY11:AY11)-SUM(AY12:AY13)</f>
        <v>1.6655000000000002</v>
      </c>
      <c r="AZ14" s="202">
        <f>SUM(AZ11:AZ11)-SUM(AZ12:AZ13)</f>
        <v>0.29209699999999916</v>
      </c>
      <c r="BA14" s="202">
        <f>SUM(BA11:BA11)-SUM(BA12:BA13)</f>
        <v>1.0068999999999662E-2</v>
      </c>
      <c r="BB14" s="202">
        <f>SUM(BB11:BB11)-SUM(BB12:BB13)</f>
        <v>2.0139999999999603E-3</v>
      </c>
      <c r="BC14" s="208">
        <f>SUM(BC11:BC11)-SUM(BC12:BC13)</f>
        <v>0.36671500000000012</v>
      </c>
      <c r="BD14" s="339"/>
    </row>
    <row r="15" spans="1:56" ht="17.149999999999999" customHeight="1">
      <c r="B15" s="10" t="s">
        <v>134</v>
      </c>
      <c r="C15" s="485">
        <f>1/$A$1*'[2]44104411Imp'!$B$264</f>
        <v>0.43973018095999999</v>
      </c>
      <c r="D15" s="333">
        <f>1/$A$1*'[2]44104411Imp'!$C$264</f>
        <v>0.15461810952000005</v>
      </c>
      <c r="E15" s="333">
        <f>1/$A$1*'[2]44104411Imp'!$D$264</f>
        <v>0.36357990704000004</v>
      </c>
      <c r="F15" s="218">
        <f>1/$A$1*'[2]44104411Imp'!$E$264</f>
        <v>0.59059272943999996</v>
      </c>
      <c r="G15" s="218">
        <f>1/$A$1*'[2]44104411Imp'!$F$264</f>
        <v>0.83983581835999999</v>
      </c>
      <c r="H15" s="218">
        <f>1/$A$1*'[2]44104411Imp'!$G$264</f>
        <v>1.2570809806800005</v>
      </c>
      <c r="I15" s="218">
        <f>1/$A$1*'[2]44104411Imp'!$H$264</f>
        <v>0.12185587988000002</v>
      </c>
      <c r="J15" s="219">
        <f>1/$A$1*'[2]44104411Imp'!$I$264</f>
        <v>0.28784445312000001</v>
      </c>
      <c r="K15" s="219">
        <f>1/$A$1*'[2]44104411Imp'!$J$264</f>
        <v>1.2876161599</v>
      </c>
      <c r="L15" s="219">
        <f>1/$A$1*'[2]44104411Imp'!K$264</f>
        <v>1.16140366818</v>
      </c>
      <c r="M15" s="218">
        <f>1/$A$1*'[2]44104411Imp'!L$264</f>
        <v>1.3382107415599998</v>
      </c>
      <c r="N15" s="218">
        <f>1/$A$1*'[2]44104411Imp'!M$264</f>
        <v>1.4329612316133336</v>
      </c>
      <c r="O15" s="218">
        <f>1/$A$1*'[2]44104411Imp'!N$264</f>
        <v>1.8705407425599998</v>
      </c>
      <c r="P15" s="218">
        <f>1/$A$1*'[2]44104411Imp'!O$264</f>
        <v>1.7086709037999999</v>
      </c>
      <c r="Q15" s="218">
        <f>1/$A$1*'[2]44104411Imp'!P$264</f>
        <v>1.1581442140799998</v>
      </c>
      <c r="R15" s="218">
        <f>1/$A$1*'[2]44104411Imp'!Q$264</f>
        <v>1.1153833832399997</v>
      </c>
      <c r="S15" s="218">
        <f>1/$A$1*'[2]44104411Imp'!R$264</f>
        <v>0.73664817967999996</v>
      </c>
      <c r="T15" s="218">
        <f>1/$A$1*'[2]44104411Imp'!S$264</f>
        <v>0.60326398271999992</v>
      </c>
      <c r="U15" s="333">
        <f>1/$A$1*'[2]44104411Imp'!T$264</f>
        <v>0.33178623883899994</v>
      </c>
      <c r="V15" s="333">
        <f>1/$A$1*'[2]44104411Imp'!U$264</f>
        <v>0.30095356983999993</v>
      </c>
      <c r="W15" s="27">
        <f>1/$A$1*'[2]44104411Imp'!V$264</f>
        <v>0.24775936612000002</v>
      </c>
      <c r="X15" s="27">
        <f>1/$A$1*'[2]44104411Imp'!W$264</f>
        <v>0.15834749195999995</v>
      </c>
      <c r="Y15" s="27">
        <f>1/$A$1*'[2]44104411Imp'!X$264</f>
        <v>0.12159259999999997</v>
      </c>
      <c r="Z15" s="27">
        <f>1/$A$1*'[2]44104411Imp'!Y$264</f>
        <v>0.25710754800619995</v>
      </c>
      <c r="AA15" s="27">
        <f>1/$A$1*'[2]44104411Imp'!Z$264</f>
        <v>0.12959920000000003</v>
      </c>
      <c r="AB15" s="28">
        <f>1/$A$1*'[2]44104411Imp'!AA$264</f>
        <v>0.25177319666666664</v>
      </c>
      <c r="AC15" s="4"/>
      <c r="AD15" s="90">
        <f>'[2]44104411Imp'!AB$264</f>
        <v>58.959992</v>
      </c>
      <c r="AE15" s="91">
        <f>'[2]44104411Imp'!AC$264</f>
        <v>25.402726000000005</v>
      </c>
      <c r="AF15" s="91">
        <f>'[2]44104411Imp'!AD$264</f>
        <v>49.115709999999993</v>
      </c>
      <c r="AG15" s="91">
        <f>'[2]44104411Imp'!AE$264</f>
        <v>91.917992999999996</v>
      </c>
      <c r="AH15" s="91">
        <f>'[2]44104411Imp'!AF$264</f>
        <v>152.13368799999998</v>
      </c>
      <c r="AI15" s="91">
        <f>'[2]44104411Imp'!AG$264</f>
        <v>238.56733400000002</v>
      </c>
      <c r="AJ15" s="91">
        <f>'[2]44104411Imp'!AH$264</f>
        <v>31.260850000000001</v>
      </c>
      <c r="AK15" s="91">
        <f>'[2]44104411Imp'!AI$264</f>
        <v>82.326075999999986</v>
      </c>
      <c r="AL15" s="91">
        <f>'[2]44104411Imp'!AJ$264</f>
        <v>232.67723699999996</v>
      </c>
      <c r="AM15" s="91">
        <f>'[2]44104411Imp'!AK$264</f>
        <v>182.24031600000001</v>
      </c>
      <c r="AN15" s="91">
        <f>'[2]44104411Imp'!AL$264</f>
        <v>285.20369899999997</v>
      </c>
      <c r="AO15" s="91">
        <f>'[2]44104411Imp'!AM$264</f>
        <v>340.24468399999995</v>
      </c>
      <c r="AP15" s="91">
        <f>'[2]44104411Imp'!AN$264</f>
        <v>409.4454189999999</v>
      </c>
      <c r="AQ15" s="91">
        <f>'[2]44104411Imp'!AO$264</f>
        <v>394.99220299999996</v>
      </c>
      <c r="AR15" s="91">
        <f>'[2]44104411Imp'!AP$264</f>
        <v>255.59279100000001</v>
      </c>
      <c r="AS15" s="91">
        <f>'[2]44104411Imp'!AQ$264</f>
        <v>218.10676900000001</v>
      </c>
      <c r="AT15" s="91">
        <f>'[2]44104411Imp'!AR$264</f>
        <v>145.256024</v>
      </c>
      <c r="AU15" s="91">
        <f>'[2]44104411Imp'!AS$264</f>
        <v>121.36619899999999</v>
      </c>
      <c r="AV15" s="91">
        <f>'[2]44104411Imp'!AT$264</f>
        <v>72.603038042674001</v>
      </c>
      <c r="AW15" s="91">
        <f>'[2]44104411Imp'!AU$264</f>
        <v>59.259935000000006</v>
      </c>
      <c r="AX15" s="91">
        <f>'[2]44104411Imp'!AV$264</f>
        <v>50.937513000000003</v>
      </c>
      <c r="AY15" s="91">
        <f>'[2]44104411Imp'!AW$264</f>
        <v>44.261647999999994</v>
      </c>
      <c r="AZ15" s="91">
        <f>'[2]44104411Imp'!AX$264</f>
        <v>37.387628999999997</v>
      </c>
      <c r="BA15" s="91">
        <f>'[2]44104411Imp'!AY$264</f>
        <v>65.386015</v>
      </c>
      <c r="BB15" s="91">
        <f>'[2]44104411Imp'!AZ$264</f>
        <v>35.250914999999999</v>
      </c>
      <c r="BC15" s="92">
        <f>'[2]44104411Imp'!BA$264</f>
        <v>65.232249999999993</v>
      </c>
      <c r="BD15" s="339"/>
    </row>
    <row r="16" spans="1:56">
      <c r="B16" s="5" t="s">
        <v>25</v>
      </c>
      <c r="C16" s="50">
        <f>1/$A$1*'[2]44104411Imp'!$B$91</f>
        <v>5.7231322959999997E-2</v>
      </c>
      <c r="D16" s="12">
        <f>1/$A$1*'[2]44104411Imp'!$C$91</f>
        <v>3.300061688E-2</v>
      </c>
      <c r="E16" s="12">
        <f>1/$A$1*'[2]44104411Imp'!$D$91</f>
        <v>6.5504979960000015E-2</v>
      </c>
      <c r="F16" s="12">
        <f>1/$A$1*'[2]44104411Imp'!$E$91</f>
        <v>7.7943821199999999E-2</v>
      </c>
      <c r="G16" s="12">
        <f>1/$A$1*'[2]44104411Imp'!$F$91</f>
        <v>0.11208556072000002</v>
      </c>
      <c r="H16" s="12">
        <f>1/$A$1*'[2]44104411Imp'!$G$91</f>
        <v>0.19850766432000003</v>
      </c>
      <c r="I16" s="12">
        <f>1/$A$1*'[2]44104411Imp'!$H$91</f>
        <v>6.0997708240000011E-2</v>
      </c>
      <c r="J16" s="40">
        <f>1/$A$1*'[2]44104411Imp'!$I$91</f>
        <v>0.1628537974</v>
      </c>
      <c r="K16" s="40">
        <f>1/$A$1*'[2]44104411Imp'!$J$91</f>
        <v>0.25317206852000002</v>
      </c>
      <c r="L16" s="40">
        <f>1/$A$1*'[2]44104411Imp'!K$91</f>
        <v>0.27535356659999999</v>
      </c>
      <c r="M16" s="12">
        <f>1/$A$1*'[2]44104411Imp'!L$91</f>
        <v>0.33261555320000002</v>
      </c>
      <c r="N16" s="12">
        <f>1/$A$1*'[2]44104411Imp'!M$91</f>
        <v>0.36894877264000003</v>
      </c>
      <c r="O16" s="12">
        <f>1/$A$1*'[2]44104411Imp'!N$91</f>
        <v>0.42955611859999998</v>
      </c>
      <c r="P16" s="12">
        <f>1/$A$1*'[2]44104411Imp'!O$91</f>
        <v>0.43879813404000001</v>
      </c>
      <c r="Q16" s="12">
        <f>1/$A$1*'[2]44104411Imp'!P$91</f>
        <v>0.20973568027999998</v>
      </c>
      <c r="R16" s="12">
        <f>1/$A$1*'[2]44104411Imp'!Q$91</f>
        <v>0.18243830724000001</v>
      </c>
      <c r="S16" s="14">
        <f>1/$A$1*'[2]44104411Imp'!R$91</f>
        <v>0.10662808884000001</v>
      </c>
      <c r="T16" s="12">
        <f>1/$A$1*'[2]44104411Imp'!S$91</f>
        <v>6.3414871800000008E-2</v>
      </c>
      <c r="U16" s="12">
        <f>1/$A$1*'[2]44104411Imp'!T$91</f>
        <v>3.01518E-8</v>
      </c>
      <c r="V16" s="12">
        <f>1/$A$1*'[2]44104411Imp'!U$91</f>
        <v>1.8646188679999998E-2</v>
      </c>
      <c r="W16" s="12">
        <f>1/$A$1*'[2]44104411Imp'!V$91</f>
        <v>1.8576461959999999E-2</v>
      </c>
      <c r="X16" s="12">
        <f>1/$A$1*'[2]44104411Imp'!W$91</f>
        <v>1.662473372E-2</v>
      </c>
      <c r="Y16" s="12">
        <f>1/$A$1*'[2]44104411Imp'!X$91</f>
        <v>1.4960399999999999E-2</v>
      </c>
      <c r="Z16" s="12">
        <f>1/$A$1*'[2]44104411Imp'!Y$91</f>
        <v>1.8079399999999999E-2</v>
      </c>
      <c r="AA16" s="12">
        <f>1/$A$1*'[2]44104411Imp'!Z$91</f>
        <v>1.5254E-2</v>
      </c>
      <c r="AB16" s="11">
        <f>1/$A$1*'[2]44104411Imp'!AA$91</f>
        <v>3.7405938999999999E-2</v>
      </c>
      <c r="AC16" s="4"/>
      <c r="AD16" s="251">
        <f>'[2]44104411Imp'!AB$91</f>
        <v>13.617331999999999</v>
      </c>
      <c r="AE16" s="181">
        <f>'[2]44104411Imp'!AC$91</f>
        <v>9.2471439999999987</v>
      </c>
      <c r="AF16" s="181">
        <f>'[2]44104411Imp'!AD$91</f>
        <v>15.985921999999999</v>
      </c>
      <c r="AG16" s="181">
        <f>'[2]44104411Imp'!AE$91</f>
        <v>20.324301999999999</v>
      </c>
      <c r="AH16" s="181">
        <f>'[2]44104411Imp'!AF$91</f>
        <v>32.868026999999998</v>
      </c>
      <c r="AI16" s="181">
        <f>'[2]44104411Imp'!AG$91</f>
        <v>51.025655999999998</v>
      </c>
      <c r="AJ16" s="181">
        <f>'[2]44104411Imp'!AH$91</f>
        <v>19.461297999999999</v>
      </c>
      <c r="AK16" s="181">
        <f>'[2]44104411Imp'!AI$91</f>
        <v>58.191929999999992</v>
      </c>
      <c r="AL16" s="181">
        <f>'[2]44104411Imp'!AJ$91</f>
        <v>72.236254999999986</v>
      </c>
      <c r="AM16" s="181">
        <f>'[2]44104411Imp'!AK$91</f>
        <v>62.988150999999995</v>
      </c>
      <c r="AN16" s="181">
        <f>'[2]44104411Imp'!AL$91</f>
        <v>101.612076</v>
      </c>
      <c r="AO16" s="181">
        <f>'[2]44104411Imp'!AM$91</f>
        <v>127.31324899999998</v>
      </c>
      <c r="AP16" s="181">
        <f>'[2]44104411Imp'!AN$91</f>
        <v>134.70794999999998</v>
      </c>
      <c r="AQ16" s="181">
        <f>'[2]44104411Imp'!AO$91</f>
        <v>144.74064799999999</v>
      </c>
      <c r="AR16" s="181">
        <f>'[2]44104411Imp'!AP$91</f>
        <v>68.168544999999995</v>
      </c>
      <c r="AS16" s="181">
        <f>'[2]44104411Imp'!AQ$91</f>
        <v>51.357783999999995</v>
      </c>
      <c r="AT16" s="393">
        <f>'[2]44104411Imp'!AR$91</f>
        <v>30.175476999999997</v>
      </c>
      <c r="AU16" s="181">
        <f>'[2]44104411Imp'!AS$91</f>
        <v>16.416305999999999</v>
      </c>
      <c r="AV16" s="181">
        <f>'[2]44104411Imp'!AT$91</f>
        <v>8.8420949999999992E-6</v>
      </c>
      <c r="AW16" s="181">
        <f>'[2]44104411Imp'!AU$91</f>
        <v>4.5557850000000002</v>
      </c>
      <c r="AX16" s="181">
        <f>'[2]44104411Imp'!AV$91</f>
        <v>4.5548739999999999</v>
      </c>
      <c r="AY16" s="181">
        <f>'[2]44104411Imp'!AW$91</f>
        <v>5.7846229999999998</v>
      </c>
      <c r="AZ16" s="181">
        <f>'[2]44104411Imp'!AX$91</f>
        <v>5.8894609999999989</v>
      </c>
      <c r="BA16" s="181">
        <f>'[2]44104411Imp'!AY$91</f>
        <v>6.3469420000000003</v>
      </c>
      <c r="BB16" s="181">
        <f>'[2]44104411Imp'!AZ$91</f>
        <v>6.2193519999999998</v>
      </c>
      <c r="BC16" s="182">
        <f>'[2]44104411Imp'!BA$91</f>
        <v>11.594363</v>
      </c>
      <c r="BD16" s="339"/>
    </row>
    <row r="17" spans="2:56">
      <c r="B17" s="410" t="s">
        <v>31</v>
      </c>
      <c r="C17" s="50">
        <f>1/$A$1*'[2]44104411Imp'!$B$114</f>
        <v>0.26128068232000001</v>
      </c>
      <c r="D17" s="12">
        <f>1/$A$1*'[2]44104411Imp'!$C$114</f>
        <v>3.8651441920000001E-2</v>
      </c>
      <c r="E17" s="12">
        <f>1/$A$1*'[2]44104411Imp'!$D$114</f>
        <v>9.1792254680000004E-2</v>
      </c>
      <c r="F17" s="12">
        <f>1/$A$1*'[2]44104411Imp'!$E$114</f>
        <v>0.10881144848000002</v>
      </c>
      <c r="G17" s="12">
        <f>1/$A$1*'[2]44104411Imp'!$F$114</f>
        <v>5.0066005079999996E-2</v>
      </c>
      <c r="H17" s="12">
        <f>1/$A$1*'[2]44104411Imp'!$G$114</f>
        <v>0.10165928164000002</v>
      </c>
      <c r="I17" s="12">
        <f>1/$A$1*'[2]44104411Imp'!$H$114</f>
        <v>2.5216755200000003E-2</v>
      </c>
      <c r="J17" s="40">
        <f>1/$A$1*'[2]44104411Imp'!$I$114</f>
        <v>5.0964414480000005E-2</v>
      </c>
      <c r="K17" s="40">
        <f>1/$A$1*'[2]44104411Imp'!$J$114</f>
        <v>6.5506115079999996E-2</v>
      </c>
      <c r="L17" s="40">
        <f>1/$A$1*'[2]44104411Imp'!K$114</f>
        <v>7.2128096599999997E-3</v>
      </c>
      <c r="M17" s="12">
        <f>1/$A$1*'[2]44104411Imp'!L$114</f>
        <v>4.9438570439999996E-2</v>
      </c>
      <c r="N17" s="12">
        <f>1/$A$1*'[2]44104411Imp'!M$114</f>
        <v>0.11338900663999998</v>
      </c>
      <c r="O17" s="12">
        <f>1/$A$1*'[2]44104411Imp'!N$114</f>
        <v>0.15345331539999998</v>
      </c>
      <c r="P17" s="12">
        <f>1/$A$1*'[2]44104411Imp'!O$114</f>
        <v>0.17435218108</v>
      </c>
      <c r="Q17" s="12">
        <f>1/$A$1*'[2]44104411Imp'!P$114</f>
        <v>7.8997186519999998E-2</v>
      </c>
      <c r="R17" s="12">
        <f>1/$A$1*'[2]44104411Imp'!Q$114</f>
        <v>4.6130759639999998E-2</v>
      </c>
      <c r="S17" s="14">
        <f>1/$A$1*'[2]44104411Imp'!R$114</f>
        <v>6.9742761199999993E-3</v>
      </c>
      <c r="T17" s="12">
        <f>1/$A$1*'[2]44104411Imp'!S$114</f>
        <v>9.0692993999999978E-3</v>
      </c>
      <c r="U17" s="12">
        <f>1/$A$1*'[2]44104411Imp'!T$114</f>
        <v>8.6871999999999995E-9</v>
      </c>
      <c r="V17" s="12">
        <f>1/$A$1*'[2]44104411Imp'!U$114</f>
        <v>3.0629963279999992E-2</v>
      </c>
      <c r="W17" s="12">
        <f>1/$A$1*'[2]44104411Imp'!V$114</f>
        <v>4.9840783999999996E-3</v>
      </c>
      <c r="X17" s="12">
        <f>1/$A$1*'[2]44104411Imp'!W$114</f>
        <v>2.9538767999999996E-3</v>
      </c>
      <c r="Y17" s="12">
        <f>1/$A$1*'[2]44104411Imp'!X$114</f>
        <v>4.1034000000000001E-3</v>
      </c>
      <c r="Z17" s="12">
        <f>1/$A$1*'[2]44104411Imp'!Y$114</f>
        <v>2.8438000000000001E-3</v>
      </c>
      <c r="AA17" s="12">
        <f>1/$A$1*'[2]44104411Imp'!Z$114</f>
        <v>3.3299999999999996E-3</v>
      </c>
      <c r="AB17" s="11">
        <f>1/$A$1*'[2]44104411Imp'!AA$114</f>
        <v>4.4849158999999998E-3</v>
      </c>
      <c r="AC17" s="4"/>
      <c r="AD17" s="251">
        <f>'[2]44104411Imp'!AB$114</f>
        <v>27.058319000000001</v>
      </c>
      <c r="AE17" s="181">
        <f>'[2]44104411Imp'!AC$114</f>
        <v>4.4884500000000003</v>
      </c>
      <c r="AF17" s="181">
        <f>'[2]44104411Imp'!AD$114</f>
        <v>8.8283400000000007</v>
      </c>
      <c r="AG17" s="181">
        <f>'[2]44104411Imp'!AE$114</f>
        <v>12.309583999999999</v>
      </c>
      <c r="AH17" s="181">
        <f>'[2]44104411Imp'!AF$114</f>
        <v>7.0948089999999997</v>
      </c>
      <c r="AI17" s="181">
        <f>'[2]44104411Imp'!AG$114</f>
        <v>15.040239999999999</v>
      </c>
      <c r="AJ17" s="181">
        <f>'[2]44104411Imp'!AH$114</f>
        <v>3.3911519999999999</v>
      </c>
      <c r="AK17" s="181">
        <f>'[2]44104411Imp'!AI$114</f>
        <v>8.70139</v>
      </c>
      <c r="AL17" s="181">
        <f>'[2]44104411Imp'!AJ$114</f>
        <v>10.513334</v>
      </c>
      <c r="AM17" s="181">
        <f>'[2]44104411Imp'!AK$114</f>
        <v>2.1132460000000002</v>
      </c>
      <c r="AN17" s="181">
        <f>'[2]44104411Imp'!AL$114</f>
        <v>8.8964619999999996</v>
      </c>
      <c r="AO17" s="181">
        <f>'[2]44104411Imp'!AM$114</f>
        <v>21.011213999999999</v>
      </c>
      <c r="AP17" s="181">
        <f>'[2]44104411Imp'!AN$114</f>
        <v>25.795175</v>
      </c>
      <c r="AQ17" s="181">
        <f>'[2]44104411Imp'!AO$114</f>
        <v>29.183560999999997</v>
      </c>
      <c r="AR17" s="181">
        <f>'[2]44104411Imp'!AP$114</f>
        <v>13.566847999999998</v>
      </c>
      <c r="AS17" s="181">
        <f>'[2]44104411Imp'!AQ$114</f>
        <v>8.3725179999999995</v>
      </c>
      <c r="AT17" s="393">
        <f>'[2]44104411Imp'!AR$114</f>
        <v>2.5371809999999999</v>
      </c>
      <c r="AU17" s="181">
        <f>'[2]44104411Imp'!AS$114</f>
        <v>2.9625189999999999</v>
      </c>
      <c r="AV17" s="181">
        <f>'[2]44104411Imp'!AT$114</f>
        <v>3.200579E-6</v>
      </c>
      <c r="AW17" s="181">
        <f>'[2]44104411Imp'!AU$114</f>
        <v>5.2103299999999999</v>
      </c>
      <c r="AX17" s="181">
        <f>'[2]44104411Imp'!AV$114</f>
        <v>1.2072069999999999</v>
      </c>
      <c r="AY17" s="181">
        <f>'[2]44104411Imp'!AW$114</f>
        <v>1.060754</v>
      </c>
      <c r="AZ17" s="181">
        <f>'[2]44104411Imp'!AX$114</f>
        <v>1.317742</v>
      </c>
      <c r="BA17" s="181">
        <f>'[2]44104411Imp'!AY$114</f>
        <v>2.2481629999999999</v>
      </c>
      <c r="BB17" s="181">
        <f>'[2]44104411Imp'!AZ$114</f>
        <v>1.9531019999999999</v>
      </c>
      <c r="BC17" s="182">
        <f>'[2]44104411Imp'!BA$114</f>
        <v>3.6248309999999999</v>
      </c>
      <c r="BD17" s="339"/>
    </row>
    <row r="18" spans="2:56">
      <c r="B18" s="5" t="s">
        <v>30</v>
      </c>
      <c r="C18" s="50">
        <f>1/$A$1*'[2]44104411Imp'!$B$34</f>
        <v>1.2430033839999998E-2</v>
      </c>
      <c r="D18" s="12">
        <f>1/$A$1*'[2]44104411Imp'!$C$34</f>
        <v>3.6526999600000002E-3</v>
      </c>
      <c r="E18" s="12">
        <f>1/$A$1*'[2]44104411Imp'!$D$34</f>
        <v>5.2636726519999996E-2</v>
      </c>
      <c r="F18" s="12">
        <f>1/$A$1*'[2]44104411Imp'!$E$34</f>
        <v>9.6636951319999984E-2</v>
      </c>
      <c r="G18" s="12">
        <f>1/$A$1*'[2]44104411Imp'!$F$34</f>
        <v>0.13385382472000001</v>
      </c>
      <c r="H18" s="12">
        <f>1/$A$1*'[2]44104411Imp'!$G$34</f>
        <v>0.13514930296</v>
      </c>
      <c r="I18" s="12">
        <f>1/$A$1*'[2]44104411Imp'!$H$34</f>
        <v>0</v>
      </c>
      <c r="J18" s="40">
        <f>1/$A$1*'[2]44104411Imp'!$I$34</f>
        <v>0</v>
      </c>
      <c r="K18" s="40">
        <f>1/$A$1*'[2]44104411Imp'!$J$34</f>
        <v>0.12985191926</v>
      </c>
      <c r="L18" s="40">
        <f>1/$A$1*'[2]44104411Imp'!K$34</f>
        <v>0.27842531458000003</v>
      </c>
      <c r="M18" s="12">
        <f>1/$A$1*'[2]44104411Imp'!L$34</f>
        <v>0.22443785027999999</v>
      </c>
      <c r="N18" s="12">
        <f>1/$A$1*'[2]44104411Imp'!M$34</f>
        <v>0.20289766895999997</v>
      </c>
      <c r="O18" s="12">
        <f>1/$A$1*'[2]44104411Imp'!N$34</f>
        <v>0.24637915567999999</v>
      </c>
      <c r="P18" s="12">
        <f>1/$A$1*'[2]44104411Imp'!O$34</f>
        <v>0.20376382879999999</v>
      </c>
      <c r="Q18" s="12">
        <f>1/$A$1*'[2]44104411Imp'!P$34</f>
        <v>0.14178549867999998</v>
      </c>
      <c r="R18" s="12">
        <f>1/$A$1*'[2]44104411Imp'!Q$34</f>
        <v>0.19361542536000001</v>
      </c>
      <c r="S18" s="14">
        <f>1/$A$1*'[2]44104411Imp'!R$34</f>
        <v>0.13587907199999999</v>
      </c>
      <c r="T18" s="12">
        <f>1/$A$1*'[2]44104411Imp'!S$34</f>
        <v>0.13396806023999999</v>
      </c>
      <c r="U18" s="12">
        <f>1/$A$1*'[2]44104411Imp'!T$34</f>
        <v>0.1163862</v>
      </c>
      <c r="V18" s="12">
        <f>1/$A$1*'[2]44104411Imp'!U$34</f>
        <v>9.4802080519999971E-2</v>
      </c>
      <c r="W18" s="12">
        <f>1/$A$1*'[2]44104411Imp'!V$34</f>
        <v>5.4696407639999993E-2</v>
      </c>
      <c r="X18" s="12">
        <f>1/$A$1*'[2]44104411Imp'!W$34</f>
        <v>1.9187607039999999E-2</v>
      </c>
      <c r="Y18" s="12">
        <f>1/$A$1*'[2]44104411Imp'!X$34</f>
        <v>6.1592000000000001E-3</v>
      </c>
      <c r="Z18" s="12">
        <f>1/$A$1*'[2]44104411Imp'!Y$34</f>
        <v>6.4391599999999993E-2</v>
      </c>
      <c r="AA18" s="12">
        <f>1/$A$1*'[2]44104411Imp'!Z$34</f>
        <v>3.7416399999999995E-2</v>
      </c>
      <c r="AB18" s="11">
        <f>1/$A$1*'[2]44104411Imp'!AA$34</f>
        <v>5.8750815999999997E-2</v>
      </c>
      <c r="AC18" s="4"/>
      <c r="AD18" s="251">
        <f>'[2]44104411Imp'!AB$34</f>
        <v>1.4238739999999999</v>
      </c>
      <c r="AE18" s="181">
        <f>'[2]44104411Imp'!AC$34</f>
        <v>0.32828199999999996</v>
      </c>
      <c r="AF18" s="181">
        <f>'[2]44104411Imp'!AD$34</f>
        <v>5.0080429999999998</v>
      </c>
      <c r="AG18" s="181">
        <f>'[2]44104411Imp'!AE$34</f>
        <v>10.561907999999999</v>
      </c>
      <c r="AH18" s="181">
        <f>'[2]44104411Imp'!AF$34</f>
        <v>20.072018</v>
      </c>
      <c r="AI18" s="181">
        <f>'[2]44104411Imp'!AG$34</f>
        <v>21.199271999999997</v>
      </c>
      <c r="AJ18" s="181">
        <f>'[2]44104411Imp'!AH$34</f>
        <v>0</v>
      </c>
      <c r="AK18" s="181">
        <f>'[2]44104411Imp'!AI$34</f>
        <v>0</v>
      </c>
      <c r="AL18" s="181">
        <f>'[2]44104411Imp'!AJ$34</f>
        <v>15.716882</v>
      </c>
      <c r="AM18" s="181">
        <f>'[2]44104411Imp'!AK$34</f>
        <v>33.379561000000002</v>
      </c>
      <c r="AN18" s="181">
        <f>'[2]44104411Imp'!AL$34</f>
        <v>47.586959999999998</v>
      </c>
      <c r="AO18" s="181">
        <f>'[2]44104411Imp'!AM$34</f>
        <v>46.445635000000003</v>
      </c>
      <c r="AP18" s="181">
        <f>'[2]44104411Imp'!AN$34</f>
        <v>48.096108999999998</v>
      </c>
      <c r="AQ18" s="181">
        <f>'[2]44104411Imp'!AO$34</f>
        <v>45.108018000000001</v>
      </c>
      <c r="AR18" s="181">
        <f>'[2]44104411Imp'!AP$34</f>
        <v>30.435525999999996</v>
      </c>
      <c r="AS18" s="181">
        <f>'[2]44104411Imp'!AQ$34</f>
        <v>30.871542999999999</v>
      </c>
      <c r="AT18" s="393">
        <f>'[2]44104411Imp'!AR$34</f>
        <v>20.333430999999997</v>
      </c>
      <c r="AU18" s="181">
        <f>'[2]44104411Imp'!AS$34</f>
        <v>21.496122</v>
      </c>
      <c r="AV18" s="181">
        <f>'[2]44104411Imp'!AT$34</f>
        <v>21.244530999999995</v>
      </c>
      <c r="AW18" s="181">
        <f>'[2]44104411Imp'!AU$34</f>
        <v>16.393511</v>
      </c>
      <c r="AX18" s="181">
        <f>'[2]44104411Imp'!AV$34</f>
        <v>7.9225719999999997</v>
      </c>
      <c r="AY18" s="181">
        <f>'[2]44104411Imp'!AW$34</f>
        <v>2.7401249999999999</v>
      </c>
      <c r="AZ18" s="181">
        <f>'[2]44104411Imp'!AX$34</f>
        <v>1.4926969999999999</v>
      </c>
      <c r="BA18" s="181">
        <f>'[2]44104411Imp'!AY$34</f>
        <v>12.402279999999999</v>
      </c>
      <c r="BB18" s="181">
        <f>'[2]44104411Imp'!AZ$34</f>
        <v>5.9601319999999998</v>
      </c>
      <c r="BC18" s="182">
        <f>'[2]44104411Imp'!BA$34</f>
        <v>10.779091999999999</v>
      </c>
      <c r="BD18" s="339"/>
    </row>
    <row r="19" spans="2:56">
      <c r="B19" s="410" t="s">
        <v>49</v>
      </c>
      <c r="C19" s="53">
        <f>1/$A$1*'[2]44104411Imp'!$B$193</f>
        <v>2.4779160000000001E-4</v>
      </c>
      <c r="D19" s="9">
        <f>1/$A$1*'[2]44104411Imp'!$C$193</f>
        <v>2.7463511880000003E-2</v>
      </c>
      <c r="E19" s="9">
        <f>1/$A$1*'[2]44104411Imp'!$D$193</f>
        <v>5.5591048240000003E-2</v>
      </c>
      <c r="F19" s="9">
        <f>1/$A$1*'[2]44104411Imp'!$E$193</f>
        <v>0.14224126672000001</v>
      </c>
      <c r="G19" s="9">
        <f>1/$A$1*'[2]44104411Imp'!$F$193</f>
        <v>0.21796170508000001</v>
      </c>
      <c r="H19" s="9">
        <f>1/$A$1*'[2]44104411Imp'!$G$193</f>
        <v>0.28817068532000001</v>
      </c>
      <c r="I19" s="9">
        <f>1/$A$1*'[2]44104411Imp'!$H$193</f>
        <v>0</v>
      </c>
      <c r="J19" s="46">
        <f>1/$A$1*'[2]44104411Imp'!$I$193</f>
        <v>3.3516985879999996E-2</v>
      </c>
      <c r="K19" s="46">
        <f>1/$A$1*'[2]44104411Imp'!$J$193</f>
        <v>0.61563224114000004</v>
      </c>
      <c r="L19" s="46">
        <f>1/$A$1*'[2]44104411Imp'!K$193</f>
        <v>0.42978563600000003</v>
      </c>
      <c r="M19" s="12">
        <f>1/$A$1*'[2]44104411Imp'!L$193</f>
        <v>0.5364359957599999</v>
      </c>
      <c r="N19" s="12">
        <f>1/$A$1*'[2]44104411Imp'!M$193</f>
        <v>0.55426555855999993</v>
      </c>
      <c r="O19" s="12">
        <f>1/$A$1*'[2]44104411Imp'!N$193</f>
        <v>0.70303499811999992</v>
      </c>
      <c r="P19" s="12">
        <f>1/$A$1*'[2]44104411Imp'!O$193</f>
        <v>0.74063199503999999</v>
      </c>
      <c r="Q19" s="12">
        <f>1/$A$1*'[2]44104411Imp'!P$193</f>
        <v>0.62775644036</v>
      </c>
      <c r="R19" s="12">
        <f>1/$A$1*'[2]44104411Imp'!Q$193</f>
        <v>0.54888348059999992</v>
      </c>
      <c r="S19" s="14">
        <f>1/$A$1*'[2]44104411Imp'!R$193</f>
        <v>0.38102688287999997</v>
      </c>
      <c r="T19" s="12">
        <f>1/$A$1*'[2]44104411Imp'!S$193</f>
        <v>0.32868652263999998</v>
      </c>
      <c r="U19" s="12">
        <f>1/$A$1*'[2]44104411Imp'!T$193</f>
        <v>0.1723848</v>
      </c>
      <c r="V19" s="12">
        <f>1/$A$1*'[2]44104411Imp'!U$193</f>
        <v>0.12366196471999999</v>
      </c>
      <c r="W19" s="12">
        <f>1/$A$1*'[2]44104411Imp'!V$193</f>
        <v>0.14009117107999999</v>
      </c>
      <c r="X19" s="12">
        <f>1/$A$1*'[2]44104411Imp'!W$193</f>
        <v>9.2899837799999982E-2</v>
      </c>
      <c r="Y19" s="12">
        <f>1/$A$1*'[2]44104411Imp'!X$193</f>
        <v>6.5269399999999991E-2</v>
      </c>
      <c r="Z19" s="12">
        <f>1/$A$1*'[2]44104411Imp'!Y$193</f>
        <v>0.14479999999999998</v>
      </c>
      <c r="AA19" s="12">
        <f>1/$A$1*'[2]44104411Imp'!Z$193</f>
        <v>5.4353800000000001E-2</v>
      </c>
      <c r="AB19" s="11">
        <f>1/$A$1*'[2]44104411Imp'!AA$193</f>
        <v>9.9046034999999991E-2</v>
      </c>
      <c r="AC19" s="4"/>
      <c r="AD19" s="251">
        <f>'[2]44104411Imp'!AB$193</f>
        <v>2.1024999999999999E-2</v>
      </c>
      <c r="AE19" s="181">
        <f>'[2]44104411Imp'!AC$193</f>
        <v>1.725895</v>
      </c>
      <c r="AF19" s="181">
        <f>'[2]44104411Imp'!AD$193</f>
        <v>5.4198019999999989</v>
      </c>
      <c r="AG19" s="181">
        <f>'[2]44104411Imp'!AE$193</f>
        <v>16.886419</v>
      </c>
      <c r="AH19" s="181">
        <f>'[2]44104411Imp'!AF$193</f>
        <v>29.388885999999999</v>
      </c>
      <c r="AI19" s="181">
        <f>'[2]44104411Imp'!AG$193</f>
        <v>43.518084999999999</v>
      </c>
      <c r="AJ19" s="181">
        <f>'[2]44104411Imp'!AH$193</f>
        <v>0</v>
      </c>
      <c r="AK19" s="181">
        <f>'[2]44104411Imp'!AI$193</f>
        <v>4.8822429999999999</v>
      </c>
      <c r="AL19" s="181">
        <f>'[2]44104411Imp'!AJ$193</f>
        <v>92.344044999999994</v>
      </c>
      <c r="AM19" s="181">
        <f>'[2]44104411Imp'!AK$193</f>
        <v>55.799264000000001</v>
      </c>
      <c r="AN19" s="181">
        <f>'[2]44104411Imp'!AL$193</f>
        <v>84.506496999999996</v>
      </c>
      <c r="AO19" s="181">
        <f>'[2]44104411Imp'!AM$193</f>
        <v>96.911442999999991</v>
      </c>
      <c r="AP19" s="181">
        <f>'[2]44104411Imp'!AN$193</f>
        <v>129.459733</v>
      </c>
      <c r="AQ19" s="181">
        <f>'[2]44104411Imp'!AO$193</f>
        <v>134.75691</v>
      </c>
      <c r="AR19" s="181">
        <f>'[2]44104411Imp'!AP$193</f>
        <v>113.97291799999999</v>
      </c>
      <c r="AS19" s="181">
        <f>'[2]44104411Imp'!AQ$193</f>
        <v>91.490746999999999</v>
      </c>
      <c r="AT19" s="393">
        <f>'[2]44104411Imp'!AR$193</f>
        <v>62.152763</v>
      </c>
      <c r="AU19" s="181">
        <f>'[2]44104411Imp'!AS$193</f>
        <v>61.450771000000003</v>
      </c>
      <c r="AV19" s="181">
        <f>'[2]44104411Imp'!AT$193</f>
        <v>37.133186000000002</v>
      </c>
      <c r="AW19" s="181">
        <f>'[2]44104411Imp'!AU$193</f>
        <v>24.789753999999999</v>
      </c>
      <c r="AX19" s="181">
        <f>'[2]44104411Imp'!AV$193</f>
        <v>29.258637999999998</v>
      </c>
      <c r="AY19" s="181">
        <f>'[2]44104411Imp'!AW$193</f>
        <v>26.633104999999997</v>
      </c>
      <c r="AZ19" s="181">
        <f>'[2]44104411Imp'!AX$193</f>
        <v>17.536822000000001</v>
      </c>
      <c r="BA19" s="181">
        <f>'[2]44104411Imp'!AY$193</f>
        <v>33.098442999999996</v>
      </c>
      <c r="BB19" s="181">
        <f>'[2]44104411Imp'!AZ$193</f>
        <v>13.120640999999999</v>
      </c>
      <c r="BC19" s="182">
        <f>'[2]44104411Imp'!BA$193</f>
        <v>22.446242999999999</v>
      </c>
      <c r="BD19" s="339"/>
    </row>
    <row r="20" spans="2:56">
      <c r="B20" s="5" t="s">
        <v>16</v>
      </c>
      <c r="C20" s="23">
        <f t="shared" ref="C20:AB20" si="4">SUM(C15:C15)-SUM(C16:C19)</f>
        <v>0.10854035023999997</v>
      </c>
      <c r="D20" s="18">
        <f t="shared" si="4"/>
        <v>5.184983888000004E-2</v>
      </c>
      <c r="E20" s="18">
        <f t="shared" si="4"/>
        <v>9.8054897640000027E-2</v>
      </c>
      <c r="F20" s="18">
        <f t="shared" si="4"/>
        <v>0.16495924171999998</v>
      </c>
      <c r="G20" s="18">
        <f t="shared" si="4"/>
        <v>0.32586872276000001</v>
      </c>
      <c r="H20" s="18">
        <f t="shared" si="4"/>
        <v>0.53359404644000041</v>
      </c>
      <c r="I20" s="18">
        <f t="shared" si="4"/>
        <v>3.5641416440000004E-2</v>
      </c>
      <c r="J20" s="79">
        <f t="shared" si="4"/>
        <v>4.0509255360000024E-2</v>
      </c>
      <c r="K20" s="79">
        <f t="shared" si="4"/>
        <v>0.22345381589999991</v>
      </c>
      <c r="L20" s="79">
        <f t="shared" si="4"/>
        <v>0.17062634133999999</v>
      </c>
      <c r="M20" s="18">
        <f t="shared" si="4"/>
        <v>0.19528277187999987</v>
      </c>
      <c r="N20" s="18">
        <f t="shared" si="4"/>
        <v>0.19346022481333369</v>
      </c>
      <c r="O20" s="18">
        <f t="shared" si="4"/>
        <v>0.33811715475999993</v>
      </c>
      <c r="P20" s="18">
        <f t="shared" si="4"/>
        <v>0.15112476484000004</v>
      </c>
      <c r="Q20" s="18">
        <f t="shared" si="4"/>
        <v>9.9869408239999791E-2</v>
      </c>
      <c r="R20" s="18">
        <f t="shared" si="4"/>
        <v>0.14431541039999984</v>
      </c>
      <c r="S20" s="18">
        <f t="shared" si="4"/>
        <v>0.10613985983999996</v>
      </c>
      <c r="T20" s="18">
        <f t="shared" si="4"/>
        <v>6.8125228639999924E-2</v>
      </c>
      <c r="U20" s="18">
        <f t="shared" si="4"/>
        <v>4.301519999999992E-2</v>
      </c>
      <c r="V20" s="18">
        <f t="shared" si="4"/>
        <v>3.3213372639999961E-2</v>
      </c>
      <c r="W20" s="18">
        <f t="shared" si="4"/>
        <v>2.9411247040000033E-2</v>
      </c>
      <c r="X20" s="18">
        <f t="shared" si="4"/>
        <v>2.6681436599999969E-2</v>
      </c>
      <c r="Y20" s="18">
        <f t="shared" si="4"/>
        <v>3.1100199999999981E-2</v>
      </c>
      <c r="Z20" s="18">
        <f t="shared" si="4"/>
        <v>2.6992748006199968E-2</v>
      </c>
      <c r="AA20" s="18">
        <f t="shared" si="4"/>
        <v>1.924500000000004E-2</v>
      </c>
      <c r="AB20" s="112">
        <f t="shared" si="4"/>
        <v>5.2085490766666659E-2</v>
      </c>
      <c r="AC20" s="4"/>
      <c r="AD20" s="207">
        <f t="shared" ref="AD20:BC20" si="5">SUM(AD15:AD15)-SUM(AD16:AD19)</f>
        <v>16.839441999999998</v>
      </c>
      <c r="AE20" s="202">
        <f t="shared" si="5"/>
        <v>9.6129550000000066</v>
      </c>
      <c r="AF20" s="202">
        <f t="shared" si="5"/>
        <v>13.873602999999996</v>
      </c>
      <c r="AG20" s="202">
        <f t="shared" si="5"/>
        <v>31.83578</v>
      </c>
      <c r="AH20" s="202">
        <f t="shared" si="5"/>
        <v>62.709947999999983</v>
      </c>
      <c r="AI20" s="202">
        <f t="shared" si="5"/>
        <v>107.78408100000001</v>
      </c>
      <c r="AJ20" s="202">
        <f t="shared" si="5"/>
        <v>8.4084000000000039</v>
      </c>
      <c r="AK20" s="202">
        <f t="shared" si="5"/>
        <v>10.550512999999995</v>
      </c>
      <c r="AL20" s="202">
        <f t="shared" si="5"/>
        <v>41.866720999999984</v>
      </c>
      <c r="AM20" s="202">
        <f t="shared" si="5"/>
        <v>27.960094000000026</v>
      </c>
      <c r="AN20" s="202">
        <f t="shared" si="5"/>
        <v>42.601703999999984</v>
      </c>
      <c r="AO20" s="202">
        <f t="shared" si="5"/>
        <v>48.563142999999968</v>
      </c>
      <c r="AP20" s="202">
        <f t="shared" si="5"/>
        <v>71.386451999999963</v>
      </c>
      <c r="AQ20" s="202">
        <f t="shared" si="5"/>
        <v>41.203065999999978</v>
      </c>
      <c r="AR20" s="202">
        <f t="shared" si="5"/>
        <v>29.448954000000043</v>
      </c>
      <c r="AS20" s="202">
        <f t="shared" si="5"/>
        <v>36.014177000000018</v>
      </c>
      <c r="AT20" s="393">
        <f t="shared" si="5"/>
        <v>30.057172000000008</v>
      </c>
      <c r="AU20" s="202">
        <f t="shared" si="5"/>
        <v>19.040481</v>
      </c>
      <c r="AV20" s="202">
        <f t="shared" si="5"/>
        <v>14.225309000000003</v>
      </c>
      <c r="AW20" s="202">
        <f t="shared" si="5"/>
        <v>8.3105550000000079</v>
      </c>
      <c r="AX20" s="202">
        <f t="shared" si="5"/>
        <v>7.9942220000000006</v>
      </c>
      <c r="AY20" s="202">
        <f t="shared" si="5"/>
        <v>8.0430409999999952</v>
      </c>
      <c r="AZ20" s="202">
        <f t="shared" si="5"/>
        <v>11.150906999999997</v>
      </c>
      <c r="BA20" s="202">
        <f t="shared" si="5"/>
        <v>11.290187000000003</v>
      </c>
      <c r="BB20" s="202">
        <f t="shared" si="5"/>
        <v>7.9976880000000001</v>
      </c>
      <c r="BC20" s="208">
        <f t="shared" si="5"/>
        <v>16.787720999999991</v>
      </c>
      <c r="BD20" s="339"/>
    </row>
    <row r="21" spans="2:56" ht="17.149999999999999" customHeight="1">
      <c r="B21" s="10" t="s">
        <v>86</v>
      </c>
      <c r="C21" s="70">
        <f>1/$A$1*'[2]44104411Imp'!$B$272</f>
        <v>7.1099193200000015E-3</v>
      </c>
      <c r="D21" s="27">
        <f>1/$A$1*'[2]44104411Imp'!$C$272</f>
        <v>4.3845115999999992E-4</v>
      </c>
      <c r="E21" s="27">
        <f>1/$A$1*'[2]44104411Imp'!$D$272</f>
        <v>2.9458800000000003E-4</v>
      </c>
      <c r="F21" s="27">
        <f>1/$A$1*'[2]44104411Imp'!$E$272</f>
        <v>5.2594785600000001E-3</v>
      </c>
      <c r="G21" s="27">
        <f>1/$A$1*'[2]44104411Imp'!$F$272</f>
        <v>4.9437584000000005E-3</v>
      </c>
      <c r="H21" s="27">
        <f>1/$A$1*'[2]44104411Imp'!$G$272</f>
        <v>2.94476896E-3</v>
      </c>
      <c r="I21" s="27">
        <f>1/$A$1*'[2]44104411Imp'!$H$272</f>
        <v>0</v>
      </c>
      <c r="J21" s="48">
        <f>1/$A$1*'[2]44104411Imp'!$I$272</f>
        <v>0</v>
      </c>
      <c r="K21" s="48">
        <f>1/$A$1*'[2]44104411Imp'!$J$272</f>
        <v>6.9873999999999994E-6</v>
      </c>
      <c r="L21" s="48">
        <f>1/$A$1*'[2]44104411Imp'!K$272</f>
        <v>1.0835783000000001E-3</v>
      </c>
      <c r="M21" s="27">
        <f>1/$A$1*'[2]44104411Imp'!L$272</f>
        <v>1.9309235959999997E-2</v>
      </c>
      <c r="N21" s="27">
        <f>1/$A$1*'[2]44104411Imp'!M$272</f>
        <v>1.503328652E-2</v>
      </c>
      <c r="O21" s="27">
        <f>1/$A$1*'[2]44104411Imp'!N$272</f>
        <v>4.5965966760000004E-2</v>
      </c>
      <c r="P21" s="27">
        <f>1/$A$1*'[2]44104411Imp'!O$272</f>
        <v>8.8894133999999989E-3</v>
      </c>
      <c r="Q21" s="27">
        <f>1/$A$1*'[2]44104411Imp'!P$272</f>
        <v>1.3693825599999996E-3</v>
      </c>
      <c r="R21" s="27">
        <f>1/$A$1*'[2]44104411Imp'!Q$272</f>
        <v>3.5436702000000006E-3</v>
      </c>
      <c r="S21" s="27">
        <f>1/$A$1*'[2]44104411Imp'!R$272</f>
        <v>5.6350011200000001E-3</v>
      </c>
      <c r="T21" s="27">
        <f>1/$A$1*'[2]44104411Imp'!S$272</f>
        <v>3.1710708400000003E-3</v>
      </c>
      <c r="U21" s="27">
        <f>1/$A$1*'[2]44104411Imp'!T$272</f>
        <v>4.4878000000000001E-3</v>
      </c>
      <c r="V21" s="27">
        <f>1/$A$1*'[2]44104411Imp'!U$272</f>
        <v>2.0405173599999998E-3</v>
      </c>
      <c r="W21" s="27">
        <f>1/$A$1*'[2]44104411Imp'!V$272</f>
        <v>3.5608762000000002E-3</v>
      </c>
      <c r="X21" s="27">
        <f>1/$A$1*'[2]44104411Imp'!W$272</f>
        <v>1.3538600039999998E-2</v>
      </c>
      <c r="Y21" s="27">
        <f>1/$A$1*'[2]44104411Imp'!X$272</f>
        <v>2.8233999999999993E-3</v>
      </c>
      <c r="Z21" s="27">
        <f>1/$A$1*'[2]44104411Imp'!Y$272</f>
        <v>1.16296E-2</v>
      </c>
      <c r="AA21" s="27">
        <f>1/$A$1*'[2]44104411Imp'!Z$272</f>
        <v>3.2356599999999992E-2</v>
      </c>
      <c r="AB21" s="28">
        <f>1/$A$1*'[2]44104411Imp'!AA$272</f>
        <v>1.3131470733333331E-2</v>
      </c>
      <c r="AC21" s="4"/>
      <c r="AD21" s="90">
        <f>'[2]44104411Imp'!AB$272</f>
        <v>0.763104</v>
      </c>
      <c r="AE21" s="91">
        <f>'[2]44104411Imp'!AC$272</f>
        <v>0.20879400000000001</v>
      </c>
      <c r="AF21" s="91">
        <f>'[2]44104411Imp'!AD$272</f>
        <v>8.9680000000000003E-3</v>
      </c>
      <c r="AG21" s="91">
        <f>'[2]44104411Imp'!AE$272</f>
        <v>0.48461199999999999</v>
      </c>
      <c r="AH21" s="91">
        <f>'[2]44104411Imp'!AF$272</f>
        <v>0.49188599999999999</v>
      </c>
      <c r="AI21" s="91">
        <f>'[2]44104411Imp'!AG$272</f>
        <v>0.35911900000000002</v>
      </c>
      <c r="AJ21" s="91">
        <f>'[2]44104411Imp'!AH$272</f>
        <v>0</v>
      </c>
      <c r="AK21" s="91">
        <f>'[2]44104411Imp'!AI$272</f>
        <v>0</v>
      </c>
      <c r="AL21" s="91">
        <f>'[2]44104411Imp'!AJ$272</f>
        <v>3.5E-4</v>
      </c>
      <c r="AM21" s="91">
        <f>'[2]44104411Imp'!AK$272</f>
        <v>0.10944899999999999</v>
      </c>
      <c r="AN21" s="91">
        <f>'[2]44104411Imp'!AL$272</f>
        <v>1.857572</v>
      </c>
      <c r="AO21" s="91">
        <f>'[2]44104411Imp'!AM$272</f>
        <v>1.9135079999999998</v>
      </c>
      <c r="AP21" s="91">
        <f>'[2]44104411Imp'!AN$272</f>
        <v>6.5733930000000003</v>
      </c>
      <c r="AQ21" s="91">
        <f>'[2]44104411Imp'!AO$272</f>
        <v>1.209838</v>
      </c>
      <c r="AR21" s="91">
        <f>'[2]44104411Imp'!AP$272</f>
        <v>0.18473600000000001</v>
      </c>
      <c r="AS21" s="91">
        <f>'[2]44104411Imp'!AQ$272</f>
        <v>1.4601709999999999</v>
      </c>
      <c r="AT21" s="91">
        <f>'[2]44104411Imp'!AR$272</f>
        <v>1.2089719999999999</v>
      </c>
      <c r="AU21" s="91">
        <f>'[2]44104411Imp'!AS$272</f>
        <v>0.56094999999999995</v>
      </c>
      <c r="AV21" s="91">
        <f>'[2]44104411Imp'!AT$272</f>
        <v>0.82889899999999983</v>
      </c>
      <c r="AW21" s="91">
        <f>'[2]44104411Imp'!AU$272</f>
        <v>0.33219199999999993</v>
      </c>
      <c r="AX21" s="91">
        <f>'[2]44104411Imp'!AV$272</f>
        <v>0.58026899999999992</v>
      </c>
      <c r="AY21" s="91">
        <f>'[2]44104411Imp'!AW$272</f>
        <v>2.555885</v>
      </c>
      <c r="AZ21" s="91">
        <f>'[2]44104411Imp'!AX$272</f>
        <v>0.86525699999999994</v>
      </c>
      <c r="BA21" s="91">
        <f>'[2]44104411Imp'!AY$272</f>
        <v>2.2642959999999999</v>
      </c>
      <c r="BB21" s="91">
        <f>'[2]44104411Imp'!AZ$272</f>
        <v>0.85640300000000003</v>
      </c>
      <c r="BC21" s="92">
        <f>'[2]44104411Imp'!BA$272</f>
        <v>1.7371359999999996</v>
      </c>
      <c r="BD21" s="339"/>
    </row>
    <row r="22" spans="2:56">
      <c r="B22" s="5" t="s">
        <v>119</v>
      </c>
      <c r="C22" s="50">
        <f>1/$A$1*'[2]44104411Imp'!$B$22</f>
        <v>3.1651199999999999E-5</v>
      </c>
      <c r="D22" s="12">
        <f>1/$A$1*'[2]44104411Imp'!$C$22</f>
        <v>3.8513999999999998E-5</v>
      </c>
      <c r="E22" s="12">
        <f>1/$A$1*'[2]44104411Imp'!$D$22</f>
        <v>2.9458800000000003E-4</v>
      </c>
      <c r="F22" s="12">
        <f>1/$A$1*'[2]44104411Imp'!$E$22</f>
        <v>1.05783468E-3</v>
      </c>
      <c r="G22" s="12">
        <f>1/$A$1*'[2]44104411Imp'!$F$22</f>
        <v>0</v>
      </c>
      <c r="H22" s="12">
        <f>1/$A$1*'[2]44104411Imp'!$G$22</f>
        <v>0</v>
      </c>
      <c r="I22" s="12">
        <f>1/$A$1*'[2]44104411Imp'!$H$22</f>
        <v>0</v>
      </c>
      <c r="J22" s="40">
        <f>1/$A$1*'[2]44104411Imp'!$I$22</f>
        <v>0</v>
      </c>
      <c r="K22" s="40">
        <f>1/$A$1*'[2]44104411Imp'!$J$22</f>
        <v>0</v>
      </c>
      <c r="L22" s="40">
        <f>1/$A$1*'[2]44104411Imp'!K$22</f>
        <v>9.4667999999999998E-4</v>
      </c>
      <c r="M22" s="12">
        <f>1/$A$1*'[2]44104411Imp'!L$22</f>
        <v>0</v>
      </c>
      <c r="N22" s="12">
        <f>1/$A$1*'[2]44104411Imp'!M$22</f>
        <v>0</v>
      </c>
      <c r="O22" s="12">
        <f>1/$A$1*'[2]44104411Imp'!N$22</f>
        <v>0</v>
      </c>
      <c r="P22" s="12">
        <f>1/$A$1*'[2]44104411Imp'!O$22</f>
        <v>0</v>
      </c>
      <c r="Q22" s="12">
        <f>1/$A$1*'[2]44104411Imp'!P$22</f>
        <v>0</v>
      </c>
      <c r="R22" s="9">
        <f>1/$A$1*'[2]44104411Imp'!Q$22</f>
        <v>9.1839999999999988E-5</v>
      </c>
      <c r="S22" s="18">
        <f>1/$A$1*'[2]44104411Imp'!R$22</f>
        <v>2.9110732E-4</v>
      </c>
      <c r="T22" s="9">
        <f>1/$A$1*'[2]44104411Imp'!S$22</f>
        <v>0</v>
      </c>
      <c r="U22" s="9">
        <f>1/$A$1*'[2]44104411Imp'!T$22</f>
        <v>2.6999999999999999E-5</v>
      </c>
      <c r="V22" s="9">
        <f>1/$A$1*'[2]44104411Imp'!U$22</f>
        <v>0</v>
      </c>
      <c r="W22" s="9">
        <f>1/$A$1*'[2]44104411Imp'!V$22</f>
        <v>0</v>
      </c>
      <c r="X22" s="9">
        <f>1/$A$1*'[2]44104411Imp'!W$22</f>
        <v>5.8799999999999987E-9</v>
      </c>
      <c r="Y22" s="9">
        <f>1/$A$1*'[2]44104411Imp'!X$22</f>
        <v>2.7059999999999996E-4</v>
      </c>
      <c r="Z22" s="9">
        <f>1/$A$1*'[2]44104411Imp'!Y$22</f>
        <v>3.0000000000000001E-3</v>
      </c>
      <c r="AA22" s="9">
        <f>1/$A$1*'[2]44104411Imp'!Z$22</f>
        <v>7.4759999999999996E-4</v>
      </c>
      <c r="AB22" s="121">
        <f>1/$A$1*'[2]44104411Imp'!AA$22</f>
        <v>1.2119549333333332E-2</v>
      </c>
      <c r="AC22" s="284"/>
      <c r="AD22" s="251">
        <f>'[2]44104411Imp'!AB$22</f>
        <v>2.8599999999999997E-3</v>
      </c>
      <c r="AE22" s="181">
        <f>'[2]44104411Imp'!AC$22</f>
        <v>3.186E-3</v>
      </c>
      <c r="AF22" s="181">
        <f>'[2]44104411Imp'!AD$22</f>
        <v>8.9680000000000003E-3</v>
      </c>
      <c r="AG22" s="181">
        <f>'[2]44104411Imp'!AE$22</f>
        <v>9.027099999999999E-2</v>
      </c>
      <c r="AH22" s="181">
        <f>'[2]44104411Imp'!AF$22</f>
        <v>0</v>
      </c>
      <c r="AI22" s="181">
        <f>'[2]44104411Imp'!AG$22</f>
        <v>0</v>
      </c>
      <c r="AJ22" s="181">
        <f>'[2]44104411Imp'!AH$22</f>
        <v>0</v>
      </c>
      <c r="AK22" s="181">
        <f>'[2]44104411Imp'!AI$22</f>
        <v>0</v>
      </c>
      <c r="AL22" s="181">
        <f>'[2]44104411Imp'!AJ$22</f>
        <v>0</v>
      </c>
      <c r="AM22" s="181">
        <f>'[2]44104411Imp'!AK$22</f>
        <v>9.2777999999999999E-2</v>
      </c>
      <c r="AN22" s="181">
        <f>'[2]44104411Imp'!AL$22</f>
        <v>0</v>
      </c>
      <c r="AO22" s="181">
        <f>'[2]44104411Imp'!AM$22</f>
        <v>0</v>
      </c>
      <c r="AP22" s="181">
        <f>'[2]44104411Imp'!AN$22</f>
        <v>0</v>
      </c>
      <c r="AQ22" s="181">
        <f>'[2]44104411Imp'!AO$22</f>
        <v>0</v>
      </c>
      <c r="AR22" s="181">
        <f>'[2]44104411Imp'!AP$22</f>
        <v>0</v>
      </c>
      <c r="AS22" s="181">
        <f>'[2]44104411Imp'!AQ$22</f>
        <v>1.2130999999999999E-2</v>
      </c>
      <c r="AT22" s="393">
        <f>'[2]44104411Imp'!AR$22</f>
        <v>4.4042999999999999E-2</v>
      </c>
      <c r="AU22" s="181">
        <f>'[2]44104411Imp'!AS$22</f>
        <v>0</v>
      </c>
      <c r="AV22" s="181">
        <f>'[2]44104411Imp'!AT$22</f>
        <v>1.3762999999999999E-2</v>
      </c>
      <c r="AW22" s="181">
        <f>'[2]44104411Imp'!AU$22</f>
        <v>0</v>
      </c>
      <c r="AX22" s="181">
        <f>'[2]44104411Imp'!AV$22</f>
        <v>0</v>
      </c>
      <c r="AY22" s="181">
        <f>'[2]44104411Imp'!AW$22</f>
        <v>1.9999999999999999E-6</v>
      </c>
      <c r="AZ22" s="181">
        <f>'[2]44104411Imp'!AX$22</f>
        <v>5.2888999999999999E-2</v>
      </c>
      <c r="BA22" s="181">
        <f>'[2]44104411Imp'!AY$22</f>
        <v>0.59739200000000003</v>
      </c>
      <c r="BB22" s="181">
        <f>'[2]44104411Imp'!AZ$22</f>
        <v>0.15674899999999997</v>
      </c>
      <c r="BC22" s="182">
        <f>'[2]44104411Imp'!BA$22</f>
        <v>1.4169929999999999</v>
      </c>
      <c r="BD22" s="339"/>
    </row>
    <row r="23" spans="2:56">
      <c r="B23" s="8" t="s">
        <v>16</v>
      </c>
      <c r="C23" s="23">
        <f t="shared" ref="C23:AB23" si="6">SUM(C21:C21)-SUM(C22:C22)</f>
        <v>7.0782681200000017E-3</v>
      </c>
      <c r="D23" s="18">
        <f t="shared" si="6"/>
        <v>3.9993715999999991E-4</v>
      </c>
      <c r="E23" s="18">
        <f t="shared" si="6"/>
        <v>0</v>
      </c>
      <c r="F23" s="18">
        <f t="shared" si="6"/>
        <v>4.2016438799999997E-3</v>
      </c>
      <c r="G23" s="18">
        <f t="shared" si="6"/>
        <v>4.9437584000000005E-3</v>
      </c>
      <c r="H23" s="18">
        <f t="shared" si="6"/>
        <v>2.94476896E-3</v>
      </c>
      <c r="I23" s="18">
        <f t="shared" si="6"/>
        <v>0</v>
      </c>
      <c r="J23" s="79">
        <f t="shared" si="6"/>
        <v>0</v>
      </c>
      <c r="K23" s="79">
        <f t="shared" si="6"/>
        <v>6.9873999999999994E-6</v>
      </c>
      <c r="L23" s="79">
        <f t="shared" si="6"/>
        <v>1.3689830000000009E-4</v>
      </c>
      <c r="M23" s="18">
        <f t="shared" si="6"/>
        <v>1.9309235959999997E-2</v>
      </c>
      <c r="N23" s="18">
        <f t="shared" si="6"/>
        <v>1.503328652E-2</v>
      </c>
      <c r="O23" s="18">
        <f t="shared" si="6"/>
        <v>4.5965966760000004E-2</v>
      </c>
      <c r="P23" s="18">
        <f t="shared" si="6"/>
        <v>8.8894133999999989E-3</v>
      </c>
      <c r="Q23" s="18">
        <f t="shared" si="6"/>
        <v>1.3693825599999996E-3</v>
      </c>
      <c r="R23" s="18">
        <f t="shared" si="6"/>
        <v>3.4518302000000004E-3</v>
      </c>
      <c r="S23" s="18">
        <f t="shared" si="6"/>
        <v>5.3438938E-3</v>
      </c>
      <c r="T23" s="18">
        <f t="shared" si="6"/>
        <v>3.1710708400000003E-3</v>
      </c>
      <c r="U23" s="18">
        <f t="shared" si="6"/>
        <v>4.4608E-3</v>
      </c>
      <c r="V23" s="18">
        <f t="shared" si="6"/>
        <v>2.0405173599999998E-3</v>
      </c>
      <c r="W23" s="18">
        <f t="shared" si="6"/>
        <v>3.5608762000000002E-3</v>
      </c>
      <c r="X23" s="18">
        <f t="shared" si="6"/>
        <v>1.3538594159999997E-2</v>
      </c>
      <c r="Y23" s="18">
        <f t="shared" si="6"/>
        <v>2.5527999999999992E-3</v>
      </c>
      <c r="Z23" s="18">
        <f t="shared" si="6"/>
        <v>8.6296000000000012E-3</v>
      </c>
      <c r="AA23" s="18">
        <f t="shared" si="6"/>
        <v>3.1608999999999991E-2</v>
      </c>
      <c r="AB23" s="112">
        <f t="shared" si="6"/>
        <v>1.0119213999999991E-3</v>
      </c>
      <c r="AC23" s="4"/>
      <c r="AD23" s="207">
        <f t="shared" ref="AD23:BC23" si="7">SUM(AD21:AD21)-SUM(AD22:AD22)</f>
        <v>0.76024400000000003</v>
      </c>
      <c r="AE23" s="202">
        <f t="shared" si="7"/>
        <v>0.20560800000000001</v>
      </c>
      <c r="AF23" s="202">
        <f t="shared" si="7"/>
        <v>0</v>
      </c>
      <c r="AG23" s="202">
        <f t="shared" si="7"/>
        <v>0.394341</v>
      </c>
      <c r="AH23" s="202">
        <f t="shared" si="7"/>
        <v>0.49188599999999999</v>
      </c>
      <c r="AI23" s="202">
        <f t="shared" si="7"/>
        <v>0.35911900000000002</v>
      </c>
      <c r="AJ23" s="202">
        <f t="shared" si="7"/>
        <v>0</v>
      </c>
      <c r="AK23" s="202">
        <f t="shared" si="7"/>
        <v>0</v>
      </c>
      <c r="AL23" s="202">
        <f t="shared" si="7"/>
        <v>3.5E-4</v>
      </c>
      <c r="AM23" s="202">
        <f t="shared" si="7"/>
        <v>1.6670999999999991E-2</v>
      </c>
      <c r="AN23" s="202">
        <f t="shared" si="7"/>
        <v>1.857572</v>
      </c>
      <c r="AO23" s="202">
        <f t="shared" si="7"/>
        <v>1.9135079999999998</v>
      </c>
      <c r="AP23" s="202">
        <f t="shared" si="7"/>
        <v>6.5733930000000003</v>
      </c>
      <c r="AQ23" s="202">
        <f t="shared" si="7"/>
        <v>1.209838</v>
      </c>
      <c r="AR23" s="202">
        <f t="shared" si="7"/>
        <v>0.18473600000000001</v>
      </c>
      <c r="AS23" s="202">
        <f t="shared" si="7"/>
        <v>1.44804</v>
      </c>
      <c r="AT23" s="393">
        <f t="shared" si="7"/>
        <v>1.1649289999999999</v>
      </c>
      <c r="AU23" s="202">
        <f t="shared" si="7"/>
        <v>0.56094999999999995</v>
      </c>
      <c r="AV23" s="202">
        <f t="shared" si="7"/>
        <v>0.81513599999999986</v>
      </c>
      <c r="AW23" s="202">
        <f t="shared" si="7"/>
        <v>0.33219199999999993</v>
      </c>
      <c r="AX23" s="202">
        <f t="shared" si="7"/>
        <v>0.58026899999999992</v>
      </c>
      <c r="AY23" s="202">
        <f t="shared" si="7"/>
        <v>2.5558830000000001</v>
      </c>
      <c r="AZ23" s="202">
        <f t="shared" si="7"/>
        <v>0.81236799999999998</v>
      </c>
      <c r="BA23" s="202">
        <f t="shared" si="7"/>
        <v>1.6669039999999997</v>
      </c>
      <c r="BB23" s="202">
        <f t="shared" si="7"/>
        <v>0.699654</v>
      </c>
      <c r="BC23" s="208">
        <f t="shared" si="7"/>
        <v>0.32014299999999962</v>
      </c>
      <c r="BD23" s="339"/>
    </row>
    <row r="24" spans="2:56" ht="17.149999999999999" customHeight="1">
      <c r="B24" s="10" t="s">
        <v>87</v>
      </c>
      <c r="C24" s="70">
        <f>C5-SUM(C6,C7,C10,C11,C15,C21)</f>
        <v>8.3563397119999883E-2</v>
      </c>
      <c r="D24" s="27">
        <f>D5-SUM(D6,D7,D10,D11,D15,D21)</f>
        <v>2.4449070239999982E-2</v>
      </c>
      <c r="E24" s="27">
        <f>E5-SUM(E6,E7,E10,E11,E15,E21)</f>
        <v>5.1611482159999889E-2</v>
      </c>
      <c r="F24" s="27">
        <f>F5-SUM(F6,F7,F10,F11,F15,F21)</f>
        <v>6.8619364800000193E-2</v>
      </c>
      <c r="G24" s="27">
        <f>G5-SUM(G6,G7,G10,G11,G15,G21)</f>
        <v>9.067899932000012E-2</v>
      </c>
      <c r="H24" s="27">
        <f>H5-SUM(H6,H7,H10,H11,H15,H21)</f>
        <v>0.13685013635999987</v>
      </c>
      <c r="I24" s="27">
        <f>I5-SUM(I6,I7,I10,I11,I15,I21)</f>
        <v>0</v>
      </c>
      <c r="J24" s="48">
        <f>J5-SUM(J6,J7,J10,J11,J15,J21)</f>
        <v>0</v>
      </c>
      <c r="K24" s="48">
        <f>K5-SUM(K6,K7,K10,K11,K15,K21)</f>
        <v>0.10930116763999997</v>
      </c>
      <c r="L24" s="48">
        <f>L5-SUM(L6,L7,L10,L11,L15,L21)</f>
        <v>6.858734273999989E-2</v>
      </c>
      <c r="M24" s="27">
        <f>M5-SUM(M6,M7,M10,M11,M15,M21)</f>
        <v>7.6076325359999863E-2</v>
      </c>
      <c r="N24" s="27">
        <f>N5-SUM(N6,N7,N10,N11,N15,N21)</f>
        <v>5.5770957760000073E-2</v>
      </c>
      <c r="O24" s="27">
        <f>O5-SUM(O6,O7,O10,O11,O15,O21)</f>
        <v>3.8539445839999686E-2</v>
      </c>
      <c r="P24" s="27">
        <f>P5-SUM(P6,P7,P10,P11,P15,P21)</f>
        <v>3.1559734640000281E-2</v>
      </c>
      <c r="Q24" s="27">
        <f>Q5-SUM(Q6,Q7,Q10,Q11,Q15,Q21)</f>
        <v>5.5595879919999813E-2</v>
      </c>
      <c r="R24" s="27">
        <f>R5-SUM(R6,R7,R10,R11,R15,R21)</f>
        <v>0.12679291464000042</v>
      </c>
      <c r="S24" s="27">
        <f>S5-SUM(S6,S7,S10,S11,S15,S21)</f>
        <v>0.18457409124000002</v>
      </c>
      <c r="T24" s="27">
        <f>T5-SUM(T6,T7,T10,T11,T15,T21)</f>
        <v>0.15550844400000019</v>
      </c>
      <c r="U24" s="27">
        <f>U5-SUM(U6,U7,U10,U11,U15,U21)</f>
        <v>6.6961399999999949E-2</v>
      </c>
      <c r="V24" s="27">
        <f>V5-SUM(V6,V7,V10,V11,V15,V21)</f>
        <v>5.4154948399999236E-3</v>
      </c>
      <c r="W24" s="27">
        <f>W5-SUM(W6,W7,W10,W11,W15,W21)</f>
        <v>7.1002249919999871E-2</v>
      </c>
      <c r="X24" s="27">
        <f>X5-SUM(X6,X7,X10,X11,X15,X21)</f>
        <v>7.3289753599999619E-3</v>
      </c>
      <c r="Y24" s="27">
        <f>Y5-SUM(Y6,Y7,Y10,Y11,Y15,Y21)</f>
        <v>0.28442840000000003</v>
      </c>
      <c r="Z24" s="27">
        <f>Z5-SUM(Z6,Z7,Z10,Z11,Z15,Z21)</f>
        <v>0.11225260000000009</v>
      </c>
      <c r="AA24" s="27">
        <f>AA5-SUM(AA6,AA7,AA10,AA11,AA15,AA21)</f>
        <v>8.3273399999999886E-2</v>
      </c>
      <c r="AB24" s="28">
        <f>AB5-SUM(AB6,AB7,AB10,AB11,AB15,AB21)</f>
        <v>0.13263163163333336</v>
      </c>
      <c r="AC24" s="4"/>
      <c r="AD24" s="90">
        <f>AD5-SUM(AD6,AD7,AD10,AD11,AD15,AD21)</f>
        <v>8.129612999999992</v>
      </c>
      <c r="AE24" s="91">
        <f>AE5-SUM(AE6,AE7,AE10,AE11,AE15,AE21)</f>
        <v>4.5514819999999894</v>
      </c>
      <c r="AF24" s="91">
        <f>AF5-SUM(AF6,AF7,AF10,AF11,AF15,AF21)</f>
        <v>12.667092999999994</v>
      </c>
      <c r="AG24" s="91">
        <f>AG5-SUM(AG6,AG7,AG10,AG11,AG15,AG21)</f>
        <v>16.835207999999994</v>
      </c>
      <c r="AH24" s="91">
        <f>AH5-SUM(AH6,AH7,AH10,AH11,AH15,AH21)</f>
        <v>25.926265999999998</v>
      </c>
      <c r="AI24" s="91">
        <f>AI5-SUM(AI6,AI7,AI10,AI11,AI15,AI21)</f>
        <v>35.254669999999919</v>
      </c>
      <c r="AJ24" s="91">
        <f>AJ5-SUM(AJ6,AJ7,AJ10,AJ11,AJ15,AJ21)</f>
        <v>0</v>
      </c>
      <c r="AK24" s="91">
        <f>AK5-SUM(AK6,AK7,AK10,AK11,AK15,AK21)</f>
        <v>0</v>
      </c>
      <c r="AL24" s="91">
        <f>AL5-SUM(AL6,AL7,AL10,AL11,AL15,AL21)</f>
        <v>30.28685200000001</v>
      </c>
      <c r="AM24" s="91">
        <f>AM5-SUM(AM6,AM7,AM10,AM11,AM15,AM21)</f>
        <v>15.595711999999963</v>
      </c>
      <c r="AN24" s="91">
        <f>AN5-SUM(AN6,AN7,AN10,AN11,AN15,AN21)</f>
        <v>20.883109000000104</v>
      </c>
      <c r="AO24" s="91">
        <f>AO5-SUM(AO6,AO7,AO10,AO11,AO15,AO21)</f>
        <v>18.93053100000003</v>
      </c>
      <c r="AP24" s="91">
        <f>AP5-SUM(AP6,AP7,AP10,AP11,AP15,AP21)</f>
        <v>12.415237000000104</v>
      </c>
      <c r="AQ24" s="91">
        <f>AQ5-SUM(AQ6,AQ7,AQ10,AQ11,AQ15,AQ21)</f>
        <v>12.007647000000077</v>
      </c>
      <c r="AR24" s="91">
        <f>AR5-SUM(AR6,AR7,AR10,AR11,AR15,AR21)</f>
        <v>13.090809999999976</v>
      </c>
      <c r="AS24" s="91">
        <f>AS5-SUM(AS6,AS7,AS10,AS11,AS15,AS21)</f>
        <v>21.206766000000016</v>
      </c>
      <c r="AT24" s="91">
        <f>AT5-SUM(AT6,AT7,AT10,AT11,AT15,AT21)</f>
        <v>31.097096999999962</v>
      </c>
      <c r="AU24" s="91">
        <f>AU5-SUM(AU6,AU7,AU10,AU11,AU15,AU21)</f>
        <v>26.445984000000024</v>
      </c>
      <c r="AV24" s="91">
        <f>AV5-SUM(AV6,AV7,AV10,AV11,AV15,AV21)</f>
        <v>11.420934000000003</v>
      </c>
      <c r="AW24" s="91">
        <f>AW5-SUM(AW6,AW7,AW10,AW11,AW15,AW21)</f>
        <v>1.3877759999999881</v>
      </c>
      <c r="AX24" s="91">
        <f>AX5-SUM(AX6,AX7,AX10,AX11,AX15,AX21)</f>
        <v>8.9851199999999807</v>
      </c>
      <c r="AY24" s="91">
        <f>AY5-SUM(AY6,AY7,AY10,AY11,AY15,AY21)</f>
        <v>2.0590289999999811</v>
      </c>
      <c r="AZ24" s="91">
        <f>AZ5-SUM(AZ6,AZ7,AZ10,AZ11,AZ15,AZ21)</f>
        <v>54.234611999999977</v>
      </c>
      <c r="BA24" s="91">
        <f>BA5-SUM(BA6,BA7,BA10,BA11,BA15,BA21)</f>
        <v>18.137326000000016</v>
      </c>
      <c r="BB24" s="91">
        <f>BB5-SUM(BB6,BB7,BB10,BB11,BB15,BB21)</f>
        <v>13.549125999999987</v>
      </c>
      <c r="BC24" s="92">
        <f>BC5-SUM(BC6,BC7,BC10,BC11,BC15,BC21)</f>
        <v>20.320487999999997</v>
      </c>
      <c r="BD24" s="339"/>
    </row>
    <row r="25" spans="2:56">
      <c r="B25" s="5" t="s">
        <v>128</v>
      </c>
      <c r="C25" s="50">
        <f>1/$A$1*'[2]44104411Imp'!$B$194</f>
        <v>7.955132052000001E-2</v>
      </c>
      <c r="D25" s="12">
        <f>1/$A$1*'[2]44104411Imp'!$C$194</f>
        <v>1.3402329080000001E-2</v>
      </c>
      <c r="E25" s="12">
        <f>1/$A$1*'[2]44104411Imp'!$D$194</f>
        <v>9.3869985999999999E-3</v>
      </c>
      <c r="F25" s="12">
        <f>1/$A$1*'[2]44104411Imp'!$E$194</f>
        <v>1.3022000320000001E-2</v>
      </c>
      <c r="G25" s="12">
        <f>1/$A$1*'[2]44104411Imp'!$F$194</f>
        <v>6.8616021600000007E-3</v>
      </c>
      <c r="H25" s="12">
        <f>1/$A$1*'[2]44104411Imp'!$G$194</f>
        <v>1.822107924E-2</v>
      </c>
      <c r="I25" s="12">
        <f>1/$A$1*'[2]44104411Imp'!$H$194</f>
        <v>0</v>
      </c>
      <c r="J25" s="40">
        <f>1/$A$1*'[2]44104411Imp'!$I$194</f>
        <v>0</v>
      </c>
      <c r="K25" s="40">
        <f>1/$A$1*'[2]44104411Imp'!$J$194</f>
        <v>1.656624634E-2</v>
      </c>
      <c r="L25" s="40">
        <f>1/$A$1*'[2]44104411Imp'!K$194</f>
        <v>6.2548693200000002E-3</v>
      </c>
      <c r="M25" s="12">
        <f>1/$A$1*'[2]44104411Imp'!L$194</f>
        <v>1.915476948E-2</v>
      </c>
      <c r="N25" s="12">
        <f>1/$A$1*'[2]44104411Imp'!M$194</f>
        <v>6.2058427200000002E-3</v>
      </c>
      <c r="O25" s="12">
        <f>1/$A$1*'[2]44104411Imp'!N$194</f>
        <v>8.1843551999999993E-4</v>
      </c>
      <c r="P25" s="12">
        <f>1/$A$1*'[2]44104411Imp'!O$194</f>
        <v>2.2229219599999997E-3</v>
      </c>
      <c r="Q25" s="12">
        <f>1/$A$1*'[2]44104411Imp'!P$194</f>
        <v>3.7949791319999995E-2</v>
      </c>
      <c r="R25" s="12">
        <f>1/$A$1*'[2]44104411Imp'!Q$194</f>
        <v>0.11038927312000001</v>
      </c>
      <c r="S25" s="14">
        <f>1/$A$1*'[2]44104411Imp'!R$194</f>
        <v>0.17044365743999998</v>
      </c>
      <c r="T25" s="12">
        <f>1/$A$1*'[2]44104411Imp'!S$194</f>
        <v>0.14636270375999999</v>
      </c>
      <c r="U25" s="12">
        <f>1/$A$1*'[2]44104411Imp'!T$194</f>
        <v>6.2173799999999994E-2</v>
      </c>
      <c r="V25" s="12">
        <f>1/$A$1*'[2]44104411Imp'!U$194</f>
        <v>1.3370993999999999E-3</v>
      </c>
      <c r="W25" s="12">
        <f>1/$A$1*'[2]44104411Imp'!V$194</f>
        <v>6.9433093239999993E-2</v>
      </c>
      <c r="X25" s="12">
        <f>1/$A$1*'[2]44104411Imp'!W$194</f>
        <v>5.5044612000000005E-3</v>
      </c>
      <c r="Y25" s="12">
        <f>1/$A$1*'[2]44104411Imp'!X$194</f>
        <v>0.19862020000000002</v>
      </c>
      <c r="Z25" s="12">
        <f>1/$A$1*'[2]44104411Imp'!Y$194</f>
        <v>0.10130520000000001</v>
      </c>
      <c r="AA25" s="12">
        <f>1/$A$1*'[2]44104411Imp'!Z$194</f>
        <v>7.9670799999999986E-2</v>
      </c>
      <c r="AB25" s="11">
        <f>1/$A$1*'[2]44104411Imp'!AA$194</f>
        <v>0.13082140683333332</v>
      </c>
      <c r="AC25" s="4"/>
      <c r="AD25" s="251">
        <f>'[2]44104411Imp'!AB$194</f>
        <v>6.8771179999999994</v>
      </c>
      <c r="AE25" s="181">
        <f>'[2]44104411Imp'!AC$194</f>
        <v>1.5668539999999997</v>
      </c>
      <c r="AF25" s="181">
        <f>'[2]44104411Imp'!AD$194</f>
        <v>1.0546819999999999</v>
      </c>
      <c r="AG25" s="181">
        <f>'[2]44104411Imp'!AE$194</f>
        <v>1.0468039999999998</v>
      </c>
      <c r="AH25" s="181">
        <f>'[2]44104411Imp'!AF$194</f>
        <v>0.80147000000000002</v>
      </c>
      <c r="AI25" s="181">
        <f>'[2]44104411Imp'!AG$194</f>
        <v>0.78817899999999996</v>
      </c>
      <c r="AJ25" s="181">
        <f>'[2]44104411Imp'!AH$194</f>
        <v>0</v>
      </c>
      <c r="AK25" s="181">
        <f>'[2]44104411Imp'!AI$194</f>
        <v>0</v>
      </c>
      <c r="AL25" s="181">
        <f>'[2]44104411Imp'!AJ$194</f>
        <v>4.7522929999999999</v>
      </c>
      <c r="AM25" s="181">
        <f>'[2]44104411Imp'!AK$194</f>
        <v>1.333267</v>
      </c>
      <c r="AN25" s="181">
        <f>'[2]44104411Imp'!AL$194</f>
        <v>5.0579209999999994</v>
      </c>
      <c r="AO25" s="181">
        <f>'[2]44104411Imp'!AM$194</f>
        <v>1.835521</v>
      </c>
      <c r="AP25" s="181">
        <f>'[2]44104411Imp'!AN$194</f>
        <v>0.244091</v>
      </c>
      <c r="AQ25" s="181">
        <f>'[2]44104411Imp'!AO$194</f>
        <v>0.73333399999999993</v>
      </c>
      <c r="AR25" s="181">
        <f>'[2]44104411Imp'!AP$194</f>
        <v>6.5340400000000001</v>
      </c>
      <c r="AS25" s="181">
        <f>'[2]44104411Imp'!AQ$194</f>
        <v>16.5001</v>
      </c>
      <c r="AT25" s="393">
        <f>'[2]44104411Imp'!AR$194</f>
        <v>27.590872000000001</v>
      </c>
      <c r="AU25" s="181">
        <f>'[2]44104411Imp'!AS$194</f>
        <v>24.421716999999997</v>
      </c>
      <c r="AV25" s="181">
        <f>'[2]44104411Imp'!AT$194</f>
        <v>9.9012019999999978</v>
      </c>
      <c r="AW25" s="181">
        <f>'[2]44104411Imp'!AU$194</f>
        <v>0.33627799999999997</v>
      </c>
      <c r="AX25" s="181">
        <f>'[2]44104411Imp'!AV$194</f>
        <v>8.3819370000000006</v>
      </c>
      <c r="AY25" s="181">
        <f>'[2]44104411Imp'!AW$194</f>
        <v>1.403033</v>
      </c>
      <c r="AZ25" s="181">
        <f>'[2]44104411Imp'!AX$194</f>
        <v>39.782545999999996</v>
      </c>
      <c r="BA25" s="181">
        <f>'[2]44104411Imp'!AY$194</f>
        <v>16.490067999999997</v>
      </c>
      <c r="BB25" s="181">
        <f>'[2]44104411Imp'!AZ$194</f>
        <v>12.39302</v>
      </c>
      <c r="BC25" s="182">
        <f>'[2]44104411Imp'!BA$194</f>
        <v>19.626953</v>
      </c>
      <c r="BD25" s="339"/>
    </row>
    <row r="26" spans="2:56">
      <c r="B26" s="410" t="s">
        <v>62</v>
      </c>
      <c r="C26" s="50">
        <f>1/$A$1*'[2]44104411Imp'!$B$226</f>
        <v>2.2352797599999997E-3</v>
      </c>
      <c r="D26" s="12">
        <f>1/$A$1*'[2]44104411Imp'!$C$226</f>
        <v>7.0888762000000001E-3</v>
      </c>
      <c r="E26" s="12">
        <f>1/$A$1*'[2]44104411Imp'!$D$226</f>
        <v>4.2011286800000006E-2</v>
      </c>
      <c r="F26" s="12">
        <f>1/$A$1*'[2]44104411Imp'!$E$226</f>
        <v>5.5435630880000003E-2</v>
      </c>
      <c r="G26" s="12">
        <f>1/$A$1*'[2]44104411Imp'!$F$226</f>
        <v>8.254966636000001E-2</v>
      </c>
      <c r="H26" s="12">
        <f>1/$A$1*'[2]44104411Imp'!$G$226</f>
        <v>0.11735964968000001</v>
      </c>
      <c r="I26" s="12">
        <f>1/$A$1*'[2]44104411Imp'!$H$226</f>
        <v>0</v>
      </c>
      <c r="J26" s="40">
        <f>1/$A$1*'[2]44104411Imp'!$I$226</f>
        <v>0</v>
      </c>
      <c r="K26" s="40">
        <f>1/$A$1*'[2]44104411Imp'!$J$226</f>
        <v>8.8916046380000002E-2</v>
      </c>
      <c r="L26" s="40">
        <f>1/$A$1*'[2]44104411Imp'!K$226</f>
        <v>6.1819463019999993E-2</v>
      </c>
      <c r="M26" s="12">
        <f>1/$A$1*'[2]44104411Imp'!L$226</f>
        <v>5.6427157080000005E-2</v>
      </c>
      <c r="N26" s="12">
        <f>1/$A$1*'[2]44104411Imp'!M$226</f>
        <v>4.8837486599999994E-2</v>
      </c>
      <c r="O26" s="12">
        <f>1/$A$1*'[2]44104411Imp'!N$226</f>
        <v>3.7094231159999998E-2</v>
      </c>
      <c r="P26" s="12">
        <f>1/$A$1*'[2]44104411Imp'!O$226</f>
        <v>2.8942016040000001E-2</v>
      </c>
      <c r="Q26" s="12">
        <f>1/$A$1*'[2]44104411Imp'!P$226</f>
        <v>1.6643404399999999E-2</v>
      </c>
      <c r="R26" s="12">
        <f>1/$A$1*'[2]44104411Imp'!Q$226</f>
        <v>1.4510626199999998E-2</v>
      </c>
      <c r="S26" s="14">
        <f>1/$A$1*'[2]44104411Imp'!R$226</f>
        <v>1.3699891519999998E-2</v>
      </c>
      <c r="T26" s="12">
        <f>1/$A$1*'[2]44104411Imp'!S$226</f>
        <v>8.6533448400000004E-3</v>
      </c>
      <c r="U26" s="12">
        <f>1/$A$1*'[2]44104411Imp'!T$226</f>
        <v>3.997399999999999E-3</v>
      </c>
      <c r="V26" s="12">
        <f>1/$A$1*'[2]44104411Imp'!U$226</f>
        <v>3.79465632E-3</v>
      </c>
      <c r="W26" s="12">
        <f>1/$A$1*'[2]44104411Imp'!V$226</f>
        <v>1.2818458799999997E-3</v>
      </c>
      <c r="X26" s="12">
        <f>1/$A$1*'[2]44104411Imp'!W$226</f>
        <v>9.519327999999999E-4</v>
      </c>
      <c r="Y26" s="12">
        <f>1/$A$1*'[2]44104411Imp'!X$226</f>
        <v>1.2599999999999998E-3</v>
      </c>
      <c r="Z26" s="12">
        <f>1/$A$1*'[2]44104411Imp'!Y$226</f>
        <v>8.3080000000000003E-4</v>
      </c>
      <c r="AA26" s="12">
        <f>1/$A$1*'[2]44104411Imp'!Z$226</f>
        <v>7.6639999999999998E-4</v>
      </c>
      <c r="AB26" s="11">
        <f>1/$A$1*'[2]44104411Imp'!AA$226</f>
        <v>3.7292370000000007E-4</v>
      </c>
      <c r="AC26" s="4"/>
      <c r="AD26" s="251">
        <f>'[2]44104411Imp'!AB$226</f>
        <v>0.78423900000000002</v>
      </c>
      <c r="AE26" s="181">
        <f>'[2]44104411Imp'!AC$226</f>
        <v>2.01084</v>
      </c>
      <c r="AF26" s="181">
        <f>'[2]44104411Imp'!AD$226</f>
        <v>11.556541999999999</v>
      </c>
      <c r="AG26" s="181">
        <f>'[2]44104411Imp'!AE$226</f>
        <v>15.730919999999999</v>
      </c>
      <c r="AH26" s="181">
        <f>'[2]44104411Imp'!AF$226</f>
        <v>24.810849000000001</v>
      </c>
      <c r="AI26" s="181">
        <f>'[2]44104411Imp'!AG$226</f>
        <v>34.020899999999997</v>
      </c>
      <c r="AJ26" s="181">
        <f>'[2]44104411Imp'!AH$226</f>
        <v>0</v>
      </c>
      <c r="AK26" s="181">
        <f>'[2]44104411Imp'!AI$226</f>
        <v>0</v>
      </c>
      <c r="AL26" s="181">
        <f>'[2]44104411Imp'!AJ$226</f>
        <v>24.394081</v>
      </c>
      <c r="AM26" s="181">
        <f>'[2]44104411Imp'!AK$226</f>
        <v>14.067793</v>
      </c>
      <c r="AN26" s="181">
        <f>'[2]44104411Imp'!AL$226</f>
        <v>15.562771</v>
      </c>
      <c r="AO26" s="181">
        <f>'[2]44104411Imp'!AM$226</f>
        <v>16.832742</v>
      </c>
      <c r="AP26" s="181">
        <f>'[2]44104411Imp'!AN$226</f>
        <v>11.740940999999999</v>
      </c>
      <c r="AQ26" s="181">
        <f>'[2]44104411Imp'!AO$226</f>
        <v>10.841916999999999</v>
      </c>
      <c r="AR26" s="181">
        <f>'[2]44104411Imp'!AP$226</f>
        <v>6.1039349999999999</v>
      </c>
      <c r="AS26" s="181">
        <f>'[2]44104411Imp'!AQ$226</f>
        <v>3.9400769999999996</v>
      </c>
      <c r="AT26" s="393">
        <f>'[2]44104411Imp'!AR$226</f>
        <v>3.2196530000000001</v>
      </c>
      <c r="AU26" s="181">
        <f>'[2]44104411Imp'!AS$226</f>
        <v>1.8730449999999998</v>
      </c>
      <c r="AV26" s="181">
        <f>'[2]44104411Imp'!AT$226</f>
        <v>1.2302469999999999</v>
      </c>
      <c r="AW26" s="181">
        <f>'[2]44104411Imp'!AU$226</f>
        <v>0.93030999999999997</v>
      </c>
      <c r="AX26" s="181">
        <f>'[2]44104411Imp'!AV$226</f>
        <v>0.44499699999999998</v>
      </c>
      <c r="AY26" s="181">
        <f>'[2]44104411Imp'!AW$226</f>
        <v>0.35213999999999995</v>
      </c>
      <c r="AZ26" s="181">
        <f>'[2]44104411Imp'!AX$226</f>
        <v>0.49372899999999997</v>
      </c>
      <c r="BA26" s="181">
        <f>'[2]44104411Imp'!AY$226</f>
        <v>0.25458999999999998</v>
      </c>
      <c r="BB26" s="181">
        <f>'[2]44104411Imp'!AZ$226</f>
        <v>0.52604899999999988</v>
      </c>
      <c r="BC26" s="182">
        <f>'[2]44104411Imp'!BA$226</f>
        <v>0.22976199999999999</v>
      </c>
      <c r="BD26" s="339"/>
    </row>
    <row r="27" spans="2:56" ht="13" thickBot="1">
      <c r="B27" s="6" t="s">
        <v>88</v>
      </c>
      <c r="C27" s="126">
        <f t="shared" ref="C27:M27" si="8">SUM(C24:C24)-SUM(C25:C26)</f>
        <v>1.7767968399998724E-3</v>
      </c>
      <c r="D27" s="127">
        <f t="shared" si="8"/>
        <v>3.9578649599999807E-3</v>
      </c>
      <c r="E27" s="127">
        <f t="shared" si="8"/>
        <v>2.131967599998813E-4</v>
      </c>
      <c r="F27" s="127">
        <f t="shared" si="8"/>
        <v>1.6173360000018566E-4</v>
      </c>
      <c r="G27" s="127">
        <f t="shared" si="8"/>
        <v>1.2677308000001164E-3</v>
      </c>
      <c r="H27" s="127">
        <f t="shared" si="8"/>
        <v>1.26940743999987E-3</v>
      </c>
      <c r="I27" s="127">
        <f t="shared" si="8"/>
        <v>0</v>
      </c>
      <c r="J27" s="128">
        <f t="shared" si="8"/>
        <v>0</v>
      </c>
      <c r="K27" s="128">
        <f t="shared" si="8"/>
        <v>3.818874919999965E-3</v>
      </c>
      <c r="L27" s="128">
        <f t="shared" si="8"/>
        <v>5.130103999999025E-4</v>
      </c>
      <c r="M27" s="127">
        <f t="shared" si="8"/>
        <v>4.9439879999985115E-4</v>
      </c>
      <c r="N27" s="127">
        <f>SUM(N24:N24)-SUM(N25:N26)</f>
        <v>7.2762844000007904E-4</v>
      </c>
      <c r="O27" s="127">
        <f t="shared" ref="O27:AA27" si="9">SUM(O24:O24)-SUM(O25:O26)</f>
        <v>6.2677915999968803E-4</v>
      </c>
      <c r="P27" s="127">
        <f t="shared" si="9"/>
        <v>3.9479664000028128E-4</v>
      </c>
      <c r="Q27" s="127">
        <f t="shared" si="9"/>
        <v>1.002684199999819E-3</v>
      </c>
      <c r="R27" s="127">
        <f t="shared" si="9"/>
        <v>1.8930153200004129E-3</v>
      </c>
      <c r="S27" s="330">
        <f t="shared" si="9"/>
        <v>4.3054228000002914E-4</v>
      </c>
      <c r="T27" s="127">
        <f t="shared" si="9"/>
        <v>4.9239540000020621E-4</v>
      </c>
      <c r="U27" s="127">
        <f t="shared" si="9"/>
        <v>7.9019999999994928E-4</v>
      </c>
      <c r="V27" s="127">
        <f t="shared" si="9"/>
        <v>2.8373911999992393E-4</v>
      </c>
      <c r="W27" s="127">
        <f t="shared" si="9"/>
        <v>2.8731079999988474E-4</v>
      </c>
      <c r="X27" s="127">
        <f t="shared" si="9"/>
        <v>8.7258135999996114E-4</v>
      </c>
      <c r="Y27" s="127">
        <f t="shared" si="9"/>
        <v>8.454819999999999E-2</v>
      </c>
      <c r="Z27" s="127">
        <f t="shared" si="9"/>
        <v>1.0116600000000073E-2</v>
      </c>
      <c r="AA27" s="127">
        <f t="shared" si="9"/>
        <v>2.8361999999998999E-3</v>
      </c>
      <c r="AB27" s="129">
        <f>SUM(AB24:AB24)-SUM(AB25:AB26)</f>
        <v>1.437301100000038E-3</v>
      </c>
      <c r="AC27" s="39"/>
      <c r="AD27" s="340">
        <f t="shared" ref="AD27:BC27" si="10">SUM(AD24:AD24)-SUM(AD25:AD26)</f>
        <v>0.46825599999999223</v>
      </c>
      <c r="AE27" s="341">
        <f t="shared" si="10"/>
        <v>0.97378799999998966</v>
      </c>
      <c r="AF27" s="341">
        <f t="shared" si="10"/>
        <v>5.586899999999595E-2</v>
      </c>
      <c r="AG27" s="341">
        <f t="shared" si="10"/>
        <v>5.7483999999995206E-2</v>
      </c>
      <c r="AH27" s="341">
        <f t="shared" si="10"/>
        <v>0.31394699999999887</v>
      </c>
      <c r="AI27" s="341">
        <f t="shared" si="10"/>
        <v>0.44559099999992213</v>
      </c>
      <c r="AJ27" s="341">
        <f t="shared" si="10"/>
        <v>0</v>
      </c>
      <c r="AK27" s="341">
        <f t="shared" si="10"/>
        <v>0</v>
      </c>
      <c r="AL27" s="341">
        <f t="shared" si="10"/>
        <v>1.1404780000000088</v>
      </c>
      <c r="AM27" s="341">
        <f t="shared" si="10"/>
        <v>0.19465199999996408</v>
      </c>
      <c r="AN27" s="341">
        <f t="shared" si="10"/>
        <v>0.26241700000010582</v>
      </c>
      <c r="AO27" s="341">
        <f t="shared" si="10"/>
        <v>0.26226800000003081</v>
      </c>
      <c r="AP27" s="341">
        <f t="shared" si="10"/>
        <v>0.43020500000010564</v>
      </c>
      <c r="AQ27" s="341">
        <f t="shared" si="10"/>
        <v>0.43239600000007883</v>
      </c>
      <c r="AR27" s="341">
        <f t="shared" si="10"/>
        <v>0.45283499999997545</v>
      </c>
      <c r="AS27" s="341">
        <f t="shared" si="10"/>
        <v>0.76658900000001751</v>
      </c>
      <c r="AT27" s="395">
        <f t="shared" si="10"/>
        <v>0.28657199999996052</v>
      </c>
      <c r="AU27" s="341">
        <f t="shared" si="10"/>
        <v>0.1512220000000255</v>
      </c>
      <c r="AV27" s="341">
        <f t="shared" si="10"/>
        <v>0.28948500000000443</v>
      </c>
      <c r="AW27" s="341">
        <f t="shared" si="10"/>
        <v>0.12118799999998808</v>
      </c>
      <c r="AX27" s="341">
        <f t="shared" si="10"/>
        <v>0.15818599999997929</v>
      </c>
      <c r="AY27" s="341">
        <f t="shared" si="10"/>
        <v>0.30385599999998125</v>
      </c>
      <c r="AZ27" s="341">
        <f t="shared" si="10"/>
        <v>13.958336999999979</v>
      </c>
      <c r="BA27" s="341">
        <f t="shared" si="10"/>
        <v>1.3926680000000182</v>
      </c>
      <c r="BB27" s="341">
        <f t="shared" si="10"/>
        <v>0.63005699999998654</v>
      </c>
      <c r="BC27" s="342">
        <f t="shared" si="10"/>
        <v>0.46377299999999622</v>
      </c>
      <c r="BD27" s="339"/>
    </row>
    <row r="28" spans="2:56" ht="13" thickTop="1">
      <c r="C28" s="495"/>
      <c r="D28" s="495"/>
      <c r="E28" s="495"/>
      <c r="F28" s="495"/>
      <c r="G28" s="495"/>
      <c r="H28" s="495"/>
      <c r="I28" s="495"/>
      <c r="J28" s="495"/>
      <c r="K28" s="495"/>
      <c r="L28" s="495"/>
      <c r="M28" s="495"/>
      <c r="N28" s="495"/>
      <c r="O28" s="47"/>
      <c r="P28" s="47"/>
      <c r="Q28" s="47"/>
      <c r="R28" s="47"/>
      <c r="S28" s="392"/>
      <c r="T28" s="47"/>
      <c r="U28" s="47"/>
      <c r="V28" s="47"/>
      <c r="W28" s="47"/>
      <c r="X28" s="47"/>
      <c r="Y28" s="47"/>
      <c r="Z28" s="495"/>
      <c r="AA28" s="495"/>
      <c r="AB28" s="495"/>
      <c r="AC28" s="468"/>
      <c r="AD28" s="47"/>
      <c r="AE28" s="47"/>
      <c r="AF28" s="47"/>
      <c r="AG28" s="47"/>
      <c r="AH28" s="47"/>
      <c r="AI28" s="47"/>
      <c r="AJ28" s="47"/>
      <c r="AK28" s="47"/>
      <c r="AL28" s="47"/>
      <c r="AM28" s="47"/>
      <c r="AN28" s="47"/>
      <c r="AO28" s="47"/>
      <c r="AP28" s="47"/>
      <c r="AQ28" s="47"/>
      <c r="AR28" s="47"/>
      <c r="AS28" s="47"/>
      <c r="AT28" s="404"/>
      <c r="AU28" s="47"/>
      <c r="AV28" s="47"/>
      <c r="AW28" s="47"/>
      <c r="AX28" s="47"/>
      <c r="AY28" s="47"/>
      <c r="AZ28" s="47"/>
      <c r="BA28" s="47"/>
      <c r="BB28" s="47"/>
      <c r="BC28" s="47"/>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sheetData>
  <sortState xmlns:xlrd2="http://schemas.microsoft.com/office/spreadsheetml/2017/richdata2" ref="A16:BD19">
    <sortCondition ref="B16:B19"/>
  </sortState>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D75"/>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28</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1/$A$1*'[2]44094418Imp'!$B$263</f>
        <v>0.1453276722799999</v>
      </c>
      <c r="D5" s="123">
        <f>1/$A$1*'[2]44094418Imp'!$C$263</f>
        <v>8.0209971240000039E-2</v>
      </c>
      <c r="E5" s="123">
        <f>1/$A$1*'[2]44094418Imp'!$D$263</f>
        <v>7.7242115020000016E-2</v>
      </c>
      <c r="F5" s="123">
        <f>1/$A$1*'[2]44094418Imp'!$E$263</f>
        <v>8.8504977400000018E-2</v>
      </c>
      <c r="G5" s="123">
        <f>1/$A$1*'[2]44094418Imp'!$F$263</f>
        <v>9.8304220419999991E-2</v>
      </c>
      <c r="H5" s="123">
        <f>1/$A$1*'[2]44094418Imp'!$G$263</f>
        <v>8.4741376159999993E-2</v>
      </c>
      <c r="I5" s="123">
        <f>1/$A$1*'[2]44094418Imp'!$H$263</f>
        <v>4.9319944519999992E-2</v>
      </c>
      <c r="J5" s="124">
        <f>1/$A$1*'[2]44094418Imp'!$I$263</f>
        <v>5.8775566640000013E-2</v>
      </c>
      <c r="K5" s="124">
        <f>1/$A$1*'[2]44094418Imp'!$J$263</f>
        <v>0.10004900318</v>
      </c>
      <c r="L5" s="124">
        <f>1/$A$1*'[2]44094418Imp'!K$263</f>
        <v>5.7199690380000008E-2</v>
      </c>
      <c r="M5" s="124">
        <f>1/$A$1*'[2]44094418Imp'!L$263</f>
        <v>8.5801791599999983E-2</v>
      </c>
      <c r="N5" s="123">
        <f>1/$A$1*'[2]44094418Imp'!M$263</f>
        <v>0.11851279846000001</v>
      </c>
      <c r="O5" s="123">
        <f>1/$A$1*'[2]44094418Imp'!N$263</f>
        <v>0.13247099347999997</v>
      </c>
      <c r="P5" s="123">
        <f>1/$A$1*'[2]44094418Imp'!O$263</f>
        <v>0.17958074805999999</v>
      </c>
      <c r="Q5" s="123">
        <f>1/$A$1*'[2]44094418Imp'!P$263</f>
        <v>0.17958074805999999</v>
      </c>
      <c r="R5" s="123">
        <f>1/$A$1*'[2]44094418Imp'!Q$263</f>
        <v>0.18019138180000005</v>
      </c>
      <c r="S5" s="123">
        <f>1/$A$1*'[2]44094418Imp'!R$263</f>
        <v>0.17160320519999994</v>
      </c>
      <c r="T5" s="123">
        <f>1/$A$1*'[2]44094418Imp'!S$263</f>
        <v>0.17398925627999995</v>
      </c>
      <c r="U5" s="123">
        <f>1/$A$1*'[2]44094418Imp'!T$263</f>
        <v>0.11723022553948509</v>
      </c>
      <c r="V5" s="123">
        <f>1/$A$1*'[2]44094418Imp'!U$263</f>
        <v>6.4726983999999974E-2</v>
      </c>
      <c r="W5" s="123">
        <f>1/$A$1*'[2]44094418Imp'!V$263</f>
        <v>6.7451378540000023E-2</v>
      </c>
      <c r="X5" s="123">
        <f>1/$A$1*'[2]44094418Imp'!W$263</f>
        <v>0.12688410713999998</v>
      </c>
      <c r="Y5" s="123">
        <f>1/$A$1*'[2]44094418Imp'!X$263</f>
        <v>0.39146384385999988</v>
      </c>
      <c r="Z5" s="123">
        <f>1/$A$1*'[2]44094418Imp'!Y$263</f>
        <v>0.23486331842000005</v>
      </c>
      <c r="AA5" s="123">
        <f>1/$A$1*'[2]44094418Imp'!Z$263</f>
        <v>0.16438803849999997</v>
      </c>
      <c r="AB5" s="125">
        <f>1/$A$1*'[2]44094418Imp'!AA$263</f>
        <v>0.21765411625999995</v>
      </c>
      <c r="AC5" s="19"/>
      <c r="AD5" s="194">
        <f>'[2]44094418Imp'!AB$263</f>
        <v>41.082604000000018</v>
      </c>
      <c r="AE5" s="176">
        <f>'[2]44094418Imp'!AC$263</f>
        <v>22.425745000000006</v>
      </c>
      <c r="AF5" s="176">
        <f>'[2]44094418Imp'!AD$263</f>
        <v>23.252265999999999</v>
      </c>
      <c r="AG5" s="176">
        <f>'[2]44094418Imp'!AE$263</f>
        <v>25.052892</v>
      </c>
      <c r="AH5" s="176">
        <f>'[2]44094418Imp'!AF$263</f>
        <v>30.509882000000005</v>
      </c>
      <c r="AI5" s="176">
        <f>'[2]44094418Imp'!AG$263</f>
        <v>35.175685999999999</v>
      </c>
      <c r="AJ5" s="176">
        <f>'[2]44094418Imp'!AH$263</f>
        <v>22.949945999999997</v>
      </c>
      <c r="AK5" s="176">
        <f>'[2]44094418Imp'!AI$263</f>
        <v>43.309448999999994</v>
      </c>
      <c r="AL5" s="176">
        <f>'[2]44094418Imp'!AJ$263</f>
        <v>77.680938000000012</v>
      </c>
      <c r="AM5" s="176">
        <f>'[2]44094418Imp'!AK$263</f>
        <v>43.571357999999996</v>
      </c>
      <c r="AN5" s="176">
        <f>'[2]44094418Imp'!AL$263</f>
        <v>56.717430999999998</v>
      </c>
      <c r="AO5" s="176">
        <f>'[2]44094418Imp'!AM$263</f>
        <v>77.525762</v>
      </c>
      <c r="AP5" s="176">
        <f>'[2]44094418Imp'!AN$263</f>
        <v>75.395845999999963</v>
      </c>
      <c r="AQ5" s="176">
        <f>'[2]44094418Imp'!AO$263</f>
        <v>115.29652200000001</v>
      </c>
      <c r="AR5" s="176">
        <f>'[2]44094418Imp'!AP$263</f>
        <v>110.60635200000002</v>
      </c>
      <c r="AS5" s="176">
        <f>'[2]44094418Imp'!AQ$263</f>
        <v>98.193989999999999</v>
      </c>
      <c r="AT5" s="176">
        <f>'[2]44094418Imp'!AR$263</f>
        <v>83.231214999999992</v>
      </c>
      <c r="AU5" s="176">
        <f>'[2]44094418Imp'!AS$263</f>
        <v>83.551773999999952</v>
      </c>
      <c r="AV5" s="176">
        <f>'[2]44094418Imp'!AT$263</f>
        <v>51.311682573560986</v>
      </c>
      <c r="AW5" s="176">
        <f>'[2]44094418Imp'!AU$263</f>
        <v>28.463741000000002</v>
      </c>
      <c r="AX5" s="176">
        <f>'[2]44094418Imp'!AV$263</f>
        <v>29.743845</v>
      </c>
      <c r="AY5" s="176">
        <f>'[2]44094418Imp'!AW$263</f>
        <v>30.43380800000001</v>
      </c>
      <c r="AZ5" s="176">
        <f>'[2]44094418Imp'!AX$263</f>
        <v>67.869795999999951</v>
      </c>
      <c r="BA5" s="176">
        <f>'[2]44094418Imp'!AY$263</f>
        <v>106.50227999999998</v>
      </c>
      <c r="BB5" s="176">
        <f>'[2]44094418Imp'!AZ$263</f>
        <v>81.834323000000012</v>
      </c>
      <c r="BC5" s="178">
        <f>'[2]44094418Imp'!BA$263</f>
        <v>116.15687299999999</v>
      </c>
      <c r="BD5" s="339"/>
    </row>
    <row r="6" spans="1:56" ht="17.149999999999999" customHeight="1" thickTop="1">
      <c r="B6" s="144" t="s">
        <v>101</v>
      </c>
      <c r="C6" s="145">
        <f>1/$A$1*'[2]44094418Imp'!$B$266</f>
        <v>1.015E-7</v>
      </c>
      <c r="D6" s="146">
        <f>1/$A$1*'[2]44094418Imp'!$C$266</f>
        <v>1.56191E-4</v>
      </c>
      <c r="E6" s="146">
        <f>1/$A$1*'[2]44094418Imp'!$D$266</f>
        <v>4.3561000000000005E-5</v>
      </c>
      <c r="F6" s="146">
        <f>1/$A$1*'[2]44094418Imp'!$E$266</f>
        <v>7.1050000000000002E-7</v>
      </c>
      <c r="G6" s="146">
        <f>1/$A$1*'[2]44094418Imp'!$F$266</f>
        <v>5.9312399999999995E-6</v>
      </c>
      <c r="H6" s="146">
        <f>1/$A$1*'[2]44094418Imp'!$G$266</f>
        <v>2.7613250000000001E-4</v>
      </c>
      <c r="I6" s="146">
        <f>1/$A$1*'[2]44094418Imp'!$H$266</f>
        <v>0</v>
      </c>
      <c r="J6" s="147">
        <f>1/$A$1*'[2]44094418Imp'!$I$266</f>
        <v>0</v>
      </c>
      <c r="K6" s="147">
        <f>1/$A$1*'[2]44094418Imp'!$J$266</f>
        <v>1.3591620000000002E-4</v>
      </c>
      <c r="L6" s="147">
        <f>1/$A$1*'[2]44094418Imp'!K$266</f>
        <v>2.6378239999999997E-5</v>
      </c>
      <c r="M6" s="146">
        <f>1/$A$1*'[2]44094418Imp'!L$266</f>
        <v>2.2309699999999995E-4</v>
      </c>
      <c r="N6" s="146">
        <f>1/$A$1*'[2]44094418Imp'!M$266</f>
        <v>5.5667919999999997E-5</v>
      </c>
      <c r="O6" s="146">
        <f>1/$A$1*'[2]44094418Imp'!N$266</f>
        <v>2.3372789999999999E-4</v>
      </c>
      <c r="P6" s="146">
        <f>1/$A$1*'[2]44094418Imp'!O$266</f>
        <v>9.343249999999999E-5</v>
      </c>
      <c r="Q6" s="146">
        <f>1/$A$1*'[2]44094418Imp'!P$266</f>
        <v>9.343249999999999E-5</v>
      </c>
      <c r="R6" s="146">
        <f>1/$A$1*'[2]44094418Imp'!Q$266</f>
        <v>1.4087150000000002E-4</v>
      </c>
      <c r="S6" s="146">
        <f>1/$A$1*'[2]44094418Imp'!R$266</f>
        <v>4.593064E-5</v>
      </c>
      <c r="T6" s="146">
        <f>1/$A$1*'[2]44094418Imp'!S$266</f>
        <v>6.4002399999999989E-5</v>
      </c>
      <c r="U6" s="146">
        <f>1/$A$1*'[2]44094418Imp'!T$266</f>
        <v>2.9991499999999996E-5</v>
      </c>
      <c r="V6" s="146">
        <f>1/$A$1*'[2]44094418Imp'!U$266</f>
        <v>6.4306199999999987E-6</v>
      </c>
      <c r="W6" s="146">
        <f>1/$A$1*'[2]44094418Imp'!V$266</f>
        <v>1.5693999999999995E-7</v>
      </c>
      <c r="X6" s="146">
        <f>1/$A$1*'[2]44094418Imp'!W$266</f>
        <v>2.4983293999999995E-4</v>
      </c>
      <c r="Y6" s="146">
        <f>1/$A$1*'[2]44094418Imp'!X$266</f>
        <v>1.8737999999999999E-3</v>
      </c>
      <c r="Z6" s="146">
        <f>1/$A$1*'[2]44094418Imp'!Y$266</f>
        <v>7.3357326E-4</v>
      </c>
      <c r="AA6" s="146">
        <f>1/$A$1*'[2]44094418Imp'!Z$266</f>
        <v>3.6088332000000002E-4</v>
      </c>
      <c r="AB6" s="148">
        <f>1/$A$1*'[2]44094418Imp'!AA$266</f>
        <v>6.0568522E-4</v>
      </c>
      <c r="AC6" s="38"/>
      <c r="AD6" s="196">
        <f>'[2]44094418Imp'!AB$266</f>
        <v>9.9999999999999991E-6</v>
      </c>
      <c r="AE6" s="197">
        <f>'[2]44094418Imp'!AC$266</f>
        <v>4.8181999999999996E-2</v>
      </c>
      <c r="AF6" s="197">
        <f>'[2]44094418Imp'!AD$266</f>
        <v>2.5797E-2</v>
      </c>
      <c r="AG6" s="197">
        <f>'[2]44094418Imp'!AE$266</f>
        <v>6.0099999999999997E-4</v>
      </c>
      <c r="AH6" s="197">
        <f>'[2]44094418Imp'!AF$266</f>
        <v>7.7289999999999998E-3</v>
      </c>
      <c r="AI6" s="197">
        <f>'[2]44094418Imp'!AG$266</f>
        <v>6.2117999999999993E-2</v>
      </c>
      <c r="AJ6" s="197">
        <f>'[2]44094418Imp'!AH$266</f>
        <v>0</v>
      </c>
      <c r="AK6" s="197">
        <f>'[2]44094418Imp'!AI$266</f>
        <v>0</v>
      </c>
      <c r="AL6" s="197">
        <f>'[2]44094418Imp'!AJ$266</f>
        <v>6.8933999999999995E-2</v>
      </c>
      <c r="AM6" s="197">
        <f>'[2]44094418Imp'!AK$266</f>
        <v>1.9469E-2</v>
      </c>
      <c r="AN6" s="197">
        <f>'[2]44094418Imp'!AL$266</f>
        <v>0.13359799999999999</v>
      </c>
      <c r="AO6" s="197">
        <f>'[2]44094418Imp'!AM$266</f>
        <v>5.7144999999999994E-2</v>
      </c>
      <c r="AP6" s="197">
        <f>'[2]44094418Imp'!AN$266</f>
        <v>5.4897999999999988E-2</v>
      </c>
      <c r="AQ6" s="197">
        <f>'[2]44094418Imp'!AO$266</f>
        <v>7.7297999999999992E-2</v>
      </c>
      <c r="AR6" s="197">
        <f>'[2]44094418Imp'!AP$266</f>
        <v>0.21683399999999997</v>
      </c>
      <c r="AS6" s="197">
        <f>'[2]44094418Imp'!AQ$266</f>
        <v>8.4970999999999991E-2</v>
      </c>
      <c r="AT6" s="197">
        <f>'[2]44094418Imp'!AR$266</f>
        <v>2.9732999999999999E-2</v>
      </c>
      <c r="AU6" s="197">
        <f>'[2]44094418Imp'!AS$266</f>
        <v>5.2175999999999993E-2</v>
      </c>
      <c r="AV6" s="197">
        <f>'[2]44094418Imp'!AT$266</f>
        <v>2.1138000000000001E-2</v>
      </c>
      <c r="AW6" s="197">
        <f>'[2]44094418Imp'!AU$266</f>
        <v>2.3571999999999999E-2</v>
      </c>
      <c r="AX6" s="197">
        <f>'[2]44094418Imp'!AV$266</f>
        <v>1.1E-5</v>
      </c>
      <c r="AY6" s="197">
        <f>'[2]44094418Imp'!AW$266</f>
        <v>6.999999999999999E-6</v>
      </c>
      <c r="AZ6" s="197">
        <f>'[2]44094418Imp'!AX$266</f>
        <v>8.0443000000000001E-2</v>
      </c>
      <c r="BA6" s="197">
        <f>'[2]44094418Imp'!AY$266</f>
        <v>0.158189</v>
      </c>
      <c r="BB6" s="197">
        <f>'[2]44094418Imp'!AZ$266</f>
        <v>0.411026</v>
      </c>
      <c r="BC6" s="233">
        <f>'[2]44094418Imp'!BA$266</f>
        <v>0.484846</v>
      </c>
      <c r="BD6" s="339"/>
    </row>
    <row r="7" spans="1:56" ht="17.149999999999999" customHeight="1">
      <c r="B7" s="137" t="s">
        <v>104</v>
      </c>
      <c r="C7" s="138">
        <f>1/$A$1*'[2]44094418Imp'!$B$268</f>
        <v>1.7042565400000001E-3</v>
      </c>
      <c r="D7" s="139">
        <f>1/$A$1*'[2]44094418Imp'!$C$268</f>
        <v>4.5235106000000001E-4</v>
      </c>
      <c r="E7" s="139">
        <f>1/$A$1*'[2]44094418Imp'!$D$268</f>
        <v>7.9718240000000004E-4</v>
      </c>
      <c r="F7" s="139">
        <f>1/$A$1*'[2]44094418Imp'!$E$268</f>
        <v>6.9186894000000004E-4</v>
      </c>
      <c r="G7" s="139">
        <f>1/$A$1*'[2]44094418Imp'!$F$268</f>
        <v>7.9420334E-4</v>
      </c>
      <c r="H7" s="139">
        <f>1/$A$1*'[2]44094418Imp'!$G$268</f>
        <v>4.7727917999999998E-4</v>
      </c>
      <c r="I7" s="139">
        <f>1/$A$1*'[2]44094418Imp'!$H$268</f>
        <v>0</v>
      </c>
      <c r="J7" s="140">
        <f>1/$A$1*'[2]44094418Imp'!$I$268</f>
        <v>0</v>
      </c>
      <c r="K7" s="140">
        <f>1/$A$1*'[2]44094418Imp'!$J$268</f>
        <v>9.9119649999999991E-4</v>
      </c>
      <c r="L7" s="140">
        <f>1/$A$1*'[2]44094418Imp'!K$268</f>
        <v>2.1294825999999999E-4</v>
      </c>
      <c r="M7" s="139">
        <f>1/$A$1*'[2]44094418Imp'!L$268</f>
        <v>1.24696446E-3</v>
      </c>
      <c r="N7" s="139">
        <f>1/$A$1*'[2]44094418Imp'!M$268</f>
        <v>1.3060655999999999E-3</v>
      </c>
      <c r="O7" s="139">
        <f>1/$A$1*'[2]44094418Imp'!N$268</f>
        <v>1.16538352E-3</v>
      </c>
      <c r="P7" s="139">
        <f>1/$A$1*'[2]44094418Imp'!O$268</f>
        <v>1.1480309399999997E-3</v>
      </c>
      <c r="Q7" s="139">
        <f>1/$A$1*'[2]44094418Imp'!P$268</f>
        <v>1.1480309399999997E-3</v>
      </c>
      <c r="R7" s="139">
        <f>1/$A$1*'[2]44094418Imp'!Q$268</f>
        <v>6.5058825999999984E-4</v>
      </c>
      <c r="S7" s="139">
        <f>1/$A$1*'[2]44094418Imp'!R$268</f>
        <v>6.0366726000000005E-4</v>
      </c>
      <c r="T7" s="139">
        <f>1/$A$1*'[2]44094418Imp'!S$268</f>
        <v>6.2271481999999999E-4</v>
      </c>
      <c r="U7" s="139">
        <f>1/$A$1*'[2]44094418Imp'!T$268</f>
        <v>2.0318788E-4</v>
      </c>
      <c r="V7" s="139">
        <f>1/$A$1*'[2]44094418Imp'!U$268</f>
        <v>6.6118261999999987E-4</v>
      </c>
      <c r="W7" s="139">
        <f>1/$A$1*'[2]44094418Imp'!V$268</f>
        <v>1.7850195999999998E-4</v>
      </c>
      <c r="X7" s="139">
        <f>1/$A$1*'[2]44094418Imp'!W$268</f>
        <v>2.3452687999999994E-4</v>
      </c>
      <c r="Y7" s="139">
        <f>1/$A$1*'[2]44094418Imp'!X$268</f>
        <v>6.2634835999999996E-4</v>
      </c>
      <c r="Z7" s="139">
        <f>1/$A$1*'[2]44094418Imp'!Y$268</f>
        <v>5.6159391999999989E-4</v>
      </c>
      <c r="AA7" s="139">
        <f>1/$A$1*'[2]44094418Imp'!Z$268</f>
        <v>3.475483199999999E-4</v>
      </c>
      <c r="AB7" s="141">
        <f>1/$A$1*'[2]44094418Imp'!AA$268</f>
        <v>3.7235771999999997E-4</v>
      </c>
      <c r="AC7" s="38"/>
      <c r="AD7" s="252">
        <f>'[2]44094418Imp'!AB$268</f>
        <v>1.8699379999999999</v>
      </c>
      <c r="AE7" s="200">
        <f>'[2]44094418Imp'!AC$268</f>
        <v>0.65213199999999993</v>
      </c>
      <c r="AF7" s="200">
        <f>'[2]44094418Imp'!AD$268</f>
        <v>1.839051</v>
      </c>
      <c r="AG7" s="200">
        <f>'[2]44094418Imp'!AE$268</f>
        <v>0.86398400000000009</v>
      </c>
      <c r="AH7" s="200">
        <f>'[2]44094418Imp'!AF$268</f>
        <v>2.1458460000000001</v>
      </c>
      <c r="AI7" s="200">
        <f>'[2]44094418Imp'!AG$268</f>
        <v>0.85934600000000005</v>
      </c>
      <c r="AJ7" s="200">
        <f>'[2]44094418Imp'!AH$268</f>
        <v>0</v>
      </c>
      <c r="AK7" s="200">
        <f>'[2]44094418Imp'!AI$268</f>
        <v>0</v>
      </c>
      <c r="AL7" s="200">
        <f>'[2]44094418Imp'!AJ$268</f>
        <v>1.4364750000000002</v>
      </c>
      <c r="AM7" s="200">
        <f>'[2]44094418Imp'!AK$268</f>
        <v>0.39156399999999991</v>
      </c>
      <c r="AN7" s="200">
        <f>'[2]44094418Imp'!AL$268</f>
        <v>1.1205509999999999</v>
      </c>
      <c r="AO7" s="200">
        <f>'[2]44094418Imp'!AM$268</f>
        <v>1.1607219999999998</v>
      </c>
      <c r="AP7" s="200">
        <f>'[2]44094418Imp'!AN$268</f>
        <v>1.4147469999999998</v>
      </c>
      <c r="AQ7" s="200">
        <f>'[2]44094418Imp'!AO$268</f>
        <v>0.92655699999999996</v>
      </c>
      <c r="AR7" s="200">
        <f>'[2]44094418Imp'!AP$268</f>
        <v>1.0429349999999999</v>
      </c>
      <c r="AS7" s="200">
        <f>'[2]44094418Imp'!AQ$268</f>
        <v>1.0741719999999999</v>
      </c>
      <c r="AT7" s="200">
        <f>'[2]44094418Imp'!AR$268</f>
        <v>0.6988589999999999</v>
      </c>
      <c r="AU7" s="200">
        <f>'[2]44094418Imp'!AS$268</f>
        <v>0.84534599999999993</v>
      </c>
      <c r="AV7" s="200">
        <f>'[2]44094418Imp'!AT$268</f>
        <v>0.31177299999999997</v>
      </c>
      <c r="AW7" s="200">
        <f>'[2]44094418Imp'!AU$268</f>
        <v>0.50514400000000004</v>
      </c>
      <c r="AX7" s="200">
        <f>'[2]44094418Imp'!AV$268</f>
        <v>0.258743</v>
      </c>
      <c r="AY7" s="200">
        <f>'[2]44094418Imp'!AW$268</f>
        <v>0.14116299999999998</v>
      </c>
      <c r="AZ7" s="200">
        <f>'[2]44094418Imp'!AX$268</f>
        <v>0.53395399999999993</v>
      </c>
      <c r="BA7" s="200">
        <f>'[2]44094418Imp'!AY$268</f>
        <v>0.63694699999999993</v>
      </c>
      <c r="BB7" s="200">
        <f>'[2]44094418Imp'!AZ$268</f>
        <v>0.45662599999999998</v>
      </c>
      <c r="BC7" s="235">
        <f>'[2]44094418Imp'!BA$268</f>
        <v>0.57439200000000001</v>
      </c>
      <c r="BD7" s="339"/>
    </row>
    <row r="8" spans="1:56" ht="17.149999999999999" customHeight="1">
      <c r="B8" s="21" t="s">
        <v>105</v>
      </c>
      <c r="C8" s="75">
        <f>1/$A$1*'[2]44094418Imp'!$B$269</f>
        <v>4.6086025999999994E-4</v>
      </c>
      <c r="D8" s="76">
        <f>1/$A$1*'[2]44094418Imp'!$C$269</f>
        <v>2.9891483999999996E-4</v>
      </c>
      <c r="E8" s="76">
        <f>1/$A$1*'[2]44094418Imp'!$D$269</f>
        <v>3.5300859999999997E-5</v>
      </c>
      <c r="F8" s="76">
        <f>1/$A$1*'[2]44094418Imp'!$E$269</f>
        <v>5.0273999999999993E-5</v>
      </c>
      <c r="G8" s="76">
        <f>1/$A$1*'[2]44094418Imp'!$F$269</f>
        <v>2.9942779999999996E-5</v>
      </c>
      <c r="H8" s="76">
        <f>1/$A$1*'[2]44094418Imp'!$G$269</f>
        <v>3.3565000000000004E-6</v>
      </c>
      <c r="I8" s="76">
        <f>1/$A$1*'[2]44094418Imp'!$H$269</f>
        <v>0</v>
      </c>
      <c r="J8" s="77">
        <f>1/$A$1*'[2]44094418Imp'!$I$269</f>
        <v>0</v>
      </c>
      <c r="K8" s="77">
        <f>1/$A$1*'[2]44094418Imp'!$J$269</f>
        <v>1.9510624E-4</v>
      </c>
      <c r="L8" s="77">
        <f>1/$A$1*'[2]44094418Imp'!K$269</f>
        <v>3.1935638000000002E-4</v>
      </c>
      <c r="M8" s="76">
        <f>1/$A$1*'[2]44094418Imp'!L$269</f>
        <v>8.4479695999999994E-4</v>
      </c>
      <c r="N8" s="76">
        <f>1/$A$1*'[2]44094418Imp'!M$269</f>
        <v>1.1616267599999998E-3</v>
      </c>
      <c r="O8" s="76">
        <f>1/$A$1*'[2]44094418Imp'!N$269</f>
        <v>4.9829219999999997E-4</v>
      </c>
      <c r="P8" s="76">
        <f>1/$A$1*'[2]44094418Imp'!O$269</f>
        <v>5.5241465999999995E-4</v>
      </c>
      <c r="Q8" s="76">
        <f>1/$A$1*'[2]44094418Imp'!P$269</f>
        <v>5.5241465999999995E-4</v>
      </c>
      <c r="R8" s="76">
        <f>1/$A$1*'[2]44094418Imp'!Q$269</f>
        <v>4.9103165999999992E-4</v>
      </c>
      <c r="S8" s="76">
        <f>1/$A$1*'[2]44094418Imp'!R$269</f>
        <v>6.4970500000000004E-5</v>
      </c>
      <c r="T8" s="76">
        <f>1/$A$1*'[2]44094418Imp'!S$269</f>
        <v>6.8034021999999997E-4</v>
      </c>
      <c r="U8" s="76">
        <f>1/$A$1*'[2]44094418Imp'!T$269</f>
        <v>2.7519127999999995E-4</v>
      </c>
      <c r="V8" s="76">
        <f>1/$A$1*'[2]44094418Imp'!U$269</f>
        <v>7.5735799999999994E-5</v>
      </c>
      <c r="W8" s="76">
        <f>1/$A$1*'[2]44094418Imp'!V$269</f>
        <v>1.3287371999999998E-4</v>
      </c>
      <c r="X8" s="76">
        <f>1/$A$1*'[2]44094418Imp'!W$269</f>
        <v>1.8960955999999996E-4</v>
      </c>
      <c r="Y8" s="76">
        <f>1/$A$1*'[2]44094418Imp'!X$269</f>
        <v>3.9909245999999993E-4</v>
      </c>
      <c r="Z8" s="76">
        <f>1/$A$1*'[2]44094418Imp'!Y$269</f>
        <v>4.5579773999999989E-4</v>
      </c>
      <c r="AA8" s="76">
        <f>1/$A$1*'[2]44094418Imp'!Z$269</f>
        <v>8.3328321999999986E-4</v>
      </c>
      <c r="AB8" s="78">
        <f>1/$A$1*'[2]44094418Imp'!AA$269</f>
        <v>3.3544069999999991E-4</v>
      </c>
      <c r="AC8" s="38"/>
      <c r="AD8" s="253">
        <f>'[2]44094418Imp'!AB$269</f>
        <v>0.25166299999999997</v>
      </c>
      <c r="AE8" s="201">
        <f>'[2]44094418Imp'!AC$269</f>
        <v>0.16714699999999999</v>
      </c>
      <c r="AF8" s="201">
        <f>'[2]44094418Imp'!AD$269</f>
        <v>3.0453999999999998E-2</v>
      </c>
      <c r="AG8" s="201">
        <f>'[2]44094418Imp'!AE$269</f>
        <v>1.6316999999999998E-2</v>
      </c>
      <c r="AH8" s="201">
        <f>'[2]44094418Imp'!AF$269</f>
        <v>6.8570000000000002E-3</v>
      </c>
      <c r="AI8" s="201">
        <f>'[2]44094418Imp'!AG$269</f>
        <v>1.1799999999999998E-3</v>
      </c>
      <c r="AJ8" s="201">
        <f>'[2]44094418Imp'!AH$269</f>
        <v>0</v>
      </c>
      <c r="AK8" s="201">
        <f>'[2]44094418Imp'!AI$269</f>
        <v>0</v>
      </c>
      <c r="AL8" s="201">
        <f>'[2]44094418Imp'!AJ$269</f>
        <v>0.20057699999999998</v>
      </c>
      <c r="AM8" s="201">
        <f>'[2]44094418Imp'!AK$269</f>
        <v>0.22692899999999999</v>
      </c>
      <c r="AN8" s="201">
        <f>'[2]44094418Imp'!AL$269</f>
        <v>0.42814899999999995</v>
      </c>
      <c r="AO8" s="201">
        <f>'[2]44094418Imp'!AM$269</f>
        <v>0.72837200000000002</v>
      </c>
      <c r="AP8" s="201">
        <f>'[2]44094418Imp'!AN$269</f>
        <v>0.334949</v>
      </c>
      <c r="AQ8" s="201">
        <f>'[2]44094418Imp'!AO$269</f>
        <v>0.290043</v>
      </c>
      <c r="AR8" s="201">
        <f>'[2]44094418Imp'!AP$269</f>
        <v>0.63583000000000001</v>
      </c>
      <c r="AS8" s="201">
        <f>'[2]44094418Imp'!AQ$269</f>
        <v>0.31901000000000002</v>
      </c>
      <c r="AT8" s="201">
        <f>'[2]44094418Imp'!AR$269</f>
        <v>3.1182999999999999E-2</v>
      </c>
      <c r="AU8" s="201">
        <f>'[2]44094418Imp'!AS$269</f>
        <v>0.31655499999999998</v>
      </c>
      <c r="AV8" s="201">
        <f>'[2]44094418Imp'!AT$269</f>
        <v>0.18058999999999997</v>
      </c>
      <c r="AW8" s="201">
        <f>'[2]44094418Imp'!AU$269</f>
        <v>4.7681000000000001E-2</v>
      </c>
      <c r="AX8" s="201">
        <f>'[2]44094418Imp'!AV$269</f>
        <v>7.0800000000000002E-2</v>
      </c>
      <c r="AY8" s="201">
        <f>'[2]44094418Imp'!AW$269</f>
        <v>9.3240999999999991E-2</v>
      </c>
      <c r="AZ8" s="201">
        <f>'[2]44094418Imp'!AX$269</f>
        <v>0.47168399999999999</v>
      </c>
      <c r="BA8" s="201">
        <f>'[2]44094418Imp'!AY$269</f>
        <v>0.10975499999999999</v>
      </c>
      <c r="BB8" s="201">
        <f>'[2]44094418Imp'!AZ$269</f>
        <v>0.38583699999999999</v>
      </c>
      <c r="BC8" s="236">
        <f>'[2]44094418Imp'!BA$269</f>
        <v>0.23818899999999998</v>
      </c>
      <c r="BD8" s="339"/>
    </row>
    <row r="9" spans="1:56" ht="17.149999999999999" customHeight="1">
      <c r="B9" s="17" t="s">
        <v>84</v>
      </c>
      <c r="C9" s="354">
        <f>1/$A$1*'[2]44094418Imp'!$B$267</f>
        <v>1.2798624719999999E-2</v>
      </c>
      <c r="D9" s="355">
        <f>1/$A$1*'[2]44094418Imp'!$C$267</f>
        <v>8.28494548E-3</v>
      </c>
      <c r="E9" s="355">
        <f>1/$A$1*'[2]44094418Imp'!$D$267</f>
        <v>2.1665455420000004E-2</v>
      </c>
      <c r="F9" s="355">
        <f>1/$A$1*'[2]44094418Imp'!$E$267</f>
        <v>8.4465655400000009E-3</v>
      </c>
      <c r="G9" s="355">
        <f>1/$A$1*'[2]44094418Imp'!$F$267</f>
        <v>1.15011477E-2</v>
      </c>
      <c r="H9" s="355">
        <f>1/$A$1*'[2]44094418Imp'!$G$267</f>
        <v>1.7020717279999997E-2</v>
      </c>
      <c r="I9" s="355">
        <f>1/$A$1*'[2]44094418Imp'!$H$267</f>
        <v>1.0190789839999999E-2</v>
      </c>
      <c r="J9" s="356">
        <f>1/$A$1*'[2]44094418Imp'!$I$267</f>
        <v>2.014112996E-2</v>
      </c>
      <c r="K9" s="356">
        <f>1/$A$1*'[2]44094418Imp'!$J$267</f>
        <v>2.3407165320000003E-2</v>
      </c>
      <c r="L9" s="356">
        <f>1/$A$1*'[2]44094418Imp'!K$267</f>
        <v>2.0367449900000001E-2</v>
      </c>
      <c r="M9" s="355">
        <f>1/$A$1*'[2]44094418Imp'!L$267</f>
        <v>2.0530778659999995E-2</v>
      </c>
      <c r="N9" s="355">
        <f>1/$A$1*'[2]44094418Imp'!M$267</f>
        <v>2.9656563579999993E-2</v>
      </c>
      <c r="O9" s="355">
        <f>1/$A$1*'[2]44094418Imp'!N$267</f>
        <v>3.7796894100000006E-2</v>
      </c>
      <c r="P9" s="355">
        <f>1/$A$1*'[2]44094418Imp'!O$267</f>
        <v>5.3865417060000011E-2</v>
      </c>
      <c r="Q9" s="355">
        <f>1/$A$1*'[2]44094418Imp'!P$267</f>
        <v>5.3865417060000011E-2</v>
      </c>
      <c r="R9" s="355">
        <f>1/$A$1*'[2]44094418Imp'!Q$267</f>
        <v>2.5486126819999993E-2</v>
      </c>
      <c r="S9" s="355">
        <f>1/$A$1*'[2]44094418Imp'!R$267</f>
        <v>1.2260301479999999E-2</v>
      </c>
      <c r="T9" s="355">
        <f>1/$A$1*'[2]44094418Imp'!S$267</f>
        <v>9.8291327400000014E-3</v>
      </c>
      <c r="U9" s="355">
        <f>1/$A$1*'[2]44094418Imp'!T$267</f>
        <v>5.6065657199999988E-3</v>
      </c>
      <c r="V9" s="355">
        <f>1/$A$1*'[2]44094418Imp'!U$267</f>
        <v>1.91403016E-3</v>
      </c>
      <c r="W9" s="355">
        <f>1/$A$1*'[2]44094418Imp'!V$267</f>
        <v>3.11650584E-3</v>
      </c>
      <c r="X9" s="355">
        <f>1/$A$1*'[2]44094418Imp'!W$267</f>
        <v>4.9303837799999995E-3</v>
      </c>
      <c r="Y9" s="355">
        <f>1/$A$1*'[2]44094418Imp'!X$267</f>
        <v>7.8071188200000002E-3</v>
      </c>
      <c r="Z9" s="355">
        <f>1/$A$1*'[2]44094418Imp'!Y$267</f>
        <v>6.1400754400000018E-3</v>
      </c>
      <c r="AA9" s="355">
        <f>1/$A$1*'[2]44094418Imp'!Z$267</f>
        <v>1.2008235820000001E-2</v>
      </c>
      <c r="AB9" s="357">
        <f>1/$A$1*'[2]44094418Imp'!AA$267</f>
        <v>1.7698840319999999E-2</v>
      </c>
      <c r="AC9" s="471"/>
      <c r="AD9" s="250">
        <f>'[2]44094418Imp'!AB$267</f>
        <v>5.4659700000000004</v>
      </c>
      <c r="AE9" s="179">
        <f>'[2]44094418Imp'!AC$267</f>
        <v>3.1817819999999997</v>
      </c>
      <c r="AF9" s="179">
        <f>'[2]44094418Imp'!AD$267</f>
        <v>5.146344</v>
      </c>
      <c r="AG9" s="179">
        <f>'[2]44094418Imp'!AE$267</f>
        <v>3.2432989999999995</v>
      </c>
      <c r="AH9" s="179">
        <f>'[2]44094418Imp'!AF$267</f>
        <v>3.9613609999999997</v>
      </c>
      <c r="AI9" s="179">
        <f>'[2]44094418Imp'!AG$267</f>
        <v>7.2164569999999992</v>
      </c>
      <c r="AJ9" s="179">
        <f>'[2]44094418Imp'!AH$267</f>
        <v>5.1993109999999998</v>
      </c>
      <c r="AK9" s="179">
        <f>'[2]44094418Imp'!AI$267</f>
        <v>11.991537999999998</v>
      </c>
      <c r="AL9" s="179">
        <f>'[2]44094418Imp'!AJ$267</f>
        <v>14.398178</v>
      </c>
      <c r="AM9" s="179">
        <f>'[2]44094418Imp'!AK$267</f>
        <v>11.899896</v>
      </c>
      <c r="AN9" s="179">
        <f>'[2]44094418Imp'!AL$267</f>
        <v>11.146088999999998</v>
      </c>
      <c r="AO9" s="179">
        <f>'[2]44094418Imp'!AM$267</f>
        <v>13.368300000000001</v>
      </c>
      <c r="AP9" s="179">
        <f>'[2]44094418Imp'!AN$267</f>
        <v>15.009629</v>
      </c>
      <c r="AQ9" s="179">
        <f>'[2]44094418Imp'!AO$267</f>
        <v>32.352727999999999</v>
      </c>
      <c r="AR9" s="179">
        <f>'[2]44094418Imp'!AP$267</f>
        <v>32.145010999999997</v>
      </c>
      <c r="AS9" s="179">
        <f>'[2]44094418Imp'!AQ$267</f>
        <v>19.791247000000002</v>
      </c>
      <c r="AT9" s="179">
        <f>'[2]44094418Imp'!AR$267</f>
        <v>7.8651989999999987</v>
      </c>
      <c r="AU9" s="179">
        <f>'[2]44094418Imp'!AS$267</f>
        <v>5.704243</v>
      </c>
      <c r="AV9" s="179">
        <f>'[2]44094418Imp'!AT$267</f>
        <v>3.6092110000000002</v>
      </c>
      <c r="AW9" s="179">
        <f>'[2]44094418Imp'!AU$267</f>
        <v>1.4466769999999998</v>
      </c>
      <c r="AX9" s="179">
        <f>'[2]44094418Imp'!AV$267</f>
        <v>2.168355</v>
      </c>
      <c r="AY9" s="179">
        <f>'[2]44094418Imp'!AW$267</f>
        <v>2.090144</v>
      </c>
      <c r="AZ9" s="179">
        <f>'[2]44094418Imp'!AX$267</f>
        <v>4.2496360000000006</v>
      </c>
      <c r="BA9" s="179">
        <f>'[2]44094418Imp'!AY$267</f>
        <v>8.7562479999999994</v>
      </c>
      <c r="BB9" s="179">
        <f>'[2]44094418Imp'!AZ$267</f>
        <v>9.7383400000000009</v>
      </c>
      <c r="BC9" s="180">
        <f>'[2]44094418Imp'!BA$267</f>
        <v>11.548793</v>
      </c>
      <c r="BD9" s="339"/>
    </row>
    <row r="10" spans="1:56">
      <c r="B10" s="56" t="s">
        <v>27</v>
      </c>
      <c r="C10" s="111">
        <f>1/$A$1*(SUM('[2]44094418Imp'!$B$47:$B$47)+SUM('[2]44094418Imp'!$B$105:$B$105))</f>
        <v>2.1487857999999998E-4</v>
      </c>
      <c r="D10" s="23">
        <f>1/$A$1*(SUM('[2]44094418Imp'!$C$47:$C$47)+SUM('[2]44094418Imp'!$C$105:$C$105))</f>
        <v>1.0957352E-4</v>
      </c>
      <c r="E10" s="23">
        <f>1/$A$1*(SUM('[2]44094418Imp'!$D$47:$D$47)+SUM('[2]44094418Imp'!$D$105:$D$105))</f>
        <v>2.634366E-5</v>
      </c>
      <c r="F10" s="23">
        <f>1/$A$1*(SUM('[2]44094418Imp'!$E$47:$E$47)+SUM('[2]44094418Imp'!$E$105:$E$105))</f>
        <v>2.1718759999999997E-4</v>
      </c>
      <c r="G10" s="23">
        <f>1/$A$1*(SUM('[2]44094418Imp'!$F$47:$F$47)+SUM('[2]44094418Imp'!$F$105:$F$105))</f>
        <v>2.8316680000000001E-4</v>
      </c>
      <c r="H10" s="23">
        <f>1/$A$1*(SUM('[2]44094418Imp'!$G$47:$G$47)+SUM('[2]44094418Imp'!$G$105:$G$105))</f>
        <v>1.7656814E-3</v>
      </c>
      <c r="I10" s="23">
        <f>1/$A$1*(SUM('[2]44094418Imp'!$H$47:$H$47)+SUM('[2]44094418Imp'!$H$105:$H$105))</f>
        <v>2.7888716799999999E-3</v>
      </c>
      <c r="J10" s="104">
        <f>1/$A$1*(SUM('[2]44094418Imp'!$I$47:$I$47)+SUM('[2]44094418Imp'!$I$105:$I$105))</f>
        <v>7.8648043599999998E-3</v>
      </c>
      <c r="K10" s="79">
        <f>1/$A$1*(SUM('[2]44094418Imp'!$J$47:$J$47)+SUM('[2]44094418Imp'!$J$105:$J$105))</f>
        <v>7.4376075200000002E-3</v>
      </c>
      <c r="L10" s="79">
        <f>1/$A$1*(SUM('[2]44094418Imp'!K$47:K$47)+SUM('[2]44094418Imp'!K$105:K$105))</f>
        <v>7.8660188600000007E-3</v>
      </c>
      <c r="M10" s="18">
        <f>1/$A$1*(SUM('[2]44094418Imp'!L$47:L$47)+SUM('[2]44094418Imp'!L$105:L$105))</f>
        <v>9.5959233999999994E-3</v>
      </c>
      <c r="N10" s="18">
        <f>1/$A$1*(SUM('[2]44094418Imp'!M$47:M$47)+SUM('[2]44094418Imp'!M$105:M$105))</f>
        <v>1.9565015119999994E-2</v>
      </c>
      <c r="O10" s="18">
        <f>1/$A$1*(SUM('[2]44094418Imp'!N$47:N$47)+SUM('[2]44094418Imp'!N$105:N$105))</f>
        <v>3.2498471600000002E-2</v>
      </c>
      <c r="P10" s="18">
        <f>1/$A$1*(SUM('[2]44094418Imp'!O$47:O$47)+SUM('[2]44094418Imp'!O$105:O$105))</f>
        <v>4.7667052860000003E-2</v>
      </c>
      <c r="Q10" s="18">
        <f>1/$A$1*(SUM('[2]44094418Imp'!P$47:P$47)+SUM('[2]44094418Imp'!P$105:P$105))</f>
        <v>4.7667052860000003E-2</v>
      </c>
      <c r="R10" s="18">
        <f>1/$A$1*(SUM('[2]44094418Imp'!Q$47:Q$47)+SUM('[2]44094418Imp'!Q$105:Q$105))</f>
        <v>2.0076496299999996E-2</v>
      </c>
      <c r="S10" s="18">
        <f>1/$A$1*(SUM('[2]44094418Imp'!R$47:R$47)+SUM('[2]44094418Imp'!R$105:R$105))</f>
        <v>7.1067547599999994E-3</v>
      </c>
      <c r="T10" s="18">
        <f>1/$A$1*(SUM('[2]44094418Imp'!S$47:S$47)+SUM('[2]44094418Imp'!S$105:S$105))</f>
        <v>4.50233882E-3</v>
      </c>
      <c r="U10" s="18">
        <f>1/$A$1*(SUM('[2]44094418Imp'!T$47:T$47)+SUM('[2]44094418Imp'!T$105:T$105))</f>
        <v>2.6196792999999994E-3</v>
      </c>
      <c r="V10" s="18">
        <f>1/$A$1*(SUM('[2]44094418Imp'!U$47:U$47)+SUM('[2]44094418Imp'!U$105:U$105))</f>
        <v>5.8192497999999993E-4</v>
      </c>
      <c r="W10" s="14">
        <f>1/$A$1*(SUM('[2]44094418Imp'!V$47:V$47)+SUM('[2]44094418Imp'!V$105:V$105))</f>
        <v>1.68171626E-3</v>
      </c>
      <c r="X10" s="14">
        <f>1/$A$1*(SUM('[2]44094418Imp'!W$47:W$47)+SUM('[2]44094418Imp'!W$105:W$105))</f>
        <v>4.6952502800000004E-3</v>
      </c>
      <c r="Y10" s="14">
        <f>1/$A$1*(SUM('[2]44094418Imp'!X$47:X$47)+SUM('[2]44094418Imp'!X$105:X$105))</f>
        <v>6.0933897400000017E-3</v>
      </c>
      <c r="Z10" s="14">
        <f>1/$A$1*(SUM('[2]44094418Imp'!Y$47:Y$47)+SUM('[2]44094418Imp'!Y$105:Y$105))</f>
        <v>5.2604666600000009E-3</v>
      </c>
      <c r="AA10" s="14">
        <f>1/$A$1*(SUM('[2]44094418Imp'!Z$47:Z$47)+SUM('[2]44094418Imp'!Z$105:Z$105))</f>
        <v>8.3030273199999997E-3</v>
      </c>
      <c r="AB10" s="16">
        <f>1/$A$1*(SUM('[2]44094418Imp'!AA$47:AA$47)+SUM('[2]44094418Imp'!AA$105:AA$105))</f>
        <v>1.555161972E-2</v>
      </c>
      <c r="AC10" s="38"/>
      <c r="AD10" s="228">
        <f>(SUM('[2]44094418Imp'!AB$47:AB$47)+SUM('[2]44094418Imp'!AB$105:AB$105))</f>
        <v>0.26841500000000001</v>
      </c>
      <c r="AE10" s="229">
        <f>(SUM('[2]44094418Imp'!AC$47:AC$47)+SUM('[2]44094418Imp'!AC$105:AC$105))</f>
        <v>0.11556499999999999</v>
      </c>
      <c r="AF10" s="229">
        <f>(SUM('[2]44094418Imp'!AD$47:AD$47)+SUM('[2]44094418Imp'!AD$105:AD$105))</f>
        <v>2.0484999999999996E-2</v>
      </c>
      <c r="AG10" s="229">
        <f>(SUM('[2]44094418Imp'!AE$47:AE$47)+SUM('[2]44094418Imp'!AE$105:AE$105))</f>
        <v>0.16932000000000003</v>
      </c>
      <c r="AH10" s="229">
        <f>(SUM('[2]44094418Imp'!AF$47:AF$47)+SUM('[2]44094418Imp'!AF$105:AF$105))</f>
        <v>0.20349699999999998</v>
      </c>
      <c r="AI10" s="229">
        <f>(SUM('[2]44094418Imp'!AG$47:AG$47)+SUM('[2]44094418Imp'!AG$105:AG$105))</f>
        <v>0.76078299999999999</v>
      </c>
      <c r="AJ10" s="229">
        <f>(SUM('[2]44094418Imp'!AH$47:AH$47)+SUM('[2]44094418Imp'!AH$105:AH$105))</f>
        <v>1.7697579999999999</v>
      </c>
      <c r="AK10" s="229">
        <f>(SUM('[2]44094418Imp'!AI$47:AI$47)+SUM('[2]44094418Imp'!AI$105:AI$105))</f>
        <v>5.127275</v>
      </c>
      <c r="AL10" s="229">
        <f>(SUM('[2]44094418Imp'!AJ$47:AJ$47)+SUM('[2]44094418Imp'!AJ$105:AJ$105))</f>
        <v>4.6950729999999998</v>
      </c>
      <c r="AM10" s="229">
        <f>(SUM('[2]44094418Imp'!AK$47:AK$47)+SUM('[2]44094418Imp'!AK$105:AK$105))</f>
        <v>3.8813249999999999</v>
      </c>
      <c r="AN10" s="229">
        <f>(SUM('[2]44094418Imp'!AL$47:AL$47)+SUM('[2]44094418Imp'!AL$105:AL$105))</f>
        <v>4.0238359999999993</v>
      </c>
      <c r="AO10" s="229">
        <f>(SUM('[2]44094418Imp'!AM$47:AM$47)+SUM('[2]44094418Imp'!AM$105:AM$105))</f>
        <v>6.6960860000000002</v>
      </c>
      <c r="AP10" s="229">
        <f>(SUM('[2]44094418Imp'!AN$47:AN$47)+SUM('[2]44094418Imp'!AN$105:AN$105))</f>
        <v>10.736105999999999</v>
      </c>
      <c r="AQ10" s="229">
        <f>(SUM('[2]44094418Imp'!AO$47:AO$47)+SUM('[2]44094418Imp'!AO$105:AO$105))</f>
        <v>26.236236000000002</v>
      </c>
      <c r="AR10" s="229">
        <f>(SUM('[2]44094418Imp'!AP$47:AP$47)+SUM('[2]44094418Imp'!AP$105:AP$105))</f>
        <v>26.294312999999999</v>
      </c>
      <c r="AS10" s="229">
        <f>(SUM('[2]44094418Imp'!AQ$47:AQ$47)+SUM('[2]44094418Imp'!AQ$105:AQ$105))</f>
        <v>15.723674999999998</v>
      </c>
      <c r="AT10" s="405">
        <f>(SUM('[2]44094418Imp'!AR$47:AR$47)+SUM('[2]44094418Imp'!AR$105:AR$105))</f>
        <v>4.7621799999999999</v>
      </c>
      <c r="AU10" s="229">
        <f>(SUM('[2]44094418Imp'!AS$47:AS$47)+SUM('[2]44094418Imp'!AS$105:AS$105))</f>
        <v>2.1166290000000001</v>
      </c>
      <c r="AV10" s="229">
        <f>(SUM('[2]44094418Imp'!AT$47:AT$47)+SUM('[2]44094418Imp'!AT$105:AT$105))</f>
        <v>1.33283</v>
      </c>
      <c r="AW10" s="229">
        <f>(SUM('[2]44094418Imp'!AU$47:AU$47)+SUM('[2]44094418Imp'!AU$105:AU$105))</f>
        <v>0.50070099999999995</v>
      </c>
      <c r="AX10" s="229">
        <f>(SUM('[2]44094418Imp'!AV$47:AV$47)+SUM('[2]44094418Imp'!AV$105:AV$105))</f>
        <v>1.211948</v>
      </c>
      <c r="AY10" s="229">
        <f>(SUM('[2]44094418Imp'!AW$47:AW$47)+SUM('[2]44094418Imp'!AW$105:AW$105))</f>
        <v>0.91835500000000003</v>
      </c>
      <c r="AZ10" s="229">
        <f>(SUM('[2]44094418Imp'!AX$47:AX$47)+SUM('[2]44094418Imp'!AX$105:AX$105))</f>
        <v>2.5532189999999999</v>
      </c>
      <c r="BA10" s="229">
        <f>(SUM('[2]44094418Imp'!AY$47:AY$47)+SUM('[2]44094418Imp'!AY$105:AY$105))</f>
        <v>7.2581679999999995</v>
      </c>
      <c r="BB10" s="229">
        <f>(SUM('[2]44094418Imp'!AZ$47:AZ$47)+SUM('[2]44094418Imp'!AZ$105:AZ$105))</f>
        <v>7.6859359999999999</v>
      </c>
      <c r="BC10" s="230">
        <f>(SUM('[2]44094418Imp'!BA$47:BA$47)+SUM('[2]44094418Imp'!BA$105:BA$105))</f>
        <v>10.417815999999998</v>
      </c>
      <c r="BD10" s="339"/>
    </row>
    <row r="11" spans="1:56">
      <c r="B11" s="8" t="s">
        <v>16</v>
      </c>
      <c r="C11" s="51">
        <f t="shared" ref="C11:AB11" si="2">SUM(C9:C9)-SUM(C10:C10)</f>
        <v>1.2583746139999999E-2</v>
      </c>
      <c r="D11" s="41">
        <f t="shared" si="2"/>
        <v>8.1753719600000004E-3</v>
      </c>
      <c r="E11" s="41">
        <f t="shared" si="2"/>
        <v>2.1639111760000003E-2</v>
      </c>
      <c r="F11" s="41">
        <f t="shared" si="2"/>
        <v>8.229377940000001E-3</v>
      </c>
      <c r="G11" s="41">
        <f t="shared" si="2"/>
        <v>1.1217980900000001E-2</v>
      </c>
      <c r="H11" s="41">
        <f t="shared" si="2"/>
        <v>1.5255035879999997E-2</v>
      </c>
      <c r="I11" s="41">
        <f t="shared" si="2"/>
        <v>7.4019181599999989E-3</v>
      </c>
      <c r="J11" s="42">
        <f t="shared" si="2"/>
        <v>1.22763256E-2</v>
      </c>
      <c r="K11" s="42">
        <f t="shared" si="2"/>
        <v>1.5969557800000003E-2</v>
      </c>
      <c r="L11" s="42">
        <f t="shared" si="2"/>
        <v>1.250143104E-2</v>
      </c>
      <c r="M11" s="41">
        <f t="shared" si="2"/>
        <v>1.0934855259999996E-2</v>
      </c>
      <c r="N11" s="41">
        <f t="shared" si="2"/>
        <v>1.0091548459999999E-2</v>
      </c>
      <c r="O11" s="41">
        <f t="shared" si="2"/>
        <v>5.2984225000000038E-3</v>
      </c>
      <c r="P11" s="41">
        <f t="shared" si="2"/>
        <v>6.1983642000000075E-3</v>
      </c>
      <c r="Q11" s="41">
        <f t="shared" si="2"/>
        <v>6.1983642000000075E-3</v>
      </c>
      <c r="R11" s="41">
        <f t="shared" si="2"/>
        <v>5.4096305199999965E-3</v>
      </c>
      <c r="S11" s="391">
        <f t="shared" si="2"/>
        <v>5.1535467199999999E-3</v>
      </c>
      <c r="T11" s="41">
        <f t="shared" si="2"/>
        <v>5.3267939200000013E-3</v>
      </c>
      <c r="U11" s="41">
        <f t="shared" si="2"/>
        <v>2.9868864199999994E-3</v>
      </c>
      <c r="V11" s="41">
        <f t="shared" si="2"/>
        <v>1.33210518E-3</v>
      </c>
      <c r="W11" s="41">
        <f t="shared" si="2"/>
        <v>1.43478958E-3</v>
      </c>
      <c r="X11" s="41">
        <f t="shared" si="2"/>
        <v>2.3513349999999909E-4</v>
      </c>
      <c r="Y11" s="41">
        <f t="shared" si="2"/>
        <v>1.7137290799999986E-3</v>
      </c>
      <c r="Z11" s="41">
        <f t="shared" si="2"/>
        <v>8.7960878000000083E-4</v>
      </c>
      <c r="AA11" s="41">
        <f t="shared" si="2"/>
        <v>3.7052085000000012E-3</v>
      </c>
      <c r="AB11" s="73">
        <f t="shared" si="2"/>
        <v>2.1472205999999994E-3</v>
      </c>
      <c r="AC11" s="4"/>
      <c r="AD11" s="198">
        <f t="shared" ref="AD11:BC11" si="3">SUM(AD9:AD9)-SUM(AD10:AD10)</f>
        <v>5.1975550000000004</v>
      </c>
      <c r="AE11" s="199">
        <f t="shared" si="3"/>
        <v>3.0662169999999995</v>
      </c>
      <c r="AF11" s="199">
        <f t="shared" si="3"/>
        <v>5.1258590000000002</v>
      </c>
      <c r="AG11" s="199">
        <f t="shared" si="3"/>
        <v>3.0739789999999996</v>
      </c>
      <c r="AH11" s="199">
        <f t="shared" si="3"/>
        <v>3.7578639999999996</v>
      </c>
      <c r="AI11" s="199">
        <f t="shared" si="3"/>
        <v>6.4556739999999992</v>
      </c>
      <c r="AJ11" s="199">
        <f t="shared" si="3"/>
        <v>3.4295529999999999</v>
      </c>
      <c r="AK11" s="199">
        <f t="shared" si="3"/>
        <v>6.8642629999999984</v>
      </c>
      <c r="AL11" s="199">
        <f t="shared" si="3"/>
        <v>9.7031050000000008</v>
      </c>
      <c r="AM11" s="199">
        <f t="shared" si="3"/>
        <v>8.0185709999999997</v>
      </c>
      <c r="AN11" s="199">
        <f t="shared" si="3"/>
        <v>7.1222529999999988</v>
      </c>
      <c r="AO11" s="199">
        <f t="shared" si="3"/>
        <v>6.6722140000000012</v>
      </c>
      <c r="AP11" s="199">
        <f t="shared" si="3"/>
        <v>4.2735230000000008</v>
      </c>
      <c r="AQ11" s="199">
        <f t="shared" si="3"/>
        <v>6.1164919999999974</v>
      </c>
      <c r="AR11" s="199">
        <f t="shared" si="3"/>
        <v>5.8506979999999977</v>
      </c>
      <c r="AS11" s="199">
        <f t="shared" si="3"/>
        <v>4.0675720000000037</v>
      </c>
      <c r="AT11" s="394">
        <f t="shared" si="3"/>
        <v>3.1030189999999989</v>
      </c>
      <c r="AU11" s="199">
        <f t="shared" si="3"/>
        <v>3.5876139999999999</v>
      </c>
      <c r="AV11" s="199">
        <f t="shared" si="3"/>
        <v>2.2763810000000002</v>
      </c>
      <c r="AW11" s="199">
        <f t="shared" si="3"/>
        <v>0.94597599999999982</v>
      </c>
      <c r="AX11" s="199">
        <f t="shared" si="3"/>
        <v>0.95640700000000001</v>
      </c>
      <c r="AY11" s="199">
        <f t="shared" si="3"/>
        <v>1.171789</v>
      </c>
      <c r="AZ11" s="199">
        <f t="shared" si="3"/>
        <v>1.6964170000000007</v>
      </c>
      <c r="BA11" s="199">
        <f t="shared" si="3"/>
        <v>1.4980799999999999</v>
      </c>
      <c r="BB11" s="199">
        <f t="shared" si="3"/>
        <v>2.052404000000001</v>
      </c>
      <c r="BC11" s="234">
        <f t="shared" si="3"/>
        <v>1.1309770000000015</v>
      </c>
      <c r="BD11" s="339"/>
    </row>
    <row r="12" spans="1:56" ht="17.149999999999999" customHeight="1">
      <c r="B12" s="17" t="s">
        <v>134</v>
      </c>
      <c r="C12" s="31">
        <f>1/$A$1*'[2]44094418Imp'!$B$264</f>
        <v>0.12632446736</v>
      </c>
      <c r="D12" s="33">
        <f>1/$A$1*'[2]44094418Imp'!$C$264</f>
        <v>6.8599086920000024E-2</v>
      </c>
      <c r="E12" s="33">
        <f>1/$A$1*'[2]44094418Imp'!$D$264</f>
        <v>5.3485018860000004E-2</v>
      </c>
      <c r="F12" s="33">
        <f>1/$A$1*'[2]44094418Imp'!$E$264</f>
        <v>7.3870996639999992E-2</v>
      </c>
      <c r="G12" s="33">
        <f>1/$A$1*'[2]44094418Imp'!$F$264</f>
        <v>8.1477804520000002E-2</v>
      </c>
      <c r="H12" s="33">
        <f>1/$A$1*'[2]44094418Imp'!$G$264</f>
        <v>6.3187195679999988E-2</v>
      </c>
      <c r="I12" s="33">
        <f>1/$A$1*'[2]44094418Imp'!$H$264</f>
        <v>3.7370530819999997E-2</v>
      </c>
      <c r="J12" s="37">
        <f>1/$A$1*'[2]44094418Imp'!$I$264</f>
        <v>3.8634436680000009E-2</v>
      </c>
      <c r="K12" s="37">
        <f>1/$A$1*'[2]44094418Imp'!$J$264</f>
        <v>6.8946881500000001E-2</v>
      </c>
      <c r="L12" s="37">
        <f>1/$A$1*'[2]44094418Imp'!K$264</f>
        <v>3.0770039860000001E-2</v>
      </c>
      <c r="M12" s="33">
        <f>1/$A$1*'[2]44094418Imp'!L$264</f>
        <v>5.2357595359999995E-2</v>
      </c>
      <c r="N12" s="33">
        <f>1/$A$1*'[2]44094418Imp'!M$264</f>
        <v>7.3681496280000008E-2</v>
      </c>
      <c r="O12" s="33">
        <f>1/$A$1*'[2]44094418Imp'!N$264</f>
        <v>7.8435943599999988E-2</v>
      </c>
      <c r="P12" s="33">
        <f>1/$A$1*'[2]44094418Imp'!O$264</f>
        <v>0.10702569556000001</v>
      </c>
      <c r="Q12" s="33">
        <f>1/$A$1*'[2]44094418Imp'!P$264</f>
        <v>0.10702569556000001</v>
      </c>
      <c r="R12" s="33">
        <f>1/$A$1*'[2]44094418Imp'!Q$264</f>
        <v>0.10762622654000002</v>
      </c>
      <c r="S12" s="33">
        <f>1/$A$1*'[2]44094418Imp'!R$264</f>
        <v>9.6631221119999985E-2</v>
      </c>
      <c r="T12" s="33">
        <f>1/$A$1*'[2]44094418Imp'!S$264</f>
        <v>9.2363551559999979E-2</v>
      </c>
      <c r="U12" s="33">
        <f>1/$A$1*'[2]44094418Imp'!T$264</f>
        <v>5.3816497119485093E-2</v>
      </c>
      <c r="V12" s="33">
        <f>1/$A$1*'[2]44094418Imp'!U$264</f>
        <v>3.3614752219999995E-2</v>
      </c>
      <c r="W12" s="33">
        <f>1/$A$1*'[2]44094418Imp'!V$264</f>
        <v>4.2303649079999998E-2</v>
      </c>
      <c r="X12" s="33">
        <f>1/$A$1*'[2]44094418Imp'!W$264</f>
        <v>8.0356559920000015E-2</v>
      </c>
      <c r="Y12" s="33">
        <f>1/$A$1*'[2]44094418Imp'!X$264</f>
        <v>5.6583061419999997E-2</v>
      </c>
      <c r="Z12" s="33">
        <f>1/$A$1*'[2]44094418Imp'!Y$264</f>
        <v>5.7871761839999994E-2</v>
      </c>
      <c r="AA12" s="33">
        <f>1/$A$1*'[2]44094418Imp'!Z$264</f>
        <v>6.8410186740000004E-2</v>
      </c>
      <c r="AB12" s="61">
        <f>1/$A$1*'[2]44094418Imp'!AA$264</f>
        <v>7.5288505880000009E-2</v>
      </c>
      <c r="AC12" s="15"/>
      <c r="AD12" s="250">
        <f>'[2]44094418Imp'!AB$264</f>
        <v>32.327118000000006</v>
      </c>
      <c r="AE12" s="179">
        <f>'[2]44094418Imp'!AC$264</f>
        <v>17.783368999999997</v>
      </c>
      <c r="AF12" s="179">
        <f>'[2]44094418Imp'!AD$264</f>
        <v>15.968036999999997</v>
      </c>
      <c r="AG12" s="179">
        <f>'[2]44094418Imp'!AE$264</f>
        <v>19.629528000000001</v>
      </c>
      <c r="AH12" s="179">
        <f>'[2]44094418Imp'!AF$264</f>
        <v>23.473332000000003</v>
      </c>
      <c r="AI12" s="179">
        <f>'[2]44094418Imp'!AG$264</f>
        <v>26.124244999999991</v>
      </c>
      <c r="AJ12" s="179">
        <f>'[2]44094418Imp'!AH$264</f>
        <v>17.458012999999998</v>
      </c>
      <c r="AK12" s="179">
        <f>'[2]44094418Imp'!AI$264</f>
        <v>31.317911000000002</v>
      </c>
      <c r="AL12" s="179">
        <f>'[2]44094418Imp'!AJ$264</f>
        <v>59.221867999999994</v>
      </c>
      <c r="AM12" s="179">
        <f>'[2]44094418Imp'!AK$264</f>
        <v>29.267460999999997</v>
      </c>
      <c r="AN12" s="179">
        <f>'[2]44094418Imp'!AL$264</f>
        <v>39.624864999999993</v>
      </c>
      <c r="AO12" s="179">
        <f>'[2]44094418Imp'!AM$264</f>
        <v>56.313439000000002</v>
      </c>
      <c r="AP12" s="179">
        <f>'[2]44094418Imp'!AN$264</f>
        <v>52.041908000000006</v>
      </c>
      <c r="AQ12" s="179">
        <f>'[2]44094418Imp'!AO$264</f>
        <v>73.787036000000015</v>
      </c>
      <c r="AR12" s="179">
        <f>'[2]44094418Imp'!AP$264</f>
        <v>65.888815999999991</v>
      </c>
      <c r="AS12" s="179">
        <f>'[2]44094418Imp'!AQ$264</f>
        <v>56.339499999999994</v>
      </c>
      <c r="AT12" s="179">
        <f>'[2]44094418Imp'!AR$264</f>
        <v>53.542541999999997</v>
      </c>
      <c r="AU12" s="179">
        <f>'[2]44094418Imp'!AS$264</f>
        <v>51.093860999999983</v>
      </c>
      <c r="AV12" s="179">
        <f>'[2]44094418Imp'!AT$264</f>
        <v>28.481716573561002</v>
      </c>
      <c r="AW12" s="179">
        <f>'[2]44094418Imp'!AU$264</f>
        <v>19.196768000000006</v>
      </c>
      <c r="AX12" s="179">
        <f>'[2]44094418Imp'!AV$264</f>
        <v>21.668966999999999</v>
      </c>
      <c r="AY12" s="179">
        <f>'[2]44094418Imp'!AW$264</f>
        <v>20.188991000000001</v>
      </c>
      <c r="AZ12" s="179">
        <f>'[2]44094418Imp'!AX$264</f>
        <v>40.036355999999991</v>
      </c>
      <c r="BA12" s="179">
        <f>'[2]44094418Imp'!AY$264</f>
        <v>53.311626999999994</v>
      </c>
      <c r="BB12" s="179">
        <f>'[2]44094418Imp'!AZ$264</f>
        <v>38.825400000000002</v>
      </c>
      <c r="BC12" s="180">
        <f>'[2]44094418Imp'!BA$264</f>
        <v>50.166792999999998</v>
      </c>
      <c r="BD12" s="339"/>
    </row>
    <row r="13" spans="1:56">
      <c r="B13" s="410" t="s">
        <v>46</v>
      </c>
      <c r="C13" s="53">
        <f>1/$A$1*'[2]44094418Imp'!$B$16</f>
        <v>4.5972417400000007E-3</v>
      </c>
      <c r="D13" s="9">
        <f>1/$A$1*'[2]44094418Imp'!$C$16</f>
        <v>2.074387E-3</v>
      </c>
      <c r="E13" s="9">
        <f>1/$A$1*'[2]44094418Imp'!$D$16</f>
        <v>1.7748038E-3</v>
      </c>
      <c r="F13" s="9">
        <f>1/$A$1*'[2]44094418Imp'!$E$16</f>
        <v>2.9842220800000005E-3</v>
      </c>
      <c r="G13" s="9">
        <f>1/$A$1*'[2]44094418Imp'!$F$16</f>
        <v>3.7368389799999997E-3</v>
      </c>
      <c r="H13" s="9">
        <f>1/$A$1*'[2]44094418Imp'!$G$16</f>
        <v>6.8290686800000005E-3</v>
      </c>
      <c r="I13" s="9">
        <f>1/$A$1*'[2]44094418Imp'!$H$16</f>
        <v>1.0067102500000001E-2</v>
      </c>
      <c r="J13" s="46">
        <f>1/$A$1*'[2]44094418Imp'!$I$16</f>
        <v>1.3885704000000002E-2</v>
      </c>
      <c r="K13" s="46">
        <f>1/$A$1*'[2]44094418Imp'!$J$16</f>
        <v>1.1960886419999999E-2</v>
      </c>
      <c r="L13" s="46">
        <f>1/$A$1*'[2]44094418Imp'!K$16</f>
        <v>1.23706604E-3</v>
      </c>
      <c r="M13" s="12">
        <f>1/$A$1*'[2]44094418Imp'!L$16</f>
        <v>9.0949343800000009E-3</v>
      </c>
      <c r="N13" s="12">
        <f>1/$A$1*'[2]44094418Imp'!M$16</f>
        <v>1.4420829920000001E-2</v>
      </c>
      <c r="O13" s="12">
        <f>1/$A$1*'[2]44094418Imp'!N$16</f>
        <v>1.5604307179999997E-2</v>
      </c>
      <c r="P13" s="12">
        <f>1/$A$1*'[2]44094418Imp'!O$16</f>
        <v>2.7412563919999997E-2</v>
      </c>
      <c r="Q13" s="12">
        <f>1/$A$1*'[2]44094418Imp'!P$16</f>
        <v>2.7412563919999997E-2</v>
      </c>
      <c r="R13" s="12">
        <f>1/$A$1*'[2]44094418Imp'!Q$16</f>
        <v>2.7502514060000004E-2</v>
      </c>
      <c r="S13" s="14">
        <f>1/$A$1*'[2]44094418Imp'!R$16</f>
        <v>3.2341577099999991E-2</v>
      </c>
      <c r="T13" s="12">
        <f>1/$A$1*'[2]44094418Imp'!S$16</f>
        <v>3.4607799379999991E-2</v>
      </c>
      <c r="U13" s="12">
        <f>1/$A$1*'[2]44094418Imp'!T$16</f>
        <v>2.3222804919999996E-2</v>
      </c>
      <c r="V13" s="12">
        <f>1/$A$1*'[2]44094418Imp'!U$16</f>
        <v>6.8131334599999998E-3</v>
      </c>
      <c r="W13" s="12">
        <f>1/$A$1*'[2]44094418Imp'!V$16</f>
        <v>1.5784936159999999E-2</v>
      </c>
      <c r="X13" s="12">
        <f>1/$A$1*'[2]44094418Imp'!W$16</f>
        <v>9.7212892000000006E-4</v>
      </c>
      <c r="Y13" s="12">
        <f>1/$A$1*'[2]44094418Imp'!X$16</f>
        <v>1.18085424E-3</v>
      </c>
      <c r="Z13" s="12">
        <f>1/$A$1*'[2]44094418Imp'!Y$16</f>
        <v>2.8463606200000002E-3</v>
      </c>
      <c r="AA13" s="12">
        <f>1/$A$1*'[2]44094418Imp'!Z$16</f>
        <v>3.7503977139999999E-2</v>
      </c>
      <c r="AB13" s="11">
        <f>1/$A$1*'[2]44094418Imp'!AA$16</f>
        <v>2.9793725780000002E-2</v>
      </c>
      <c r="AC13" s="4"/>
      <c r="AD13" s="251">
        <f>'[2]44094418Imp'!AB$16</f>
        <v>2.2021009999999999</v>
      </c>
      <c r="AE13" s="181">
        <f>'[2]44094418Imp'!AC$16</f>
        <v>0.97627900000000001</v>
      </c>
      <c r="AF13" s="181">
        <f>'[2]44094418Imp'!AD$16</f>
        <v>0.75018899999999999</v>
      </c>
      <c r="AG13" s="181">
        <f>'[2]44094418Imp'!AE$16</f>
        <v>2.2159079999999998</v>
      </c>
      <c r="AH13" s="181">
        <f>'[2]44094418Imp'!AF$16</f>
        <v>2.1510739999999999</v>
      </c>
      <c r="AI13" s="181">
        <f>'[2]44094418Imp'!AG$16</f>
        <v>3.2018979999999999</v>
      </c>
      <c r="AJ13" s="181">
        <f>'[2]44094418Imp'!AH$16</f>
        <v>4.9131969999999994</v>
      </c>
      <c r="AK13" s="181">
        <f>'[2]44094418Imp'!AI$16</f>
        <v>8.7717639999999992</v>
      </c>
      <c r="AL13" s="181">
        <f>'[2]44094418Imp'!AJ$16</f>
        <v>9.9064399999999981</v>
      </c>
      <c r="AM13" s="181">
        <f>'[2]44094418Imp'!AK$16</f>
        <v>2.9229959999999999</v>
      </c>
      <c r="AN13" s="181">
        <f>'[2]44094418Imp'!AL$16</f>
        <v>5.4203429999999999</v>
      </c>
      <c r="AO13" s="181">
        <f>'[2]44094418Imp'!AM$16</f>
        <v>7.5943860000000001</v>
      </c>
      <c r="AP13" s="181">
        <f>'[2]44094418Imp'!AN$16</f>
        <v>7.9972789999999998</v>
      </c>
      <c r="AQ13" s="181">
        <f>'[2]44094418Imp'!AO$16</f>
        <v>16.709016999999999</v>
      </c>
      <c r="AR13" s="181">
        <f>'[2]44094418Imp'!AP$16</f>
        <v>13.241631</v>
      </c>
      <c r="AS13" s="181">
        <f>'[2]44094418Imp'!AQ$16</f>
        <v>11.048686</v>
      </c>
      <c r="AT13" s="393">
        <f>'[2]44094418Imp'!AR$16</f>
        <v>12.785021</v>
      </c>
      <c r="AU13" s="181">
        <f>'[2]44094418Imp'!AS$16</f>
        <v>14.566951999999999</v>
      </c>
      <c r="AV13" s="181">
        <f>'[2]44094418Imp'!AT$16</f>
        <v>9.2282469999999979</v>
      </c>
      <c r="AW13" s="181">
        <f>'[2]44094418Imp'!AU$16</f>
        <v>2.7707459999999999</v>
      </c>
      <c r="AX13" s="181">
        <f>'[2]44094418Imp'!AV$16</f>
        <v>5.9068360000000002</v>
      </c>
      <c r="AY13" s="181">
        <f>'[2]44094418Imp'!AW$16</f>
        <v>6.3518549999999996</v>
      </c>
      <c r="AZ13" s="181">
        <f>'[2]44094418Imp'!AX$16</f>
        <v>16.166513999999999</v>
      </c>
      <c r="BA13" s="181">
        <f>'[2]44094418Imp'!AY$16</f>
        <v>18.22024</v>
      </c>
      <c r="BB13" s="181">
        <f>'[2]44094418Imp'!AZ$16</f>
        <v>16.690396</v>
      </c>
      <c r="BC13" s="182">
        <f>'[2]44094418Imp'!BA$16</f>
        <v>16.169819999999998</v>
      </c>
      <c r="BD13" s="339"/>
    </row>
    <row r="14" spans="1:56">
      <c r="B14" s="5" t="s">
        <v>25</v>
      </c>
      <c r="C14" s="53">
        <f>1/$A$1*'[2]44094418Imp'!$B$91</f>
        <v>3.2409409479999998E-2</v>
      </c>
      <c r="D14" s="9">
        <f>1/$A$1*'[2]44094418Imp'!$C$91</f>
        <v>1.635691358E-2</v>
      </c>
      <c r="E14" s="9">
        <f>1/$A$1*'[2]44094418Imp'!$D$91</f>
        <v>1.1369647660000001E-2</v>
      </c>
      <c r="F14" s="9">
        <f>1/$A$1*'[2]44094418Imp'!$E$91</f>
        <v>1.7650729600000001E-2</v>
      </c>
      <c r="G14" s="9">
        <f>1/$A$1*'[2]44094418Imp'!$F$91</f>
        <v>8.3735295000000008E-3</v>
      </c>
      <c r="H14" s="9">
        <f>1/$A$1*'[2]44094418Imp'!$G$91</f>
        <v>1.5063875120000002E-2</v>
      </c>
      <c r="I14" s="9">
        <f>1/$A$1*'[2]44094418Imp'!$H$91</f>
        <v>8.2106544800000011E-3</v>
      </c>
      <c r="J14" s="46">
        <f>1/$A$1*'[2]44094418Imp'!$I$91</f>
        <v>7.4326951999999996E-3</v>
      </c>
      <c r="K14" s="46">
        <f>1/$A$1*'[2]44094418Imp'!$J$91</f>
        <v>2.2650594119999999E-2</v>
      </c>
      <c r="L14" s="46">
        <f>1/$A$1*'[2]44094418Imp'!K$91</f>
        <v>1.0115092260000002E-2</v>
      </c>
      <c r="M14" s="12">
        <f>1/$A$1*'[2]44094418Imp'!L$91</f>
        <v>1.4950401479999997E-2</v>
      </c>
      <c r="N14" s="12">
        <f>1/$A$1*'[2]44094418Imp'!M$91</f>
        <v>1.7366874699999996E-2</v>
      </c>
      <c r="O14" s="12">
        <f>1/$A$1*'[2]44094418Imp'!N$91</f>
        <v>1.6465906659999998E-2</v>
      </c>
      <c r="P14" s="12">
        <f>1/$A$1*'[2]44094418Imp'!O$91</f>
        <v>1.610079058E-2</v>
      </c>
      <c r="Q14" s="12">
        <f>1/$A$1*'[2]44094418Imp'!P$91</f>
        <v>1.610079058E-2</v>
      </c>
      <c r="R14" s="12">
        <f>1/$A$1*'[2]44094418Imp'!Q$91</f>
        <v>1.8284702239999999E-2</v>
      </c>
      <c r="S14" s="14">
        <f>1/$A$1*'[2]44094418Imp'!R$91</f>
        <v>9.8989491999999998E-3</v>
      </c>
      <c r="T14" s="12">
        <f>1/$A$1*'[2]44094418Imp'!S$91</f>
        <v>1.3088555899999996E-2</v>
      </c>
      <c r="U14" s="12">
        <f>1/$A$1*'[2]44094418Imp'!T$91</f>
        <v>8.0536443399999973E-9</v>
      </c>
      <c r="V14" s="12">
        <f>1/$A$1*'[2]44094418Imp'!U$91</f>
        <v>6.7247877199999992E-3</v>
      </c>
      <c r="W14" s="12">
        <f>1/$A$1*'[2]44094418Imp'!V$91</f>
        <v>5.9852725800000001E-3</v>
      </c>
      <c r="X14" s="12">
        <f>1/$A$1*'[2]44094418Imp'!W$91</f>
        <v>1.1193663879999999E-2</v>
      </c>
      <c r="Y14" s="12">
        <f>1/$A$1*'[2]44094418Imp'!X$91</f>
        <v>9.1825564599999979E-3</v>
      </c>
      <c r="Z14" s="12">
        <f>1/$A$1*'[2]44094418Imp'!Y$91</f>
        <v>8.1802424800000006E-3</v>
      </c>
      <c r="AA14" s="12">
        <f>1/$A$1*'[2]44094418Imp'!Z$91</f>
        <v>1.5275954259999997E-2</v>
      </c>
      <c r="AB14" s="11">
        <f>1/$A$1*'[2]44094418Imp'!AA$91</f>
        <v>2.211337968E-2</v>
      </c>
      <c r="AC14" s="4"/>
      <c r="AD14" s="251">
        <f>'[2]44094418Imp'!AB$91</f>
        <v>10.014946</v>
      </c>
      <c r="AE14" s="181">
        <f>'[2]44094418Imp'!AC$91</f>
        <v>6.617331000000001</v>
      </c>
      <c r="AF14" s="181">
        <f>'[2]44094418Imp'!AD$91</f>
        <v>3.5837830000000004</v>
      </c>
      <c r="AG14" s="181">
        <f>'[2]44094418Imp'!AE$91</f>
        <v>5.1530990000000001</v>
      </c>
      <c r="AH14" s="181">
        <f>'[2]44094418Imp'!AF$91</f>
        <v>4.876938</v>
      </c>
      <c r="AI14" s="181">
        <f>'[2]44094418Imp'!AG$91</f>
        <v>7.7019179999999992</v>
      </c>
      <c r="AJ14" s="181">
        <f>'[2]44094418Imp'!AH$91</f>
        <v>5.2665309999999996</v>
      </c>
      <c r="AK14" s="181">
        <f>'[2]44094418Imp'!AI$91</f>
        <v>7.6940129999999991</v>
      </c>
      <c r="AL14" s="181">
        <f>'[2]44094418Imp'!AJ$91</f>
        <v>15.777558000000001</v>
      </c>
      <c r="AM14" s="181">
        <f>'[2]44094418Imp'!AK$91</f>
        <v>8.7433179999999986</v>
      </c>
      <c r="AN14" s="181">
        <f>'[2]44094418Imp'!AL$91</f>
        <v>9.896215999999999</v>
      </c>
      <c r="AO14" s="181">
        <f>'[2]44094418Imp'!AM$91</f>
        <v>11.973295999999998</v>
      </c>
      <c r="AP14" s="181">
        <f>'[2]44094418Imp'!AN$91</f>
        <v>10.59097</v>
      </c>
      <c r="AQ14" s="181">
        <f>'[2]44094418Imp'!AO$91</f>
        <v>11.415602</v>
      </c>
      <c r="AR14" s="181">
        <f>'[2]44094418Imp'!AP$91</f>
        <v>9.3482179999999993</v>
      </c>
      <c r="AS14" s="181">
        <f>'[2]44094418Imp'!AQ$91</f>
        <v>8.7043160000000004</v>
      </c>
      <c r="AT14" s="393">
        <f>'[2]44094418Imp'!AR$91</f>
        <v>5.5196540000000001</v>
      </c>
      <c r="AU14" s="181">
        <f>'[2]44094418Imp'!AS$91</f>
        <v>7.0461889999999991</v>
      </c>
      <c r="AV14" s="181">
        <f>'[2]44094418Imp'!AT$91</f>
        <v>3.8771179999999998E-6</v>
      </c>
      <c r="AW14" s="181">
        <f>'[2]44094418Imp'!AU$91</f>
        <v>2.9839759999999997</v>
      </c>
      <c r="AX14" s="181">
        <f>'[2]44094418Imp'!AV$91</f>
        <v>2.8525390000000002</v>
      </c>
      <c r="AY14" s="181">
        <f>'[2]44094418Imp'!AW$91</f>
        <v>0.192996</v>
      </c>
      <c r="AZ14" s="181">
        <f>'[2]44094418Imp'!AX$91</f>
        <v>4.9341009999999992</v>
      </c>
      <c r="BA14" s="181">
        <f>'[2]44094418Imp'!AY$91</f>
        <v>7.282705</v>
      </c>
      <c r="BB14" s="181">
        <f>'[2]44094418Imp'!AZ$91</f>
        <v>7.198779</v>
      </c>
      <c r="BC14" s="182">
        <f>'[2]44094418Imp'!BA$91</f>
        <v>9.3588819999999995</v>
      </c>
      <c r="BD14" s="339"/>
    </row>
    <row r="15" spans="1:56">
      <c r="B15" s="410" t="s">
        <v>49</v>
      </c>
      <c r="C15" s="53">
        <f>1/$A$1*'[2]44094418Imp'!$B$193</f>
        <v>1.8040282120000001E-2</v>
      </c>
      <c r="D15" s="9">
        <f>1/$A$1*'[2]44094418Imp'!$C$193</f>
        <v>1.4118022100000002E-2</v>
      </c>
      <c r="E15" s="9">
        <f>1/$A$1*'[2]44094418Imp'!$D$193</f>
        <v>1.2478366040000001E-2</v>
      </c>
      <c r="F15" s="9">
        <f>1/$A$1*'[2]44094418Imp'!$E$193</f>
        <v>2.0645523359999998E-2</v>
      </c>
      <c r="G15" s="9">
        <f>1/$A$1*'[2]44094418Imp'!$F$193</f>
        <v>3.9373213319999996E-2</v>
      </c>
      <c r="H15" s="9">
        <f>1/$A$1*'[2]44094418Imp'!$G$193</f>
        <v>2.245188176E-2</v>
      </c>
      <c r="I15" s="9">
        <f>1/$A$1*'[2]44094418Imp'!$H$193</f>
        <v>4.3181748399999994E-3</v>
      </c>
      <c r="J15" s="46">
        <f>1/$A$1*'[2]44094418Imp'!$I$193</f>
        <v>8.3419993999999992E-4</v>
      </c>
      <c r="K15" s="46">
        <f>1/$A$1*'[2]44094418Imp'!$J$193</f>
        <v>1.6967403599999998E-3</v>
      </c>
      <c r="L15" s="46">
        <f>1/$A$1*'[2]44094418Imp'!K$193</f>
        <v>5.3660655999999995E-4</v>
      </c>
      <c r="M15" s="12">
        <f>1/$A$1*'[2]44094418Imp'!L$193</f>
        <v>1.7312084999999999E-3</v>
      </c>
      <c r="N15" s="12">
        <f>1/$A$1*'[2]44094418Imp'!M$193</f>
        <v>4.9856554999999992E-3</v>
      </c>
      <c r="O15" s="12">
        <f>1/$A$1*'[2]44094418Imp'!N$193</f>
        <v>8.8105330600000004E-3</v>
      </c>
      <c r="P15" s="12">
        <f>1/$A$1*'[2]44094418Imp'!O$193</f>
        <v>1.444574824E-2</v>
      </c>
      <c r="Q15" s="12">
        <f>1/$A$1*'[2]44094418Imp'!P$193</f>
        <v>1.444574824E-2</v>
      </c>
      <c r="R15" s="12">
        <f>1/$A$1*'[2]44094418Imp'!Q$193</f>
        <v>1.0264956379999999E-2</v>
      </c>
      <c r="S15" s="14">
        <f>1/$A$1*'[2]44094418Imp'!R$193</f>
        <v>8.1470498199999984E-3</v>
      </c>
      <c r="T15" s="12">
        <f>1/$A$1*'[2]44094418Imp'!S$193</f>
        <v>8.1945537799999989E-3</v>
      </c>
      <c r="U15" s="12">
        <f>1/$A$1*'[2]44094418Imp'!T$193</f>
        <v>4.018616E-3</v>
      </c>
      <c r="V15" s="12">
        <f>1/$A$1*'[2]44094418Imp'!U$193</f>
        <v>3.1406725000000003E-3</v>
      </c>
      <c r="W15" s="12">
        <f>1/$A$1*'[2]44094418Imp'!V$193</f>
        <v>2.9775009599999997E-3</v>
      </c>
      <c r="X15" s="12">
        <f>1/$A$1*'[2]44094418Imp'!W$193</f>
        <v>2.933221032E-2</v>
      </c>
      <c r="Y15" s="12">
        <f>1/$A$1*'[2]44094418Imp'!X$193</f>
        <v>2.1886199999999998E-2</v>
      </c>
      <c r="Z15" s="12">
        <f>1/$A$1*'[2]44094418Imp'!Y$193</f>
        <v>2.2919493979999997E-2</v>
      </c>
      <c r="AA15" s="12">
        <f>1/$A$1*'[2]44094418Imp'!Z$193</f>
        <v>8.4869427999999985E-4</v>
      </c>
      <c r="AB15" s="11">
        <f>1/$A$1*'[2]44094418Imp'!AA$193</f>
        <v>2.7662052599999997E-3</v>
      </c>
      <c r="AC15" s="4"/>
      <c r="AD15" s="251">
        <f>'[2]44094418Imp'!AB$193</f>
        <v>1.70661</v>
      </c>
      <c r="AE15" s="181">
        <f>'[2]44094418Imp'!AC$193</f>
        <v>1.0759939999999999</v>
      </c>
      <c r="AF15" s="181">
        <f>'[2]44094418Imp'!AD$193</f>
        <v>1.807229</v>
      </c>
      <c r="AG15" s="181">
        <f>'[2]44094418Imp'!AE$193</f>
        <v>3.1434039999999999</v>
      </c>
      <c r="AH15" s="181">
        <f>'[2]44094418Imp'!AF$193</f>
        <v>6.0295589999999999</v>
      </c>
      <c r="AI15" s="181">
        <f>'[2]44094418Imp'!AG$193</f>
        <v>4.3089459999999997</v>
      </c>
      <c r="AJ15" s="181">
        <f>'[2]44094418Imp'!AH$193</f>
        <v>0.694272</v>
      </c>
      <c r="AK15" s="181">
        <f>'[2]44094418Imp'!AI$193</f>
        <v>0.12889899999999999</v>
      </c>
      <c r="AL15" s="181">
        <f>'[2]44094418Imp'!AJ$193</f>
        <v>0.64260799999999996</v>
      </c>
      <c r="AM15" s="181">
        <f>'[2]44094418Imp'!AK$193</f>
        <v>9.5461999999999991E-2</v>
      </c>
      <c r="AN15" s="181">
        <f>'[2]44094418Imp'!AL$193</f>
        <v>0.60520799999999997</v>
      </c>
      <c r="AO15" s="181">
        <f>'[2]44094418Imp'!AM$193</f>
        <v>1.463268</v>
      </c>
      <c r="AP15" s="181">
        <f>'[2]44094418Imp'!AN$193</f>
        <v>2.758464</v>
      </c>
      <c r="AQ15" s="181">
        <f>'[2]44094418Imp'!AO$193</f>
        <v>4.6273400000000002</v>
      </c>
      <c r="AR15" s="181">
        <f>'[2]44094418Imp'!AP$193</f>
        <v>4.5275839999999992</v>
      </c>
      <c r="AS15" s="181">
        <f>'[2]44094418Imp'!AQ$193</f>
        <v>3.0420699999999998</v>
      </c>
      <c r="AT15" s="393">
        <f>'[2]44094418Imp'!AR$193</f>
        <v>3.2802879999999996</v>
      </c>
      <c r="AU15" s="181">
        <f>'[2]44094418Imp'!AS$193</f>
        <v>3.5596019999999999</v>
      </c>
      <c r="AV15" s="181">
        <f>'[2]44094418Imp'!AT$193</f>
        <v>1.3798780000000002</v>
      </c>
      <c r="AW15" s="181">
        <f>'[2]44094418Imp'!AU$193</f>
        <v>0.85412599999999994</v>
      </c>
      <c r="AX15" s="181">
        <f>'[2]44094418Imp'!AV$193</f>
        <v>0.83513399999999993</v>
      </c>
      <c r="AY15" s="181">
        <f>'[2]44094418Imp'!AW$193</f>
        <v>1.4926269999999999</v>
      </c>
      <c r="AZ15" s="181">
        <f>'[2]44094418Imp'!AX$193</f>
        <v>0.2848</v>
      </c>
      <c r="BA15" s="181">
        <f>'[2]44094418Imp'!AY$193</f>
        <v>5.0573999999999994E-2</v>
      </c>
      <c r="BB15" s="181">
        <f>'[2]44094418Imp'!AZ$193</f>
        <v>0.37650400000000001</v>
      </c>
      <c r="BC15" s="182">
        <f>'[2]44094418Imp'!BA$193</f>
        <v>1.0482309999999999</v>
      </c>
      <c r="BD15" s="339"/>
    </row>
    <row r="16" spans="1:56">
      <c r="B16" s="5" t="s">
        <v>16</v>
      </c>
      <c r="C16" s="23">
        <f t="shared" ref="C16:AB16" si="4">SUM(C12:C12)-SUM(C13:C15)</f>
        <v>7.1277534020000005E-2</v>
      </c>
      <c r="D16" s="18">
        <f t="shared" si="4"/>
        <v>3.6049764240000018E-2</v>
      </c>
      <c r="E16" s="18">
        <f t="shared" si="4"/>
        <v>2.7862201360000002E-2</v>
      </c>
      <c r="F16" s="18">
        <f t="shared" si="4"/>
        <v>3.2590521599999991E-2</v>
      </c>
      <c r="G16" s="18">
        <f t="shared" si="4"/>
        <v>2.9994222720000005E-2</v>
      </c>
      <c r="H16" s="18">
        <f t="shared" si="4"/>
        <v>1.8842370119999986E-2</v>
      </c>
      <c r="I16" s="18">
        <f t="shared" si="4"/>
        <v>1.4774598999999992E-2</v>
      </c>
      <c r="J16" s="79">
        <f t="shared" si="4"/>
        <v>1.6481837540000009E-2</v>
      </c>
      <c r="K16" s="79">
        <f t="shared" si="4"/>
        <v>3.2638660600000008E-2</v>
      </c>
      <c r="L16" s="79">
        <f t="shared" si="4"/>
        <v>1.8881274999999999E-2</v>
      </c>
      <c r="M16" s="18">
        <f t="shared" si="4"/>
        <v>2.6581050999999998E-2</v>
      </c>
      <c r="N16" s="18">
        <f t="shared" si="4"/>
        <v>3.6908136160000014E-2</v>
      </c>
      <c r="O16" s="18">
        <f t="shared" si="4"/>
        <v>3.7555196699999994E-2</v>
      </c>
      <c r="P16" s="18">
        <f t="shared" si="4"/>
        <v>4.9066592820000011E-2</v>
      </c>
      <c r="Q16" s="18">
        <f t="shared" si="4"/>
        <v>4.9066592820000011E-2</v>
      </c>
      <c r="R16" s="18">
        <f t="shared" si="4"/>
        <v>5.1574053860000024E-2</v>
      </c>
      <c r="S16" s="18">
        <f t="shared" si="4"/>
        <v>4.6243645E-2</v>
      </c>
      <c r="T16" s="18">
        <f t="shared" si="4"/>
        <v>3.6472642499999985E-2</v>
      </c>
      <c r="U16" s="18">
        <f t="shared" si="4"/>
        <v>2.6575068145840756E-2</v>
      </c>
      <c r="V16" s="18">
        <f t="shared" si="4"/>
        <v>1.6936158539999996E-2</v>
      </c>
      <c r="W16" s="18">
        <f t="shared" si="4"/>
        <v>1.755593938E-2</v>
      </c>
      <c r="X16" s="18">
        <f t="shared" si="4"/>
        <v>3.8858556800000013E-2</v>
      </c>
      <c r="Y16" s="18">
        <f t="shared" si="4"/>
        <v>2.4333450720000004E-2</v>
      </c>
      <c r="Z16" s="18">
        <f t="shared" si="4"/>
        <v>2.3925664759999993E-2</v>
      </c>
      <c r="AA16" s="18">
        <f t="shared" si="4"/>
        <v>1.4781561060000011E-2</v>
      </c>
      <c r="AB16" s="112">
        <f t="shared" si="4"/>
        <v>2.0615195160000002E-2</v>
      </c>
      <c r="AC16" s="4"/>
      <c r="AD16" s="207">
        <f t="shared" ref="AD16:BC16" si="5">SUM(AD12:AD12)-SUM(AD13:AD15)</f>
        <v>18.403461000000007</v>
      </c>
      <c r="AE16" s="202">
        <f t="shared" si="5"/>
        <v>9.1137649999999955</v>
      </c>
      <c r="AF16" s="202">
        <f t="shared" si="5"/>
        <v>9.8268359999999966</v>
      </c>
      <c r="AG16" s="202">
        <f t="shared" si="5"/>
        <v>9.1171170000000004</v>
      </c>
      <c r="AH16" s="202">
        <f t="shared" si="5"/>
        <v>10.415761000000003</v>
      </c>
      <c r="AI16" s="202">
        <f t="shared" si="5"/>
        <v>10.911482999999993</v>
      </c>
      <c r="AJ16" s="202">
        <f t="shared" si="5"/>
        <v>6.5840129999999988</v>
      </c>
      <c r="AK16" s="202">
        <f t="shared" si="5"/>
        <v>14.723235000000003</v>
      </c>
      <c r="AL16" s="202">
        <f t="shared" si="5"/>
        <v>32.895261999999995</v>
      </c>
      <c r="AM16" s="202">
        <f t="shared" si="5"/>
        <v>17.505685</v>
      </c>
      <c r="AN16" s="202">
        <f t="shared" si="5"/>
        <v>23.703097999999997</v>
      </c>
      <c r="AO16" s="202">
        <f t="shared" si="5"/>
        <v>35.282489000000005</v>
      </c>
      <c r="AP16" s="202">
        <f t="shared" si="5"/>
        <v>30.695195000000005</v>
      </c>
      <c r="AQ16" s="202">
        <f t="shared" si="5"/>
        <v>41.035077000000015</v>
      </c>
      <c r="AR16" s="202">
        <f t="shared" si="5"/>
        <v>38.771382999999993</v>
      </c>
      <c r="AS16" s="202">
        <f t="shared" si="5"/>
        <v>33.544427999999996</v>
      </c>
      <c r="AT16" s="393">
        <f t="shared" si="5"/>
        <v>31.957578999999999</v>
      </c>
      <c r="AU16" s="202">
        <f t="shared" si="5"/>
        <v>25.921117999999986</v>
      </c>
      <c r="AV16" s="202">
        <f t="shared" si="5"/>
        <v>17.873587696443003</v>
      </c>
      <c r="AW16" s="202">
        <f t="shared" si="5"/>
        <v>12.587920000000008</v>
      </c>
      <c r="AX16" s="202">
        <f t="shared" si="5"/>
        <v>12.074457999999998</v>
      </c>
      <c r="AY16" s="202">
        <f t="shared" si="5"/>
        <v>12.151513000000001</v>
      </c>
      <c r="AZ16" s="202">
        <f t="shared" si="5"/>
        <v>18.650940999999992</v>
      </c>
      <c r="BA16" s="202">
        <f t="shared" si="5"/>
        <v>27.758107999999993</v>
      </c>
      <c r="BB16" s="202">
        <f t="shared" si="5"/>
        <v>14.559721</v>
      </c>
      <c r="BC16" s="208">
        <f t="shared" si="5"/>
        <v>23.589860000000002</v>
      </c>
      <c r="BD16" s="339"/>
    </row>
    <row r="17" spans="2:56" ht="17.149999999999999" customHeight="1">
      <c r="B17" s="10" t="s">
        <v>86</v>
      </c>
      <c r="C17" s="70">
        <f>1/$A$1*'[2]44094418Imp'!$B$272</f>
        <v>9.2671851999999997E-4</v>
      </c>
      <c r="D17" s="27">
        <f>1/$A$1*'[2]44094418Imp'!$C$272</f>
        <v>8.5119873999999992E-4</v>
      </c>
      <c r="E17" s="27">
        <f>1/$A$1*'[2]44094418Imp'!$D$272</f>
        <v>3.7284687999999993E-4</v>
      </c>
      <c r="F17" s="27">
        <f>1/$A$1*'[2]44094418Imp'!$E$272</f>
        <v>9.0503868000000015E-4</v>
      </c>
      <c r="G17" s="27">
        <f>1/$A$1*'[2]44094418Imp'!$F$272</f>
        <v>2.9429512000000004E-4</v>
      </c>
      <c r="H17" s="27">
        <f>1/$A$1*'[2]44094418Imp'!$G$272</f>
        <v>1.99815E-4</v>
      </c>
      <c r="I17" s="27">
        <f>1/$A$1*'[2]44094418Imp'!$H$272</f>
        <v>0</v>
      </c>
      <c r="J17" s="48">
        <f>1/$A$1*'[2]44094418Imp'!$I$272</f>
        <v>0</v>
      </c>
      <c r="K17" s="48">
        <f>1/$A$1*'[2]44094418Imp'!$J$272</f>
        <v>3.5559007399999995E-3</v>
      </c>
      <c r="L17" s="48">
        <f>1/$A$1*'[2]44094418Imp'!K$272</f>
        <v>1.7205103999999999E-3</v>
      </c>
      <c r="M17" s="27">
        <f>1/$A$1*'[2]44094418Imp'!L$272</f>
        <v>4.1211622200000003E-3</v>
      </c>
      <c r="N17" s="27">
        <f>1/$A$1*'[2]44094418Imp'!M$272</f>
        <v>4.25990446E-3</v>
      </c>
      <c r="O17" s="27">
        <f>1/$A$1*'[2]44094418Imp'!N$272</f>
        <v>7.8256194799999988E-3</v>
      </c>
      <c r="P17" s="27">
        <f>1/$A$1*'[2]44094418Imp'!O$272</f>
        <v>5.4813254999999993E-3</v>
      </c>
      <c r="Q17" s="27">
        <f>1/$A$1*'[2]44094418Imp'!P$272</f>
        <v>5.4813254999999993E-3</v>
      </c>
      <c r="R17" s="333">
        <f>1/$A$1*'[2]44094418Imp'!Q$272</f>
        <v>1.685664932E-2</v>
      </c>
      <c r="S17" s="333">
        <f>1/$A$1*'[2]44094418Imp'!R$272</f>
        <v>3.1662304939999997E-2</v>
      </c>
      <c r="T17" s="333">
        <f>1/$A$1*'[2]44094418Imp'!S$272</f>
        <v>4.506884102E-2</v>
      </c>
      <c r="U17" s="333">
        <f>1/$A$1*'[2]44094418Imp'!T$272</f>
        <v>3.3372717139999994E-2</v>
      </c>
      <c r="V17" s="333">
        <f>1/$A$1*'[2]44094418Imp'!U$272</f>
        <v>1.5424303439999999E-2</v>
      </c>
      <c r="W17" s="333">
        <f>1/$A$1*'[2]44094418Imp'!V$272</f>
        <v>1.0918730759999998E-2</v>
      </c>
      <c r="X17" s="333">
        <f>1/$A$1*'[2]44094418Imp'!W$272</f>
        <v>2.4643132079999998E-2</v>
      </c>
      <c r="Y17" s="333">
        <f>1/$A$1*'[2]44094418Imp'!X$272</f>
        <v>2.5335924579999999E-2</v>
      </c>
      <c r="Z17" s="333">
        <f>1/$A$1*'[2]44094418Imp'!Y$272</f>
        <v>2.5668748339999999E-2</v>
      </c>
      <c r="AA17" s="333">
        <f>1/$A$1*'[2]44094418Imp'!Z$272</f>
        <v>2.2664321679999995E-2</v>
      </c>
      <c r="AB17" s="335">
        <f>1/$A$1*'[2]44094418Imp'!AA$272</f>
        <v>2.5623403679999997E-2</v>
      </c>
      <c r="AC17" s="284"/>
      <c r="AD17" s="90">
        <f>'[2]44094418Imp'!AB$272</f>
        <v>0.121806</v>
      </c>
      <c r="AE17" s="91">
        <f>'[2]44094418Imp'!AC$272</f>
        <v>0.13017499999999999</v>
      </c>
      <c r="AF17" s="91">
        <f>'[2]44094418Imp'!AD$272</f>
        <v>2.8548999999999998E-2</v>
      </c>
      <c r="AG17" s="91">
        <f>'[2]44094418Imp'!AE$272</f>
        <v>0.20470799999999997</v>
      </c>
      <c r="AH17" s="91">
        <f>'[2]44094418Imp'!AF$272</f>
        <v>6.7562999999999998E-2</v>
      </c>
      <c r="AI17" s="91">
        <f>'[2]44094418Imp'!AG$272</f>
        <v>4.5965999999999993E-2</v>
      </c>
      <c r="AJ17" s="91">
        <f>'[2]44094418Imp'!AH$272</f>
        <v>0</v>
      </c>
      <c r="AK17" s="91">
        <f>'[2]44094418Imp'!AI$272</f>
        <v>0</v>
      </c>
      <c r="AL17" s="91">
        <f>'[2]44094418Imp'!AJ$272</f>
        <v>0.84242400000000006</v>
      </c>
      <c r="AM17" s="91">
        <f>'[2]44094418Imp'!AK$272</f>
        <v>0.25299100000000002</v>
      </c>
      <c r="AN17" s="91">
        <f>'[2]44094418Imp'!AL$272</f>
        <v>1.4974769999999997</v>
      </c>
      <c r="AO17" s="91">
        <f>'[2]44094418Imp'!AM$272</f>
        <v>1.8108219999999997</v>
      </c>
      <c r="AP17" s="91">
        <f>'[2]44094418Imp'!AN$272</f>
        <v>2.9766330000000001</v>
      </c>
      <c r="AQ17" s="91">
        <f>'[2]44094418Imp'!AO$272</f>
        <v>2.3339299999999996</v>
      </c>
      <c r="AR17" s="91">
        <f>'[2]44094418Imp'!AP$272</f>
        <v>2.7783579999999999</v>
      </c>
      <c r="AS17" s="91">
        <f>'[2]44094418Imp'!AQ$272</f>
        <v>6.9753289999999994</v>
      </c>
      <c r="AT17" s="91">
        <f>'[2]44094418Imp'!AR$272</f>
        <v>11.814663999999999</v>
      </c>
      <c r="AU17" s="91">
        <f>'[2]44094418Imp'!AS$272</f>
        <v>15.493598999999998</v>
      </c>
      <c r="AV17" s="91">
        <f>'[2]44094418Imp'!AT$272</f>
        <v>10.584278999999999</v>
      </c>
      <c r="AW17" s="91">
        <f>'[2]44094418Imp'!AU$272</f>
        <v>3.655894</v>
      </c>
      <c r="AX17" s="91">
        <f>'[2]44094418Imp'!AV$272</f>
        <v>2.5618729999999998</v>
      </c>
      <c r="AY17" s="91">
        <f>'[2]44094418Imp'!AW$272</f>
        <v>3.7155130000000001</v>
      </c>
      <c r="AZ17" s="91">
        <f>'[2]44094418Imp'!AX$272</f>
        <v>10.634547</v>
      </c>
      <c r="BA17" s="91">
        <f>'[2]44094418Imp'!AY$272</f>
        <v>13.626891999999998</v>
      </c>
      <c r="BB17" s="91">
        <f>'[2]44094418Imp'!AZ$272</f>
        <v>10.005678999999999</v>
      </c>
      <c r="BC17" s="92">
        <f>'[2]44094418Imp'!BA$272</f>
        <v>16.070689999999999</v>
      </c>
      <c r="BD17" s="339"/>
    </row>
    <row r="18" spans="2:56">
      <c r="B18" s="5" t="s">
        <v>119</v>
      </c>
      <c r="C18" s="50">
        <f>1/$A$1*'[2]44094418Imp'!$B$22</f>
        <v>0</v>
      </c>
      <c r="D18" s="12">
        <f>1/$A$1*'[2]44094418Imp'!$C$22</f>
        <v>0</v>
      </c>
      <c r="E18" s="12">
        <f>1/$A$1*'[2]44094418Imp'!$D$22</f>
        <v>0</v>
      </c>
      <c r="F18" s="12">
        <f>1/$A$1*'[2]44094418Imp'!$E$22</f>
        <v>0</v>
      </c>
      <c r="G18" s="12">
        <f>1/$A$1*'[2]44094418Imp'!$F$22</f>
        <v>0</v>
      </c>
      <c r="H18" s="12">
        <f>1/$A$1*'[2]44094418Imp'!$G$22</f>
        <v>0</v>
      </c>
      <c r="I18" s="12">
        <f>1/$A$1*'[2]44094418Imp'!$H$22</f>
        <v>0</v>
      </c>
      <c r="J18" s="40">
        <f>1/$A$1*'[2]44094418Imp'!$I$22</f>
        <v>0</v>
      </c>
      <c r="K18" s="40">
        <f>1/$A$1*'[2]44094418Imp'!$J$22</f>
        <v>0</v>
      </c>
      <c r="L18" s="40">
        <f>1/$A$1*'[2]44094418Imp'!K$22</f>
        <v>0</v>
      </c>
      <c r="M18" s="12">
        <f>1/$A$1*'[2]44094418Imp'!L$22</f>
        <v>0</v>
      </c>
      <c r="N18" s="12">
        <f>1/$A$1*'[2]44094418Imp'!M$22</f>
        <v>5.905199999999999E-5</v>
      </c>
      <c r="O18" s="12">
        <f>1/$A$1*'[2]44094418Imp'!N$22</f>
        <v>5.901198799999999E-4</v>
      </c>
      <c r="P18" s="12">
        <f>1/$A$1*'[2]44094418Imp'!O$22</f>
        <v>7.0699999999999997E-5</v>
      </c>
      <c r="Q18" s="12">
        <f>1/$A$1*'[2]44094418Imp'!P$22</f>
        <v>7.0699999999999997E-5</v>
      </c>
      <c r="R18" s="12">
        <f>1/$A$1*'[2]44094418Imp'!Q$22</f>
        <v>3.3912269999999999E-4</v>
      </c>
      <c r="S18" s="14">
        <f>1/$A$1*'[2]44094418Imp'!R$22</f>
        <v>1.63279046E-3</v>
      </c>
      <c r="T18" s="12">
        <f>1/$A$1*'[2]44094418Imp'!S$22</f>
        <v>2.4639424599999997E-3</v>
      </c>
      <c r="U18" s="12">
        <f>1/$A$1*'[2]44094418Imp'!T$22</f>
        <v>2.1428644999999997E-3</v>
      </c>
      <c r="V18" s="12">
        <f>1/$A$1*'[2]44094418Imp'!U$22</f>
        <v>4.539284399999999E-4</v>
      </c>
      <c r="W18" s="12">
        <f>1/$A$1*'[2]44094418Imp'!V$22</f>
        <v>3.4248619999999999E-4</v>
      </c>
      <c r="X18" s="12">
        <f>1/$A$1*'[2]44094418Imp'!W$22</f>
        <v>3.9845735999999993E-3</v>
      </c>
      <c r="Y18" s="12">
        <f>1/$A$1*'[2]44094418Imp'!X$22</f>
        <v>1.412673614E-2</v>
      </c>
      <c r="Z18" s="12">
        <f>1/$A$1*'[2]44094418Imp'!Y$22</f>
        <v>1.06357736E-2</v>
      </c>
      <c r="AA18" s="12">
        <f>1/$A$1*'[2]44094418Imp'!Z$22</f>
        <v>1.0450806099999998E-2</v>
      </c>
      <c r="AB18" s="11">
        <f>1/$A$1*'[2]44094418Imp'!AA$22</f>
        <v>1.2788629839999999E-2</v>
      </c>
      <c r="AC18" s="4"/>
      <c r="AD18" s="251">
        <f>'[2]44094418Imp'!AB$22</f>
        <v>0</v>
      </c>
      <c r="AE18" s="181">
        <f>'[2]44094418Imp'!AC$22</f>
        <v>0</v>
      </c>
      <c r="AF18" s="181">
        <f>'[2]44094418Imp'!AD$22</f>
        <v>0</v>
      </c>
      <c r="AG18" s="181">
        <f>'[2]44094418Imp'!AE$22</f>
        <v>0</v>
      </c>
      <c r="AH18" s="181">
        <f>'[2]44094418Imp'!AF$22</f>
        <v>0</v>
      </c>
      <c r="AI18" s="181">
        <f>'[2]44094418Imp'!AG$22</f>
        <v>0</v>
      </c>
      <c r="AJ18" s="181">
        <f>'[2]44094418Imp'!AH$22</f>
        <v>0</v>
      </c>
      <c r="AK18" s="181">
        <f>'[2]44094418Imp'!AI$22</f>
        <v>0</v>
      </c>
      <c r="AL18" s="181">
        <f>'[2]44094418Imp'!AJ$22</f>
        <v>0</v>
      </c>
      <c r="AM18" s="181">
        <f>'[2]44094418Imp'!AK$22</f>
        <v>0</v>
      </c>
      <c r="AN18" s="181">
        <f>'[2]44094418Imp'!AL$22</f>
        <v>0</v>
      </c>
      <c r="AO18" s="181">
        <f>'[2]44094418Imp'!AM$22</f>
        <v>1.0577999999999999E-2</v>
      </c>
      <c r="AP18" s="181">
        <f>'[2]44094418Imp'!AN$22</f>
        <v>0.267065</v>
      </c>
      <c r="AQ18" s="181">
        <f>'[2]44094418Imp'!AO$22</f>
        <v>1.9438999999999998E-2</v>
      </c>
      <c r="AR18" s="181">
        <f>'[2]44094418Imp'!AP$22</f>
        <v>1.5792E-2</v>
      </c>
      <c r="AS18" s="181">
        <f>'[2]44094418Imp'!AQ$22</f>
        <v>0.20389299999999999</v>
      </c>
      <c r="AT18" s="393">
        <f>'[2]44094418Imp'!AR$22</f>
        <v>0.67410499999999995</v>
      </c>
      <c r="AU18" s="181">
        <f>'[2]44094418Imp'!AS$22</f>
        <v>0.75638199999999989</v>
      </c>
      <c r="AV18" s="181">
        <f>'[2]44094418Imp'!AT$22</f>
        <v>0.69737499999999997</v>
      </c>
      <c r="AW18" s="181">
        <f>'[2]44094418Imp'!AU$22</f>
        <v>0.18853899999999998</v>
      </c>
      <c r="AX18" s="181">
        <f>'[2]44094418Imp'!AV$22</f>
        <v>0.107998</v>
      </c>
      <c r="AY18" s="181">
        <f>'[2]44094418Imp'!AW$22</f>
        <v>0.52279900000000001</v>
      </c>
      <c r="AZ18" s="181">
        <f>'[2]44094418Imp'!AX$22</f>
        <v>6.4680629999999999</v>
      </c>
      <c r="BA18" s="181">
        <f>'[2]44094418Imp'!AY$22</f>
        <v>7.8421229999999991</v>
      </c>
      <c r="BB18" s="181">
        <f>'[2]44094418Imp'!AZ$22</f>
        <v>4.3799079999999995</v>
      </c>
      <c r="BC18" s="182">
        <f>'[2]44094418Imp'!BA$22</f>
        <v>8.4903249999999986</v>
      </c>
      <c r="BD18" s="339"/>
    </row>
    <row r="19" spans="2:56">
      <c r="B19" s="410" t="s">
        <v>139</v>
      </c>
      <c r="C19" s="50">
        <f>1/$A$1*'[2]44094418Imp'!$B$244</f>
        <v>3.04605E-4</v>
      </c>
      <c r="D19" s="12">
        <f>1/$A$1*'[2]44094418Imp'!$C$244</f>
        <v>5.6382619999999998E-4</v>
      </c>
      <c r="E19" s="12">
        <f>1/$A$1*'[2]44094418Imp'!$D$244</f>
        <v>2.6280799999999995E-4</v>
      </c>
      <c r="F19" s="12">
        <f>1/$A$1*'[2]44094418Imp'!$E$244</f>
        <v>8.1468618000000016E-4</v>
      </c>
      <c r="G19" s="12">
        <f>1/$A$1*'[2]44094418Imp'!$F$244</f>
        <v>2.9429512000000004E-4</v>
      </c>
      <c r="H19" s="12">
        <f>1/$A$1*'[2]44094418Imp'!$G$244</f>
        <v>1.8900000000000001E-4</v>
      </c>
      <c r="I19" s="12">
        <f>1/$A$1*'[2]44094418Imp'!$H$244</f>
        <v>0</v>
      </c>
      <c r="J19" s="40">
        <f>1/$A$1*'[2]44094418Imp'!$I$244</f>
        <v>0</v>
      </c>
      <c r="K19" s="40">
        <f>1/$A$1*'[2]44094418Imp'!$J$244</f>
        <v>3.5311163999999996E-4</v>
      </c>
      <c r="L19" s="40">
        <f>1/$A$1*'[2]44094418Imp'!K$244</f>
        <v>3.648743E-4</v>
      </c>
      <c r="M19" s="12">
        <f>1/$A$1*'[2]44094418Imp'!L$244</f>
        <v>2.8001783599999998E-3</v>
      </c>
      <c r="N19" s="12">
        <f>1/$A$1*'[2]44094418Imp'!M$244</f>
        <v>3.4178713799999996E-3</v>
      </c>
      <c r="O19" s="12">
        <f>1/$A$1*'[2]44094418Imp'!N$244</f>
        <v>6.1454206799999994E-3</v>
      </c>
      <c r="P19" s="12">
        <f>1/$A$1*'[2]44094418Imp'!O$244</f>
        <v>4.3810666199999996E-3</v>
      </c>
      <c r="Q19" s="12">
        <f>1/$A$1*'[2]44094418Imp'!P$244</f>
        <v>4.3810666199999996E-3</v>
      </c>
      <c r="R19" s="12">
        <f>1/$A$1*'[2]44094418Imp'!Q$244</f>
        <v>1.3427143659999998E-2</v>
      </c>
      <c r="S19" s="14">
        <f>1/$A$1*'[2]44094418Imp'!R$244</f>
        <v>2.6089020159999997E-2</v>
      </c>
      <c r="T19" s="12">
        <f>1/$A$1*'[2]44094418Imp'!S$244</f>
        <v>3.5997489219999998E-2</v>
      </c>
      <c r="U19" s="12">
        <f>1/$A$1*'[2]44094418Imp'!T$244</f>
        <v>2.7566427419999991E-2</v>
      </c>
      <c r="V19" s="12">
        <f>1/$A$1*'[2]44094418Imp'!U$244</f>
        <v>1.4955713499999999E-2</v>
      </c>
      <c r="W19" s="12">
        <f>1/$A$1*'[2]44094418Imp'!V$244</f>
        <v>1.0575240059999998E-2</v>
      </c>
      <c r="X19" s="12">
        <f>1/$A$1*'[2]44094418Imp'!W$244</f>
        <v>1.6083092759999997E-2</v>
      </c>
      <c r="Y19" s="12">
        <f>1/$A$1*'[2]44094418Imp'!X$244</f>
        <v>1.0060653520000001E-2</v>
      </c>
      <c r="Z19" s="12">
        <f>1/$A$1*'[2]44094418Imp'!Y$244</f>
        <v>1.1550941339999997E-2</v>
      </c>
      <c r="AA19" s="12">
        <f>1/$A$1*'[2]44094418Imp'!Z$244</f>
        <v>1.1751040139999998E-2</v>
      </c>
      <c r="AB19" s="11">
        <f>1/$A$1*'[2]44094418Imp'!AA$244</f>
        <v>1.1634477819999999E-2</v>
      </c>
      <c r="AC19" s="4"/>
      <c r="AD19" s="251">
        <f>'[2]44094418Imp'!AB$244</f>
        <v>4.7435999999999999E-2</v>
      </c>
      <c r="AE19" s="181">
        <f>'[2]44094418Imp'!AC$244</f>
        <v>8.8732000000000005E-2</v>
      </c>
      <c r="AF19" s="181">
        <f>'[2]44094418Imp'!AD$244</f>
        <v>1.5071999999999999E-2</v>
      </c>
      <c r="AG19" s="181">
        <f>'[2]44094418Imp'!AE$244</f>
        <v>0.17068099999999997</v>
      </c>
      <c r="AH19" s="181">
        <f>'[2]44094418Imp'!AF$244</f>
        <v>6.7562999999999998E-2</v>
      </c>
      <c r="AI19" s="181">
        <f>'[2]44094418Imp'!AG$244</f>
        <v>4.3595999999999996E-2</v>
      </c>
      <c r="AJ19" s="181">
        <f>'[2]44094418Imp'!AH$244</f>
        <v>0</v>
      </c>
      <c r="AK19" s="181">
        <f>'[2]44094418Imp'!AI$244</f>
        <v>0</v>
      </c>
      <c r="AL19" s="181">
        <f>'[2]44094418Imp'!AJ$244</f>
        <v>0.23802199999999998</v>
      </c>
      <c r="AM19" s="181">
        <f>'[2]44094418Imp'!AK$244</f>
        <v>7.7393000000000003E-2</v>
      </c>
      <c r="AN19" s="181">
        <f>'[2]44094418Imp'!AL$244</f>
        <v>1.0854179999999998</v>
      </c>
      <c r="AO19" s="181">
        <f>'[2]44094418Imp'!AM$244</f>
        <v>1.4829229999999998</v>
      </c>
      <c r="AP19" s="181">
        <f>'[2]44094418Imp'!AN$244</f>
        <v>2.402107</v>
      </c>
      <c r="AQ19" s="181">
        <f>'[2]44094418Imp'!AO$244</f>
        <v>1.7200889999999998</v>
      </c>
      <c r="AR19" s="181">
        <f>'[2]44094418Imp'!AP$244</f>
        <v>1.9657299999999998</v>
      </c>
      <c r="AS19" s="181">
        <f>'[2]44094418Imp'!AQ$244</f>
        <v>4.9861319999999996</v>
      </c>
      <c r="AT19" s="393">
        <f>'[2]44094418Imp'!AR$244</f>
        <v>8.8951949999999993</v>
      </c>
      <c r="AU19" s="181">
        <f>'[2]44094418Imp'!AS$244</f>
        <v>11.077549999999999</v>
      </c>
      <c r="AV19" s="181">
        <f>'[2]44094418Imp'!AT$244</f>
        <v>7.5908499999999988</v>
      </c>
      <c r="AW19" s="181">
        <f>'[2]44094418Imp'!AU$244</f>
        <v>3.4295049999999998</v>
      </c>
      <c r="AX19" s="181">
        <f>'[2]44094418Imp'!AV$244</f>
        <v>2.4525939999999999</v>
      </c>
      <c r="AY19" s="181">
        <f>'[2]44094418Imp'!AW$244</f>
        <v>3.1638310000000001</v>
      </c>
      <c r="AZ19" s="181">
        <f>'[2]44094418Imp'!AX$244</f>
        <v>3.785641</v>
      </c>
      <c r="BA19" s="181">
        <f>'[2]44094418Imp'!AY$244</f>
        <v>5.6436469999999996</v>
      </c>
      <c r="BB19" s="181">
        <f>'[2]44094418Imp'!AZ$244</f>
        <v>5.2161910000000002</v>
      </c>
      <c r="BC19" s="182">
        <f>'[2]44094418Imp'!BA$244</f>
        <v>6.5290990000000004</v>
      </c>
      <c r="BD19" s="339"/>
    </row>
    <row r="20" spans="2:56">
      <c r="B20" s="8" t="s">
        <v>16</v>
      </c>
      <c r="C20" s="51">
        <f>SUM(C17:C17)-SUM(C18:C19)</f>
        <v>6.2211351999999997E-4</v>
      </c>
      <c r="D20" s="41">
        <f>SUM(D17:D17)-SUM(D18:D19)</f>
        <v>2.8737253999999994E-4</v>
      </c>
      <c r="E20" s="41">
        <f>SUM(E17:E17)-SUM(E18:E19)</f>
        <v>1.1003887999999997E-4</v>
      </c>
      <c r="F20" s="41">
        <f>SUM(F17:F17)-SUM(F18:F19)</f>
        <v>9.0352499999999986E-5</v>
      </c>
      <c r="G20" s="41">
        <f>SUM(G17:G17)-SUM(G18:G19)</f>
        <v>0</v>
      </c>
      <c r="H20" s="41">
        <f>SUM(H17:H17)-SUM(H18:H19)</f>
        <v>1.0814999999999984E-5</v>
      </c>
      <c r="I20" s="41">
        <f>SUM(I17:I17)-SUM(I18:I19)</f>
        <v>0</v>
      </c>
      <c r="J20" s="42">
        <f>SUM(J17:J17)-SUM(J18:J19)</f>
        <v>0</v>
      </c>
      <c r="K20" s="42">
        <f>SUM(K17:K17)-SUM(K18:K19)</f>
        <v>3.2027890999999998E-3</v>
      </c>
      <c r="L20" s="42">
        <f>SUM(L17:L17)-SUM(L18:L19)</f>
        <v>1.3556360999999999E-3</v>
      </c>
      <c r="M20" s="41">
        <f>SUM(M17:M17)-SUM(M18:M19)</f>
        <v>1.3209838600000004E-3</v>
      </c>
      <c r="N20" s="41">
        <f>SUM(N17:N17)-SUM(N18:N19)</f>
        <v>7.8298108000000042E-4</v>
      </c>
      <c r="O20" s="41">
        <f>SUM(O17:O17)-SUM(O18:O19)</f>
        <v>1.0900789199999993E-3</v>
      </c>
      <c r="P20" s="41">
        <f>SUM(P17:P17)-SUM(P18:P19)</f>
        <v>1.0295588799999998E-3</v>
      </c>
      <c r="Q20" s="41">
        <f>SUM(Q17:Q17)-SUM(Q18:Q19)</f>
        <v>1.0295588799999998E-3</v>
      </c>
      <c r="R20" s="41">
        <f>SUM(R17:R17)-SUM(R18:R19)</f>
        <v>3.0903829600000023E-3</v>
      </c>
      <c r="S20" s="391">
        <f>SUM(S17:S17)-SUM(S18:S19)</f>
        <v>3.9404943200000014E-3</v>
      </c>
      <c r="T20" s="41">
        <f>SUM(T17:T17)-SUM(T18:T19)</f>
        <v>6.607409340000002E-3</v>
      </c>
      <c r="U20" s="41">
        <f>SUM(U17:U17)-SUM(U18:U19)</f>
        <v>3.6634252200000023E-3</v>
      </c>
      <c r="V20" s="41">
        <f>SUM(V17:V17)-SUM(V18:V19)</f>
        <v>1.4661500000000618E-5</v>
      </c>
      <c r="W20" s="41">
        <f>SUM(W17:W17)-SUM(W18:W19)</f>
        <v>1.0045000000003662E-6</v>
      </c>
      <c r="X20" s="41">
        <f>SUM(X17:X17)-SUM(X18:X19)</f>
        <v>4.5754657200000014E-3</v>
      </c>
      <c r="Y20" s="41">
        <f>SUM(Y17:Y17)-SUM(Y18:Y19)</f>
        <v>1.148534919999996E-3</v>
      </c>
      <c r="Z20" s="41">
        <f>SUM(Z17:Z17)-SUM(Z18:Z19)</f>
        <v>3.4820334000000008E-3</v>
      </c>
      <c r="AA20" s="41">
        <f>SUM(AA17:AA17)-SUM(AA18:AA19)</f>
        <v>4.6247543999999863E-4</v>
      </c>
      <c r="AB20" s="73">
        <f>SUM(AB17:AB17)-SUM(AB18:AB19)</f>
        <v>1.2002960199999982E-3</v>
      </c>
      <c r="AC20" s="4"/>
      <c r="AD20" s="198">
        <f>SUM(AD17:AD17)-SUM(AD18:AD19)</f>
        <v>7.4369999999999992E-2</v>
      </c>
      <c r="AE20" s="199">
        <f>SUM(AE17:AE17)-SUM(AE18:AE19)</f>
        <v>4.144299999999998E-2</v>
      </c>
      <c r="AF20" s="199">
        <f>SUM(AF17:AF17)-SUM(AF18:AF19)</f>
        <v>1.3476999999999999E-2</v>
      </c>
      <c r="AG20" s="199">
        <f>SUM(AG17:AG17)-SUM(AG18:AG19)</f>
        <v>3.4027000000000002E-2</v>
      </c>
      <c r="AH20" s="199">
        <f>SUM(AH17:AH17)-SUM(AH18:AH19)</f>
        <v>0</v>
      </c>
      <c r="AI20" s="199">
        <f>SUM(AI17:AI17)-SUM(AI18:AI19)</f>
        <v>2.3699999999999971E-3</v>
      </c>
      <c r="AJ20" s="199">
        <f>SUM(AJ17:AJ17)-SUM(AJ18:AJ19)</f>
        <v>0</v>
      </c>
      <c r="AK20" s="199">
        <f>SUM(AK17:AK17)-SUM(AK18:AK19)</f>
        <v>0</v>
      </c>
      <c r="AL20" s="199">
        <f>SUM(AL17:AL17)-SUM(AL18:AL19)</f>
        <v>0.60440200000000011</v>
      </c>
      <c r="AM20" s="199">
        <f>SUM(AM17:AM17)-SUM(AM18:AM19)</f>
        <v>0.17559800000000003</v>
      </c>
      <c r="AN20" s="199">
        <f>SUM(AN17:AN17)-SUM(AN18:AN19)</f>
        <v>0.41205899999999995</v>
      </c>
      <c r="AO20" s="199">
        <f>SUM(AO17:AO17)-SUM(AO18:AO19)</f>
        <v>0.31732099999999996</v>
      </c>
      <c r="AP20" s="199">
        <f>SUM(AP17:AP17)-SUM(AP18:AP19)</f>
        <v>0.30746099999999998</v>
      </c>
      <c r="AQ20" s="199">
        <f>SUM(AQ17:AQ17)-SUM(AQ18:AQ19)</f>
        <v>0.59440199999999987</v>
      </c>
      <c r="AR20" s="199">
        <f>SUM(AR17:AR17)-SUM(AR18:AR19)</f>
        <v>0.7968360000000001</v>
      </c>
      <c r="AS20" s="199">
        <f>SUM(AS17:AS17)-SUM(AS18:AS19)</f>
        <v>1.785304</v>
      </c>
      <c r="AT20" s="394">
        <f>SUM(AT17:AT17)-SUM(AT18:AT19)</f>
        <v>2.2453640000000004</v>
      </c>
      <c r="AU20" s="199">
        <f>SUM(AU17:AU17)-SUM(AU18:AU19)</f>
        <v>3.6596669999999989</v>
      </c>
      <c r="AV20" s="199">
        <f>SUM(AV17:AV17)-SUM(AV18:AV19)</f>
        <v>2.2960539999999998</v>
      </c>
      <c r="AW20" s="199">
        <f>SUM(AW17:AW17)-SUM(AW18:AW19)</f>
        <v>3.7850000000000161E-2</v>
      </c>
      <c r="AX20" s="199">
        <f>SUM(AX17:AX17)-SUM(AX18:AX19)</f>
        <v>1.2810000000000876E-3</v>
      </c>
      <c r="AY20" s="199">
        <f>SUM(AY17:AY17)-SUM(AY18:AY19)</f>
        <v>2.8882999999999992E-2</v>
      </c>
      <c r="AZ20" s="199">
        <f>SUM(AZ17:AZ17)-SUM(AZ18:AZ19)</f>
        <v>0.38084300000000049</v>
      </c>
      <c r="BA20" s="199">
        <f>SUM(BA17:BA17)-SUM(BA18:BA19)</f>
        <v>0.1411219999999993</v>
      </c>
      <c r="BB20" s="199">
        <f>SUM(BB17:BB17)-SUM(BB18:BB19)</f>
        <v>0.40958000000000006</v>
      </c>
      <c r="BC20" s="234">
        <f>SUM(BC17:BC17)-SUM(BC18:BC19)</f>
        <v>1.051266</v>
      </c>
      <c r="BD20" s="339"/>
    </row>
    <row r="21" spans="2:56" ht="17.149999999999999" customHeight="1">
      <c r="B21" s="10" t="s">
        <v>87</v>
      </c>
      <c r="C21" s="70">
        <f t="shared" ref="C21:AB21" si="6">C5-SUM(C6,C7,C8,C9,C12,C17)</f>
        <v>3.1126433799998909E-3</v>
      </c>
      <c r="D21" s="27">
        <f t="shared" si="6"/>
        <v>1.5672832000000192E-3</v>
      </c>
      <c r="E21" s="27">
        <f t="shared" si="6"/>
        <v>8.4274960000001176E-4</v>
      </c>
      <c r="F21" s="27">
        <f t="shared" si="6"/>
        <v>4.5395231000000258E-3</v>
      </c>
      <c r="G21" s="27">
        <f t="shared" si="6"/>
        <v>4.2008957199999863E-3</v>
      </c>
      <c r="H21" s="27">
        <f t="shared" si="6"/>
        <v>3.5768800200000062E-3</v>
      </c>
      <c r="I21" s="27">
        <f t="shared" si="6"/>
        <v>1.7586238599999957E-3</v>
      </c>
      <c r="J21" s="48">
        <f t="shared" si="6"/>
        <v>0</v>
      </c>
      <c r="K21" s="48">
        <f t="shared" si="6"/>
        <v>2.8168366800000039E-3</v>
      </c>
      <c r="L21" s="48">
        <f t="shared" si="6"/>
        <v>3.7830073400000053E-3</v>
      </c>
      <c r="M21" s="27">
        <f t="shared" si="6"/>
        <v>6.4773969399999909E-3</v>
      </c>
      <c r="N21" s="27">
        <f t="shared" si="6"/>
        <v>8.3914738600000122E-3</v>
      </c>
      <c r="O21" s="27">
        <f t="shared" si="6"/>
        <v>6.5151326799999798E-3</v>
      </c>
      <c r="P21" s="27">
        <f t="shared" si="6"/>
        <v>1.1414431839999961E-2</v>
      </c>
      <c r="Q21" s="27">
        <f t="shared" si="6"/>
        <v>1.1414431839999961E-2</v>
      </c>
      <c r="R21" s="27">
        <f t="shared" si="6"/>
        <v>2.8939887700000028E-2</v>
      </c>
      <c r="S21" s="27">
        <f t="shared" si="6"/>
        <v>3.0334809259999956E-2</v>
      </c>
      <c r="T21" s="27">
        <f t="shared" si="6"/>
        <v>2.5360673519999988E-2</v>
      </c>
      <c r="U21" s="27">
        <f t="shared" si="6"/>
        <v>2.3926074900000011E-2</v>
      </c>
      <c r="V21" s="27">
        <f t="shared" si="6"/>
        <v>1.3030549139999986E-2</v>
      </c>
      <c r="W21" s="27">
        <f t="shared" si="6"/>
        <v>1.0800960240000032E-2</v>
      </c>
      <c r="X21" s="27">
        <f t="shared" si="6"/>
        <v>1.6280061979999955E-2</v>
      </c>
      <c r="Y21" s="27">
        <f t="shared" si="6"/>
        <v>0.29883849821999986</v>
      </c>
      <c r="Z21" s="27">
        <f t="shared" si="6"/>
        <v>0.14343176788000006</v>
      </c>
      <c r="AA21" s="27">
        <f t="shared" si="6"/>
        <v>5.9763579399999961E-2</v>
      </c>
      <c r="AB21" s="28">
        <f t="shared" si="6"/>
        <v>9.772988273999994E-2</v>
      </c>
      <c r="AC21" s="4"/>
      <c r="AD21" s="90">
        <f t="shared" ref="AD21:BC21" si="7">AD5-SUM(AD6,AD7,AD8,AD9,AD12,AD17)</f>
        <v>1.0460990000000123</v>
      </c>
      <c r="AE21" s="91">
        <f t="shared" si="7"/>
        <v>0.46295800000000753</v>
      </c>
      <c r="AF21" s="91">
        <f t="shared" si="7"/>
        <v>0.21403400000000161</v>
      </c>
      <c r="AG21" s="91">
        <f t="shared" si="7"/>
        <v>1.094455</v>
      </c>
      <c r="AH21" s="91">
        <f t="shared" si="7"/>
        <v>0.84719400000000178</v>
      </c>
      <c r="AI21" s="91">
        <f t="shared" si="7"/>
        <v>0.86637400000000753</v>
      </c>
      <c r="AJ21" s="91">
        <f t="shared" si="7"/>
        <v>0.29262200000000149</v>
      </c>
      <c r="AK21" s="91">
        <f t="shared" si="7"/>
        <v>0</v>
      </c>
      <c r="AL21" s="91">
        <f t="shared" si="7"/>
        <v>1.5124820000000199</v>
      </c>
      <c r="AM21" s="91">
        <f t="shared" si="7"/>
        <v>1.5130479999999977</v>
      </c>
      <c r="AN21" s="91">
        <f t="shared" si="7"/>
        <v>2.7667020000000093</v>
      </c>
      <c r="AO21" s="91">
        <f t="shared" si="7"/>
        <v>4.0869619999999998</v>
      </c>
      <c r="AP21" s="91">
        <f t="shared" si="7"/>
        <v>3.5630819999999517</v>
      </c>
      <c r="AQ21" s="91">
        <f t="shared" si="7"/>
        <v>5.5289300000000026</v>
      </c>
      <c r="AR21" s="91">
        <f t="shared" si="7"/>
        <v>7.89856800000004</v>
      </c>
      <c r="AS21" s="91">
        <f t="shared" si="7"/>
        <v>13.609761000000006</v>
      </c>
      <c r="AT21" s="91">
        <f t="shared" si="7"/>
        <v>9.2490350000000063</v>
      </c>
      <c r="AU21" s="91">
        <f t="shared" si="7"/>
        <v>10.045993999999965</v>
      </c>
      <c r="AV21" s="91">
        <f t="shared" si="7"/>
        <v>8.1229749999999825</v>
      </c>
      <c r="AW21" s="91">
        <f t="shared" si="7"/>
        <v>3.5880049999999954</v>
      </c>
      <c r="AX21" s="91">
        <f t="shared" si="7"/>
        <v>3.0150960000000033</v>
      </c>
      <c r="AY21" s="91">
        <f t="shared" si="7"/>
        <v>4.2047490000000067</v>
      </c>
      <c r="AZ21" s="91">
        <f t="shared" si="7"/>
        <v>11.86317599999996</v>
      </c>
      <c r="BA21" s="91">
        <f t="shared" si="7"/>
        <v>29.902621999999994</v>
      </c>
      <c r="BB21" s="91">
        <f t="shared" si="7"/>
        <v>22.011415000000007</v>
      </c>
      <c r="BC21" s="92">
        <f t="shared" si="7"/>
        <v>37.07316999999999</v>
      </c>
      <c r="BD21" s="339"/>
    </row>
    <row r="22" spans="2:56">
      <c r="B22" s="5" t="s">
        <v>128</v>
      </c>
      <c r="C22" s="50">
        <f>1/$A$1*'[2]44094418Imp'!$B$194</f>
        <v>2.0149372599999999E-3</v>
      </c>
      <c r="D22" s="12">
        <f>1/$A$1*'[2]44094418Imp'!$C$194</f>
        <v>6.4677634E-4</v>
      </c>
      <c r="E22" s="12">
        <f>1/$A$1*'[2]44094418Imp'!$D$194</f>
        <v>1.0988459999999998E-4</v>
      </c>
      <c r="F22" s="12">
        <f>1/$A$1*'[2]44094418Imp'!$E$194</f>
        <v>1.3676236000000001E-3</v>
      </c>
      <c r="G22" s="12">
        <f>1/$A$1*'[2]44094418Imp'!$F$194</f>
        <v>3.69363624E-3</v>
      </c>
      <c r="H22" s="12">
        <f>1/$A$1*'[2]44094418Imp'!$G$194</f>
        <v>2.1242365199999995E-3</v>
      </c>
      <c r="I22" s="12">
        <f>1/$A$1*'[2]44094418Imp'!$H$194</f>
        <v>1.7568528599999998E-3</v>
      </c>
      <c r="J22" s="40">
        <f>1/$A$1*'[2]44094418Imp'!$I$194</f>
        <v>0</v>
      </c>
      <c r="K22" s="40">
        <f>1/$A$1*'[2]44094418Imp'!$J$194</f>
        <v>5.7370739999999993E-4</v>
      </c>
      <c r="L22" s="40">
        <f>1/$A$1*'[2]44094418Imp'!K$194</f>
        <v>2.45003038E-3</v>
      </c>
      <c r="M22" s="12">
        <f>1/$A$1*'[2]44094418Imp'!L$194</f>
        <v>4.3308644399999994E-3</v>
      </c>
      <c r="N22" s="12">
        <f>1/$A$1*'[2]44094418Imp'!M$194</f>
        <v>6.2844510399999989E-3</v>
      </c>
      <c r="O22" s="12">
        <f>1/$A$1*'[2]44094418Imp'!N$194</f>
        <v>3.8768602599999996E-3</v>
      </c>
      <c r="P22" s="12">
        <f>1/$A$1*'[2]44094418Imp'!O$194</f>
        <v>7.1452100999999995E-3</v>
      </c>
      <c r="Q22" s="12">
        <f>1/$A$1*'[2]44094418Imp'!P$194</f>
        <v>7.1452100999999995E-3</v>
      </c>
      <c r="R22" s="12">
        <f>1/$A$1*'[2]44094418Imp'!Q$194</f>
        <v>1.7087660099999999E-2</v>
      </c>
      <c r="S22" s="14">
        <f>1/$A$1*'[2]44094418Imp'!R$194</f>
        <v>2.6905317459999998E-2</v>
      </c>
      <c r="T22" s="12">
        <f>1/$A$1*'[2]44094418Imp'!S$194</f>
        <v>2.2707223839999999E-2</v>
      </c>
      <c r="U22" s="12">
        <f>1/$A$1*'[2]44094418Imp'!T$194</f>
        <v>2.0859782439999999E-2</v>
      </c>
      <c r="V22" s="12">
        <f>1/$A$1*'[2]44094418Imp'!U$194</f>
        <v>1.2660908959999998E-2</v>
      </c>
      <c r="W22" s="12">
        <f>1/$A$1*'[2]44094418Imp'!V$194</f>
        <v>9.8560023799999993E-3</v>
      </c>
      <c r="X22" s="12">
        <f>1/$A$1*'[2]44094418Imp'!W$194</f>
        <v>1.4386100400000001E-2</v>
      </c>
      <c r="Y22" s="12">
        <f>1/$A$1*'[2]44094418Imp'!X$194</f>
        <v>0.22031095020000002</v>
      </c>
      <c r="Z22" s="12">
        <f>1/$A$1*'[2]44094418Imp'!Y$194</f>
        <v>0.13481040138</v>
      </c>
      <c r="AA22" s="12">
        <f>1/$A$1*'[2]44094418Imp'!Z$194</f>
        <v>5.9684608479999991E-2</v>
      </c>
      <c r="AB22" s="11">
        <f>1/$A$1*'[2]44094418Imp'!AA$194</f>
        <v>9.7513602059999996E-2</v>
      </c>
      <c r="AC22" s="4"/>
      <c r="AD22" s="251">
        <f>'[2]44094418Imp'!AB$194</f>
        <v>0.47015599999999996</v>
      </c>
      <c r="AE22" s="181">
        <f>'[2]44094418Imp'!AC$194</f>
        <v>0.10541799999999998</v>
      </c>
      <c r="AF22" s="181">
        <f>'[2]44094418Imp'!AD$194</f>
        <v>1.5070999999999999E-2</v>
      </c>
      <c r="AG22" s="181">
        <f>'[2]44094418Imp'!AE$194</f>
        <v>0.27846699999999996</v>
      </c>
      <c r="AH22" s="181">
        <f>'[2]44094418Imp'!AF$194</f>
        <v>0.6245409999999999</v>
      </c>
      <c r="AI22" s="181">
        <f>'[2]44094418Imp'!AG$194</f>
        <v>0.238339</v>
      </c>
      <c r="AJ22" s="181">
        <f>'[2]44094418Imp'!AH$194</f>
        <v>0.29192000000000001</v>
      </c>
      <c r="AK22" s="181">
        <f>'[2]44094418Imp'!AI$194</f>
        <v>0</v>
      </c>
      <c r="AL22" s="181">
        <f>'[2]44094418Imp'!AJ$194</f>
        <v>0.18359700000000001</v>
      </c>
      <c r="AM22" s="181">
        <f>'[2]44094418Imp'!AK$194</f>
        <v>0.61134999999999995</v>
      </c>
      <c r="AN22" s="181">
        <f>'[2]44094418Imp'!AL$194</f>
        <v>1.4968839999999999</v>
      </c>
      <c r="AO22" s="181">
        <f>'[2]44094418Imp'!AM$194</f>
        <v>2.5659509999999996</v>
      </c>
      <c r="AP22" s="181">
        <f>'[2]44094418Imp'!AN$194</f>
        <v>1.606439</v>
      </c>
      <c r="AQ22" s="181">
        <f>'[2]44094418Imp'!AO$194</f>
        <v>2.6639279999999999</v>
      </c>
      <c r="AR22" s="181">
        <f>'[2]44094418Imp'!AP$194</f>
        <v>3.7270039999999995</v>
      </c>
      <c r="AS22" s="181">
        <f>'[2]44094418Imp'!AQ$194</f>
        <v>4.7914099999999999</v>
      </c>
      <c r="AT22" s="393">
        <f>'[2]44094418Imp'!AR$194</f>
        <v>6.4838069999999997</v>
      </c>
      <c r="AU22" s="181">
        <f>'[2]44094418Imp'!AS$194</f>
        <v>7.9115570000000002</v>
      </c>
      <c r="AV22" s="181">
        <f>'[2]44094418Imp'!AT$194</f>
        <v>6.0412979999999994</v>
      </c>
      <c r="AW22" s="181">
        <f>'[2]44094418Imp'!AU$194</f>
        <v>3.4523579999999998</v>
      </c>
      <c r="AX22" s="181">
        <f>'[2]44094418Imp'!AV$194</f>
        <v>2.6064029999999998</v>
      </c>
      <c r="AY22" s="181">
        <f>'[2]44094418Imp'!AW$194</f>
        <v>3.9682079999999997</v>
      </c>
      <c r="AZ22" s="181">
        <f>'[2]44094418Imp'!AX$194</f>
        <v>11.508438</v>
      </c>
      <c r="BA22" s="181">
        <f>'[2]44094418Imp'!AY$194</f>
        <v>29.511123999999999</v>
      </c>
      <c r="BB22" s="181">
        <f>'[2]44094418Imp'!AZ$194</f>
        <v>21.953613000000001</v>
      </c>
      <c r="BC22" s="182">
        <f>'[2]44094418Imp'!BA$194</f>
        <v>36.767752999999999</v>
      </c>
      <c r="BD22" s="339"/>
    </row>
    <row r="23" spans="2:56" ht="13" thickBot="1">
      <c r="B23" s="6" t="s">
        <v>88</v>
      </c>
      <c r="C23" s="126">
        <f t="shared" ref="C23:M23" si="8">SUM(C21:C21)-SUM(C22:C22)</f>
        <v>1.097706119999891E-3</v>
      </c>
      <c r="D23" s="127">
        <f t="shared" si="8"/>
        <v>9.205068600000192E-4</v>
      </c>
      <c r="E23" s="127">
        <f t="shared" si="8"/>
        <v>7.3286500000001179E-4</v>
      </c>
      <c r="F23" s="127">
        <f t="shared" si="8"/>
        <v>3.1718995000000255E-3</v>
      </c>
      <c r="G23" s="127">
        <f t="shared" si="8"/>
        <v>5.0725947999998629E-4</v>
      </c>
      <c r="H23" s="127">
        <f t="shared" si="8"/>
        <v>1.4526435000000067E-3</v>
      </c>
      <c r="I23" s="127">
        <f t="shared" si="8"/>
        <v>1.7709999999959009E-6</v>
      </c>
      <c r="J23" s="128">
        <f t="shared" si="8"/>
        <v>0</v>
      </c>
      <c r="K23" s="128">
        <f t="shared" si="8"/>
        <v>2.243129280000004E-3</v>
      </c>
      <c r="L23" s="128">
        <f t="shared" si="8"/>
        <v>1.3329769600000053E-3</v>
      </c>
      <c r="M23" s="127">
        <f t="shared" si="8"/>
        <v>2.1465324999999915E-3</v>
      </c>
      <c r="N23" s="127">
        <f>SUM(N21:N21)-SUM(N22:N22)</f>
        <v>2.1070228200000133E-3</v>
      </c>
      <c r="O23" s="127">
        <f t="shared" ref="O23:AA23" si="9">SUM(O21:O21)-SUM(O22:O22)</f>
        <v>2.6382724199999802E-3</v>
      </c>
      <c r="P23" s="127">
        <f t="shared" si="9"/>
        <v>4.2692217399999616E-3</v>
      </c>
      <c r="Q23" s="127">
        <f t="shared" si="9"/>
        <v>4.2692217399999616E-3</v>
      </c>
      <c r="R23" s="127">
        <f t="shared" si="9"/>
        <v>1.1852227600000029E-2</v>
      </c>
      <c r="S23" s="330">
        <f t="shared" si="9"/>
        <v>3.4294917999999584E-3</v>
      </c>
      <c r="T23" s="127">
        <f t="shared" si="9"/>
        <v>2.653449679999989E-3</v>
      </c>
      <c r="U23" s="127">
        <f t="shared" si="9"/>
        <v>3.066292460000012E-3</v>
      </c>
      <c r="V23" s="127">
        <f t="shared" si="9"/>
        <v>3.6964017999998808E-4</v>
      </c>
      <c r="W23" s="127">
        <f t="shared" si="9"/>
        <v>9.4495786000003273E-4</v>
      </c>
      <c r="X23" s="127">
        <f t="shared" si="9"/>
        <v>1.8939615799999539E-3</v>
      </c>
      <c r="Y23" s="127">
        <f t="shared" si="9"/>
        <v>7.8527548019999838E-2</v>
      </c>
      <c r="Z23" s="127">
        <f t="shared" si="9"/>
        <v>8.6213665000000606E-3</v>
      </c>
      <c r="AA23" s="127">
        <f t="shared" si="9"/>
        <v>7.8970919999969691E-5</v>
      </c>
      <c r="AB23" s="129">
        <f>SUM(AB21:AB21)-SUM(AB22:AB22)</f>
        <v>2.1628067999994449E-4</v>
      </c>
      <c r="AC23" s="39"/>
      <c r="AD23" s="340">
        <f t="shared" ref="AD23:BC23" si="10">SUM(AD21:AD21)-SUM(AD22:AD22)</f>
        <v>0.57594300000001231</v>
      </c>
      <c r="AE23" s="341">
        <f t="shared" si="10"/>
        <v>0.35754000000000752</v>
      </c>
      <c r="AF23" s="341">
        <f t="shared" si="10"/>
        <v>0.19896300000000161</v>
      </c>
      <c r="AG23" s="341">
        <f t="shared" si="10"/>
        <v>0.81598799999999994</v>
      </c>
      <c r="AH23" s="341">
        <f t="shared" si="10"/>
        <v>0.22265300000000188</v>
      </c>
      <c r="AI23" s="341">
        <f t="shared" si="10"/>
        <v>0.62803500000000756</v>
      </c>
      <c r="AJ23" s="341">
        <f t="shared" si="10"/>
        <v>7.0200000000147922E-4</v>
      </c>
      <c r="AK23" s="341">
        <f t="shared" si="10"/>
        <v>0</v>
      </c>
      <c r="AL23" s="341">
        <f t="shared" si="10"/>
        <v>1.3288850000000199</v>
      </c>
      <c r="AM23" s="341">
        <f t="shared" si="10"/>
        <v>0.90169799999999778</v>
      </c>
      <c r="AN23" s="341">
        <f t="shared" si="10"/>
        <v>1.2698180000000094</v>
      </c>
      <c r="AO23" s="341">
        <f t="shared" si="10"/>
        <v>1.5210110000000001</v>
      </c>
      <c r="AP23" s="341">
        <f t="shared" si="10"/>
        <v>1.9566429999999517</v>
      </c>
      <c r="AQ23" s="341">
        <f t="shared" si="10"/>
        <v>2.8650020000000027</v>
      </c>
      <c r="AR23" s="341">
        <f t="shared" si="10"/>
        <v>4.1715640000000409</v>
      </c>
      <c r="AS23" s="341">
        <f t="shared" si="10"/>
        <v>8.8183510000000069</v>
      </c>
      <c r="AT23" s="395">
        <f t="shared" si="10"/>
        <v>2.7652280000000067</v>
      </c>
      <c r="AU23" s="341">
        <f t="shared" si="10"/>
        <v>2.1344369999999646</v>
      </c>
      <c r="AV23" s="341">
        <f t="shared" si="10"/>
        <v>2.0816769999999831</v>
      </c>
      <c r="AW23" s="341">
        <f t="shared" si="10"/>
        <v>0.13564699999999563</v>
      </c>
      <c r="AX23" s="341">
        <f t="shared" si="10"/>
        <v>0.40869300000000353</v>
      </c>
      <c r="AY23" s="341">
        <f t="shared" si="10"/>
        <v>0.236541000000007</v>
      </c>
      <c r="AZ23" s="341">
        <f t="shared" si="10"/>
        <v>0.35473799999996025</v>
      </c>
      <c r="BA23" s="341">
        <f t="shared" si="10"/>
        <v>0.39149799999999502</v>
      </c>
      <c r="BB23" s="341">
        <f t="shared" si="10"/>
        <v>5.7802000000005904E-2</v>
      </c>
      <c r="BC23" s="342">
        <f t="shared" si="10"/>
        <v>0.30541699999999139</v>
      </c>
      <c r="BD23" s="339"/>
    </row>
    <row r="24" spans="2:56" ht="13" thickTop="1">
      <c r="C24" s="495"/>
      <c r="D24" s="495"/>
      <c r="E24" s="495"/>
      <c r="F24" s="495"/>
      <c r="G24" s="495"/>
      <c r="H24" s="495"/>
      <c r="I24" s="495"/>
      <c r="J24" s="495"/>
      <c r="K24" s="495"/>
      <c r="L24" s="495"/>
      <c r="M24" s="495"/>
      <c r="N24" s="495"/>
      <c r="O24" s="47"/>
      <c r="P24" s="47"/>
      <c r="Q24" s="47"/>
      <c r="R24" s="47"/>
      <c r="S24" s="392"/>
      <c r="T24" s="47"/>
      <c r="U24" s="47"/>
      <c r="V24" s="47"/>
      <c r="W24" s="47"/>
      <c r="X24" s="47"/>
      <c r="Y24" s="47"/>
      <c r="Z24" s="495"/>
      <c r="AA24" s="495"/>
      <c r="AB24" s="495"/>
      <c r="AC24" s="468"/>
      <c r="AD24" s="47"/>
      <c r="AE24" s="47"/>
      <c r="AF24" s="47"/>
      <c r="AG24" s="47"/>
      <c r="AH24" s="47"/>
      <c r="AI24" s="47"/>
      <c r="AJ24" s="47"/>
      <c r="AK24" s="47"/>
      <c r="AL24" s="47"/>
      <c r="AM24" s="47"/>
      <c r="AN24" s="47"/>
      <c r="AO24" s="47"/>
      <c r="AP24" s="47"/>
      <c r="AQ24" s="47"/>
      <c r="AR24" s="47"/>
      <c r="AS24" s="47"/>
      <c r="AT24" s="404"/>
      <c r="AU24" s="47"/>
      <c r="AV24" s="47"/>
      <c r="AW24" s="47"/>
      <c r="AX24" s="47"/>
      <c r="AY24" s="47"/>
      <c r="AZ24" s="47"/>
      <c r="BA24" s="47"/>
      <c r="BB24" s="47"/>
      <c r="BC24" s="47"/>
    </row>
    <row r="25" spans="2:56">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D32"/>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[1]RWE!$A$25*[1]ToM3!$A$2</f>
        <v>2.8</v>
      </c>
      <c r="B1" s="32"/>
    </row>
    <row r="2" spans="1:56" ht="16" thickTop="1">
      <c r="B2" s="459" t="s">
        <v>28</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1/$A$1*'[2]94Imp'!$B$263</f>
        <v>3.8010904821428576E-2</v>
      </c>
      <c r="D5" s="123">
        <f>1/$A$1*'[2]94Imp'!$C$263</f>
        <v>3.8010904821428576E-2</v>
      </c>
      <c r="E5" s="123">
        <f>1/$A$1*'[2]94Imp'!$D$263</f>
        <v>3.8010904821428576E-2</v>
      </c>
      <c r="F5" s="123">
        <f>1/$A$1*'[2]94Imp'!$E$263</f>
        <v>3.8010904821428576E-2</v>
      </c>
      <c r="G5" s="123">
        <f>1/$A$1*'[2]94Imp'!$F$263</f>
        <v>3.8010904821428576E-2</v>
      </c>
      <c r="H5" s="123">
        <f>1/$A$1*'[2]94Imp'!$G$263</f>
        <v>3.8010904821428576E-2</v>
      </c>
      <c r="I5" s="123">
        <f>1/$A$1*'[2]94Imp'!$H$263</f>
        <v>3.8010904821428576E-2</v>
      </c>
      <c r="J5" s="124">
        <f>1/$A$1*'[2]94Imp'!$I$263</f>
        <v>3.8010904821428576E-2</v>
      </c>
      <c r="K5" s="124">
        <f>1/$A$1*'[2]94Imp'!$J$263</f>
        <v>3.8010904821428576E-2</v>
      </c>
      <c r="L5" s="124">
        <f>1/$A$1*'[2]94Imp'!K$263</f>
        <v>3.8010904821428576E-2</v>
      </c>
      <c r="M5" s="124">
        <f>1/$A$1*'[2]94Imp'!L$263</f>
        <v>3.8010904821428576E-2</v>
      </c>
      <c r="N5" s="123">
        <f>1/$A$1*'[2]94Imp'!M$263</f>
        <v>5.0272547999999979E-2</v>
      </c>
      <c r="O5" s="123">
        <f>1/$A$1*'[2]94Imp'!N$263</f>
        <v>4.4909196999999984E-2</v>
      </c>
      <c r="P5" s="123">
        <f>1/$A$1*'[2]94Imp'!O$263</f>
        <v>5.6978431999999968E-2</v>
      </c>
      <c r="Q5" s="123">
        <f>1/$A$1*'[2]94Imp'!P$263</f>
        <v>5.2398371999999971E-2</v>
      </c>
      <c r="R5" s="123">
        <f>1/$A$1*'[2]94Imp'!Q$263</f>
        <v>5.1459099000000001E-2</v>
      </c>
      <c r="S5" s="123">
        <f>1/$A$1*'[2]94Imp'!R$263</f>
        <v>4.3493402999999986E-2</v>
      </c>
      <c r="T5" s="123">
        <f>1/$A$1*'[2]94Imp'!S$263</f>
        <v>4.6590950999999978E-2</v>
      </c>
      <c r="U5" s="123">
        <f>1/$A$1*'[2]94Imp'!T$263</f>
        <v>4.3654781999999996E-2</v>
      </c>
      <c r="V5" s="123">
        <f>1/$A$1*'[2]94Imp'!U$263</f>
        <v>3.8075397999999996E-2</v>
      </c>
      <c r="W5" s="123">
        <f>1/$A$1*'[2]94Imp'!V$263</f>
        <v>3.5917293999999995E-2</v>
      </c>
      <c r="X5" s="123">
        <f>1/$A$1*'[2]94Imp'!W$263</f>
        <v>3.7089478000000002E-2</v>
      </c>
      <c r="Y5" s="123">
        <f>1/$A$1*'[2]94Imp'!X$263</f>
        <v>4.8270563000000002E-2</v>
      </c>
      <c r="Z5" s="123">
        <f>1/$A$1*'[2]94Imp'!Y$263</f>
        <v>4.6499550000000001E-2</v>
      </c>
      <c r="AA5" s="123">
        <f>1/$A$1*'[2]94Imp'!Z$263</f>
        <v>5.0166330999999981E-2</v>
      </c>
      <c r="AB5" s="125">
        <f>1/$A$1*'[2]94Imp'!AA$263</f>
        <v>7.8217438999999986E-2</v>
      </c>
      <c r="AC5" s="19"/>
      <c r="AD5" s="194">
        <f>'[2]94Imp'!AB$263</f>
        <v>199.71062799999993</v>
      </c>
      <c r="AE5" s="176">
        <f>'[2]94Imp'!AC$263</f>
        <v>199.71062799999993</v>
      </c>
      <c r="AF5" s="176">
        <f>'[2]94Imp'!AD$263</f>
        <v>199.71062799999993</v>
      </c>
      <c r="AG5" s="176">
        <f>'[2]94Imp'!AE$263</f>
        <v>199.71062799999993</v>
      </c>
      <c r="AH5" s="176">
        <f>'[2]94Imp'!AF$263</f>
        <v>199.71062799999993</v>
      </c>
      <c r="AI5" s="176">
        <f>'[2]94Imp'!AG$263</f>
        <v>199.71062799999993</v>
      </c>
      <c r="AJ5" s="176">
        <f>'[2]94Imp'!AH$263</f>
        <v>199.71062799999993</v>
      </c>
      <c r="AK5" s="176">
        <f>'[2]94Imp'!AI$263</f>
        <v>199.71062799999993</v>
      </c>
      <c r="AL5" s="176">
        <f>'[2]94Imp'!AJ$263</f>
        <v>199.71062799999993</v>
      </c>
      <c r="AM5" s="176">
        <f>'[2]94Imp'!AK$263</f>
        <v>199.71062799999993</v>
      </c>
      <c r="AN5" s="176">
        <f>'[2]94Imp'!AL$263</f>
        <v>199.71062799999993</v>
      </c>
      <c r="AO5" s="176">
        <f>'[2]94Imp'!AM$263</f>
        <v>267.73861299999987</v>
      </c>
      <c r="AP5" s="176">
        <f>'[2]94Imp'!AN$263</f>
        <v>235.31356500000007</v>
      </c>
      <c r="AQ5" s="176">
        <f>'[2]94Imp'!AO$263</f>
        <v>282.03345200000007</v>
      </c>
      <c r="AR5" s="176">
        <f>'[2]94Imp'!AP$263</f>
        <v>271.06809200000004</v>
      </c>
      <c r="AS5" s="176">
        <f>'[2]94Imp'!AQ$263</f>
        <v>247.20722299999997</v>
      </c>
      <c r="AT5" s="176">
        <f>'[2]94Imp'!AR$263</f>
        <v>154.98800700000007</v>
      </c>
      <c r="AU5" s="176">
        <f>'[2]94Imp'!AS$263</f>
        <v>149.70323400000004</v>
      </c>
      <c r="AV5" s="176">
        <f>'[2]94Imp'!AT$263</f>
        <v>132.16605599999997</v>
      </c>
      <c r="AW5" s="176">
        <f>'[2]94Imp'!AU$263</f>
        <v>106.85788699999999</v>
      </c>
      <c r="AX5" s="176">
        <f>'[2]94Imp'!AV$263</f>
        <v>95.034965000000014</v>
      </c>
      <c r="AY5" s="176">
        <f>'[2]94Imp'!AW$263</f>
        <v>107.63416700000001</v>
      </c>
      <c r="AZ5" s="176">
        <f>'[2]94Imp'!AX$263</f>
        <v>143.06561199999993</v>
      </c>
      <c r="BA5" s="176">
        <f>'[2]94Imp'!AY$263</f>
        <v>177.42658400000002</v>
      </c>
      <c r="BB5" s="176">
        <f>'[2]94Imp'!AZ$263</f>
        <v>178.23694999999995</v>
      </c>
      <c r="BC5" s="178">
        <f>'[2]94Imp'!BA$263</f>
        <v>290.8490969999998</v>
      </c>
      <c r="BD5" s="339"/>
    </row>
    <row r="6" spans="1:56" ht="17.149999999999999" customHeight="1" thickTop="1">
      <c r="B6" s="144" t="s">
        <v>101</v>
      </c>
      <c r="C6" s="145">
        <f>1/$A$1*'[2]94Imp'!$B$266</f>
        <v>6.6923839285714287E-5</v>
      </c>
      <c r="D6" s="146">
        <f>1/$A$1*'[2]94Imp'!$C$266</f>
        <v>6.6923839285714287E-5</v>
      </c>
      <c r="E6" s="146">
        <f>1/$A$1*'[2]94Imp'!$D$266</f>
        <v>6.6923839285714287E-5</v>
      </c>
      <c r="F6" s="146">
        <f>1/$A$1*'[2]94Imp'!$E$266</f>
        <v>6.6923839285714287E-5</v>
      </c>
      <c r="G6" s="146">
        <f>1/$A$1*'[2]94Imp'!$F$266</f>
        <v>6.6923839285714287E-5</v>
      </c>
      <c r="H6" s="146">
        <f>1/$A$1*'[2]94Imp'!$G$266</f>
        <v>6.6923839285714287E-5</v>
      </c>
      <c r="I6" s="146">
        <f>1/$A$1*'[2]94Imp'!$H$266</f>
        <v>6.6923839285714287E-5</v>
      </c>
      <c r="J6" s="147">
        <f>1/$A$1*'[2]94Imp'!$I$266</f>
        <v>6.6923839285714287E-5</v>
      </c>
      <c r="K6" s="147">
        <f>1/$A$1*'[2]94Imp'!$J$266</f>
        <v>6.6923839285714287E-5</v>
      </c>
      <c r="L6" s="147">
        <f>1/$A$1*'[2]94Imp'!K$266</f>
        <v>6.6923839285714287E-5</v>
      </c>
      <c r="M6" s="146">
        <f>1/$A$1*'[2]94Imp'!L$266</f>
        <v>6.6923839285714287E-5</v>
      </c>
      <c r="N6" s="146">
        <f>1/$A$1*'[2]94Imp'!M$266</f>
        <v>1.7133199999999998E-4</v>
      </c>
      <c r="O6" s="146">
        <f>1/$A$1*'[2]94Imp'!N$266</f>
        <v>1.1619899999999999E-4</v>
      </c>
      <c r="P6" s="146">
        <f>1/$A$1*'[2]94Imp'!O$266</f>
        <v>1.6923399999999999E-4</v>
      </c>
      <c r="Q6" s="146">
        <f>1/$A$1*'[2]94Imp'!P$266</f>
        <v>2.2018299999999999E-4</v>
      </c>
      <c r="R6" s="146">
        <f>1/$A$1*'[2]94Imp'!Q$266</f>
        <v>2.08345E-4</v>
      </c>
      <c r="S6" s="146">
        <f>1/$A$1*'[2]94Imp'!R$266</f>
        <v>1.9872899999999997E-4</v>
      </c>
      <c r="T6" s="146">
        <f>1/$A$1*'[2]94Imp'!S$266</f>
        <v>2.88802E-4</v>
      </c>
      <c r="U6" s="146">
        <f>1/$A$1*'[2]94Imp'!T$266</f>
        <v>2.3472800000000002E-4</v>
      </c>
      <c r="V6" s="146">
        <f>1/$A$1*'[2]94Imp'!U$266</f>
        <v>2.2982399999999997E-4</v>
      </c>
      <c r="W6" s="146">
        <f>1/$A$1*'[2]94Imp'!V$266</f>
        <v>1.25606E-4</v>
      </c>
      <c r="X6" s="146">
        <f>1/$A$1*'[2]94Imp'!W$266</f>
        <v>1.1238900000000001E-4</v>
      </c>
      <c r="Y6" s="146">
        <f>1/$A$1*'[2]94Imp'!X$266</f>
        <v>7.9373000000000001E-5</v>
      </c>
      <c r="Z6" s="146">
        <f>1/$A$1*'[2]94Imp'!Y$266</f>
        <v>1.20522E-4</v>
      </c>
      <c r="AA6" s="146">
        <f>1/$A$1*'[2]94Imp'!Z$266</f>
        <v>1.3770199999999999E-4</v>
      </c>
      <c r="AB6" s="148">
        <f>1/$A$1*'[2]94Imp'!AA$266</f>
        <v>3.0078800000000002E-4</v>
      </c>
      <c r="AC6" s="4"/>
      <c r="AD6" s="196">
        <f>'[2]94Imp'!AB$266</f>
        <v>0.61690099999999992</v>
      </c>
      <c r="AE6" s="197">
        <f>'[2]94Imp'!AC$266</f>
        <v>0.61690099999999992</v>
      </c>
      <c r="AF6" s="197">
        <f>'[2]94Imp'!AD$266</f>
        <v>0.61690099999999992</v>
      </c>
      <c r="AG6" s="197">
        <f>'[2]94Imp'!AE$266</f>
        <v>0.61690099999999992</v>
      </c>
      <c r="AH6" s="197">
        <f>'[2]94Imp'!AF$266</f>
        <v>0.61690099999999992</v>
      </c>
      <c r="AI6" s="197">
        <f>'[2]94Imp'!AG$266</f>
        <v>0.61690099999999992</v>
      </c>
      <c r="AJ6" s="197">
        <f>'[2]94Imp'!AH$266</f>
        <v>0.61690099999999992</v>
      </c>
      <c r="AK6" s="197">
        <f>'[2]94Imp'!AI$266</f>
        <v>0.61690099999999992</v>
      </c>
      <c r="AL6" s="197">
        <f>'[2]94Imp'!AJ$266</f>
        <v>0.61690099999999992</v>
      </c>
      <c r="AM6" s="197">
        <f>'[2]94Imp'!AK$266</f>
        <v>0.61690099999999992</v>
      </c>
      <c r="AN6" s="197">
        <f>'[2]94Imp'!AL$266</f>
        <v>0.61690099999999992</v>
      </c>
      <c r="AO6" s="197">
        <f>'[2]94Imp'!AM$266</f>
        <v>0.88940399999999997</v>
      </c>
      <c r="AP6" s="197">
        <f>'[2]94Imp'!AN$266</f>
        <v>0.85064899999999999</v>
      </c>
      <c r="AQ6" s="197">
        <f>'[2]94Imp'!AO$266</f>
        <v>1.0534009999999998</v>
      </c>
      <c r="AR6" s="197">
        <f>'[2]94Imp'!AP$266</f>
        <v>1.346379</v>
      </c>
      <c r="AS6" s="197">
        <f>'[2]94Imp'!AQ$266</f>
        <v>1.227989</v>
      </c>
      <c r="AT6" s="197">
        <f>'[2]94Imp'!AR$266</f>
        <v>1.352322</v>
      </c>
      <c r="AU6" s="197">
        <f>'[2]94Imp'!AS$266</f>
        <v>1.089672</v>
      </c>
      <c r="AV6" s="197">
        <f>'[2]94Imp'!AT$266</f>
        <v>1.7921290000000001</v>
      </c>
      <c r="AW6" s="197">
        <f>'[2]94Imp'!AU$266</f>
        <v>0.85800600000000005</v>
      </c>
      <c r="AX6" s="197">
        <f>'[2]94Imp'!AV$266</f>
        <v>1.5274029999999998</v>
      </c>
      <c r="AY6" s="197">
        <f>'[2]94Imp'!AW$266</f>
        <v>0.47200999999999999</v>
      </c>
      <c r="AZ6" s="197">
        <f>'[2]94Imp'!AX$266</f>
        <v>0.454762</v>
      </c>
      <c r="BA6" s="197">
        <f>'[2]94Imp'!AY$266</f>
        <v>0.57067299999999999</v>
      </c>
      <c r="BB6" s="197">
        <f>'[2]94Imp'!AZ$266</f>
        <v>0.66303500000000004</v>
      </c>
      <c r="BC6" s="233">
        <f>'[2]94Imp'!BA$266</f>
        <v>0.90640500000000002</v>
      </c>
      <c r="BD6" s="339"/>
    </row>
    <row r="7" spans="1:56" ht="17.149999999999999" customHeight="1">
      <c r="B7" s="137" t="s">
        <v>104</v>
      </c>
      <c r="C7" s="138">
        <f>1/$A$1*'[2]94Imp'!$B$268</f>
        <v>2.5169598214285714E-4</v>
      </c>
      <c r="D7" s="139">
        <f>1/$A$1*'[2]94Imp'!$C$268</f>
        <v>2.5169598214285714E-4</v>
      </c>
      <c r="E7" s="139">
        <f>1/$A$1*'[2]94Imp'!$D$268</f>
        <v>2.5169598214285714E-4</v>
      </c>
      <c r="F7" s="139">
        <f>1/$A$1*'[2]94Imp'!$E$268</f>
        <v>2.5169598214285714E-4</v>
      </c>
      <c r="G7" s="139">
        <f>1/$A$1*'[2]94Imp'!$F$268</f>
        <v>2.5169598214285714E-4</v>
      </c>
      <c r="H7" s="139">
        <f>1/$A$1*'[2]94Imp'!$G$268</f>
        <v>2.5169598214285714E-4</v>
      </c>
      <c r="I7" s="139">
        <f>1/$A$1*'[2]94Imp'!$H$268</f>
        <v>2.5169598214285714E-4</v>
      </c>
      <c r="J7" s="140">
        <f>1/$A$1*'[2]94Imp'!$I$268</f>
        <v>2.5169598214285714E-4</v>
      </c>
      <c r="K7" s="140">
        <f>1/$A$1*'[2]94Imp'!$J$268</f>
        <v>2.5169598214285714E-4</v>
      </c>
      <c r="L7" s="140">
        <f>1/$A$1*'[2]94Imp'!K$268</f>
        <v>2.5169598214285714E-4</v>
      </c>
      <c r="M7" s="139">
        <f>1/$A$1*'[2]94Imp'!L$268</f>
        <v>2.5169598214285714E-4</v>
      </c>
      <c r="N7" s="139">
        <f>1/$A$1*'[2]94Imp'!M$268</f>
        <v>2.50058E-4</v>
      </c>
      <c r="O7" s="139">
        <f>1/$A$1*'[2]94Imp'!N$268</f>
        <v>1.5740700000000001E-4</v>
      </c>
      <c r="P7" s="139">
        <f>1/$A$1*'[2]94Imp'!O$268</f>
        <v>3.0738800000000002E-4</v>
      </c>
      <c r="Q7" s="139">
        <f>1/$A$1*'[2]94Imp'!P$268</f>
        <v>3.9961799999999997E-4</v>
      </c>
      <c r="R7" s="139">
        <f>1/$A$1*'[2]94Imp'!Q$268</f>
        <v>2.75739E-4</v>
      </c>
      <c r="S7" s="139">
        <f>1/$A$1*'[2]94Imp'!R$268</f>
        <v>2.15751E-4</v>
      </c>
      <c r="T7" s="139">
        <f>1/$A$1*'[2]94Imp'!S$268</f>
        <v>1.6684499999999999E-4</v>
      </c>
      <c r="U7" s="139">
        <f>1/$A$1*'[2]94Imp'!T$268</f>
        <v>1.0361499999999999E-4</v>
      </c>
      <c r="V7" s="139">
        <f>1/$A$1*'[2]94Imp'!U$268</f>
        <v>4.8303999999999997E-5</v>
      </c>
      <c r="W7" s="139">
        <f>1/$A$1*'[2]94Imp'!V$268</f>
        <v>9.3319999999999981E-5</v>
      </c>
      <c r="X7" s="139">
        <f>1/$A$1*'[2]94Imp'!W$268</f>
        <v>1.6034999999999999E-4</v>
      </c>
      <c r="Y7" s="139">
        <f>1/$A$1*'[2]94Imp'!X$268</f>
        <v>1.3877099999999999E-4</v>
      </c>
      <c r="Z7" s="139">
        <f>1/$A$1*'[2]94Imp'!Y$268</f>
        <v>1.9763099999999998E-4</v>
      </c>
      <c r="AA7" s="139">
        <f>1/$A$1*'[2]94Imp'!Z$268</f>
        <v>7.3441000000000004E-5</v>
      </c>
      <c r="AB7" s="141">
        <f>1/$A$1*'[2]94Imp'!AA$268</f>
        <v>8.0406999999999991E-5</v>
      </c>
      <c r="AC7" s="4"/>
      <c r="AD7" s="252">
        <f>'[2]94Imp'!AB$268</f>
        <v>3.7215469999999997</v>
      </c>
      <c r="AE7" s="200">
        <f>'[2]94Imp'!AC$268</f>
        <v>3.7215469999999997</v>
      </c>
      <c r="AF7" s="200">
        <f>'[2]94Imp'!AD$268</f>
        <v>3.7215469999999997</v>
      </c>
      <c r="AG7" s="200">
        <f>'[2]94Imp'!AE$268</f>
        <v>3.7215469999999997</v>
      </c>
      <c r="AH7" s="200">
        <f>'[2]94Imp'!AF$268</f>
        <v>3.7215469999999997</v>
      </c>
      <c r="AI7" s="200">
        <f>'[2]94Imp'!AG$268</f>
        <v>3.7215469999999997</v>
      </c>
      <c r="AJ7" s="200">
        <f>'[2]94Imp'!AH$268</f>
        <v>3.7215469999999997</v>
      </c>
      <c r="AK7" s="200">
        <f>'[2]94Imp'!AI$268</f>
        <v>3.7215469999999997</v>
      </c>
      <c r="AL7" s="200">
        <f>'[2]94Imp'!AJ$268</f>
        <v>3.7215469999999997</v>
      </c>
      <c r="AM7" s="200">
        <f>'[2]94Imp'!AK$268</f>
        <v>3.7215469999999997</v>
      </c>
      <c r="AN7" s="200">
        <f>'[2]94Imp'!AL$268</f>
        <v>3.7215469999999997</v>
      </c>
      <c r="AO7" s="200">
        <f>'[2]94Imp'!AM$268</f>
        <v>4.0748869999999995</v>
      </c>
      <c r="AP7" s="200">
        <f>'[2]94Imp'!AN$268</f>
        <v>2.9932519999999996</v>
      </c>
      <c r="AQ7" s="200">
        <f>'[2]94Imp'!AO$268</f>
        <v>3.7278309999999997</v>
      </c>
      <c r="AR7" s="200">
        <f>'[2]94Imp'!AP$268</f>
        <v>5.189233999999999</v>
      </c>
      <c r="AS7" s="200">
        <f>'[2]94Imp'!AQ$268</f>
        <v>3.7266249999999999</v>
      </c>
      <c r="AT7" s="200">
        <f>'[2]94Imp'!AR$268</f>
        <v>2.5297649999999998</v>
      </c>
      <c r="AU7" s="200">
        <f>'[2]94Imp'!AS$268</f>
        <v>1.882625</v>
      </c>
      <c r="AV7" s="200">
        <f>'[2]94Imp'!AT$268</f>
        <v>1.2906230000000001</v>
      </c>
      <c r="AW7" s="200">
        <f>'[2]94Imp'!AU$268</f>
        <v>0.53968300000000002</v>
      </c>
      <c r="AX7" s="200">
        <f>'[2]94Imp'!AV$268</f>
        <v>0.57124300000000006</v>
      </c>
      <c r="AY7" s="200">
        <f>'[2]94Imp'!AW$268</f>
        <v>1.1189199999999999</v>
      </c>
      <c r="AZ7" s="200">
        <f>'[2]94Imp'!AX$268</f>
        <v>0.688388</v>
      </c>
      <c r="BA7" s="200">
        <f>'[2]94Imp'!AY$268</f>
        <v>2.3136999999999999</v>
      </c>
      <c r="BB7" s="200">
        <f>'[2]94Imp'!AZ$268</f>
        <v>0.74822</v>
      </c>
      <c r="BC7" s="235">
        <f>'[2]94Imp'!BA$268</f>
        <v>0.96005499999999999</v>
      </c>
      <c r="BD7" s="339"/>
    </row>
    <row r="8" spans="1:56" ht="17.149999999999999" customHeight="1">
      <c r="B8" s="21" t="s">
        <v>99</v>
      </c>
      <c r="C8" s="75">
        <f>1/$A$1*'[2]94Imp'!$B$269</f>
        <v>1.1820357142857145E-5</v>
      </c>
      <c r="D8" s="76">
        <f>1/$A$1*'[2]94Imp'!$C$269</f>
        <v>1.1820357142857145E-5</v>
      </c>
      <c r="E8" s="76">
        <f>1/$A$1*'[2]94Imp'!$D$269</f>
        <v>1.1820357142857145E-5</v>
      </c>
      <c r="F8" s="76">
        <f>1/$A$1*'[2]94Imp'!$E$269</f>
        <v>1.1820357142857145E-5</v>
      </c>
      <c r="G8" s="76">
        <f>1/$A$1*'[2]94Imp'!$F$269</f>
        <v>1.1820357142857145E-5</v>
      </c>
      <c r="H8" s="76">
        <f>1/$A$1*'[2]94Imp'!$G$269</f>
        <v>1.1820357142857145E-5</v>
      </c>
      <c r="I8" s="76">
        <f>1/$A$1*'[2]94Imp'!$H$269</f>
        <v>1.1820357142857145E-5</v>
      </c>
      <c r="J8" s="77">
        <f>1/$A$1*'[2]94Imp'!$I$269</f>
        <v>1.1820357142857145E-5</v>
      </c>
      <c r="K8" s="77">
        <f>1/$A$1*'[2]94Imp'!$J$269</f>
        <v>1.1820357142857145E-5</v>
      </c>
      <c r="L8" s="77">
        <f>1/$A$1*'[2]94Imp'!K$269</f>
        <v>1.1820357142857145E-5</v>
      </c>
      <c r="M8" s="76">
        <f>1/$A$1*'[2]94Imp'!L$269</f>
        <v>1.1820357142857145E-5</v>
      </c>
      <c r="N8" s="76">
        <f>1/$A$1*'[2]94Imp'!M$269</f>
        <v>5.2499999999999997E-6</v>
      </c>
      <c r="O8" s="76">
        <f>1/$A$1*'[2]94Imp'!N$269</f>
        <v>2.4539999999999995E-5</v>
      </c>
      <c r="P8" s="76">
        <f>1/$A$1*'[2]94Imp'!O$269</f>
        <v>3.0956000000000007E-5</v>
      </c>
      <c r="Q8" s="76">
        <f>1/$A$1*'[2]94Imp'!P$269</f>
        <v>3.066E-6</v>
      </c>
      <c r="R8" s="76">
        <f>1/$A$1*'[2]94Imp'!Q$269</f>
        <v>1.2462E-5</v>
      </c>
      <c r="S8" s="76">
        <f>1/$A$1*'[2]94Imp'!R$269</f>
        <v>3.5529999999999997E-6</v>
      </c>
      <c r="T8" s="76">
        <f>1/$A$1*'[2]94Imp'!S$269</f>
        <v>6.0400000000000006E-7</v>
      </c>
      <c r="U8" s="76">
        <f>1/$A$1*'[2]94Imp'!T$269</f>
        <v>2.6960000000000001E-6</v>
      </c>
      <c r="V8" s="76">
        <f>1/$A$1*'[2]94Imp'!U$269</f>
        <v>8.5040000000000019E-6</v>
      </c>
      <c r="W8" s="76">
        <f>1/$A$1*'[2]94Imp'!V$269</f>
        <v>3.4699999999999998E-6</v>
      </c>
      <c r="X8" s="76">
        <f>1/$A$1*'[2]94Imp'!W$269</f>
        <v>1.1289999999999999E-6</v>
      </c>
      <c r="Y8" s="76">
        <f>1/$A$1*'[2]94Imp'!X$269</f>
        <v>1.1909999999999999E-6</v>
      </c>
      <c r="Z8" s="76">
        <f>1/$A$1*'[2]94Imp'!Y$269</f>
        <v>8.0439999999999996E-6</v>
      </c>
      <c r="AA8" s="76">
        <f>1/$A$1*'[2]94Imp'!Z$269</f>
        <v>1.8660000000000002E-6</v>
      </c>
      <c r="AB8" s="78">
        <f>1/$A$1*'[2]94Imp'!AA$269</f>
        <v>3.4919999999999998E-6</v>
      </c>
      <c r="AC8" s="4"/>
      <c r="AD8" s="253">
        <f>'[2]94Imp'!AB$269</f>
        <v>0.17749100000000001</v>
      </c>
      <c r="AE8" s="201">
        <f>'[2]94Imp'!AC$269</f>
        <v>0.17749100000000001</v>
      </c>
      <c r="AF8" s="201">
        <f>'[2]94Imp'!AD$269</f>
        <v>0.17749100000000001</v>
      </c>
      <c r="AG8" s="201">
        <f>'[2]94Imp'!AE$269</f>
        <v>0.17749100000000001</v>
      </c>
      <c r="AH8" s="201">
        <f>'[2]94Imp'!AF$269</f>
        <v>0.17749100000000001</v>
      </c>
      <c r="AI8" s="201">
        <f>'[2]94Imp'!AG$269</f>
        <v>0.17749100000000001</v>
      </c>
      <c r="AJ8" s="201">
        <f>'[2]94Imp'!AH$269</f>
        <v>0.17749100000000001</v>
      </c>
      <c r="AK8" s="201">
        <f>'[2]94Imp'!AI$269</f>
        <v>0.17749100000000001</v>
      </c>
      <c r="AL8" s="201">
        <f>'[2]94Imp'!AJ$269</f>
        <v>0.17749100000000001</v>
      </c>
      <c r="AM8" s="201">
        <f>'[2]94Imp'!AK$269</f>
        <v>0.17749100000000001</v>
      </c>
      <c r="AN8" s="201">
        <f>'[2]94Imp'!AL$269</f>
        <v>0.17749100000000001</v>
      </c>
      <c r="AO8" s="201">
        <f>'[2]94Imp'!AM$269</f>
        <v>8.1326999999999997E-2</v>
      </c>
      <c r="AP8" s="201">
        <f>'[2]94Imp'!AN$269</f>
        <v>9.954399999999998E-2</v>
      </c>
      <c r="AQ8" s="201">
        <f>'[2]94Imp'!AO$269</f>
        <v>0.11812199999999999</v>
      </c>
      <c r="AR8" s="201">
        <f>'[2]94Imp'!AP$269</f>
        <v>1.84E-2</v>
      </c>
      <c r="AS8" s="201">
        <f>'[2]94Imp'!AQ$269</f>
        <v>3.0696000000000001E-2</v>
      </c>
      <c r="AT8" s="201">
        <f>'[2]94Imp'!AR$269</f>
        <v>1.9171999999999998E-2</v>
      </c>
      <c r="AU8" s="201">
        <f>'[2]94Imp'!AS$269</f>
        <v>9.3220000000000004E-3</v>
      </c>
      <c r="AV8" s="201">
        <f>'[2]94Imp'!AT$269</f>
        <v>8.9099999999999995E-3</v>
      </c>
      <c r="AW8" s="201">
        <f>'[2]94Imp'!AU$269</f>
        <v>2.9029999999999997E-2</v>
      </c>
      <c r="AX8" s="201">
        <f>'[2]94Imp'!AV$269</f>
        <v>1.3264E-2</v>
      </c>
      <c r="AY8" s="201">
        <f>'[2]94Imp'!AW$269</f>
        <v>4.4778999999999999E-2</v>
      </c>
      <c r="AZ8" s="201">
        <f>'[2]94Imp'!AX$269</f>
        <v>6.5334000000000003E-2</v>
      </c>
      <c r="BA8" s="201">
        <f>'[2]94Imp'!AY$269</f>
        <v>0.13925599999999999</v>
      </c>
      <c r="BB8" s="201">
        <f>'[2]94Imp'!AZ$269</f>
        <v>0.12853200000000001</v>
      </c>
      <c r="BC8" s="236">
        <f>'[2]94Imp'!BA$269</f>
        <v>3.0225999999999999E-2</v>
      </c>
      <c r="BD8" s="339"/>
    </row>
    <row r="9" spans="1:56" ht="17.149999999999999" customHeight="1">
      <c r="B9" s="17" t="s">
        <v>84</v>
      </c>
      <c r="C9" s="354">
        <f>1/$A$1*'[2]94Imp'!$B$267</f>
        <v>1.2059653660714289E-2</v>
      </c>
      <c r="D9" s="355">
        <f>1/$A$1*'[2]94Imp'!$C$267</f>
        <v>1.2059653660714289E-2</v>
      </c>
      <c r="E9" s="355">
        <f>1/$A$1*'[2]94Imp'!$D$267</f>
        <v>1.2059653660714289E-2</v>
      </c>
      <c r="F9" s="355">
        <f>1/$A$1*'[2]94Imp'!$E$267</f>
        <v>1.2059653660714289E-2</v>
      </c>
      <c r="G9" s="355">
        <f>1/$A$1*'[2]94Imp'!$F$267</f>
        <v>1.2059653660714289E-2</v>
      </c>
      <c r="H9" s="355">
        <f>1/$A$1*'[2]94Imp'!$G$267</f>
        <v>1.2059653660714289E-2</v>
      </c>
      <c r="I9" s="355">
        <f>1/$A$1*'[2]94Imp'!$H$267</f>
        <v>1.2059653660714289E-2</v>
      </c>
      <c r="J9" s="356">
        <f>1/$A$1*'[2]94Imp'!$I$267</f>
        <v>1.2059653660714289E-2</v>
      </c>
      <c r="K9" s="356">
        <f>1/$A$1*'[2]94Imp'!$J$267</f>
        <v>1.2059653660714289E-2</v>
      </c>
      <c r="L9" s="356">
        <f>1/$A$1*'[2]94Imp'!K$267</f>
        <v>1.2059653660714289E-2</v>
      </c>
      <c r="M9" s="355">
        <f>1/$A$1*'[2]94Imp'!L$267</f>
        <v>1.2059653660714289E-2</v>
      </c>
      <c r="N9" s="355">
        <f>1/$A$1*'[2]94Imp'!M$267</f>
        <v>1.3486989999999999E-2</v>
      </c>
      <c r="O9" s="355">
        <f>1/$A$1*'[2]94Imp'!N$267</f>
        <v>1.0675583000000001E-2</v>
      </c>
      <c r="P9" s="355">
        <f>1/$A$1*'[2]94Imp'!O$267</f>
        <v>1.1752797000000001E-2</v>
      </c>
      <c r="Q9" s="355">
        <f>1/$A$1*'[2]94Imp'!P$267</f>
        <v>1.2053225000000001E-2</v>
      </c>
      <c r="R9" s="355">
        <f>1/$A$1*'[2]94Imp'!Q$267</f>
        <v>1.0736651999999999E-2</v>
      </c>
      <c r="S9" s="355">
        <f>1/$A$1*'[2]94Imp'!R$267</f>
        <v>4.4507850000000005E-3</v>
      </c>
      <c r="T9" s="355">
        <f>1/$A$1*'[2]94Imp'!S$267</f>
        <v>5.1266719999999988E-3</v>
      </c>
      <c r="U9" s="355">
        <f>1/$A$1*'[2]94Imp'!T$267</f>
        <v>4.7496149999999996E-3</v>
      </c>
      <c r="V9" s="355">
        <f>1/$A$1*'[2]94Imp'!U$267</f>
        <v>3.5825909999999996E-3</v>
      </c>
      <c r="W9" s="355">
        <f>1/$A$1*'[2]94Imp'!V$267</f>
        <v>3.6175489999999999E-3</v>
      </c>
      <c r="X9" s="355">
        <f>1/$A$1*'[2]94Imp'!W$267</f>
        <v>3.5141979999999996E-3</v>
      </c>
      <c r="Y9" s="355">
        <f>1/$A$1*'[2]94Imp'!X$267</f>
        <v>3.9217189999999997E-3</v>
      </c>
      <c r="Z9" s="355">
        <f>1/$A$1*'[2]94Imp'!Y$267</f>
        <v>5.0072239999999994E-3</v>
      </c>
      <c r="AA9" s="355">
        <f>1/$A$1*'[2]94Imp'!Z$267</f>
        <v>5.8171139999999991E-3</v>
      </c>
      <c r="AB9" s="357">
        <f>1/$A$1*'[2]94Imp'!AA$267</f>
        <v>8.2748179999999998E-3</v>
      </c>
      <c r="AC9" s="284"/>
      <c r="AD9" s="250">
        <f>'[2]94Imp'!AB$267</f>
        <v>72.645811999999978</v>
      </c>
      <c r="AE9" s="179">
        <f>'[2]94Imp'!AC$267</f>
        <v>72.645811999999978</v>
      </c>
      <c r="AF9" s="179">
        <f>'[2]94Imp'!AD$267</f>
        <v>72.645811999999978</v>
      </c>
      <c r="AG9" s="179">
        <f>'[2]94Imp'!AE$267</f>
        <v>72.645811999999978</v>
      </c>
      <c r="AH9" s="179">
        <f>'[2]94Imp'!AF$267</f>
        <v>72.645811999999978</v>
      </c>
      <c r="AI9" s="179">
        <f>'[2]94Imp'!AG$267</f>
        <v>72.645811999999978</v>
      </c>
      <c r="AJ9" s="179">
        <f>'[2]94Imp'!AH$267</f>
        <v>72.645811999999978</v>
      </c>
      <c r="AK9" s="179">
        <f>'[2]94Imp'!AI$267</f>
        <v>72.645811999999978</v>
      </c>
      <c r="AL9" s="179">
        <f>'[2]94Imp'!AJ$267</f>
        <v>72.645811999999978</v>
      </c>
      <c r="AM9" s="179">
        <f>'[2]94Imp'!AK$267</f>
        <v>72.645811999999978</v>
      </c>
      <c r="AN9" s="179">
        <f>'[2]94Imp'!AL$267</f>
        <v>72.645811999999978</v>
      </c>
      <c r="AO9" s="179">
        <f>'[2]94Imp'!AM$267</f>
        <v>87.507169000000005</v>
      </c>
      <c r="AP9" s="179">
        <f>'[2]94Imp'!AN$267</f>
        <v>71.099603000000002</v>
      </c>
      <c r="AQ9" s="179">
        <f>'[2]94Imp'!AO$267</f>
        <v>74.333393999999998</v>
      </c>
      <c r="AR9" s="179">
        <f>'[2]94Imp'!AP$267</f>
        <v>81.205416999999997</v>
      </c>
      <c r="AS9" s="179">
        <f>'[2]94Imp'!AQ$267</f>
        <v>70.229539000000003</v>
      </c>
      <c r="AT9" s="179">
        <f>'[2]94Imp'!AR$267</f>
        <v>22.612785000000002</v>
      </c>
      <c r="AU9" s="179">
        <f>'[2]94Imp'!AS$267</f>
        <v>21.801050999999998</v>
      </c>
      <c r="AV9" s="179">
        <f>'[2]94Imp'!AT$267</f>
        <v>18.851565000000001</v>
      </c>
      <c r="AW9" s="179">
        <f>'[2]94Imp'!AU$267</f>
        <v>14.073786999999999</v>
      </c>
      <c r="AX9" s="179">
        <f>'[2]94Imp'!AV$267</f>
        <v>14.185978</v>
      </c>
      <c r="AY9" s="179">
        <f>'[2]94Imp'!AW$267</f>
        <v>16.998024000000001</v>
      </c>
      <c r="AZ9" s="179">
        <f>'[2]94Imp'!AX$267</f>
        <v>22.327942999999998</v>
      </c>
      <c r="BA9" s="179">
        <f>'[2]94Imp'!AY$267</f>
        <v>25.247371999999999</v>
      </c>
      <c r="BB9" s="179">
        <f>'[2]94Imp'!AZ$267</f>
        <v>30.434829999999998</v>
      </c>
      <c r="BC9" s="180">
        <f>'[2]94Imp'!BA$267</f>
        <v>38.140912</v>
      </c>
      <c r="BD9" s="339"/>
    </row>
    <row r="10" spans="1:56">
      <c r="B10" s="56" t="s">
        <v>27</v>
      </c>
      <c r="C10" s="111">
        <f>1/$A$1*(SUM('[2]94Imp'!$B$47:$B$47)+SUM('[2]94Imp'!$B$105:$B$105))</f>
        <v>7.5075254910714293E-3</v>
      </c>
      <c r="D10" s="23">
        <f>1/$A$1*(SUM('[2]94Imp'!$C$47:$C$47)+SUM('[2]94Imp'!$C$105:$C$105))</f>
        <v>7.5075254910714293E-3</v>
      </c>
      <c r="E10" s="23">
        <f>1/$A$1*(SUM('[2]94Imp'!$D$47:$D$47)+SUM('[2]94Imp'!$D$105:$D$105))</f>
        <v>7.5075254910714293E-3</v>
      </c>
      <c r="F10" s="23">
        <f>1/$A$1*(SUM('[2]94Imp'!$E$47:$E$47)+SUM('[2]94Imp'!$E$105:$E$105))</f>
        <v>7.5075254910714293E-3</v>
      </c>
      <c r="G10" s="23">
        <f>1/$A$1*(SUM('[2]94Imp'!$F$47:$F$47)+SUM('[2]94Imp'!$F$105:$F$105))</f>
        <v>7.5075254910714293E-3</v>
      </c>
      <c r="H10" s="23">
        <f>1/$A$1*(SUM('[2]94Imp'!$G$47:$G$47)+SUM('[2]94Imp'!$G$105:$G$105))</f>
        <v>7.5075254910714293E-3</v>
      </c>
      <c r="I10" s="23">
        <f>1/$A$1*(SUM('[2]94Imp'!$H$47:$H$47)+SUM('[2]94Imp'!$H$105:$H$105))</f>
        <v>7.5075254910714293E-3</v>
      </c>
      <c r="J10" s="104">
        <f>1/$A$1*(SUM('[2]94Imp'!$I$47:$I$47)+SUM('[2]94Imp'!$I$105:$I$105))</f>
        <v>7.5075254910714293E-3</v>
      </c>
      <c r="K10" s="79">
        <f>1/$A$1*(SUM('[2]94Imp'!$J$47:$J$47)+SUM('[2]94Imp'!$J$105:$J$105))</f>
        <v>7.5075254910714293E-3</v>
      </c>
      <c r="L10" s="79">
        <f>1/$A$1*(SUM('[2]94Imp'!K$47:K$47)+SUM('[2]94Imp'!K$105:K$105))</f>
        <v>7.5075254910714293E-3</v>
      </c>
      <c r="M10" s="18">
        <f>1/$A$1*(SUM('[2]94Imp'!L$47:L$47)+SUM('[2]94Imp'!L$105:L$105))</f>
        <v>7.5075254910714293E-3</v>
      </c>
      <c r="N10" s="18">
        <f>1/$A$1*(SUM('[2]94Imp'!M$47:M$47)+SUM('[2]94Imp'!M$105:M$105))</f>
        <v>8.0626849999999983E-3</v>
      </c>
      <c r="O10" s="18">
        <f>1/$A$1*(SUM('[2]94Imp'!N$47:N$47)+SUM('[2]94Imp'!N$105:N$105))</f>
        <v>6.4706320000000005E-3</v>
      </c>
      <c r="P10" s="18">
        <f>1/$A$1*(SUM('[2]94Imp'!O$47:O$47)+SUM('[2]94Imp'!O$105:O$105))</f>
        <v>7.0983979999999997E-3</v>
      </c>
      <c r="Q10" s="18">
        <f>1/$A$1*(SUM('[2]94Imp'!P$47:P$47)+SUM('[2]94Imp'!P$105:P$105))</f>
        <v>7.2923220000000004E-3</v>
      </c>
      <c r="R10" s="18">
        <f>1/$A$1*(SUM('[2]94Imp'!Q$47:Q$47)+SUM('[2]94Imp'!Q$105:Q$105))</f>
        <v>6.4868340000000003E-3</v>
      </c>
      <c r="S10" s="18">
        <f>1/$A$1*(SUM('[2]94Imp'!R$47:R$47)+SUM('[2]94Imp'!R$105:R$105))</f>
        <v>1.4078459999999999E-3</v>
      </c>
      <c r="T10" s="18">
        <f>1/$A$1*(SUM('[2]94Imp'!S$47:S$47)+SUM('[2]94Imp'!S$105:S$105))</f>
        <v>1.7904959999999999E-3</v>
      </c>
      <c r="U10" s="18">
        <f>1/$A$1*(SUM('[2]94Imp'!T$47:T$47)+SUM('[2]94Imp'!T$105:T$105))</f>
        <v>1.5628879999999999E-3</v>
      </c>
      <c r="V10" s="18">
        <f>1/$A$1*(SUM('[2]94Imp'!U$47:U$47)+SUM('[2]94Imp'!U$105:U$105))</f>
        <v>1.1675239999999999E-3</v>
      </c>
      <c r="W10" s="14">
        <f>1/$A$1*(SUM('[2]94Imp'!V$47:V$47)+SUM('[2]94Imp'!V$105:V$105))</f>
        <v>1.3461579999999999E-3</v>
      </c>
      <c r="X10" s="14">
        <f>1/$A$1*(SUM('[2]94Imp'!W$47:W$47)+SUM('[2]94Imp'!W$105:W$105))</f>
        <v>1.2360839999999999E-3</v>
      </c>
      <c r="Y10" s="14">
        <f>1/$A$1*(SUM('[2]94Imp'!X$47:X$47)+SUM('[2]94Imp'!X$105:X$105))</f>
        <v>1.291761E-3</v>
      </c>
      <c r="Z10" s="14">
        <f>1/$A$1*(SUM('[2]94Imp'!Y$47:Y$47)+SUM('[2]94Imp'!Y$105:Y$105))</f>
        <v>1.5216619999999996E-3</v>
      </c>
      <c r="AA10" s="14">
        <f>1/$A$1*(SUM('[2]94Imp'!Z$47:Z$47)+SUM('[2]94Imp'!Z$105:Z$105))</f>
        <v>2.3761029999999996E-3</v>
      </c>
      <c r="AB10" s="16">
        <f>1/$A$1*(SUM('[2]94Imp'!AA$47:AA$47)+SUM('[2]94Imp'!AA$105:AA$105))</f>
        <v>4.4137550000000001E-3</v>
      </c>
      <c r="AC10" s="4"/>
      <c r="AD10" s="228">
        <f>(SUM('[2]94Imp'!AB$47:AB$47)+SUM('[2]94Imp'!AB$105:AB$105))</f>
        <v>41.478745999999994</v>
      </c>
      <c r="AE10" s="229">
        <f>(SUM('[2]94Imp'!AC$47:AC$47)+SUM('[2]94Imp'!AC$105:AC$105))</f>
        <v>41.478745999999994</v>
      </c>
      <c r="AF10" s="229">
        <f>(SUM('[2]94Imp'!AD$47:AD$47)+SUM('[2]94Imp'!AD$105:AD$105))</f>
        <v>41.478745999999994</v>
      </c>
      <c r="AG10" s="229">
        <f>(SUM('[2]94Imp'!AE$47:AE$47)+SUM('[2]94Imp'!AE$105:AE$105))</f>
        <v>41.478745999999994</v>
      </c>
      <c r="AH10" s="229">
        <f>(SUM('[2]94Imp'!AF$47:AF$47)+SUM('[2]94Imp'!AF$105:AF$105))</f>
        <v>41.478745999999994</v>
      </c>
      <c r="AI10" s="229">
        <f>(SUM('[2]94Imp'!AG$47:AG$47)+SUM('[2]94Imp'!AG$105:AG$105))</f>
        <v>41.478745999999994</v>
      </c>
      <c r="AJ10" s="229">
        <f>(SUM('[2]94Imp'!AH$47:AH$47)+SUM('[2]94Imp'!AH$105:AH$105))</f>
        <v>41.478745999999994</v>
      </c>
      <c r="AK10" s="229">
        <f>(SUM('[2]94Imp'!AI$47:AI$47)+SUM('[2]94Imp'!AI$105:AI$105))</f>
        <v>41.478745999999994</v>
      </c>
      <c r="AL10" s="229">
        <f>(SUM('[2]94Imp'!AJ$47:AJ$47)+SUM('[2]94Imp'!AJ$105:AJ$105))</f>
        <v>41.478745999999994</v>
      </c>
      <c r="AM10" s="229">
        <f>(SUM('[2]94Imp'!AK$47:AK$47)+SUM('[2]94Imp'!AK$105:AK$105))</f>
        <v>41.478745999999994</v>
      </c>
      <c r="AN10" s="229">
        <f>(SUM('[2]94Imp'!AL$47:AL$47)+SUM('[2]94Imp'!AL$105:AL$105))</f>
        <v>41.478745999999994</v>
      </c>
      <c r="AO10" s="229">
        <f>(SUM('[2]94Imp'!AM$47:AM$47)+SUM('[2]94Imp'!AM$105:AM$105))</f>
        <v>49.834493999999999</v>
      </c>
      <c r="AP10" s="229">
        <f>(SUM('[2]94Imp'!AN$47:AN$47)+SUM('[2]94Imp'!AN$105:AN$105))</f>
        <v>41.685215999999997</v>
      </c>
      <c r="AQ10" s="229">
        <f>(SUM('[2]94Imp'!AO$47:AO$47)+SUM('[2]94Imp'!AO$105:AO$105))</f>
        <v>42.849415999999998</v>
      </c>
      <c r="AR10" s="229">
        <f>(SUM('[2]94Imp'!AP$47:AP$47)+SUM('[2]94Imp'!AP$105:AP$105))</f>
        <v>48.100949</v>
      </c>
      <c r="AS10" s="229">
        <f>(SUM('[2]94Imp'!AQ$47:AQ$47)+SUM('[2]94Imp'!AQ$105:AQ$105))</f>
        <v>41.683047000000002</v>
      </c>
      <c r="AT10" s="405">
        <f>(SUM('[2]94Imp'!AR$47:AR$47)+SUM('[2]94Imp'!AR$105:AR$105))</f>
        <v>6.8926419999999995</v>
      </c>
      <c r="AU10" s="229">
        <f>(SUM('[2]94Imp'!AS$47:AS$47)+SUM('[2]94Imp'!AS$105:AS$105))</f>
        <v>8.1211909999999996</v>
      </c>
      <c r="AV10" s="229">
        <f>(SUM('[2]94Imp'!AT$47:AT$47)+SUM('[2]94Imp'!AT$105:AT$105))</f>
        <v>6.5126459999999993</v>
      </c>
      <c r="AW10" s="229">
        <f>(SUM('[2]94Imp'!AU$47:AU$47)+SUM('[2]94Imp'!AU$105:AU$105))</f>
        <v>5.0820559999999997</v>
      </c>
      <c r="AX10" s="229">
        <f>(SUM('[2]94Imp'!AV$47:AV$47)+SUM('[2]94Imp'!AV$105:AV$105))</f>
        <v>5.7361769999999996</v>
      </c>
      <c r="AY10" s="229">
        <f>(SUM('[2]94Imp'!AW$47:AW$47)+SUM('[2]94Imp'!AW$105:AW$105))</f>
        <v>6.2647370000000002</v>
      </c>
      <c r="AZ10" s="229">
        <f>(SUM('[2]94Imp'!AX$47:AX$47)+SUM('[2]94Imp'!AX$105:AX$105))</f>
        <v>7.3047299999999993</v>
      </c>
      <c r="BA10" s="229">
        <f>(SUM('[2]94Imp'!AY$47:AY$47)+SUM('[2]94Imp'!AY$105:AY$105))</f>
        <v>7.5409350000000002</v>
      </c>
      <c r="BB10" s="229">
        <f>(SUM('[2]94Imp'!AZ$47:AZ$47)+SUM('[2]94Imp'!AZ$105:AZ$105))</f>
        <v>11.008082</v>
      </c>
      <c r="BC10" s="230">
        <f>(SUM('[2]94Imp'!BA$47:BA$47)+SUM('[2]94Imp'!BA$105:BA$105))</f>
        <v>17.710432000000001</v>
      </c>
      <c r="BD10" s="339"/>
    </row>
    <row r="11" spans="1:56">
      <c r="B11" s="8" t="s">
        <v>16</v>
      </c>
      <c r="C11" s="51">
        <f t="shared" ref="C11:AB11" si="2">SUM(C9:C9)-SUM(C10:C10)</f>
        <v>4.5521281696428596E-3</v>
      </c>
      <c r="D11" s="41">
        <f t="shared" si="2"/>
        <v>4.5521281696428596E-3</v>
      </c>
      <c r="E11" s="41">
        <f t="shared" si="2"/>
        <v>4.5521281696428596E-3</v>
      </c>
      <c r="F11" s="41">
        <f t="shared" si="2"/>
        <v>4.5521281696428596E-3</v>
      </c>
      <c r="G11" s="41">
        <f t="shared" si="2"/>
        <v>4.5521281696428596E-3</v>
      </c>
      <c r="H11" s="41">
        <f t="shared" si="2"/>
        <v>4.5521281696428596E-3</v>
      </c>
      <c r="I11" s="41">
        <f t="shared" si="2"/>
        <v>4.5521281696428596E-3</v>
      </c>
      <c r="J11" s="42">
        <f t="shared" si="2"/>
        <v>4.5521281696428596E-3</v>
      </c>
      <c r="K11" s="42">
        <f t="shared" si="2"/>
        <v>4.5521281696428596E-3</v>
      </c>
      <c r="L11" s="42">
        <f t="shared" si="2"/>
        <v>4.5521281696428596E-3</v>
      </c>
      <c r="M11" s="41">
        <f t="shared" si="2"/>
        <v>4.5521281696428596E-3</v>
      </c>
      <c r="N11" s="41">
        <f t="shared" si="2"/>
        <v>5.4243050000000008E-3</v>
      </c>
      <c r="O11" s="41">
        <f t="shared" si="2"/>
        <v>4.2049510000000002E-3</v>
      </c>
      <c r="P11" s="41">
        <f t="shared" si="2"/>
        <v>4.6543990000000009E-3</v>
      </c>
      <c r="Q11" s="41">
        <f t="shared" si="2"/>
        <v>4.7609030000000004E-3</v>
      </c>
      <c r="R11" s="41">
        <f t="shared" si="2"/>
        <v>4.249817999999999E-3</v>
      </c>
      <c r="S11" s="391">
        <f t="shared" si="2"/>
        <v>3.0429390000000006E-3</v>
      </c>
      <c r="T11" s="41">
        <f t="shared" si="2"/>
        <v>3.3361759999999989E-3</v>
      </c>
      <c r="U11" s="41">
        <f t="shared" si="2"/>
        <v>3.1867269999999994E-3</v>
      </c>
      <c r="V11" s="41">
        <f t="shared" si="2"/>
        <v>2.4150669999999999E-3</v>
      </c>
      <c r="W11" s="41">
        <f t="shared" si="2"/>
        <v>2.2713910000000002E-3</v>
      </c>
      <c r="X11" s="41">
        <f t="shared" si="2"/>
        <v>2.2781139999999995E-3</v>
      </c>
      <c r="Y11" s="41">
        <f t="shared" si="2"/>
        <v>2.6299579999999999E-3</v>
      </c>
      <c r="Z11" s="41">
        <f t="shared" si="2"/>
        <v>3.4855619999999998E-3</v>
      </c>
      <c r="AA11" s="41">
        <f t="shared" si="2"/>
        <v>3.4410109999999995E-3</v>
      </c>
      <c r="AB11" s="73">
        <f t="shared" si="2"/>
        <v>3.8610629999999996E-3</v>
      </c>
      <c r="AC11" s="4"/>
      <c r="AD11" s="198">
        <f t="shared" ref="AD11:BC11" si="3">SUM(AD9:AD9)-SUM(AD10:AD10)</f>
        <v>31.167065999999984</v>
      </c>
      <c r="AE11" s="199">
        <f t="shared" si="3"/>
        <v>31.167065999999984</v>
      </c>
      <c r="AF11" s="199">
        <f t="shared" si="3"/>
        <v>31.167065999999984</v>
      </c>
      <c r="AG11" s="199">
        <f t="shared" si="3"/>
        <v>31.167065999999984</v>
      </c>
      <c r="AH11" s="199">
        <f t="shared" si="3"/>
        <v>31.167065999999984</v>
      </c>
      <c r="AI11" s="199">
        <f t="shared" si="3"/>
        <v>31.167065999999984</v>
      </c>
      <c r="AJ11" s="199">
        <f t="shared" si="3"/>
        <v>31.167065999999984</v>
      </c>
      <c r="AK11" s="199">
        <f t="shared" si="3"/>
        <v>31.167065999999984</v>
      </c>
      <c r="AL11" s="199">
        <f t="shared" si="3"/>
        <v>31.167065999999984</v>
      </c>
      <c r="AM11" s="199">
        <f t="shared" si="3"/>
        <v>31.167065999999984</v>
      </c>
      <c r="AN11" s="199">
        <f t="shared" si="3"/>
        <v>31.167065999999984</v>
      </c>
      <c r="AO11" s="199">
        <f t="shared" si="3"/>
        <v>37.672675000000005</v>
      </c>
      <c r="AP11" s="199">
        <f t="shared" si="3"/>
        <v>29.414387000000005</v>
      </c>
      <c r="AQ11" s="199">
        <f t="shared" si="3"/>
        <v>31.483978</v>
      </c>
      <c r="AR11" s="199">
        <f t="shared" si="3"/>
        <v>33.104467999999997</v>
      </c>
      <c r="AS11" s="199">
        <f t="shared" si="3"/>
        <v>28.546492000000001</v>
      </c>
      <c r="AT11" s="394">
        <f t="shared" si="3"/>
        <v>15.720143000000004</v>
      </c>
      <c r="AU11" s="199">
        <f t="shared" si="3"/>
        <v>13.679859999999998</v>
      </c>
      <c r="AV11" s="199">
        <f t="shared" si="3"/>
        <v>12.338919000000001</v>
      </c>
      <c r="AW11" s="199">
        <f t="shared" si="3"/>
        <v>8.9917309999999997</v>
      </c>
      <c r="AX11" s="199">
        <f t="shared" si="3"/>
        <v>8.4498010000000008</v>
      </c>
      <c r="AY11" s="199">
        <f t="shared" si="3"/>
        <v>10.733287000000001</v>
      </c>
      <c r="AZ11" s="199">
        <f t="shared" si="3"/>
        <v>15.023212999999998</v>
      </c>
      <c r="BA11" s="199">
        <f t="shared" si="3"/>
        <v>17.706436999999998</v>
      </c>
      <c r="BB11" s="199">
        <f t="shared" si="3"/>
        <v>19.426747999999996</v>
      </c>
      <c r="BC11" s="234">
        <f t="shared" si="3"/>
        <v>20.430479999999999</v>
      </c>
      <c r="BD11" s="339"/>
    </row>
    <row r="12" spans="1:56" ht="17.149999999999999" customHeight="1">
      <c r="B12" s="17" t="s">
        <v>134</v>
      </c>
      <c r="C12" s="31">
        <f>1/$A$1*'[2]94Imp'!$B$264</f>
        <v>2.449174200892857E-2</v>
      </c>
      <c r="D12" s="33">
        <f>1/$A$1*'[2]94Imp'!$C$264</f>
        <v>2.449174200892857E-2</v>
      </c>
      <c r="E12" s="33">
        <f>1/$A$1*'[2]94Imp'!$D$264</f>
        <v>2.449174200892857E-2</v>
      </c>
      <c r="F12" s="33">
        <f>1/$A$1*'[2]94Imp'!$E$264</f>
        <v>2.449174200892857E-2</v>
      </c>
      <c r="G12" s="33">
        <f>1/$A$1*'[2]94Imp'!$F$264</f>
        <v>2.449174200892857E-2</v>
      </c>
      <c r="H12" s="33">
        <f>1/$A$1*'[2]94Imp'!$G$264</f>
        <v>2.449174200892857E-2</v>
      </c>
      <c r="I12" s="33">
        <f>1/$A$1*'[2]94Imp'!$H$264</f>
        <v>2.449174200892857E-2</v>
      </c>
      <c r="J12" s="37">
        <f>1/$A$1*'[2]94Imp'!$I$264</f>
        <v>2.449174200892857E-2</v>
      </c>
      <c r="K12" s="37">
        <f>1/$A$1*'[2]94Imp'!$J$264</f>
        <v>2.449174200892857E-2</v>
      </c>
      <c r="L12" s="37">
        <f>1/$A$1*'[2]94Imp'!K$264</f>
        <v>2.449174200892857E-2</v>
      </c>
      <c r="M12" s="33">
        <f>1/$A$1*'[2]94Imp'!L$264</f>
        <v>2.449174200892857E-2</v>
      </c>
      <c r="N12" s="33">
        <f>1/$A$1*'[2]94Imp'!M$264</f>
        <v>3.4807388999999994E-2</v>
      </c>
      <c r="O12" s="33">
        <f>1/$A$1*'[2]94Imp'!N$264</f>
        <v>3.2524587000000001E-2</v>
      </c>
      <c r="P12" s="33">
        <f>1/$A$1*'[2]94Imp'!O$264</f>
        <v>4.3361212000000003E-2</v>
      </c>
      <c r="Q12" s="33">
        <f>1/$A$1*'[2]94Imp'!P$264</f>
        <v>3.7045438E-2</v>
      </c>
      <c r="R12" s="33">
        <f>1/$A$1*'[2]94Imp'!Q$264</f>
        <v>3.8021592999999992E-2</v>
      </c>
      <c r="S12" s="33">
        <f>1/$A$1*'[2]94Imp'!R$264</f>
        <v>3.7223604E-2</v>
      </c>
      <c r="T12" s="33">
        <f>1/$A$1*'[2]94Imp'!S$264</f>
        <v>3.9540483999999994E-2</v>
      </c>
      <c r="U12" s="33">
        <f>1/$A$1*'[2]94Imp'!T$264</f>
        <v>3.6403165000000001E-2</v>
      </c>
      <c r="V12" s="33">
        <f>1/$A$1*'[2]94Imp'!U$264</f>
        <v>3.3587319999999997E-2</v>
      </c>
      <c r="W12" s="33">
        <f>1/$A$1*'[2]94Imp'!V$264</f>
        <v>3.1405834999999993E-2</v>
      </c>
      <c r="X12" s="33">
        <f>1/$A$1*'[2]94Imp'!W$264</f>
        <v>3.1909617999999994E-2</v>
      </c>
      <c r="Y12" s="33">
        <f>1/$A$1*'[2]94Imp'!X$264</f>
        <v>4.2609212E-2</v>
      </c>
      <c r="Z12" s="33">
        <f>1/$A$1*'[2]94Imp'!Y$264</f>
        <v>3.9913226999999989E-2</v>
      </c>
      <c r="AA12" s="33">
        <f>1/$A$1*'[2]94Imp'!Z$264</f>
        <v>4.3080997999999988E-2</v>
      </c>
      <c r="AB12" s="61">
        <f>1/$A$1*'[2]94Imp'!AA$264</f>
        <v>6.7126675999999996E-2</v>
      </c>
      <c r="AC12" s="15"/>
      <c r="AD12" s="250">
        <f>'[2]94Imp'!AB$264</f>
        <v>116.89506900000001</v>
      </c>
      <c r="AE12" s="179">
        <f>'[2]94Imp'!AC$264</f>
        <v>116.89506900000001</v>
      </c>
      <c r="AF12" s="179">
        <f>'[2]94Imp'!AD$264</f>
        <v>116.89506900000001</v>
      </c>
      <c r="AG12" s="179">
        <f>'[2]94Imp'!AE$264</f>
        <v>116.89506900000001</v>
      </c>
      <c r="AH12" s="179">
        <f>'[2]94Imp'!AF$264</f>
        <v>116.89506900000001</v>
      </c>
      <c r="AI12" s="179">
        <f>'[2]94Imp'!AG$264</f>
        <v>116.89506900000001</v>
      </c>
      <c r="AJ12" s="179">
        <f>'[2]94Imp'!AH$264</f>
        <v>116.89506900000001</v>
      </c>
      <c r="AK12" s="179">
        <f>'[2]94Imp'!AI$264</f>
        <v>116.89506900000001</v>
      </c>
      <c r="AL12" s="179">
        <f>'[2]94Imp'!AJ$264</f>
        <v>116.89506900000001</v>
      </c>
      <c r="AM12" s="179">
        <f>'[2]94Imp'!AK$264</f>
        <v>116.89506900000001</v>
      </c>
      <c r="AN12" s="179">
        <f>'[2]94Imp'!AL$264</f>
        <v>116.89506900000001</v>
      </c>
      <c r="AO12" s="179">
        <f>'[2]94Imp'!AM$264</f>
        <v>166.73468199999996</v>
      </c>
      <c r="AP12" s="179">
        <f>'[2]94Imp'!AN$264</f>
        <v>151.54414100000005</v>
      </c>
      <c r="AQ12" s="179">
        <f>'[2]94Imp'!AO$264</f>
        <v>195.78167199999999</v>
      </c>
      <c r="AR12" s="179">
        <f>'[2]94Imp'!AP$264</f>
        <v>173.07795000000002</v>
      </c>
      <c r="AS12" s="179">
        <f>'[2]94Imp'!AQ$264</f>
        <v>154.00370600000005</v>
      </c>
      <c r="AT12" s="179">
        <f>'[2]94Imp'!AR$264</f>
        <v>123.99295200000002</v>
      </c>
      <c r="AU12" s="179">
        <f>'[2]94Imp'!AS$264</f>
        <v>120.297285</v>
      </c>
      <c r="AV12" s="179">
        <f>'[2]94Imp'!AT$264</f>
        <v>104.88658699999999</v>
      </c>
      <c r="AW12" s="179">
        <f>'[2]94Imp'!AU$264</f>
        <v>87.931960999999973</v>
      </c>
      <c r="AX12" s="179">
        <f>'[2]94Imp'!AV$264</f>
        <v>76.102546999999987</v>
      </c>
      <c r="AY12" s="179">
        <f>'[2]94Imp'!AW$264</f>
        <v>83.313568999999987</v>
      </c>
      <c r="AZ12" s="179">
        <f>'[2]94Imp'!AX$264</f>
        <v>114.338078</v>
      </c>
      <c r="BA12" s="179">
        <f>'[2]94Imp'!AY$264</f>
        <v>145.28616299999999</v>
      </c>
      <c r="BB12" s="179">
        <f>'[2]94Imp'!AZ$264</f>
        <v>141.13050100000001</v>
      </c>
      <c r="BC12" s="180">
        <f>'[2]94Imp'!BA$264</f>
        <v>239.87539599999999</v>
      </c>
      <c r="BD12" s="339"/>
    </row>
    <row r="13" spans="1:56">
      <c r="B13" s="410" t="s">
        <v>25</v>
      </c>
      <c r="C13" s="53">
        <f>1/$A$1*'[2]94Imp'!$B$91</f>
        <v>2.4363817857142858E-3</v>
      </c>
      <c r="D13" s="9">
        <f>1/$A$1*'[2]94Imp'!$C$91</f>
        <v>2.4363817857142858E-3</v>
      </c>
      <c r="E13" s="9">
        <f>1/$A$1*'[2]94Imp'!$D$91</f>
        <v>2.4363817857142858E-3</v>
      </c>
      <c r="F13" s="9">
        <f>1/$A$1*'[2]94Imp'!$E$91</f>
        <v>2.4363817857142858E-3</v>
      </c>
      <c r="G13" s="9">
        <f>1/$A$1*'[2]94Imp'!$F$91</f>
        <v>2.4363817857142858E-3</v>
      </c>
      <c r="H13" s="9">
        <f>1/$A$1*'[2]94Imp'!$G$91</f>
        <v>2.4363817857142858E-3</v>
      </c>
      <c r="I13" s="9">
        <f>1/$A$1*'[2]94Imp'!$H$91</f>
        <v>2.4363817857142858E-3</v>
      </c>
      <c r="J13" s="46">
        <f>1/$A$1*'[2]94Imp'!$I$91</f>
        <v>2.4363817857142858E-3</v>
      </c>
      <c r="K13" s="46">
        <f>1/$A$1*'[2]94Imp'!$J$91</f>
        <v>2.4363817857142858E-3</v>
      </c>
      <c r="L13" s="46">
        <f>1/$A$1*'[2]94Imp'!K$91</f>
        <v>2.4363817857142858E-3</v>
      </c>
      <c r="M13" s="12">
        <f>1/$A$1*'[2]94Imp'!L$91</f>
        <v>2.4363817857142858E-3</v>
      </c>
      <c r="N13" s="12">
        <f>1/$A$1*'[2]94Imp'!M$91</f>
        <v>4.1058420000000002E-3</v>
      </c>
      <c r="O13" s="12">
        <f>1/$A$1*'[2]94Imp'!N$91</f>
        <v>2.9459099999999999E-3</v>
      </c>
      <c r="P13" s="12">
        <f>1/$A$1*'[2]94Imp'!O$91</f>
        <v>4.2461E-3</v>
      </c>
      <c r="Q13" s="12">
        <f>1/$A$1*'[2]94Imp'!P$91</f>
        <v>5.2017560000000001E-3</v>
      </c>
      <c r="R13" s="12">
        <f>1/$A$1*'[2]94Imp'!Q$91</f>
        <v>5.0839169999999994E-3</v>
      </c>
      <c r="S13" s="14">
        <f>1/$A$1*'[2]94Imp'!R$91</f>
        <v>2.8422169999999997E-3</v>
      </c>
      <c r="T13" s="12">
        <f>1/$A$1*'[2]94Imp'!S$91</f>
        <v>3.6153769999999999E-3</v>
      </c>
      <c r="U13" s="12">
        <f>1/$A$1*'[2]94Imp'!T$91</f>
        <v>2.4813539999999999E-3</v>
      </c>
      <c r="V13" s="12">
        <f>1/$A$1*'[2]94Imp'!U$91</f>
        <v>1.0318249999999999E-3</v>
      </c>
      <c r="W13" s="12">
        <f>1/$A$1*'[2]94Imp'!V$91</f>
        <v>1.239064E-3</v>
      </c>
      <c r="X13" s="12">
        <f>1/$A$1*'[2]94Imp'!W$91</f>
        <v>2.0934199999999999E-3</v>
      </c>
      <c r="Y13" s="12">
        <f>1/$A$1*'[2]94Imp'!X$91</f>
        <v>2.2619910000000001E-3</v>
      </c>
      <c r="Z13" s="12">
        <f>1/$A$1*'[2]94Imp'!Y$91</f>
        <v>2.602966E-3</v>
      </c>
      <c r="AA13" s="12">
        <f>1/$A$1*'[2]94Imp'!Z$91</f>
        <v>1.97913E-3</v>
      </c>
      <c r="AB13" s="11">
        <f>1/$A$1*'[2]94Imp'!AA$91</f>
        <v>3.3002679999999999E-3</v>
      </c>
      <c r="AC13" s="4"/>
      <c r="AD13" s="251">
        <f>'[2]94Imp'!AB$91</f>
        <v>18.393014000000001</v>
      </c>
      <c r="AE13" s="181">
        <f>'[2]94Imp'!AC$91</f>
        <v>18.393014000000001</v>
      </c>
      <c r="AF13" s="181">
        <f>'[2]94Imp'!AD$91</f>
        <v>18.393014000000001</v>
      </c>
      <c r="AG13" s="181">
        <f>'[2]94Imp'!AE$91</f>
        <v>18.393014000000001</v>
      </c>
      <c r="AH13" s="181">
        <f>'[2]94Imp'!AF$91</f>
        <v>18.393014000000001</v>
      </c>
      <c r="AI13" s="181">
        <f>'[2]94Imp'!AG$91</f>
        <v>18.393014000000001</v>
      </c>
      <c r="AJ13" s="181">
        <f>'[2]94Imp'!AH$91</f>
        <v>18.393014000000001</v>
      </c>
      <c r="AK13" s="181">
        <f>'[2]94Imp'!AI$91</f>
        <v>18.393014000000001</v>
      </c>
      <c r="AL13" s="181">
        <f>'[2]94Imp'!AJ$91</f>
        <v>18.393014000000001</v>
      </c>
      <c r="AM13" s="181">
        <f>'[2]94Imp'!AK$91</f>
        <v>18.393014000000001</v>
      </c>
      <c r="AN13" s="181">
        <f>'[2]94Imp'!AL$91</f>
        <v>18.393014000000001</v>
      </c>
      <c r="AO13" s="181">
        <f>'[2]94Imp'!AM$91</f>
        <v>22.596964999999997</v>
      </c>
      <c r="AP13" s="181">
        <f>'[2]94Imp'!AN$91</f>
        <v>18.124393999999999</v>
      </c>
      <c r="AQ13" s="181">
        <f>'[2]94Imp'!AO$91</f>
        <v>26.365765999999997</v>
      </c>
      <c r="AR13" s="181">
        <f>'[2]94Imp'!AP$91</f>
        <v>28.581375999999999</v>
      </c>
      <c r="AS13" s="181">
        <f>'[2]94Imp'!AQ$91</f>
        <v>24.276778999999998</v>
      </c>
      <c r="AT13" s="393">
        <f>'[2]94Imp'!AR$91</f>
        <v>14.971043</v>
      </c>
      <c r="AU13" s="181">
        <f>'[2]94Imp'!AS$91</f>
        <v>16.617193</v>
      </c>
      <c r="AV13" s="181">
        <f>'[2]94Imp'!AT$91</f>
        <v>14.538945</v>
      </c>
      <c r="AW13" s="181">
        <f>'[2]94Imp'!AU$91</f>
        <v>6.3623079999999996</v>
      </c>
      <c r="AX13" s="181">
        <f>'[2]94Imp'!AV$91</f>
        <v>4.7475939999999994</v>
      </c>
      <c r="AY13" s="181">
        <f>'[2]94Imp'!AW$91</f>
        <v>8.3937829999999991</v>
      </c>
      <c r="AZ13" s="181">
        <f>'[2]94Imp'!AX$91</f>
        <v>9.2459609999999994</v>
      </c>
      <c r="BA13" s="181">
        <f>'[2]94Imp'!AY$91</f>
        <v>15.248747999999999</v>
      </c>
      <c r="BB13" s="181">
        <f>'[2]94Imp'!AZ$91</f>
        <v>11.037163</v>
      </c>
      <c r="BC13" s="182">
        <f>'[2]94Imp'!BA$91</f>
        <v>18.686484999999998</v>
      </c>
      <c r="BD13" s="339"/>
    </row>
    <row r="14" spans="1:56">
      <c r="B14" s="5" t="s">
        <v>31</v>
      </c>
      <c r="C14" s="53">
        <f>1/$A$1*'[2]94Imp'!$B$114</f>
        <v>5.5184249107142862E-3</v>
      </c>
      <c r="D14" s="9">
        <f>1/$A$1*'[2]94Imp'!$C$114</f>
        <v>5.5184249107142862E-3</v>
      </c>
      <c r="E14" s="9">
        <f>1/$A$1*'[2]94Imp'!$D$114</f>
        <v>5.5184249107142862E-3</v>
      </c>
      <c r="F14" s="9">
        <f>1/$A$1*'[2]94Imp'!$E$114</f>
        <v>5.5184249107142862E-3</v>
      </c>
      <c r="G14" s="9">
        <f>1/$A$1*'[2]94Imp'!$F$114</f>
        <v>5.5184249107142862E-3</v>
      </c>
      <c r="H14" s="9">
        <f>1/$A$1*'[2]94Imp'!$G$114</f>
        <v>5.5184249107142862E-3</v>
      </c>
      <c r="I14" s="9">
        <f>1/$A$1*'[2]94Imp'!$H$114</f>
        <v>5.5184249107142862E-3</v>
      </c>
      <c r="J14" s="46">
        <f>1/$A$1*'[2]94Imp'!$I$114</f>
        <v>5.5184249107142862E-3</v>
      </c>
      <c r="K14" s="46">
        <f>1/$A$1*'[2]94Imp'!$J$114</f>
        <v>5.5184249107142862E-3</v>
      </c>
      <c r="L14" s="46">
        <f>1/$A$1*'[2]94Imp'!K$114</f>
        <v>5.5184249107142862E-3</v>
      </c>
      <c r="M14" s="12">
        <f>1/$A$1*'[2]94Imp'!L$114</f>
        <v>5.5184249107142862E-3</v>
      </c>
      <c r="N14" s="12">
        <f>1/$A$1*'[2]94Imp'!M$114</f>
        <v>1.0474433E-2</v>
      </c>
      <c r="O14" s="12">
        <f>1/$A$1*'[2]94Imp'!N$114</f>
        <v>9.5436329999999993E-3</v>
      </c>
      <c r="P14" s="12">
        <f>1/$A$1*'[2]94Imp'!O$114</f>
        <v>1.4657551999999999E-2</v>
      </c>
      <c r="Q14" s="12">
        <f>1/$A$1*'[2]94Imp'!P$114</f>
        <v>1.1912184999999999E-2</v>
      </c>
      <c r="R14" s="12">
        <f>1/$A$1*'[2]94Imp'!Q$114</f>
        <v>1.284247E-2</v>
      </c>
      <c r="S14" s="14">
        <f>1/$A$1*'[2]94Imp'!R$114</f>
        <v>1.2838664E-2</v>
      </c>
      <c r="T14" s="12">
        <f>1/$A$1*'[2]94Imp'!S$114</f>
        <v>1.2665591E-2</v>
      </c>
      <c r="U14" s="12">
        <f>1/$A$1*'[2]94Imp'!T$114</f>
        <v>1.2365217000000001E-2</v>
      </c>
      <c r="V14" s="12">
        <f>1/$A$1*'[2]94Imp'!U$114</f>
        <v>9.9481659999999996E-3</v>
      </c>
      <c r="W14" s="12">
        <f>1/$A$1*'[2]94Imp'!V$114</f>
        <v>1.0394133E-2</v>
      </c>
      <c r="X14" s="12">
        <f>1/$A$1*'[2]94Imp'!W$114</f>
        <v>9.9654500000000007E-3</v>
      </c>
      <c r="Y14" s="12">
        <f>1/$A$1*'[2]94Imp'!X$114</f>
        <v>9.564187E-3</v>
      </c>
      <c r="Z14" s="12">
        <f>1/$A$1*'[2]94Imp'!Y$114</f>
        <v>1.0878618E-2</v>
      </c>
      <c r="AA14" s="12">
        <f>1/$A$1*'[2]94Imp'!Z$114</f>
        <v>1.2538364E-2</v>
      </c>
      <c r="AB14" s="11">
        <f>1/$A$1*'[2]94Imp'!AA$114</f>
        <v>2.2429734999999999E-2</v>
      </c>
      <c r="AC14" s="4"/>
      <c r="AD14" s="251">
        <f>'[2]94Imp'!AB$114</f>
        <v>35.580857000000002</v>
      </c>
      <c r="AE14" s="181">
        <f>'[2]94Imp'!AC$114</f>
        <v>35.580857000000002</v>
      </c>
      <c r="AF14" s="181">
        <f>'[2]94Imp'!AD$114</f>
        <v>35.580857000000002</v>
      </c>
      <c r="AG14" s="181">
        <f>'[2]94Imp'!AE$114</f>
        <v>35.580857000000002</v>
      </c>
      <c r="AH14" s="181">
        <f>'[2]94Imp'!AF$114</f>
        <v>35.580857000000002</v>
      </c>
      <c r="AI14" s="181">
        <f>'[2]94Imp'!AG$114</f>
        <v>35.580857000000002</v>
      </c>
      <c r="AJ14" s="181">
        <f>'[2]94Imp'!AH$114</f>
        <v>35.580857000000002</v>
      </c>
      <c r="AK14" s="181">
        <f>'[2]94Imp'!AI$114</f>
        <v>35.580857000000002</v>
      </c>
      <c r="AL14" s="181">
        <f>'[2]94Imp'!AJ$114</f>
        <v>35.580857000000002</v>
      </c>
      <c r="AM14" s="181">
        <f>'[2]94Imp'!AK$114</f>
        <v>35.580857000000002</v>
      </c>
      <c r="AN14" s="181">
        <f>'[2]94Imp'!AL$114</f>
        <v>35.580857000000002</v>
      </c>
      <c r="AO14" s="181">
        <f>'[2]94Imp'!AM$114</f>
        <v>53.417437</v>
      </c>
      <c r="AP14" s="181">
        <f>'[2]94Imp'!AN$114</f>
        <v>45.544390999999997</v>
      </c>
      <c r="AQ14" s="181">
        <f>'[2]94Imp'!AO$114</f>
        <v>64.649750999999995</v>
      </c>
      <c r="AR14" s="181">
        <f>'[2]94Imp'!AP$114</f>
        <v>53.630105999999998</v>
      </c>
      <c r="AS14" s="181">
        <f>'[2]94Imp'!AQ$114</f>
        <v>45.711479999999995</v>
      </c>
      <c r="AT14" s="393">
        <f>'[2]94Imp'!AR$114</f>
        <v>43.348050000000001</v>
      </c>
      <c r="AU14" s="181">
        <f>'[2]94Imp'!AS$114</f>
        <v>36.887343000000001</v>
      </c>
      <c r="AV14" s="181">
        <f>'[2]94Imp'!AT$114</f>
        <v>34.227823999999998</v>
      </c>
      <c r="AW14" s="181">
        <f>'[2]94Imp'!AU$114</f>
        <v>26.171695999999997</v>
      </c>
      <c r="AX14" s="181">
        <f>'[2]94Imp'!AV$114</f>
        <v>25.894901999999998</v>
      </c>
      <c r="AY14" s="181">
        <f>'[2]94Imp'!AW$114</f>
        <v>25.854424999999999</v>
      </c>
      <c r="AZ14" s="181">
        <f>'[2]94Imp'!AX$114</f>
        <v>28.212073999999998</v>
      </c>
      <c r="BA14" s="181">
        <f>'[2]94Imp'!AY$114</f>
        <v>47.312632000000001</v>
      </c>
      <c r="BB14" s="181">
        <f>'[2]94Imp'!AZ$114</f>
        <v>46.582052999999995</v>
      </c>
      <c r="BC14" s="182">
        <f>'[2]94Imp'!BA$114</f>
        <v>95.656747999999993</v>
      </c>
      <c r="BD14" s="339"/>
    </row>
    <row r="15" spans="1:56">
      <c r="B15" s="5" t="s">
        <v>30</v>
      </c>
      <c r="C15" s="50">
        <f>1/$A$1*'[2]94Imp'!$B$188</f>
        <v>5.391865357142857E-3</v>
      </c>
      <c r="D15" s="12">
        <f>1/$A$1*'[2]94Imp'!$C$188</f>
        <v>5.391865357142857E-3</v>
      </c>
      <c r="E15" s="12">
        <f>1/$A$1*'[2]94Imp'!$D$188</f>
        <v>5.391865357142857E-3</v>
      </c>
      <c r="F15" s="12">
        <f>1/$A$1*'[2]94Imp'!$E$188</f>
        <v>5.391865357142857E-3</v>
      </c>
      <c r="G15" s="12">
        <f>1/$A$1*'[2]94Imp'!$F$188</f>
        <v>5.391865357142857E-3</v>
      </c>
      <c r="H15" s="12">
        <f>1/$A$1*'[2]94Imp'!$G$188</f>
        <v>5.391865357142857E-3</v>
      </c>
      <c r="I15" s="12">
        <f>1/$A$1*'[2]94Imp'!$H$188</f>
        <v>5.391865357142857E-3</v>
      </c>
      <c r="J15" s="40">
        <f>1/$A$1*'[2]94Imp'!$I$188</f>
        <v>5.391865357142857E-3</v>
      </c>
      <c r="K15" s="40">
        <f>1/$A$1*'[2]94Imp'!$J$188</f>
        <v>5.391865357142857E-3</v>
      </c>
      <c r="L15" s="40">
        <f>1/$A$1*'[2]94Imp'!K$188</f>
        <v>5.391865357142857E-3</v>
      </c>
      <c r="M15" s="12">
        <f>1/$A$1*'[2]94Imp'!L$188</f>
        <v>5.391865357142857E-3</v>
      </c>
      <c r="N15" s="12">
        <f>1/$A$1*'[2]94Imp'!M$188</f>
        <v>8.615204999999999E-3</v>
      </c>
      <c r="O15" s="12">
        <f>1/$A$1*'[2]94Imp'!N$188</f>
        <v>8.4559890000000006E-3</v>
      </c>
      <c r="P15" s="12">
        <f>1/$A$1*'[2]94Imp'!O$188</f>
        <v>1.026271E-2</v>
      </c>
      <c r="Q15" s="12">
        <f>1/$A$1*'[2]94Imp'!P$188</f>
        <v>8.885839999999999E-3</v>
      </c>
      <c r="R15" s="12">
        <f>1/$A$1*'[2]94Imp'!Q$188</f>
        <v>8.2835140000000005E-3</v>
      </c>
      <c r="S15" s="14">
        <f>1/$A$1*'[2]94Imp'!R$188</f>
        <v>9.1647689999999997E-3</v>
      </c>
      <c r="T15" s="12">
        <f>1/$A$1*'[2]94Imp'!S$188</f>
        <v>9.3035489999999995E-3</v>
      </c>
      <c r="U15" s="12">
        <f>1/$A$1*'[2]94Imp'!T$188</f>
        <v>8.9957469999999984E-3</v>
      </c>
      <c r="V15" s="12">
        <f>1/$A$1*'[2]94Imp'!U$188</f>
        <v>9.0954119999999989E-3</v>
      </c>
      <c r="W15" s="12">
        <f>1/$A$1*'[2]94Imp'!V$188</f>
        <v>7.5276220000000003E-3</v>
      </c>
      <c r="X15" s="12">
        <f>1/$A$1*'[2]94Imp'!W$188</f>
        <v>7.1342239999999989E-3</v>
      </c>
      <c r="Y15" s="12">
        <f>1/$A$1*'[2]94Imp'!X$188</f>
        <v>9.9569089999999999E-3</v>
      </c>
      <c r="Z15" s="12">
        <f>1/$A$1*'[2]94Imp'!Y$188</f>
        <v>9.6260149999999999E-3</v>
      </c>
      <c r="AA15" s="12">
        <f>1/$A$1*'[2]94Imp'!Z$188</f>
        <v>9.6344799999999991E-3</v>
      </c>
      <c r="AB15" s="11">
        <f>1/$A$1*'[2]94Imp'!AA$188</f>
        <v>1.3310182E-2</v>
      </c>
      <c r="AC15" s="4"/>
      <c r="AD15" s="251">
        <f>'[2]94Imp'!AB$188</f>
        <v>18.411994999999997</v>
      </c>
      <c r="AE15" s="181">
        <f>'[2]94Imp'!AC$188</f>
        <v>18.411994999999997</v>
      </c>
      <c r="AF15" s="181">
        <f>'[2]94Imp'!AD$188</f>
        <v>18.411994999999997</v>
      </c>
      <c r="AG15" s="181">
        <f>'[2]94Imp'!AE$188</f>
        <v>18.411994999999997</v>
      </c>
      <c r="AH15" s="181">
        <f>'[2]94Imp'!AF$188</f>
        <v>18.411994999999997</v>
      </c>
      <c r="AI15" s="181">
        <f>'[2]94Imp'!AG$188</f>
        <v>18.411994999999997</v>
      </c>
      <c r="AJ15" s="181">
        <f>'[2]94Imp'!AH$188</f>
        <v>18.411994999999997</v>
      </c>
      <c r="AK15" s="181">
        <f>'[2]94Imp'!AI$188</f>
        <v>18.411994999999997</v>
      </c>
      <c r="AL15" s="181">
        <f>'[2]94Imp'!AJ$188</f>
        <v>18.411994999999997</v>
      </c>
      <c r="AM15" s="181">
        <f>'[2]94Imp'!AK$188</f>
        <v>18.411994999999997</v>
      </c>
      <c r="AN15" s="181">
        <f>'[2]94Imp'!AL$188</f>
        <v>18.411994999999997</v>
      </c>
      <c r="AO15" s="181">
        <f>'[2]94Imp'!AM$188</f>
        <v>26.083869999999997</v>
      </c>
      <c r="AP15" s="181">
        <f>'[2]94Imp'!AN$188</f>
        <v>26.876090999999999</v>
      </c>
      <c r="AQ15" s="181">
        <f>'[2]94Imp'!AO$188</f>
        <v>34.038837000000001</v>
      </c>
      <c r="AR15" s="181">
        <f>'[2]94Imp'!AP$188</f>
        <v>30.369273999999997</v>
      </c>
      <c r="AS15" s="181">
        <f>'[2]94Imp'!AQ$188</f>
        <v>27.093838999999999</v>
      </c>
      <c r="AT15" s="393">
        <f>'[2]94Imp'!AR$188</f>
        <v>23.304472000000001</v>
      </c>
      <c r="AU15" s="181">
        <f>'[2]94Imp'!AS$188</f>
        <v>20.710526999999999</v>
      </c>
      <c r="AV15" s="181">
        <f>'[2]94Imp'!AT$188</f>
        <v>19.925881</v>
      </c>
      <c r="AW15" s="181">
        <f>'[2]94Imp'!AU$188</f>
        <v>18.709396999999999</v>
      </c>
      <c r="AX15" s="181">
        <f>'[2]94Imp'!AV$188</f>
        <v>16.116714999999999</v>
      </c>
      <c r="AY15" s="181">
        <f>'[2]94Imp'!AW$188</f>
        <v>16.707174999999999</v>
      </c>
      <c r="AZ15" s="181">
        <f>'[2]94Imp'!AX$188</f>
        <v>24.265065999999997</v>
      </c>
      <c r="BA15" s="181">
        <f>'[2]94Imp'!AY$188</f>
        <v>28.631270999999998</v>
      </c>
      <c r="BB15" s="181">
        <f>'[2]94Imp'!AZ$188</f>
        <v>26.465954</v>
      </c>
      <c r="BC15" s="182">
        <f>'[2]94Imp'!BA$188</f>
        <v>36.915323999999998</v>
      </c>
      <c r="BD15" s="339"/>
    </row>
    <row r="16" spans="1:56">
      <c r="B16" s="410" t="s">
        <v>49</v>
      </c>
      <c r="C16" s="53">
        <f>1/$A$1*'[2]94Imp'!$B$193</f>
        <v>1.5676286607142857E-3</v>
      </c>
      <c r="D16" s="9">
        <f>1/$A$1*'[2]94Imp'!$C$193</f>
        <v>1.5676286607142857E-3</v>
      </c>
      <c r="E16" s="9">
        <f>1/$A$1*'[2]94Imp'!$D$193</f>
        <v>1.5676286607142857E-3</v>
      </c>
      <c r="F16" s="9">
        <f>1/$A$1*'[2]94Imp'!$E$193</f>
        <v>1.5676286607142857E-3</v>
      </c>
      <c r="G16" s="9">
        <f>1/$A$1*'[2]94Imp'!$F$193</f>
        <v>1.5676286607142857E-3</v>
      </c>
      <c r="H16" s="9">
        <f>1/$A$1*'[2]94Imp'!$G$193</f>
        <v>1.5676286607142857E-3</v>
      </c>
      <c r="I16" s="9">
        <f>1/$A$1*'[2]94Imp'!$H$193</f>
        <v>1.5676286607142857E-3</v>
      </c>
      <c r="J16" s="46">
        <f>1/$A$1*'[2]94Imp'!$I$193</f>
        <v>1.5676286607142857E-3</v>
      </c>
      <c r="K16" s="46">
        <f>1/$A$1*'[2]94Imp'!$J$193</f>
        <v>1.5676286607142857E-3</v>
      </c>
      <c r="L16" s="46">
        <f>1/$A$1*'[2]94Imp'!K$193</f>
        <v>1.5676286607142857E-3</v>
      </c>
      <c r="M16" s="12">
        <f>1/$A$1*'[2]94Imp'!L$193</f>
        <v>1.5676286607142857E-3</v>
      </c>
      <c r="N16" s="12">
        <f>1/$A$1*'[2]94Imp'!M$193</f>
        <v>2.4630530000000002E-3</v>
      </c>
      <c r="O16" s="12">
        <f>1/$A$1*'[2]94Imp'!N$193</f>
        <v>2.6603780000000001E-3</v>
      </c>
      <c r="P16" s="12">
        <f>1/$A$1*'[2]94Imp'!O$193</f>
        <v>2.9512619999999996E-3</v>
      </c>
      <c r="Q16" s="12">
        <f>1/$A$1*'[2]94Imp'!P$193</f>
        <v>2.9089769999999997E-3</v>
      </c>
      <c r="R16" s="12">
        <f>1/$A$1*'[2]94Imp'!Q$193</f>
        <v>3.2930809999999998E-3</v>
      </c>
      <c r="S16" s="14">
        <f>1/$A$1*'[2]94Imp'!R$193</f>
        <v>2.570494E-3</v>
      </c>
      <c r="T16" s="12">
        <f>1/$A$1*'[2]94Imp'!S$193</f>
        <v>4.0124329999999993E-3</v>
      </c>
      <c r="U16" s="12">
        <f>1/$A$1*'[2]94Imp'!T$193</f>
        <v>3.6524959999999999E-3</v>
      </c>
      <c r="V16" s="12">
        <f>1/$A$1*'[2]94Imp'!U$193</f>
        <v>3.700133E-3</v>
      </c>
      <c r="W16" s="12">
        <f>1/$A$1*'[2]94Imp'!V$193</f>
        <v>3.5290589999999998E-3</v>
      </c>
      <c r="X16" s="12">
        <f>1/$A$1*'[2]94Imp'!W$193</f>
        <v>3.956457E-3</v>
      </c>
      <c r="Y16" s="12">
        <f>1/$A$1*'[2]94Imp'!X$193</f>
        <v>3.9315119999999999E-3</v>
      </c>
      <c r="Z16" s="12">
        <f>1/$A$1*'[2]94Imp'!Y$193</f>
        <v>3.6026639999999998E-3</v>
      </c>
      <c r="AA16" s="12">
        <f>1/$A$1*'[2]94Imp'!Z$193</f>
        <v>3.9565429999999999E-3</v>
      </c>
      <c r="AB16" s="11">
        <f>1/$A$1*'[2]94Imp'!AA$193</f>
        <v>6.9397949999999995E-3</v>
      </c>
      <c r="AC16" s="4"/>
      <c r="AD16" s="251">
        <f>'[2]94Imp'!AB$193</f>
        <v>10.399752999999999</v>
      </c>
      <c r="AE16" s="181">
        <f>'[2]94Imp'!AC$193</f>
        <v>10.399752999999999</v>
      </c>
      <c r="AF16" s="181">
        <f>'[2]94Imp'!AD$193</f>
        <v>10.399752999999999</v>
      </c>
      <c r="AG16" s="181">
        <f>'[2]94Imp'!AE$193</f>
        <v>10.399752999999999</v>
      </c>
      <c r="AH16" s="181">
        <f>'[2]94Imp'!AF$193</f>
        <v>10.399752999999999</v>
      </c>
      <c r="AI16" s="181">
        <f>'[2]94Imp'!AG$193</f>
        <v>10.399752999999999</v>
      </c>
      <c r="AJ16" s="181">
        <f>'[2]94Imp'!AH$193</f>
        <v>10.399752999999999</v>
      </c>
      <c r="AK16" s="181">
        <f>'[2]94Imp'!AI$193</f>
        <v>10.399752999999999</v>
      </c>
      <c r="AL16" s="181">
        <f>'[2]94Imp'!AJ$193</f>
        <v>10.399752999999999</v>
      </c>
      <c r="AM16" s="181">
        <f>'[2]94Imp'!AK$193</f>
        <v>10.399752999999999</v>
      </c>
      <c r="AN16" s="181">
        <f>'[2]94Imp'!AL$193</f>
        <v>10.399752999999999</v>
      </c>
      <c r="AO16" s="181">
        <f>'[2]94Imp'!AM$193</f>
        <v>18.497064999999999</v>
      </c>
      <c r="AP16" s="181">
        <f>'[2]94Imp'!AN$193</f>
        <v>20.968914999999999</v>
      </c>
      <c r="AQ16" s="181">
        <f>'[2]94Imp'!AO$193</f>
        <v>23.418564999999997</v>
      </c>
      <c r="AR16" s="181">
        <f>'[2]94Imp'!AP$193</f>
        <v>22.624093999999999</v>
      </c>
      <c r="AS16" s="181">
        <f>'[2]94Imp'!AQ$193</f>
        <v>23.464233999999998</v>
      </c>
      <c r="AT16" s="393">
        <f>'[2]94Imp'!AR$193</f>
        <v>12.302845999999999</v>
      </c>
      <c r="AU16" s="181">
        <f>'[2]94Imp'!AS$193</f>
        <v>15.846345999999999</v>
      </c>
      <c r="AV16" s="181">
        <f>'[2]94Imp'!AT$193</f>
        <v>12.506558</v>
      </c>
      <c r="AW16" s="181">
        <f>'[2]94Imp'!AU$193</f>
        <v>11.733184</v>
      </c>
      <c r="AX16" s="181">
        <f>'[2]94Imp'!AV$193</f>
        <v>11.565329999999999</v>
      </c>
      <c r="AY16" s="181">
        <f>'[2]94Imp'!AW$193</f>
        <v>12.622024999999999</v>
      </c>
      <c r="AZ16" s="181">
        <f>'[2]94Imp'!AX$193</f>
        <v>12.993644999999999</v>
      </c>
      <c r="BA16" s="181">
        <f>'[2]94Imp'!AY$193</f>
        <v>12.969659</v>
      </c>
      <c r="BB16" s="181">
        <f>'[2]94Imp'!AZ$193</f>
        <v>12.606598999999999</v>
      </c>
      <c r="BC16" s="182">
        <f>'[2]94Imp'!BA$193</f>
        <v>22.814829</v>
      </c>
      <c r="BD16" s="339"/>
    </row>
    <row r="17" spans="2:56">
      <c r="B17" s="5" t="s">
        <v>16</v>
      </c>
      <c r="C17" s="23">
        <f>SUM(C12:C12)-SUM(C13:C16)</f>
        <v>9.577441294642856E-3</v>
      </c>
      <c r="D17" s="18">
        <f>SUM(D12:D12)-SUM(D13:D16)</f>
        <v>9.577441294642856E-3</v>
      </c>
      <c r="E17" s="18">
        <f>SUM(E12:E12)-SUM(E13:E16)</f>
        <v>9.577441294642856E-3</v>
      </c>
      <c r="F17" s="18">
        <f>SUM(F12:F12)-SUM(F13:F16)</f>
        <v>9.577441294642856E-3</v>
      </c>
      <c r="G17" s="18">
        <f>SUM(G12:G12)-SUM(G13:G16)</f>
        <v>9.577441294642856E-3</v>
      </c>
      <c r="H17" s="18">
        <f>SUM(H12:H12)-SUM(H13:H16)</f>
        <v>9.577441294642856E-3</v>
      </c>
      <c r="I17" s="18">
        <f>SUM(I12:I12)-SUM(I13:I16)</f>
        <v>9.577441294642856E-3</v>
      </c>
      <c r="J17" s="79">
        <f>SUM(J12:J12)-SUM(J13:J16)</f>
        <v>9.577441294642856E-3</v>
      </c>
      <c r="K17" s="79">
        <f>SUM(K12:K12)-SUM(K13:K16)</f>
        <v>9.577441294642856E-3</v>
      </c>
      <c r="L17" s="79">
        <f>SUM(L12:L12)-SUM(L13:L16)</f>
        <v>9.577441294642856E-3</v>
      </c>
      <c r="M17" s="18">
        <f>SUM(M12:M12)-SUM(M13:M16)</f>
        <v>9.577441294642856E-3</v>
      </c>
      <c r="N17" s="18">
        <f>SUM(N12:N12)-SUM(N13:N16)</f>
        <v>9.1488559999999969E-3</v>
      </c>
      <c r="O17" s="18">
        <f>SUM(O12:O12)-SUM(O13:O16)</f>
        <v>8.9186769999999999E-3</v>
      </c>
      <c r="P17" s="18">
        <f>SUM(P12:P12)-SUM(P13:P16)</f>
        <v>1.1243588000000006E-2</v>
      </c>
      <c r="Q17" s="18">
        <f>SUM(Q12:Q12)-SUM(Q13:Q16)</f>
        <v>8.1366800000000003E-3</v>
      </c>
      <c r="R17" s="18">
        <f>SUM(R12:R12)-SUM(R13:R16)</f>
        <v>8.5186109999999919E-3</v>
      </c>
      <c r="S17" s="18">
        <f>SUM(S12:S12)-SUM(S13:S16)</f>
        <v>9.8074600000000005E-3</v>
      </c>
      <c r="T17" s="18">
        <f>SUM(T12:T12)-SUM(T13:T16)</f>
        <v>9.9435339999999935E-3</v>
      </c>
      <c r="U17" s="18">
        <f>SUM(U12:U12)-SUM(U13:U16)</f>
        <v>8.9083510000000019E-3</v>
      </c>
      <c r="V17" s="18">
        <f>SUM(V12:V12)-SUM(V13:V16)</f>
        <v>9.811783999999997E-3</v>
      </c>
      <c r="W17" s="18">
        <f>SUM(W12:W12)-SUM(W13:W16)</f>
        <v>8.7159569999999929E-3</v>
      </c>
      <c r="X17" s="18">
        <f>SUM(X12:X12)-SUM(X13:X16)</f>
        <v>8.7600669999999929E-3</v>
      </c>
      <c r="Y17" s="18">
        <f>SUM(Y12:Y12)-SUM(Y13:Y16)</f>
        <v>1.6894613000000003E-2</v>
      </c>
      <c r="Z17" s="18">
        <f>SUM(Z12:Z12)-SUM(Z13:Z16)</f>
        <v>1.3202963999999991E-2</v>
      </c>
      <c r="AA17" s="18">
        <f>SUM(AA12:AA12)-SUM(AA13:AA16)</f>
        <v>1.4972480999999989E-2</v>
      </c>
      <c r="AB17" s="112">
        <f>SUM(AB12:AB12)-SUM(AB13:AB16)</f>
        <v>2.1146696E-2</v>
      </c>
      <c r="AC17" s="4"/>
      <c r="AD17" s="207">
        <f>SUM(AD12:AD12)-SUM(AD13:AD16)</f>
        <v>34.10945000000001</v>
      </c>
      <c r="AE17" s="202">
        <f>SUM(AE12:AE12)-SUM(AE13:AE16)</f>
        <v>34.10945000000001</v>
      </c>
      <c r="AF17" s="202">
        <f>SUM(AF12:AF12)-SUM(AF13:AF16)</f>
        <v>34.10945000000001</v>
      </c>
      <c r="AG17" s="202">
        <f>SUM(AG12:AG12)-SUM(AG13:AG16)</f>
        <v>34.10945000000001</v>
      </c>
      <c r="AH17" s="202">
        <f>SUM(AH12:AH12)-SUM(AH13:AH16)</f>
        <v>34.10945000000001</v>
      </c>
      <c r="AI17" s="202">
        <f>SUM(AI12:AI12)-SUM(AI13:AI16)</f>
        <v>34.10945000000001</v>
      </c>
      <c r="AJ17" s="202">
        <f>SUM(AJ12:AJ12)-SUM(AJ13:AJ16)</f>
        <v>34.10945000000001</v>
      </c>
      <c r="AK17" s="202">
        <f>SUM(AK12:AK12)-SUM(AK13:AK16)</f>
        <v>34.10945000000001</v>
      </c>
      <c r="AL17" s="202">
        <f>SUM(AL12:AL12)-SUM(AL13:AL16)</f>
        <v>34.10945000000001</v>
      </c>
      <c r="AM17" s="202">
        <f>SUM(AM12:AM12)-SUM(AM13:AM16)</f>
        <v>34.10945000000001</v>
      </c>
      <c r="AN17" s="202">
        <f>SUM(AN12:AN12)-SUM(AN13:AN16)</f>
        <v>34.10945000000001</v>
      </c>
      <c r="AO17" s="202">
        <f>SUM(AO12:AO12)-SUM(AO13:AO16)</f>
        <v>46.139344999999992</v>
      </c>
      <c r="AP17" s="202">
        <f>SUM(AP12:AP12)-SUM(AP13:AP16)</f>
        <v>40.030350000000055</v>
      </c>
      <c r="AQ17" s="202">
        <f>SUM(AQ12:AQ12)-SUM(AQ13:AQ16)</f>
        <v>47.308752999999996</v>
      </c>
      <c r="AR17" s="202">
        <f>SUM(AR12:AR12)-SUM(AR13:AR16)</f>
        <v>37.873100000000051</v>
      </c>
      <c r="AS17" s="202">
        <f>SUM(AS12:AS12)-SUM(AS13:AS16)</f>
        <v>33.457374000000044</v>
      </c>
      <c r="AT17" s="393">
        <f>SUM(AT12:AT12)-SUM(AT13:AT16)</f>
        <v>30.066541000000015</v>
      </c>
      <c r="AU17" s="202">
        <f>SUM(AU12:AU12)-SUM(AU13:AU16)</f>
        <v>30.235876000000005</v>
      </c>
      <c r="AV17" s="202">
        <f>SUM(AV12:AV12)-SUM(AV13:AV16)</f>
        <v>23.687378999999993</v>
      </c>
      <c r="AW17" s="202">
        <f>SUM(AW12:AW12)-SUM(AW13:AW16)</f>
        <v>24.95537599999998</v>
      </c>
      <c r="AX17" s="202">
        <f>SUM(AX12:AX12)-SUM(AX13:AX16)</f>
        <v>17.778005999999991</v>
      </c>
      <c r="AY17" s="202">
        <f>SUM(AY12:AY12)-SUM(AY13:AY16)</f>
        <v>19.736160999999989</v>
      </c>
      <c r="AZ17" s="202">
        <f>SUM(AZ12:AZ12)-SUM(AZ13:AZ16)</f>
        <v>39.62133200000001</v>
      </c>
      <c r="BA17" s="202">
        <f>SUM(BA12:BA12)-SUM(BA13:BA16)</f>
        <v>41.123852999999997</v>
      </c>
      <c r="BB17" s="202">
        <f>SUM(BB12:BB12)-SUM(BB13:BB16)</f>
        <v>44.438732000000016</v>
      </c>
      <c r="BC17" s="208">
        <f>SUM(BC12:BC12)-SUM(BC13:BC16)</f>
        <v>65.802009999999996</v>
      </c>
      <c r="BD17" s="339"/>
    </row>
    <row r="18" spans="2:56" ht="17.149999999999999" customHeight="1">
      <c r="B18" s="21" t="s">
        <v>102</v>
      </c>
      <c r="C18" s="171">
        <f>1/$A$1*'[2]94Imp'!$B$272</f>
        <v>1.0733915178571428E-4</v>
      </c>
      <c r="D18" s="76">
        <f>1/$A$1*'[2]94Imp'!$C$272</f>
        <v>1.0733915178571428E-4</v>
      </c>
      <c r="E18" s="76">
        <f>1/$A$1*'[2]94Imp'!$D$272</f>
        <v>1.0733915178571428E-4</v>
      </c>
      <c r="F18" s="76">
        <f>1/$A$1*'[2]94Imp'!$E$272</f>
        <v>1.0733915178571428E-4</v>
      </c>
      <c r="G18" s="76">
        <f>1/$A$1*'[2]94Imp'!$F$272</f>
        <v>1.0733915178571428E-4</v>
      </c>
      <c r="H18" s="76">
        <f>1/$A$1*'[2]94Imp'!$G$272</f>
        <v>1.0733915178571428E-4</v>
      </c>
      <c r="I18" s="76">
        <f>1/$A$1*'[2]94Imp'!$H$272</f>
        <v>1.0733915178571428E-4</v>
      </c>
      <c r="J18" s="77">
        <f>1/$A$1*'[2]94Imp'!$I$272</f>
        <v>1.0733915178571428E-4</v>
      </c>
      <c r="K18" s="77">
        <f>1/$A$1*'[2]94Imp'!$J$272</f>
        <v>1.0733915178571428E-4</v>
      </c>
      <c r="L18" s="77">
        <f>1/$A$1*'[2]94Imp'!K$272</f>
        <v>1.0733915178571428E-4</v>
      </c>
      <c r="M18" s="76">
        <f>1/$A$1*'[2]94Imp'!L$272</f>
        <v>1.0733915178571428E-4</v>
      </c>
      <c r="N18" s="76">
        <f>1/$A$1*'[2]94Imp'!M$272</f>
        <v>1.2635199999999996E-4</v>
      </c>
      <c r="O18" s="76">
        <f>1/$A$1*'[2]94Imp'!N$272</f>
        <v>3.0364500000000001E-4</v>
      </c>
      <c r="P18" s="76">
        <f>1/$A$1*'[2]94Imp'!O$272</f>
        <v>1.4875400000000002E-4</v>
      </c>
      <c r="Q18" s="76">
        <f>1/$A$1*'[2]94Imp'!P$272</f>
        <v>4.3791999999999995E-4</v>
      </c>
      <c r="R18" s="464">
        <f>1/$A$1*'[2]94Imp'!Q$272</f>
        <v>2.0802799999999997E-4</v>
      </c>
      <c r="S18" s="464">
        <f>1/$A$1*'[2]94Imp'!R$272</f>
        <v>2.72706E-4</v>
      </c>
      <c r="T18" s="464">
        <f>1/$A$1*'[2]94Imp'!S$272</f>
        <v>3.2111800000000001E-4</v>
      </c>
      <c r="U18" s="464">
        <f>1/$A$1*'[2]94Imp'!T$272</f>
        <v>4.8381299999999998E-4</v>
      </c>
      <c r="V18" s="464">
        <f>1/$A$1*'[2]94Imp'!U$272</f>
        <v>1.8068100000000003E-4</v>
      </c>
      <c r="W18" s="464">
        <f>1/$A$1*'[2]94Imp'!V$272</f>
        <v>1.5259400000000004E-4</v>
      </c>
      <c r="X18" s="464">
        <f>1/$A$1*'[2]94Imp'!W$272</f>
        <v>4.996890000000001E-4</v>
      </c>
      <c r="Y18" s="464">
        <f>1/$A$1*'[2]94Imp'!X$272</f>
        <v>2.0705599999999998E-4</v>
      </c>
      <c r="Z18" s="464">
        <f>1/$A$1*'[2]94Imp'!Y$272</f>
        <v>1.8280999999999999E-4</v>
      </c>
      <c r="AA18" s="464">
        <f>1/$A$1*'[2]94Imp'!Z$272</f>
        <v>3.0096499999999993E-4</v>
      </c>
      <c r="AB18" s="467">
        <f>1/$A$1*'[2]94Imp'!AA$272</f>
        <v>1.1068650000000001E-3</v>
      </c>
      <c r="AC18" s="500"/>
      <c r="AD18" s="253">
        <f>'[2]94Imp'!AB$272</f>
        <v>0.61063299999999998</v>
      </c>
      <c r="AE18" s="201">
        <f>'[2]94Imp'!AC$272</f>
        <v>0.61063299999999998</v>
      </c>
      <c r="AF18" s="201">
        <f>'[2]94Imp'!AD$272</f>
        <v>0.61063299999999998</v>
      </c>
      <c r="AG18" s="201">
        <f>'[2]94Imp'!AE$272</f>
        <v>0.61063299999999998</v>
      </c>
      <c r="AH18" s="201">
        <f>'[2]94Imp'!AF$272</f>
        <v>0.61063299999999998</v>
      </c>
      <c r="AI18" s="201">
        <f>'[2]94Imp'!AG$272</f>
        <v>0.61063299999999998</v>
      </c>
      <c r="AJ18" s="201">
        <f>'[2]94Imp'!AH$272</f>
        <v>0.61063299999999998</v>
      </c>
      <c r="AK18" s="201">
        <f>'[2]94Imp'!AI$272</f>
        <v>0.61063299999999998</v>
      </c>
      <c r="AL18" s="201">
        <f>'[2]94Imp'!AJ$272</f>
        <v>0.61063299999999998</v>
      </c>
      <c r="AM18" s="201">
        <f>'[2]94Imp'!AK$272</f>
        <v>0.61063299999999998</v>
      </c>
      <c r="AN18" s="201">
        <f>'[2]94Imp'!AL$272</f>
        <v>0.61063299999999998</v>
      </c>
      <c r="AO18" s="201">
        <f>'[2]94Imp'!AM$272</f>
        <v>0.7936939999999999</v>
      </c>
      <c r="AP18" s="201">
        <f>'[2]94Imp'!AN$272</f>
        <v>1.3278560000000001</v>
      </c>
      <c r="AQ18" s="201">
        <f>'[2]94Imp'!AO$272</f>
        <v>0.91526799999999986</v>
      </c>
      <c r="AR18" s="201">
        <f>'[2]94Imp'!AP$272</f>
        <v>1.7864369999999998</v>
      </c>
      <c r="AS18" s="201">
        <f>'[2]94Imp'!AQ$272</f>
        <v>0.99216799999999994</v>
      </c>
      <c r="AT18" s="201">
        <f>'[2]94Imp'!AR$272</f>
        <v>0.81767899999999993</v>
      </c>
      <c r="AU18" s="201">
        <f>'[2]94Imp'!AS$272</f>
        <v>1.1882509999999999</v>
      </c>
      <c r="AV18" s="201">
        <f>'[2]94Imp'!AT$272</f>
        <v>1.8031189999999999</v>
      </c>
      <c r="AW18" s="201">
        <f>'[2]94Imp'!AU$272</f>
        <v>0.78936700000000004</v>
      </c>
      <c r="AX18" s="201">
        <f>'[2]94Imp'!AV$272</f>
        <v>0.527999</v>
      </c>
      <c r="AY18" s="201">
        <f>'[2]94Imp'!AW$272</f>
        <v>1.3406019999999998</v>
      </c>
      <c r="AZ18" s="201">
        <f>'[2]94Imp'!AX$272</f>
        <v>0.83402699999999996</v>
      </c>
      <c r="BA18" s="201">
        <f>'[2]94Imp'!AY$272</f>
        <v>0.84682499999999994</v>
      </c>
      <c r="BB18" s="201">
        <f>'[2]94Imp'!AZ$272</f>
        <v>1.175427</v>
      </c>
      <c r="BC18" s="236">
        <f>'[2]94Imp'!BA$272</f>
        <v>4.2293509999999994</v>
      </c>
      <c r="BD18" s="339"/>
    </row>
    <row r="19" spans="2:56" ht="17.149999999999999" customHeight="1" thickBot="1">
      <c r="B19" s="317" t="s">
        <v>100</v>
      </c>
      <c r="C19" s="345">
        <f t="shared" ref="C19:AB19" si="4">C5-SUM(C6,C7,C8,C9,C12,C18)</f>
        <v>1.0217298214285769E-3</v>
      </c>
      <c r="D19" s="346">
        <f t="shared" si="4"/>
        <v>1.0217298214285769E-3</v>
      </c>
      <c r="E19" s="346">
        <f t="shared" si="4"/>
        <v>1.0217298214285769E-3</v>
      </c>
      <c r="F19" s="346">
        <f t="shared" si="4"/>
        <v>1.0217298214285769E-3</v>
      </c>
      <c r="G19" s="346">
        <f t="shared" si="4"/>
        <v>1.0217298214285769E-3</v>
      </c>
      <c r="H19" s="346">
        <f t="shared" si="4"/>
        <v>1.0217298214285769E-3</v>
      </c>
      <c r="I19" s="346">
        <f t="shared" si="4"/>
        <v>1.0217298214285769E-3</v>
      </c>
      <c r="J19" s="347">
        <f t="shared" si="4"/>
        <v>1.0217298214285769E-3</v>
      </c>
      <c r="K19" s="347">
        <f t="shared" si="4"/>
        <v>1.0217298214285769E-3</v>
      </c>
      <c r="L19" s="347">
        <f t="shared" si="4"/>
        <v>1.0217298214285769E-3</v>
      </c>
      <c r="M19" s="346">
        <f t="shared" si="4"/>
        <v>1.0217298214285769E-3</v>
      </c>
      <c r="N19" s="346">
        <f t="shared" si="4"/>
        <v>1.4251769999999858E-3</v>
      </c>
      <c r="O19" s="346">
        <f t="shared" si="4"/>
        <v>1.1072359999999837E-3</v>
      </c>
      <c r="P19" s="346">
        <f t="shared" si="4"/>
        <v>1.2080909999999667E-3</v>
      </c>
      <c r="Q19" s="346">
        <f t="shared" si="4"/>
        <v>2.2389219999999696E-3</v>
      </c>
      <c r="R19" s="346">
        <f t="shared" si="4"/>
        <v>1.99628000000001E-3</v>
      </c>
      <c r="S19" s="346">
        <f t="shared" si="4"/>
        <v>1.1282749999999842E-3</v>
      </c>
      <c r="T19" s="346">
        <f t="shared" si="4"/>
        <v>1.1464259999999851E-3</v>
      </c>
      <c r="U19" s="346">
        <f t="shared" si="4"/>
        <v>1.6771499999999953E-3</v>
      </c>
      <c r="V19" s="346">
        <f t="shared" si="4"/>
        <v>4.3817399999999951E-4</v>
      </c>
      <c r="W19" s="346">
        <f t="shared" si="4"/>
        <v>5.1892000000000604E-4</v>
      </c>
      <c r="X19" s="346">
        <f t="shared" si="4"/>
        <v>8.9210500000001108E-4</v>
      </c>
      <c r="Y19" s="346">
        <f t="shared" si="4"/>
        <v>1.3132410000000067E-3</v>
      </c>
      <c r="Z19" s="346">
        <f t="shared" si="4"/>
        <v>1.0700920000000155E-3</v>
      </c>
      <c r="AA19" s="346">
        <f t="shared" si="4"/>
        <v>7.5424499999999367E-4</v>
      </c>
      <c r="AB19" s="348">
        <f t="shared" si="4"/>
        <v>1.3243929999999932E-3</v>
      </c>
      <c r="AC19" s="135"/>
      <c r="AD19" s="349">
        <f t="shared" ref="AD19:BC19" si="5">AD5-SUM(AD6,AD7,AD8,AD9,AD12,AD18)</f>
        <v>5.043174999999934</v>
      </c>
      <c r="AE19" s="350">
        <f t="shared" si="5"/>
        <v>5.043174999999934</v>
      </c>
      <c r="AF19" s="350">
        <f t="shared" si="5"/>
        <v>5.043174999999934</v>
      </c>
      <c r="AG19" s="350">
        <f t="shared" si="5"/>
        <v>5.043174999999934</v>
      </c>
      <c r="AH19" s="350">
        <f t="shared" si="5"/>
        <v>5.043174999999934</v>
      </c>
      <c r="AI19" s="350">
        <f t="shared" si="5"/>
        <v>5.043174999999934</v>
      </c>
      <c r="AJ19" s="350">
        <f t="shared" si="5"/>
        <v>5.043174999999934</v>
      </c>
      <c r="AK19" s="350">
        <f t="shared" si="5"/>
        <v>5.043174999999934</v>
      </c>
      <c r="AL19" s="350">
        <f t="shared" si="5"/>
        <v>5.043174999999934</v>
      </c>
      <c r="AM19" s="350">
        <f t="shared" si="5"/>
        <v>5.043174999999934</v>
      </c>
      <c r="AN19" s="350">
        <f t="shared" si="5"/>
        <v>5.043174999999934</v>
      </c>
      <c r="AO19" s="350">
        <f t="shared" si="5"/>
        <v>7.6574499999998693</v>
      </c>
      <c r="AP19" s="350">
        <f t="shared" si="5"/>
        <v>7.3985200000000191</v>
      </c>
      <c r="AQ19" s="350">
        <f t="shared" si="5"/>
        <v>6.1037640000000692</v>
      </c>
      <c r="AR19" s="350">
        <f t="shared" si="5"/>
        <v>8.4442750000000615</v>
      </c>
      <c r="AS19" s="350">
        <f t="shared" si="5"/>
        <v>16.996499999999941</v>
      </c>
      <c r="AT19" s="350">
        <f t="shared" si="5"/>
        <v>3.6633320000000538</v>
      </c>
      <c r="AU19" s="350">
        <f t="shared" si="5"/>
        <v>3.4350280000000453</v>
      </c>
      <c r="AV19" s="350">
        <f t="shared" si="5"/>
        <v>3.5331229999999607</v>
      </c>
      <c r="AW19" s="350">
        <f t="shared" si="5"/>
        <v>2.6360530000000182</v>
      </c>
      <c r="AX19" s="350">
        <f t="shared" si="5"/>
        <v>2.1065310000000323</v>
      </c>
      <c r="AY19" s="350">
        <f t="shared" si="5"/>
        <v>4.3462630000000217</v>
      </c>
      <c r="AZ19" s="350">
        <f t="shared" si="5"/>
        <v>4.3570799999999394</v>
      </c>
      <c r="BA19" s="350">
        <f t="shared" si="5"/>
        <v>3.0225950000000239</v>
      </c>
      <c r="BB19" s="350">
        <f t="shared" si="5"/>
        <v>3.9564049999999327</v>
      </c>
      <c r="BC19" s="351">
        <f t="shared" si="5"/>
        <v>6.7067519999997671</v>
      </c>
      <c r="BD19" s="339"/>
    </row>
    <row r="20" spans="2:56" ht="13" thickTop="1">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2:56">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2:56">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2:56">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2:56">
      <c r="C24" s="468"/>
      <c r="D24" s="468"/>
      <c r="E24" s="468"/>
      <c r="F24" s="468"/>
      <c r="G24" s="468"/>
      <c r="H24" s="468"/>
      <c r="I24" s="468"/>
      <c r="J24" s="468"/>
      <c r="K24" s="468"/>
      <c r="L24" s="468"/>
      <c r="M24" s="468"/>
      <c r="N24" s="468"/>
      <c r="Z24" s="468"/>
      <c r="AA24" s="468"/>
      <c r="AB24" s="468"/>
      <c r="AC24" s="468"/>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2:56">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sheetData>
  <mergeCells count="5">
    <mergeCell ref="B2:B4"/>
    <mergeCell ref="C2:AB2"/>
    <mergeCell ref="C3:AB3"/>
    <mergeCell ref="AD3:BC3"/>
    <mergeCell ref="AD2:BC2"/>
  </mergeCells>
  <phoneticPr fontId="3" type="noConversion"/>
  <pageMargins left="0.75" right="0.75" top="1" bottom="1" header="0.5" footer="0.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D35"/>
  <sheetViews>
    <sheetView workbookViewId="0">
      <pane xSplit="2" ySplit="4" topLeftCell="C5"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[1]RWE!$A$1*[1]ToM3!$A$2</f>
        <v>1.6099999999999999</v>
      </c>
      <c r="B1" s="32"/>
    </row>
    <row r="2" spans="1:56" ht="16" thickTop="1">
      <c r="B2" s="459" t="s">
        <v>28</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1/$A$1*'[2]440123Imp'!$B$263</f>
        <v>3.3587078571428574E-3</v>
      </c>
      <c r="D5" s="123">
        <f>1/$A$1*'[2]440123Imp'!$C$263</f>
        <v>5.8588700000000013E-3</v>
      </c>
      <c r="E5" s="123">
        <f>1/$A$1*'[2]440123Imp'!$D$263</f>
        <v>5.0277434000000003E-2</v>
      </c>
      <c r="F5" s="123">
        <f>1/$A$1*'[2]440123Imp'!$E$263</f>
        <v>0.32440907899999999</v>
      </c>
      <c r="G5" s="160">
        <f>1/$A$1*'[2]440123Imp'!$F$263</f>
        <v>0.63321564399999997</v>
      </c>
      <c r="H5" s="160">
        <f>1/$A$1*'[2]440123Imp'!$G$263</f>
        <v>0.81538763700000005</v>
      </c>
      <c r="I5" s="160">
        <f>1/$A$1*'[2]440123Imp'!$H$263</f>
        <v>1.4529420790000003</v>
      </c>
      <c r="J5" s="161">
        <f>1/$A$1*'[2]440123Imp'!$I$263</f>
        <v>1.622294138</v>
      </c>
      <c r="K5" s="161">
        <f>1/$A$1*'[2]440123Imp'!$J$263</f>
        <v>1.4528013860000002</v>
      </c>
      <c r="L5" s="161">
        <f>1/$A$1*'[2]440123Imp'!K$263</f>
        <v>1.5430383050000001</v>
      </c>
      <c r="M5" s="161">
        <f>1/$A$1*'[2]440123Imp'!L$263</f>
        <v>1.6044392519999999</v>
      </c>
      <c r="N5" s="160">
        <f>1/$A$1*'[2]440123Imp'!M$263</f>
        <v>1.7953610329999998</v>
      </c>
      <c r="O5" s="160">
        <f>1/$A$1*'[2]440123Imp'!N$263</f>
        <v>2.9909196589999998</v>
      </c>
      <c r="P5" s="160">
        <f>1/$A$1*'[2]440123Imp'!O$263</f>
        <v>2.04075221</v>
      </c>
      <c r="Q5" s="160">
        <f>1/$A$1*'[2]440123Imp'!P$263</f>
        <v>2.2889574840000004</v>
      </c>
      <c r="R5" s="160">
        <f>1/$A$1*'[2]440123Imp'!Q$263</f>
        <v>3.130027154</v>
      </c>
      <c r="S5" s="160">
        <f>1/$A$1*'[2]440123Imp'!R$263</f>
        <v>2.4838487439999999</v>
      </c>
      <c r="T5" s="160">
        <f>1/$A$1*'[2]440123Imp'!S$263</f>
        <v>2.094176649</v>
      </c>
      <c r="U5" s="160">
        <f>1/$A$1*'[2]440123Imp'!T$263</f>
        <v>3.9402921859565216</v>
      </c>
      <c r="V5" s="160">
        <f>1/$A$1*'[2]440123Imp'!U$263</f>
        <v>0.37094330799999997</v>
      </c>
      <c r="W5" s="160">
        <f>1/$A$1*'[2]440123Imp'!V$263</f>
        <v>0.32647619200000005</v>
      </c>
      <c r="X5" s="160">
        <f>1/$A$1*'[2]440123Imp'!W$263</f>
        <v>0.29637212899999998</v>
      </c>
      <c r="Y5" s="160">
        <f>1/$A$1*'[2]440123Imp'!X$263</f>
        <v>0.48116298699999999</v>
      </c>
      <c r="Z5" s="160">
        <f>1/$A$1*'[2]440123Imp'!Y$263</f>
        <v>0.99649340969565214</v>
      </c>
      <c r="AA5" s="160">
        <f>1/$A$1*'[2]440123Imp'!Z$263</f>
        <v>0.60327736099999996</v>
      </c>
      <c r="AB5" s="162">
        <f>1/$A$1*'[2]440123Imp'!AA$263</f>
        <v>0.87698246099999999</v>
      </c>
      <c r="AC5" s="19"/>
      <c r="AD5" s="194">
        <f>'[2]440123Imp'!AB$263</f>
        <v>0.16113499999999997</v>
      </c>
      <c r="AE5" s="176">
        <f>'[2]440123Imp'!AC$263</f>
        <v>0.16304199999999999</v>
      </c>
      <c r="AF5" s="176">
        <f>'[2]440123Imp'!AD$263</f>
        <v>1.7654589999999999</v>
      </c>
      <c r="AG5" s="176">
        <f>'[2]440123Imp'!AE$263</f>
        <v>14.923205999999999</v>
      </c>
      <c r="AH5" s="176">
        <f>'[2]440123Imp'!AF$263</f>
        <v>40.270994000000002</v>
      </c>
      <c r="AI5" s="176">
        <f>'[2]440123Imp'!AG$263</f>
        <v>57.545782999999993</v>
      </c>
      <c r="AJ5" s="176">
        <f>'[2]440123Imp'!AH$263</f>
        <v>113.64859300000001</v>
      </c>
      <c r="AK5" s="176">
        <f>'[2]440123Imp'!AI$263</f>
        <v>135.01089899999999</v>
      </c>
      <c r="AL5" s="176">
        <f>'[2]440123Imp'!AJ$263</f>
        <v>145.63490900000002</v>
      </c>
      <c r="AM5" s="176">
        <f>'[2]440123Imp'!AK$263</f>
        <v>125.73142199999998</v>
      </c>
      <c r="AN5" s="176">
        <f>'[2]440123Imp'!AL$263</f>
        <v>147.40416499999998</v>
      </c>
      <c r="AO5" s="176">
        <f>'[2]440123Imp'!AM$263</f>
        <v>176.368222</v>
      </c>
      <c r="AP5" s="176">
        <f>'[2]440123Imp'!AN$263</f>
        <v>303.61310700000001</v>
      </c>
      <c r="AQ5" s="176">
        <f>'[2]440123Imp'!AO$263</f>
        <v>205.64965100000001</v>
      </c>
      <c r="AR5" s="176">
        <f>'[2]440123Imp'!AP$263</f>
        <v>225.26318899999995</v>
      </c>
      <c r="AS5" s="176">
        <f>'[2]440123Imp'!AQ$263</f>
        <v>314.07724199999996</v>
      </c>
      <c r="AT5" s="176">
        <f>'[2]440123Imp'!AR$263</f>
        <v>232.63202799999999</v>
      </c>
      <c r="AU5" s="176">
        <f>'[2]440123Imp'!AS$263</f>
        <v>192.89314899999999</v>
      </c>
      <c r="AV5" s="176">
        <f>'[2]440123Imp'!AT$263</f>
        <v>416.31575899999996</v>
      </c>
      <c r="AW5" s="176">
        <f>'[2]440123Imp'!AU$263</f>
        <v>35.742152999999995</v>
      </c>
      <c r="AX5" s="176">
        <f>'[2]440123Imp'!AV$263</f>
        <v>29.850874999999995</v>
      </c>
      <c r="AY5" s="176">
        <f>'[2]440123Imp'!AW$263</f>
        <v>40.660915000000003</v>
      </c>
      <c r="AZ5" s="176">
        <f>'[2]440123Imp'!AX$263</f>
        <v>73.188170000000014</v>
      </c>
      <c r="BA5" s="176">
        <f>'[2]440123Imp'!AY$263</f>
        <v>124.91030499999999</v>
      </c>
      <c r="BB5" s="176">
        <f>'[2]440123Imp'!AZ$263</f>
        <v>70.034855000000007</v>
      </c>
      <c r="BC5" s="178">
        <f>'[2]440123Imp'!BA$263</f>
        <v>109.96565899999999</v>
      </c>
      <c r="BD5" s="339"/>
    </row>
    <row r="6" spans="1:56" ht="17.149999999999999" customHeight="1" thickTop="1">
      <c r="B6" s="144" t="s">
        <v>101</v>
      </c>
      <c r="C6" s="145">
        <f>1/$A$1*'[2]440123Imp'!$B$266</f>
        <v>0</v>
      </c>
      <c r="D6" s="146">
        <f>1/$A$1*'[2]440123Imp'!$C$266</f>
        <v>0</v>
      </c>
      <c r="E6" s="146">
        <f>1/$A$1*'[2]440123Imp'!$D$266</f>
        <v>0</v>
      </c>
      <c r="F6" s="146">
        <f>1/$A$1*'[2]440123Imp'!$E$266</f>
        <v>0</v>
      </c>
      <c r="G6" s="146">
        <f>1/$A$1*'[2]440123Imp'!$F$266</f>
        <v>0</v>
      </c>
      <c r="H6" s="146">
        <f>1/$A$1*'[2]440123Imp'!$G$266</f>
        <v>0</v>
      </c>
      <c r="I6" s="146">
        <f>1/$A$1*'[2]440123Imp'!$H$266</f>
        <v>0</v>
      </c>
      <c r="J6" s="147">
        <f>1/$A$1*'[2]440123Imp'!$I$266</f>
        <v>0</v>
      </c>
      <c r="K6" s="147">
        <f>1/$A$1*'[2]440123Imp'!$J$266</f>
        <v>2.7892999999999999E-4</v>
      </c>
      <c r="L6" s="147">
        <f>1/$A$1*'[2]440123Imp'!K$266</f>
        <v>0</v>
      </c>
      <c r="M6" s="146">
        <f>1/$A$1*'[2]440123Imp'!L$266</f>
        <v>3.7028535000000001E-2</v>
      </c>
      <c r="N6" s="146">
        <f>1/$A$1*'[2]440123Imp'!M$266</f>
        <v>0</v>
      </c>
      <c r="O6" s="146">
        <f>1/$A$1*'[2]440123Imp'!N$266</f>
        <v>3.6545840000000003E-2</v>
      </c>
      <c r="P6" s="146">
        <f>1/$A$1*'[2]440123Imp'!O$266</f>
        <v>9.8715000000000006E-5</v>
      </c>
      <c r="Q6" s="146">
        <f>1/$A$1*'[2]440123Imp'!P$266</f>
        <v>0</v>
      </c>
      <c r="R6" s="146">
        <f>1/$A$1*'[2]440123Imp'!Q$266</f>
        <v>0</v>
      </c>
      <c r="S6" s="146">
        <f>1/$A$1*'[2]440123Imp'!R$266</f>
        <v>0</v>
      </c>
      <c r="T6" s="146">
        <f>1/$A$1*'[2]440123Imp'!S$266</f>
        <v>0</v>
      </c>
      <c r="U6" s="146">
        <f>1/$A$1*'[2]440123Imp'!T$266</f>
        <v>0</v>
      </c>
      <c r="V6" s="146">
        <f>1/$A$1*'[2]440123Imp'!U$266</f>
        <v>0</v>
      </c>
      <c r="W6" s="146">
        <f>1/$A$1*'[2]440123Imp'!V$266</f>
        <v>0</v>
      </c>
      <c r="X6" s="146">
        <f>1/$A$1*'[2]440123Imp'!W$266</f>
        <v>0</v>
      </c>
      <c r="Y6" s="146">
        <f>1/$A$1*'[2]440123Imp'!X$266</f>
        <v>0</v>
      </c>
      <c r="Z6" s="146">
        <f>1/$A$1*'[2]440123Imp'!Y$266</f>
        <v>0</v>
      </c>
      <c r="AA6" s="146">
        <f>1/$A$1*'[2]440123Imp'!Z$266</f>
        <v>2.5221000000000001E-5</v>
      </c>
      <c r="AB6" s="148">
        <f>1/$A$1*'[2]440123Imp'!AA$266</f>
        <v>0</v>
      </c>
      <c r="AC6" s="4"/>
      <c r="AD6" s="196">
        <f>'[2]440123Imp'!AB$266</f>
        <v>0</v>
      </c>
      <c r="AE6" s="197">
        <f>'[2]440123Imp'!AC$266</f>
        <v>0</v>
      </c>
      <c r="AF6" s="197">
        <f>'[2]440123Imp'!AD$266</f>
        <v>0</v>
      </c>
      <c r="AG6" s="197">
        <f>'[2]440123Imp'!AE$266</f>
        <v>0</v>
      </c>
      <c r="AH6" s="197">
        <f>'[2]440123Imp'!AF$266</f>
        <v>0</v>
      </c>
      <c r="AI6" s="197">
        <f>'[2]440123Imp'!AG$266</f>
        <v>0</v>
      </c>
      <c r="AJ6" s="197">
        <f>'[2]440123Imp'!AH$266</f>
        <v>0</v>
      </c>
      <c r="AK6" s="197">
        <f>'[2]440123Imp'!AI$266</f>
        <v>0</v>
      </c>
      <c r="AL6" s="197">
        <f>'[2]440123Imp'!AJ$266</f>
        <v>7.4179999999999996E-2</v>
      </c>
      <c r="AM6" s="197">
        <f>'[2]440123Imp'!AK$266</f>
        <v>0</v>
      </c>
      <c r="AN6" s="197">
        <f>'[2]440123Imp'!AL$266</f>
        <v>2.096797</v>
      </c>
      <c r="AO6" s="197">
        <f>'[2]440123Imp'!AM$266</f>
        <v>0</v>
      </c>
      <c r="AP6" s="197">
        <f>'[2]440123Imp'!AN$266</f>
        <v>3.5533580000000002</v>
      </c>
      <c r="AQ6" s="197">
        <f>'[2]440123Imp'!AO$266</f>
        <v>1.5716999999999998E-2</v>
      </c>
      <c r="AR6" s="197">
        <f>'[2]440123Imp'!AP$266</f>
        <v>0</v>
      </c>
      <c r="AS6" s="197">
        <f>'[2]440123Imp'!AQ$266</f>
        <v>0</v>
      </c>
      <c r="AT6" s="197">
        <f>'[2]440123Imp'!AR$266</f>
        <v>0</v>
      </c>
      <c r="AU6" s="197">
        <f>'[2]440123Imp'!AS$266</f>
        <v>0</v>
      </c>
      <c r="AV6" s="197">
        <f>'[2]440123Imp'!AT$266</f>
        <v>0</v>
      </c>
      <c r="AW6" s="197">
        <f>'[2]440123Imp'!AU$266</f>
        <v>0</v>
      </c>
      <c r="AX6" s="197">
        <f>'[2]440123Imp'!AV$266</f>
        <v>0</v>
      </c>
      <c r="AY6" s="197">
        <f>'[2]440123Imp'!AW$266</f>
        <v>0</v>
      </c>
      <c r="AZ6" s="197">
        <f>'[2]440123Imp'!AX$266</f>
        <v>0</v>
      </c>
      <c r="BA6" s="197">
        <f>'[2]440123Imp'!AY$266</f>
        <v>0</v>
      </c>
      <c r="BB6" s="197">
        <f>'[2]440123Imp'!AZ$266</f>
        <v>5.705E-3</v>
      </c>
      <c r="BC6" s="233">
        <f>'[2]440123Imp'!BA$266</f>
        <v>0</v>
      </c>
      <c r="BD6" s="339"/>
    </row>
    <row r="7" spans="1:56" ht="17.149999999999999" customHeight="1">
      <c r="B7" s="17" t="s">
        <v>68</v>
      </c>
      <c r="C7" s="354">
        <f>1/$A$1*'[2]440123Imp'!$B$268</f>
        <v>0</v>
      </c>
      <c r="D7" s="355">
        <f>1/$A$1*'[2]440123Imp'!$C$268</f>
        <v>3.2160000000000002E-6</v>
      </c>
      <c r="E7" s="355">
        <f>1/$A$1*'[2]440123Imp'!$D$268</f>
        <v>1.9549999999999997E-5</v>
      </c>
      <c r="F7" s="355">
        <f>1/$A$1*'[2]440123Imp'!$E$268</f>
        <v>3.1E-6</v>
      </c>
      <c r="G7" s="355">
        <f>1/$A$1*'[2]440123Imp'!$F$268</f>
        <v>2.7433277000000002E-2</v>
      </c>
      <c r="H7" s="355">
        <f>1/$A$1*'[2]440123Imp'!$G$268</f>
        <v>5.2571780000000005E-2</v>
      </c>
      <c r="I7" s="355">
        <f>1/$A$1*'[2]440123Imp'!$H$268</f>
        <v>0.32598513599999995</v>
      </c>
      <c r="J7" s="356">
        <f>1/$A$1*'[2]440123Imp'!$I$268</f>
        <v>0.47824138599999999</v>
      </c>
      <c r="K7" s="356">
        <f>1/$A$1*'[2]440123Imp'!$J$268</f>
        <v>0.40354728799999995</v>
      </c>
      <c r="L7" s="356">
        <f>1/$A$1*'[2]440123Imp'!K$268</f>
        <v>0.69756292199999992</v>
      </c>
      <c r="M7" s="355">
        <f>1/$A$1*'[2]440123Imp'!L$268</f>
        <v>0.54397961500000003</v>
      </c>
      <c r="N7" s="278">
        <f>1/$A$1*'[2]440123Imp'!M$268</f>
        <v>0.84876391900000003</v>
      </c>
      <c r="O7" s="278">
        <f>1/$A$1*'[2]440123Imp'!N$268</f>
        <v>1.7641186849999999</v>
      </c>
      <c r="P7" s="278">
        <f>1/$A$1*'[2]440123Imp'!O$268</f>
        <v>1.2068644120000001</v>
      </c>
      <c r="Q7" s="278">
        <f>1/$A$1*'[2]440123Imp'!P$268</f>
        <v>1.0248532179999998</v>
      </c>
      <c r="R7" s="278">
        <f>1/$A$1*'[2]440123Imp'!Q$268</f>
        <v>1.7497095870000001</v>
      </c>
      <c r="S7" s="278">
        <f>1/$A$1*'[2]440123Imp'!R$268</f>
        <v>1.5569996960000001</v>
      </c>
      <c r="T7" s="278">
        <f>1/$A$1*'[2]440123Imp'!S$268</f>
        <v>1.2640150810000002</v>
      </c>
      <c r="U7" s="278">
        <f>1/$A$1*'[2]440123Imp'!T$268</f>
        <v>1.7787080790434782</v>
      </c>
      <c r="V7" s="355">
        <f>1/$A$1*'[2]440123Imp'!U$268</f>
        <v>0.240086947</v>
      </c>
      <c r="W7" s="355">
        <f>1/$A$1*'[2]440123Imp'!V$268</f>
        <v>0.19356597</v>
      </c>
      <c r="X7" s="355">
        <f>1/$A$1*'[2]440123Imp'!W$268</f>
        <v>0.16830906800000001</v>
      </c>
      <c r="Y7" s="355">
        <f>1/$A$1*'[2]440123Imp'!X$268</f>
        <v>0.35373544099999998</v>
      </c>
      <c r="Z7" s="355">
        <f>1/$A$1*'[2]440123Imp'!Y$268</f>
        <v>0.90811176199999999</v>
      </c>
      <c r="AA7" s="355">
        <f>1/$A$1*'[2]440123Imp'!Z$268</f>
        <v>0.56543766799999995</v>
      </c>
      <c r="AB7" s="357">
        <f>1/$A$1*'[2]440123Imp'!AA$268</f>
        <v>0.76195318099999987</v>
      </c>
      <c r="AC7" s="284"/>
      <c r="AD7" s="250">
        <f>'[2]440123Imp'!AB$268</f>
        <v>0</v>
      </c>
      <c r="AE7" s="179">
        <f>'[2]440123Imp'!AC$268</f>
        <v>1.64E-4</v>
      </c>
      <c r="AF7" s="179">
        <f>'[2]440123Imp'!AD$268</f>
        <v>4.6769999999999997E-3</v>
      </c>
      <c r="AG7" s="179">
        <f>'[2]440123Imp'!AE$268</f>
        <v>3.68E-4</v>
      </c>
      <c r="AH7" s="179">
        <f>'[2]440123Imp'!AF$268</f>
        <v>2.1979019999999996</v>
      </c>
      <c r="AI7" s="179">
        <f>'[2]440123Imp'!AG$268</f>
        <v>4.1322599999999996</v>
      </c>
      <c r="AJ7" s="179">
        <f>'[2]440123Imp'!AH$268</f>
        <v>26.892911999999999</v>
      </c>
      <c r="AK7" s="179">
        <f>'[2]440123Imp'!AI$268</f>
        <v>40.057988999999999</v>
      </c>
      <c r="AL7" s="179">
        <f>'[2]440123Imp'!AJ$268</f>
        <v>37.741968999999997</v>
      </c>
      <c r="AM7" s="179">
        <f>'[2]440123Imp'!AK$268</f>
        <v>57.338952999999997</v>
      </c>
      <c r="AN7" s="179">
        <f>'[2]440123Imp'!AL$268</f>
        <v>49.017823999999997</v>
      </c>
      <c r="AO7" s="179">
        <f>'[2]440123Imp'!AM$268</f>
        <v>80.867739</v>
      </c>
      <c r="AP7" s="179">
        <f>'[2]440123Imp'!AN$268</f>
        <v>169.64824899999999</v>
      </c>
      <c r="AQ7" s="179">
        <f>'[2]440123Imp'!AO$268</f>
        <v>114.63030000000001</v>
      </c>
      <c r="AR7" s="179">
        <f>'[2]440123Imp'!AP$268</f>
        <v>97.673870999999991</v>
      </c>
      <c r="AS7" s="179">
        <f>'[2]440123Imp'!AQ$268</f>
        <v>168.83040299999999</v>
      </c>
      <c r="AT7" s="179">
        <f>'[2]440123Imp'!AR$268</f>
        <v>141.85129499999999</v>
      </c>
      <c r="AU7" s="179">
        <f>'[2]440123Imp'!AS$268</f>
        <v>114.31819599999999</v>
      </c>
      <c r="AV7" s="179">
        <f>'[2]440123Imp'!AT$268</f>
        <v>182.02920399999999</v>
      </c>
      <c r="AW7" s="179">
        <f>'[2]440123Imp'!AU$268</f>
        <v>21.930064999999999</v>
      </c>
      <c r="AX7" s="179">
        <f>'[2]440123Imp'!AV$268</f>
        <v>17.150493999999998</v>
      </c>
      <c r="AY7" s="179">
        <f>'[2]440123Imp'!AW$268</f>
        <v>24.250000999999997</v>
      </c>
      <c r="AZ7" s="179">
        <f>'[2]440123Imp'!AX$268</f>
        <v>47.898656000000003</v>
      </c>
      <c r="BA7" s="179">
        <f>'[2]440123Imp'!AY$268</f>
        <v>108.22104399999999</v>
      </c>
      <c r="BB7" s="179">
        <f>'[2]440123Imp'!AZ$268</f>
        <v>64.478769999999997</v>
      </c>
      <c r="BC7" s="180">
        <f>'[2]440123Imp'!BA$268</f>
        <v>89.030762999999993</v>
      </c>
      <c r="BD7" s="339"/>
    </row>
    <row r="8" spans="1:56">
      <c r="B8" s="410" t="s">
        <v>69</v>
      </c>
      <c r="C8" s="53">
        <f>1/$A$1*'[2]440123Imp'!$B$39</f>
        <v>0</v>
      </c>
      <c r="D8" s="9">
        <f>1/$A$1*'[2]440123Imp'!$C$39</f>
        <v>0</v>
      </c>
      <c r="E8" s="9">
        <f>1/$A$1*'[2]440123Imp'!$D$39</f>
        <v>0</v>
      </c>
      <c r="F8" s="9">
        <f>1/$A$1*'[2]440123Imp'!$E$39</f>
        <v>0</v>
      </c>
      <c r="G8" s="9">
        <f>1/$A$1*'[2]440123Imp'!$F$39</f>
        <v>1.4580000000000001E-5</v>
      </c>
      <c r="H8" s="9">
        <f>1/$A$1*'[2]440123Imp'!$G$39</f>
        <v>2.4999999999999998E-6</v>
      </c>
      <c r="I8" s="9">
        <f>1/$A$1*'[2]440123Imp'!$H$39</f>
        <v>4.8999999999999995E-8</v>
      </c>
      <c r="J8" s="46">
        <f>1/$A$1*'[2]440123Imp'!$I$39</f>
        <v>0.12542559</v>
      </c>
      <c r="K8" s="46">
        <f>1/$A$1*'[2]440123Imp'!$J$39</f>
        <v>0.12121242</v>
      </c>
      <c r="L8" s="46">
        <f>1/$A$1*'[2]440123Imp'!K$39</f>
        <v>3.7729510000000001E-2</v>
      </c>
      <c r="M8" s="12">
        <f>1/$A$1*'[2]440123Imp'!L$39</f>
        <v>2.4899E-5</v>
      </c>
      <c r="N8" s="12">
        <f>1/$A$1*'[2]440123Imp'!M$39</f>
        <v>0.19371822399999999</v>
      </c>
      <c r="O8" s="12">
        <f>1/$A$1*'[2]440123Imp'!N$39</f>
        <v>0.42125771999999995</v>
      </c>
      <c r="P8" s="12">
        <f>1/$A$1*'[2]440123Imp'!O$39</f>
        <v>0.31371357699999997</v>
      </c>
      <c r="Q8" s="12">
        <f>1/$A$1*'[2]440123Imp'!P$39</f>
        <v>0.12675703799999999</v>
      </c>
      <c r="R8" s="12">
        <f>1/$A$1*'[2]440123Imp'!Q$39</f>
        <v>0.29765502199999999</v>
      </c>
      <c r="S8" s="14">
        <f>1/$A$1*'[2]440123Imp'!R$39</f>
        <v>0.30893207499999997</v>
      </c>
      <c r="T8" s="12">
        <f>1/$A$1*'[2]440123Imp'!S$39</f>
        <v>0.24177780000000001</v>
      </c>
      <c r="U8" s="12">
        <f>1/$A$1*'[2]440123Imp'!T$39</f>
        <v>0.75730804600000001</v>
      </c>
      <c r="V8" s="12">
        <f>1/$A$1*'[2]440123Imp'!U$39</f>
        <v>3.8128000000000002E-2</v>
      </c>
      <c r="W8" s="12">
        <f>1/$A$1*'[2]440123Imp'!V$39</f>
        <v>0</v>
      </c>
      <c r="X8" s="12">
        <f>1/$A$1*'[2]440123Imp'!W$39</f>
        <v>8.4878329000000002E-2</v>
      </c>
      <c r="Y8" s="12">
        <f>1/$A$1*'[2]440123Imp'!X$39</f>
        <v>7.4626763999999998E-2</v>
      </c>
      <c r="Z8" s="12">
        <f>1/$A$1*'[2]440123Imp'!Y$39</f>
        <v>5.4669538999999996E-2</v>
      </c>
      <c r="AA8" s="12">
        <f>1/$A$1*'[2]440123Imp'!Z$39</f>
        <v>1.5744600000000001E-2</v>
      </c>
      <c r="AB8" s="11">
        <f>1/$A$1*'[2]440123Imp'!AA$39</f>
        <v>1.0000000000000001E-9</v>
      </c>
      <c r="AC8" s="4"/>
      <c r="AD8" s="251">
        <f>'[2]440123Imp'!AB$39</f>
        <v>0</v>
      </c>
      <c r="AE8" s="181">
        <f>'[2]440123Imp'!AC$39</f>
        <v>0</v>
      </c>
      <c r="AF8" s="181">
        <f>'[2]440123Imp'!AD$39</f>
        <v>0</v>
      </c>
      <c r="AG8" s="181">
        <f>'[2]440123Imp'!AE$39</f>
        <v>0</v>
      </c>
      <c r="AH8" s="181">
        <f>'[2]440123Imp'!AF$39</f>
        <v>4.1069999999999995E-3</v>
      </c>
      <c r="AI8" s="181">
        <f>'[2]440123Imp'!AG$39</f>
        <v>9.9899999999999989E-4</v>
      </c>
      <c r="AJ8" s="181">
        <f>'[2]440123Imp'!AH$39</f>
        <v>5.3600000000000002E-4</v>
      </c>
      <c r="AK8" s="181">
        <f>'[2]440123Imp'!AI$39</f>
        <v>11.869121</v>
      </c>
      <c r="AL8" s="181">
        <f>'[2]440123Imp'!AJ$39</f>
        <v>13.069694</v>
      </c>
      <c r="AM8" s="181">
        <f>'[2]440123Imp'!AK$39</f>
        <v>4.0726829999999996</v>
      </c>
      <c r="AN8" s="181">
        <f>'[2]440123Imp'!AL$39</f>
        <v>1.6371999999999998E-2</v>
      </c>
      <c r="AO8" s="181">
        <f>'[2]440123Imp'!AM$39</f>
        <v>20.71369</v>
      </c>
      <c r="AP8" s="181">
        <f>'[2]440123Imp'!AN$39</f>
        <v>48.533085999999997</v>
      </c>
      <c r="AQ8" s="181">
        <f>'[2]440123Imp'!AO$39</f>
        <v>33.992050999999996</v>
      </c>
      <c r="AR8" s="181">
        <f>'[2]440123Imp'!AP$39</f>
        <v>15.532048999999999</v>
      </c>
      <c r="AS8" s="181">
        <f>'[2]440123Imp'!AQ$39</f>
        <v>32.940109999999997</v>
      </c>
      <c r="AT8" s="393">
        <f>'[2]440123Imp'!AR$39</f>
        <v>31.158631999999997</v>
      </c>
      <c r="AU8" s="181">
        <f>'[2]440123Imp'!AS$39</f>
        <v>23.683724999999999</v>
      </c>
      <c r="AV8" s="181">
        <f>'[2]440123Imp'!AT$39</f>
        <v>75.32159</v>
      </c>
      <c r="AW8" s="181">
        <f>'[2]440123Imp'!AU$39</f>
        <v>3.8007499999999999</v>
      </c>
      <c r="AX8" s="181">
        <f>'[2]440123Imp'!AV$39</f>
        <v>0</v>
      </c>
      <c r="AY8" s="181">
        <f>'[2]440123Imp'!AW$39</f>
        <v>13.407821</v>
      </c>
      <c r="AZ8" s="181">
        <f>'[2]440123Imp'!AX$39</f>
        <v>12.471031</v>
      </c>
      <c r="BA8" s="181">
        <f>'[2]440123Imp'!AY$39</f>
        <v>7.8960330000000001</v>
      </c>
      <c r="BB8" s="181">
        <f>'[2]440123Imp'!AZ$39</f>
        <v>3.0137489999999998</v>
      </c>
      <c r="BC8" s="182">
        <f>'[2]440123Imp'!BA$39</f>
        <v>4.9999999999999996E-5</v>
      </c>
      <c r="BD8" s="339"/>
    </row>
    <row r="9" spans="1:56">
      <c r="B9" s="410" t="s">
        <v>22</v>
      </c>
      <c r="C9" s="53">
        <f>1/$A$1*'[2]440123Imp'!$B$147</f>
        <v>0</v>
      </c>
      <c r="D9" s="9">
        <f>1/$A$1*'[2]440123Imp'!$C$147</f>
        <v>0</v>
      </c>
      <c r="E9" s="9">
        <f>1/$A$1*'[2]440123Imp'!$D$147</f>
        <v>0</v>
      </c>
      <c r="F9" s="9">
        <f>1/$A$1*'[2]440123Imp'!$E$147</f>
        <v>0</v>
      </c>
      <c r="G9" s="9">
        <f>1/$A$1*'[2]440123Imp'!$F$147</f>
        <v>0</v>
      </c>
      <c r="H9" s="9">
        <f>1/$A$1*'[2]440123Imp'!$G$147</f>
        <v>0</v>
      </c>
      <c r="I9" s="9">
        <f>1/$A$1*'[2]440123Imp'!$H$147</f>
        <v>0</v>
      </c>
      <c r="J9" s="46">
        <f>1/$A$1*'[2]440123Imp'!$I$147</f>
        <v>0</v>
      </c>
      <c r="K9" s="46">
        <f>1/$A$1*'[2]440123Imp'!$J$147</f>
        <v>0</v>
      </c>
      <c r="L9" s="46">
        <f>1/$A$1*'[2]440123Imp'!K$147</f>
        <v>0</v>
      </c>
      <c r="M9" s="12">
        <f>1/$A$1*'[2]440123Imp'!L$147</f>
        <v>0</v>
      </c>
      <c r="N9" s="12">
        <f>1/$A$1*'[2]440123Imp'!M$147</f>
        <v>0</v>
      </c>
      <c r="O9" s="12">
        <f>1/$A$1*'[2]440123Imp'!N$147</f>
        <v>0</v>
      </c>
      <c r="P9" s="12">
        <f>1/$A$1*'[2]440123Imp'!O$147</f>
        <v>0</v>
      </c>
      <c r="Q9" s="12">
        <f>1/$A$1*'[2]440123Imp'!P$147</f>
        <v>0</v>
      </c>
      <c r="R9" s="12">
        <f>1/$A$1*'[2]440123Imp'!Q$147</f>
        <v>0</v>
      </c>
      <c r="S9" s="14">
        <f>1/$A$1*'[2]440123Imp'!R$147</f>
        <v>0</v>
      </c>
      <c r="T9" s="12">
        <f>1/$A$1*'[2]440123Imp'!S$147</f>
        <v>0</v>
      </c>
      <c r="U9" s="12">
        <f>1/$A$1*'[2]440123Imp'!T$147</f>
        <v>0</v>
      </c>
      <c r="V9" s="12">
        <f>1/$A$1*'[2]440123Imp'!U$147</f>
        <v>0</v>
      </c>
      <c r="W9" s="12">
        <f>1/$A$1*'[2]440123Imp'!V$147</f>
        <v>0</v>
      </c>
      <c r="X9" s="12">
        <f>1/$A$1*'[2]440123Imp'!W$147</f>
        <v>0</v>
      </c>
      <c r="Y9" s="12">
        <f>1/$A$1*'[2]440123Imp'!X$147</f>
        <v>0</v>
      </c>
      <c r="Z9" s="12">
        <f>1/$A$1*'[2]440123Imp'!Y$147</f>
        <v>0</v>
      </c>
      <c r="AA9" s="12">
        <f>1/$A$1*'[2]440123Imp'!Z$147</f>
        <v>0</v>
      </c>
      <c r="AB9" s="11">
        <f>1/$A$1*'[2]440123Imp'!AA$147</f>
        <v>0</v>
      </c>
      <c r="AC9" s="4"/>
      <c r="AD9" s="251">
        <f>'[2]440123Imp'!AB$147</f>
        <v>0</v>
      </c>
      <c r="AE9" s="181">
        <f>'[2]440123Imp'!AC$147</f>
        <v>0</v>
      </c>
      <c r="AF9" s="181">
        <f>'[2]440123Imp'!AD$147</f>
        <v>0</v>
      </c>
      <c r="AG9" s="181">
        <f>'[2]440123Imp'!AE$147</f>
        <v>0</v>
      </c>
      <c r="AH9" s="181">
        <f>'[2]440123Imp'!AF$147</f>
        <v>0</v>
      </c>
      <c r="AI9" s="181">
        <f>'[2]440123Imp'!AG$147</f>
        <v>0</v>
      </c>
      <c r="AJ9" s="181">
        <f>'[2]440123Imp'!AH$147</f>
        <v>0</v>
      </c>
      <c r="AK9" s="181">
        <f>'[2]440123Imp'!AI$147</f>
        <v>0</v>
      </c>
      <c r="AL9" s="181">
        <f>'[2]440123Imp'!AJ$147</f>
        <v>0</v>
      </c>
      <c r="AM9" s="181">
        <f>'[2]440123Imp'!AK$147</f>
        <v>0</v>
      </c>
      <c r="AN9" s="181">
        <f>'[2]440123Imp'!AL$147</f>
        <v>0</v>
      </c>
      <c r="AO9" s="181">
        <f>'[2]440123Imp'!AM$147</f>
        <v>0</v>
      </c>
      <c r="AP9" s="181">
        <f>'[2]440123Imp'!AN$147</f>
        <v>0</v>
      </c>
      <c r="AQ9" s="181">
        <f>'[2]440123Imp'!AO$147</f>
        <v>0</v>
      </c>
      <c r="AR9" s="181">
        <f>'[2]440123Imp'!AP$147</f>
        <v>0</v>
      </c>
      <c r="AS9" s="181">
        <f>'[2]440123Imp'!AQ$147</f>
        <v>0</v>
      </c>
      <c r="AT9" s="393">
        <f>'[2]440123Imp'!AR$147</f>
        <v>0</v>
      </c>
      <c r="AU9" s="181">
        <f>'[2]440123Imp'!AS$147</f>
        <v>0</v>
      </c>
      <c r="AV9" s="181">
        <f>'[2]440123Imp'!AT$147</f>
        <v>0</v>
      </c>
      <c r="AW9" s="181">
        <f>'[2]440123Imp'!AU$147</f>
        <v>0</v>
      </c>
      <c r="AX9" s="181">
        <f>'[2]440123Imp'!AV$147</f>
        <v>0</v>
      </c>
      <c r="AY9" s="181">
        <f>'[2]440123Imp'!AW$147</f>
        <v>0</v>
      </c>
      <c r="AZ9" s="181">
        <f>'[2]440123Imp'!AX$147</f>
        <v>0</v>
      </c>
      <c r="BA9" s="181">
        <f>'[2]440123Imp'!AY$147</f>
        <v>0</v>
      </c>
      <c r="BB9" s="181">
        <f>'[2]440123Imp'!AZ$147</f>
        <v>0</v>
      </c>
      <c r="BC9" s="182">
        <f>'[2]440123Imp'!BA$147</f>
        <v>0</v>
      </c>
      <c r="BD9" s="339"/>
    </row>
    <row r="10" spans="1:56">
      <c r="B10" s="410" t="s">
        <v>70</v>
      </c>
      <c r="C10" s="53">
        <f>1/$A$1*'[2]440123Imp'!$B$247</f>
        <v>0</v>
      </c>
      <c r="D10" s="9">
        <f>1/$A$1*'[2]440123Imp'!$C$247</f>
        <v>3.2160000000000002E-6</v>
      </c>
      <c r="E10" s="9">
        <f>1/$A$1*'[2]440123Imp'!$D$247</f>
        <v>1.9549999999999997E-5</v>
      </c>
      <c r="F10" s="9">
        <f>1/$A$1*'[2]440123Imp'!$E$247</f>
        <v>3.1E-6</v>
      </c>
      <c r="G10" s="9">
        <f>1/$A$1*'[2]440123Imp'!$F$247</f>
        <v>2.7418697000000002E-2</v>
      </c>
      <c r="H10" s="9">
        <f>1/$A$1*'[2]440123Imp'!$G$247</f>
        <v>5.2569280000000003E-2</v>
      </c>
      <c r="I10" s="9">
        <f>1/$A$1*'[2]440123Imp'!$H$247</f>
        <v>0.32598508700000001</v>
      </c>
      <c r="J10" s="46">
        <f>1/$A$1*'[2]440123Imp'!$I$247</f>
        <v>0.35281579600000001</v>
      </c>
      <c r="K10" s="46">
        <f>1/$A$1*'[2]440123Imp'!$J$247</f>
        <v>0.28233486799999996</v>
      </c>
      <c r="L10" s="46">
        <f>1/$A$1*'[2]440123Imp'!K$247</f>
        <v>0.65983341200000001</v>
      </c>
      <c r="M10" s="12">
        <f>1/$A$1*'[2]440123Imp'!L$247</f>
        <v>0.543954716</v>
      </c>
      <c r="N10" s="12">
        <f>1/$A$1*'[2]440123Imp'!M$247</f>
        <v>0.65504569499999998</v>
      </c>
      <c r="O10" s="12">
        <f>1/$A$1*'[2]440123Imp'!N$247</f>
        <v>1.3428609649999999</v>
      </c>
      <c r="P10" s="12">
        <f>1/$A$1*'[2]440123Imp'!O$247</f>
        <v>0.89315083500000003</v>
      </c>
      <c r="Q10" s="12">
        <f>1/$A$1*'[2]440123Imp'!P$247</f>
        <v>0.89809617999999991</v>
      </c>
      <c r="R10" s="12">
        <f>1/$A$1*'[2]440123Imp'!Q$247</f>
        <v>1.4520545650000001</v>
      </c>
      <c r="S10" s="14">
        <f>1/$A$1*'[2]440123Imp'!R$247</f>
        <v>1.2480676210000001</v>
      </c>
      <c r="T10" s="12">
        <f>1/$A$1*'[2]440123Imp'!S$247</f>
        <v>1.022237281</v>
      </c>
      <c r="U10" s="12">
        <f>1/$A$1*'[2]440123Imp'!T$247</f>
        <v>1.021400033043478</v>
      </c>
      <c r="V10" s="12">
        <f>1/$A$1*'[2]440123Imp'!U$247</f>
        <v>0.20195894699999997</v>
      </c>
      <c r="W10" s="12">
        <f>1/$A$1*'[2]440123Imp'!V$247</f>
        <v>0.19356597</v>
      </c>
      <c r="X10" s="12">
        <f>1/$A$1*'[2]440123Imp'!W$247</f>
        <v>8.343073899999999E-2</v>
      </c>
      <c r="Y10" s="12">
        <f>1/$A$1*'[2]440123Imp'!X$247</f>
        <v>0.27910867700000003</v>
      </c>
      <c r="Z10" s="12">
        <f>1/$A$1*'[2]440123Imp'!Y$247</f>
        <v>0.85344222299999994</v>
      </c>
      <c r="AA10" s="12">
        <f>1/$A$1*'[2]440123Imp'!Z$247</f>
        <v>0.54969306799999995</v>
      </c>
      <c r="AB10" s="11">
        <f>1/$A$1*'[2]440123Imp'!AA$247</f>
        <v>0.76195318000000001</v>
      </c>
      <c r="AC10" s="4"/>
      <c r="AD10" s="251">
        <f>'[2]440123Imp'!AB$247</f>
        <v>0</v>
      </c>
      <c r="AE10" s="181">
        <f>'[2]440123Imp'!AC$247</f>
        <v>1.64E-4</v>
      </c>
      <c r="AF10" s="181">
        <f>'[2]440123Imp'!AD$247</f>
        <v>4.6769999999999997E-3</v>
      </c>
      <c r="AG10" s="181">
        <f>'[2]440123Imp'!AE$247</f>
        <v>3.68E-4</v>
      </c>
      <c r="AH10" s="181">
        <f>'[2]440123Imp'!AF$247</f>
        <v>2.1937949999999997</v>
      </c>
      <c r="AI10" s="181">
        <f>'[2]440123Imp'!AG$247</f>
        <v>4.1312609999999994</v>
      </c>
      <c r="AJ10" s="181">
        <f>'[2]440123Imp'!AH$247</f>
        <v>26.892375999999999</v>
      </c>
      <c r="AK10" s="181">
        <f>'[2]440123Imp'!AI$247</f>
        <v>28.188867999999999</v>
      </c>
      <c r="AL10" s="181">
        <f>'[2]440123Imp'!AJ$247</f>
        <v>24.672274999999999</v>
      </c>
      <c r="AM10" s="181">
        <f>'[2]440123Imp'!AK$247</f>
        <v>53.266269999999999</v>
      </c>
      <c r="AN10" s="181">
        <f>'[2]440123Imp'!AL$247</f>
        <v>49.001452</v>
      </c>
      <c r="AO10" s="181">
        <f>'[2]440123Imp'!AM$247</f>
        <v>60.154049000000001</v>
      </c>
      <c r="AP10" s="181">
        <f>'[2]440123Imp'!AN$247</f>
        <v>121.115163</v>
      </c>
      <c r="AQ10" s="181">
        <f>'[2]440123Imp'!AO$247</f>
        <v>80.638249000000002</v>
      </c>
      <c r="AR10" s="181">
        <f>'[2]440123Imp'!AP$247</f>
        <v>82.141821999999991</v>
      </c>
      <c r="AS10" s="181">
        <f>'[2]440123Imp'!AQ$247</f>
        <v>135.89029299999999</v>
      </c>
      <c r="AT10" s="393">
        <f>'[2]440123Imp'!AR$247</f>
        <v>110.692663</v>
      </c>
      <c r="AU10" s="181">
        <f>'[2]440123Imp'!AS$247</f>
        <v>90.634470999999991</v>
      </c>
      <c r="AV10" s="181">
        <f>'[2]440123Imp'!AT$247</f>
        <v>106.70761399999999</v>
      </c>
      <c r="AW10" s="181">
        <f>'[2]440123Imp'!AU$247</f>
        <v>18.129314999999998</v>
      </c>
      <c r="AX10" s="181">
        <f>'[2]440123Imp'!AV$247</f>
        <v>17.150493999999998</v>
      </c>
      <c r="AY10" s="181">
        <f>'[2]440123Imp'!AW$247</f>
        <v>10.842179999999999</v>
      </c>
      <c r="AZ10" s="181">
        <f>'[2]440123Imp'!AX$247</f>
        <v>35.427624999999999</v>
      </c>
      <c r="BA10" s="181">
        <f>'[2]440123Imp'!AY$247</f>
        <v>100.32501099999999</v>
      </c>
      <c r="BB10" s="181">
        <f>'[2]440123Imp'!AZ$247</f>
        <v>61.465021</v>
      </c>
      <c r="BC10" s="182">
        <f>'[2]440123Imp'!BA$247</f>
        <v>89.030712999999992</v>
      </c>
      <c r="BD10" s="339"/>
    </row>
    <row r="11" spans="1:56" ht="17.149999999999999" customHeight="1">
      <c r="B11" s="10" t="s">
        <v>144</v>
      </c>
      <c r="C11" s="54">
        <f>1/$A$1*'[2]440123Imp'!$B$269</f>
        <v>0</v>
      </c>
      <c r="D11" s="27">
        <f>1/$A$1*'[2]440123Imp'!$C$269</f>
        <v>0</v>
      </c>
      <c r="E11" s="27">
        <f>1/$A$1*'[2]440123Imp'!$D$269</f>
        <v>0</v>
      </c>
      <c r="F11" s="27">
        <f>1/$A$1*'[2]440123Imp'!$E$269</f>
        <v>0</v>
      </c>
      <c r="G11" s="27">
        <f>1/$A$1*'[2]440123Imp'!$F$269</f>
        <v>0</v>
      </c>
      <c r="H11" s="27">
        <f>1/$A$1*'[2]440123Imp'!$G$269</f>
        <v>0</v>
      </c>
      <c r="I11" s="27">
        <f>1/$A$1*'[2]440123Imp'!$H$269</f>
        <v>0.21794038600000001</v>
      </c>
      <c r="J11" s="48">
        <f>1/$A$1*'[2]440123Imp'!$I$269</f>
        <v>0.36089256999999997</v>
      </c>
      <c r="K11" s="48">
        <f>1/$A$1*'[2]440123Imp'!$J$269</f>
        <v>0.57104794400000003</v>
      </c>
      <c r="L11" s="48">
        <f>1/$A$1*'[2]440123Imp'!K$269</f>
        <v>0.43852734999999998</v>
      </c>
      <c r="M11" s="27">
        <f>1/$A$1*'[2]440123Imp'!L$269</f>
        <v>0.35885091000000002</v>
      </c>
      <c r="N11" s="27">
        <f>1/$A$1*'[2]440123Imp'!M$269</f>
        <v>0.34548365000000003</v>
      </c>
      <c r="O11" s="27">
        <f>1/$A$1*'[2]440123Imp'!N$269</f>
        <v>0.37368325999999996</v>
      </c>
      <c r="P11" s="27">
        <f>1/$A$1*'[2]440123Imp'!O$269</f>
        <v>0.40236672499999998</v>
      </c>
      <c r="Q11" s="27">
        <f>1/$A$1*'[2]440123Imp'!P$269</f>
        <v>0.34089083100000001</v>
      </c>
      <c r="R11" s="27">
        <f>1/$A$1*'[2]440123Imp'!Q$269</f>
        <v>0.27647002499999995</v>
      </c>
      <c r="S11" s="27">
        <f>1/$A$1*'[2]440123Imp'!R$269</f>
        <v>0</v>
      </c>
      <c r="T11" s="27">
        <f>1/$A$1*'[2]440123Imp'!S$269</f>
        <v>6.1150999999999997E-2</v>
      </c>
      <c r="U11" s="27">
        <f>1/$A$1*'[2]440123Imp'!T$269</f>
        <v>0.45707582782608691</v>
      </c>
      <c r="V11" s="27">
        <f>1/$A$1*'[2]440123Imp'!U$269</f>
        <v>3.9400000000000001E-7</v>
      </c>
      <c r="W11" s="27">
        <f>1/$A$1*'[2]440123Imp'!V$269</f>
        <v>3.5000000000000004E-7</v>
      </c>
      <c r="X11" s="27">
        <f>1/$A$1*'[2]440123Imp'!W$269</f>
        <v>9.9999999999999995E-8</v>
      </c>
      <c r="Y11" s="27">
        <f>1/$A$1*'[2]440123Imp'!X$269</f>
        <v>4.6999999999999997E-8</v>
      </c>
      <c r="Z11" s="27">
        <f>1/$A$1*'[2]440123Imp'!Y$269</f>
        <v>5.9999999999999995E-8</v>
      </c>
      <c r="AA11" s="27">
        <f>1/$A$1*'[2]440123Imp'!Z$269</f>
        <v>1.2606414999999999E-2</v>
      </c>
      <c r="AB11" s="28">
        <f>1/$A$1*'[2]440123Imp'!AA$269</f>
        <v>9.4000600000000004E-2</v>
      </c>
      <c r="AC11" s="534"/>
      <c r="AD11" s="90">
        <f>'[2]440123Imp'!AB$269</f>
        <v>0</v>
      </c>
      <c r="AE11" s="91">
        <f>'[2]440123Imp'!AC$269</f>
        <v>0</v>
      </c>
      <c r="AF11" s="91">
        <f>'[2]440123Imp'!AD$269</f>
        <v>0</v>
      </c>
      <c r="AG11" s="91">
        <f>'[2]440123Imp'!AE$269</f>
        <v>0</v>
      </c>
      <c r="AH11" s="91">
        <f>'[2]440123Imp'!AF$269</f>
        <v>0</v>
      </c>
      <c r="AI11" s="91">
        <f>'[2]440123Imp'!AG$269</f>
        <v>0</v>
      </c>
      <c r="AJ11" s="91">
        <f>'[2]440123Imp'!AH$269</f>
        <v>18.863979</v>
      </c>
      <c r="AK11" s="91">
        <f>'[2]440123Imp'!AI$269</f>
        <v>30.291753</v>
      </c>
      <c r="AL11" s="91">
        <f>'[2]440123Imp'!AJ$269</f>
        <v>59.549340999999998</v>
      </c>
      <c r="AM11" s="91">
        <f>'[2]440123Imp'!AK$269</f>
        <v>37.343021999999998</v>
      </c>
      <c r="AN11" s="91">
        <f>'[2]440123Imp'!AL$269</f>
        <v>36.702098999999997</v>
      </c>
      <c r="AO11" s="91">
        <f>'[2]440123Imp'!AM$269</f>
        <v>36.662329</v>
      </c>
      <c r="AP11" s="91">
        <f>'[2]440123Imp'!AN$269</f>
        <v>43.958568</v>
      </c>
      <c r="AQ11" s="91">
        <f>'[2]440123Imp'!AO$269</f>
        <v>47.612527999999998</v>
      </c>
      <c r="AR11" s="91">
        <f>'[2]440123Imp'!AP$269</f>
        <v>38.624569999999999</v>
      </c>
      <c r="AS11" s="91">
        <f>'[2]440123Imp'!AQ$269</f>
        <v>30.722791999999998</v>
      </c>
      <c r="AT11" s="91">
        <f>'[2]440123Imp'!AR$269</f>
        <v>0</v>
      </c>
      <c r="AU11" s="91">
        <f>'[2]440123Imp'!AS$269</f>
        <v>7.3426689999999999</v>
      </c>
      <c r="AV11" s="91">
        <f>'[2]440123Imp'!AT$269</f>
        <v>56.669978</v>
      </c>
      <c r="AW11" s="91">
        <f>'[2]440123Imp'!AU$269</f>
        <v>3.539E-3</v>
      </c>
      <c r="AX11" s="91">
        <f>'[2]440123Imp'!AV$269</f>
        <v>5.7199999999999994E-3</v>
      </c>
      <c r="AY11" s="91">
        <f>'[2]440123Imp'!AW$269</f>
        <v>1.0999999999999998E-3</v>
      </c>
      <c r="AZ11" s="91">
        <f>'[2]440123Imp'!AX$269</f>
        <v>3.19E-4</v>
      </c>
      <c r="BA11" s="91">
        <f>'[2]440123Imp'!AY$269</f>
        <v>1.418E-3</v>
      </c>
      <c r="BB11" s="91">
        <f>'[2]440123Imp'!AZ$269</f>
        <v>2.3908749999999999</v>
      </c>
      <c r="BC11" s="92">
        <f>'[2]440123Imp'!BA$269</f>
        <v>17.591265999999997</v>
      </c>
      <c r="BD11" s="339"/>
    </row>
    <row r="12" spans="1:56">
      <c r="B12" s="410" t="s">
        <v>143</v>
      </c>
      <c r="C12" s="53">
        <f>1/$A$1*'[2]440123Imp'!$B$31</f>
        <v>0</v>
      </c>
      <c r="D12" s="9">
        <f>1/$A$1*'[2]440123Imp'!$C$31</f>
        <v>0</v>
      </c>
      <c r="E12" s="9">
        <f>1/$A$1*'[2]440123Imp'!$D$31</f>
        <v>0</v>
      </c>
      <c r="F12" s="9">
        <f>1/$A$1*'[2]440123Imp'!$E$31</f>
        <v>0</v>
      </c>
      <c r="G12" s="9">
        <f>1/$A$1*'[2]440123Imp'!$F$31</f>
        <v>0</v>
      </c>
      <c r="H12" s="9">
        <f>1/$A$1*'[2]440123Imp'!$G$31</f>
        <v>0</v>
      </c>
      <c r="I12" s="9">
        <f>1/$A$1*'[2]440123Imp'!$H$31</f>
        <v>0.21794038600000001</v>
      </c>
      <c r="J12" s="46">
        <f>1/$A$1*'[2]440123Imp'!$I$31</f>
        <v>0.36089256999999997</v>
      </c>
      <c r="K12" s="46">
        <f>1/$A$1*'[2]440123Imp'!$J$31</f>
        <v>0.50384894400000002</v>
      </c>
      <c r="L12" s="46">
        <f>1/$A$1*'[2]440123Imp'!K$31</f>
        <v>0.43852734999999998</v>
      </c>
      <c r="M12" s="12">
        <f>1/$A$1*'[2]440123Imp'!L$31</f>
        <v>0.26930637000000002</v>
      </c>
      <c r="N12" s="12">
        <f>1/$A$1*'[2]440123Imp'!M$31</f>
        <v>0.15593919999999997</v>
      </c>
      <c r="O12" s="12">
        <f>1/$A$1*'[2]440123Imp'!N$31</f>
        <v>0.14568727000000001</v>
      </c>
      <c r="P12" s="12">
        <f>1/$A$1*'[2]440123Imp'!O$31</f>
        <v>0.17109274999999999</v>
      </c>
      <c r="Q12" s="12">
        <f>1/$A$1*'[2]440123Imp'!P$31</f>
        <v>3.6921200000000001E-2</v>
      </c>
      <c r="R12" s="12">
        <f>1/$A$1*'[2]440123Imp'!Q$31</f>
        <v>0.18978412099999997</v>
      </c>
      <c r="S12" s="14">
        <f>1/$A$1*'[2]440123Imp'!R$31</f>
        <v>0</v>
      </c>
      <c r="T12" s="12">
        <f>1/$A$1*'[2]440123Imp'!S$31</f>
        <v>0</v>
      </c>
      <c r="U12" s="12">
        <f>1/$A$1*'[2]440123Imp'!T$31</f>
        <v>0</v>
      </c>
      <c r="V12" s="12">
        <f>1/$A$1*'[2]440123Imp'!U$31</f>
        <v>0</v>
      </c>
      <c r="W12" s="12">
        <f>1/$A$1*'[2]440123Imp'!V$31</f>
        <v>0</v>
      </c>
      <c r="X12" s="12">
        <f>1/$A$1*'[2]440123Imp'!W$31</f>
        <v>0</v>
      </c>
      <c r="Y12" s="12">
        <f>1/$A$1*'[2]440123Imp'!X$31</f>
        <v>0</v>
      </c>
      <c r="Z12" s="12">
        <f>1/$A$1*'[2]440123Imp'!Y$31</f>
        <v>0</v>
      </c>
      <c r="AA12" s="12">
        <f>1/$A$1*'[2]440123Imp'!Z$31</f>
        <v>1.4999999999999999E-8</v>
      </c>
      <c r="AB12" s="11">
        <f>1/$A$1*'[2]440123Imp'!AA$31</f>
        <v>4.0000000000000001E-8</v>
      </c>
      <c r="AC12" s="4"/>
      <c r="AD12" s="251">
        <f>'[2]440123Imp'!AB$31</f>
        <v>0</v>
      </c>
      <c r="AE12" s="181">
        <f>'[2]440123Imp'!AC$31</f>
        <v>0</v>
      </c>
      <c r="AF12" s="181">
        <f>'[2]440123Imp'!AD$31</f>
        <v>0</v>
      </c>
      <c r="AG12" s="181">
        <f>'[2]440123Imp'!AE$31</f>
        <v>0</v>
      </c>
      <c r="AH12" s="181">
        <f>'[2]440123Imp'!AF$31</f>
        <v>0</v>
      </c>
      <c r="AI12" s="181">
        <f>'[2]440123Imp'!AG$31</f>
        <v>0</v>
      </c>
      <c r="AJ12" s="181">
        <f>'[2]440123Imp'!AH$31</f>
        <v>18.863979</v>
      </c>
      <c r="AK12" s="181">
        <f>'[2]440123Imp'!AI$31</f>
        <v>30.291753</v>
      </c>
      <c r="AL12" s="181">
        <f>'[2]440123Imp'!AJ$31</f>
        <v>49.427594999999997</v>
      </c>
      <c r="AM12" s="181">
        <f>'[2]440123Imp'!AK$31</f>
        <v>37.343021999999998</v>
      </c>
      <c r="AN12" s="181">
        <f>'[2]440123Imp'!AL$31</f>
        <v>25.304919999999999</v>
      </c>
      <c r="AO12" s="181">
        <f>'[2]440123Imp'!AM$31</f>
        <v>14.897399</v>
      </c>
      <c r="AP12" s="181">
        <f>'[2]440123Imp'!AN$31</f>
        <v>16.851300999999999</v>
      </c>
      <c r="AQ12" s="181">
        <f>'[2]440123Imp'!AO$31</f>
        <v>17.522981999999999</v>
      </c>
      <c r="AR12" s="181">
        <f>'[2]440123Imp'!AP$31</f>
        <v>3.6684899999999998</v>
      </c>
      <c r="AS12" s="181">
        <f>'[2]440123Imp'!AQ$31</f>
        <v>19.524881999999998</v>
      </c>
      <c r="AT12" s="393">
        <f>'[2]440123Imp'!AR$31</f>
        <v>0</v>
      </c>
      <c r="AU12" s="181">
        <f>'[2]440123Imp'!AS$31</f>
        <v>0</v>
      </c>
      <c r="AV12" s="181">
        <f>'[2]440123Imp'!AT$31</f>
        <v>0</v>
      </c>
      <c r="AW12" s="181">
        <f>'[2]440123Imp'!AU$31</f>
        <v>0</v>
      </c>
      <c r="AX12" s="181">
        <f>'[2]440123Imp'!AV$31</f>
        <v>0</v>
      </c>
      <c r="AY12" s="181">
        <f>'[2]440123Imp'!AW$31</f>
        <v>0</v>
      </c>
      <c r="AZ12" s="181">
        <f>'[2]440123Imp'!AX$31</f>
        <v>0</v>
      </c>
      <c r="BA12" s="181">
        <f>'[2]440123Imp'!AY$31</f>
        <v>0</v>
      </c>
      <c r="BB12" s="181">
        <f>'[2]440123Imp'!AZ$31</f>
        <v>1.4449999999999999E-3</v>
      </c>
      <c r="BC12" s="182">
        <f>'[2]440123Imp'!BA$31</f>
        <v>4.2399999999999998E-3</v>
      </c>
      <c r="BD12" s="339"/>
    </row>
    <row r="13" spans="1:56">
      <c r="B13" s="410" t="s">
        <v>155</v>
      </c>
      <c r="C13" s="53">
        <f>1/$A$1*'[2]440123Imp'!$B$252</f>
        <v>0</v>
      </c>
      <c r="D13" s="9">
        <f>1/$A$1*'[2]440123Imp'!$C$252</f>
        <v>0</v>
      </c>
      <c r="E13" s="9">
        <f>1/$A$1*'[2]440123Imp'!$D$252</f>
        <v>0</v>
      </c>
      <c r="F13" s="9">
        <f>1/$A$1*'[2]440123Imp'!$E$252</f>
        <v>0</v>
      </c>
      <c r="G13" s="9">
        <f>1/$A$1*'[2]440123Imp'!$F$252</f>
        <v>0</v>
      </c>
      <c r="H13" s="9">
        <f>1/$A$1*'[2]440123Imp'!$G$252</f>
        <v>0</v>
      </c>
      <c r="I13" s="9">
        <f>1/$A$1*'[2]440123Imp'!$H$252</f>
        <v>0</v>
      </c>
      <c r="J13" s="46">
        <f>1/$A$1*'[2]440123Imp'!$I$252</f>
        <v>0</v>
      </c>
      <c r="K13" s="46">
        <f>1/$A$1*'[2]440123Imp'!$J$252</f>
        <v>6.7198999999999995E-2</v>
      </c>
      <c r="L13" s="46">
        <f>1/$A$1*'[2]440123Imp'!K$252</f>
        <v>0</v>
      </c>
      <c r="M13" s="12">
        <f>1/$A$1*'[2]440123Imp'!L$252</f>
        <v>8.9544539999999992E-2</v>
      </c>
      <c r="N13" s="12">
        <f>1/$A$1*'[2]440123Imp'!M$252</f>
        <v>0.18954445</v>
      </c>
      <c r="O13" s="12">
        <f>1/$A$1*'[2]440123Imp'!N$252</f>
        <v>0.22799599000000001</v>
      </c>
      <c r="P13" s="12">
        <f>1/$A$1*'[2]440123Imp'!O$252</f>
        <v>0.23127397499999999</v>
      </c>
      <c r="Q13" s="12">
        <f>1/$A$1*'[2]440123Imp'!P$252</f>
        <v>0.30396963100000002</v>
      </c>
      <c r="R13" s="12">
        <f>1/$A$1*'[2]440123Imp'!Q$252</f>
        <v>8.6685903999999994E-2</v>
      </c>
      <c r="S13" s="14">
        <f>1/$A$1*'[2]440123Imp'!R$252</f>
        <v>0</v>
      </c>
      <c r="T13" s="12">
        <f>1/$A$1*'[2]440123Imp'!S$252</f>
        <v>6.1150999999999997E-2</v>
      </c>
      <c r="U13" s="12">
        <f>1/$A$1*'[2]440123Imp'!T$252</f>
        <v>0.36692918782608691</v>
      </c>
      <c r="V13" s="12">
        <f>1/$A$1*'[2]440123Imp'!U$252</f>
        <v>0</v>
      </c>
      <c r="W13" s="12">
        <f>1/$A$1*'[2]440123Imp'!V$252</f>
        <v>0</v>
      </c>
      <c r="X13" s="12">
        <f>1/$A$1*'[2]440123Imp'!W$252</f>
        <v>0</v>
      </c>
      <c r="Y13" s="12">
        <f>1/$A$1*'[2]440123Imp'!X$252</f>
        <v>0</v>
      </c>
      <c r="Z13" s="12">
        <f>1/$A$1*'[2]440123Imp'!Y$252</f>
        <v>0</v>
      </c>
      <c r="AA13" s="12">
        <f>1/$A$1*'[2]440123Imp'!Z$252</f>
        <v>1.26064E-2</v>
      </c>
      <c r="AB13" s="11">
        <f>1/$A$1*'[2]440123Imp'!AA$252</f>
        <v>9.4000560000000011E-2</v>
      </c>
      <c r="AC13" s="4"/>
      <c r="AD13" s="251">
        <f>'[2]440123Imp'!AB$252</f>
        <v>0</v>
      </c>
      <c r="AE13" s="181">
        <f>'[2]440123Imp'!AC$252</f>
        <v>0</v>
      </c>
      <c r="AF13" s="181">
        <f>'[2]440123Imp'!AD$252</f>
        <v>0</v>
      </c>
      <c r="AG13" s="181">
        <f>'[2]440123Imp'!AE$252</f>
        <v>0</v>
      </c>
      <c r="AH13" s="181">
        <f>'[2]440123Imp'!AF$252</f>
        <v>0</v>
      </c>
      <c r="AI13" s="181">
        <f>'[2]440123Imp'!AG$252</f>
        <v>0</v>
      </c>
      <c r="AJ13" s="181">
        <f>'[2]440123Imp'!AH$252</f>
        <v>0</v>
      </c>
      <c r="AK13" s="181">
        <f>'[2]440123Imp'!AI$252</f>
        <v>0</v>
      </c>
      <c r="AL13" s="181">
        <f>'[2]440123Imp'!AJ$252</f>
        <v>10.121746</v>
      </c>
      <c r="AM13" s="181">
        <f>'[2]440123Imp'!AK$252</f>
        <v>0</v>
      </c>
      <c r="AN13" s="181">
        <f>'[2]440123Imp'!AL$252</f>
        <v>11.397179</v>
      </c>
      <c r="AO13" s="181">
        <f>'[2]440123Imp'!AM$252</f>
        <v>21.76493</v>
      </c>
      <c r="AP13" s="181">
        <f>'[2]440123Imp'!AN$252</f>
        <v>27.107267</v>
      </c>
      <c r="AQ13" s="181">
        <f>'[2]440123Imp'!AO$252</f>
        <v>30.089545999999999</v>
      </c>
      <c r="AR13" s="181">
        <f>'[2]440123Imp'!AP$252</f>
        <v>34.95608</v>
      </c>
      <c r="AS13" s="181">
        <f>'[2]440123Imp'!AQ$252</f>
        <v>11.19791</v>
      </c>
      <c r="AT13" s="393">
        <f>'[2]440123Imp'!AR$252</f>
        <v>0</v>
      </c>
      <c r="AU13" s="181">
        <f>'[2]440123Imp'!AS$252</f>
        <v>7.3426689999999999</v>
      </c>
      <c r="AV13" s="181">
        <f>'[2]440123Imp'!AT$252</f>
        <v>47.360185999999999</v>
      </c>
      <c r="AW13" s="181">
        <f>'[2]440123Imp'!AU$252</f>
        <v>0</v>
      </c>
      <c r="AX13" s="181">
        <f>'[2]440123Imp'!AV$252</f>
        <v>0</v>
      </c>
      <c r="AY13" s="181">
        <f>'[2]440123Imp'!AW$252</f>
        <v>0</v>
      </c>
      <c r="AZ13" s="181">
        <f>'[2]440123Imp'!AX$252</f>
        <v>0</v>
      </c>
      <c r="BA13" s="181">
        <f>'[2]440123Imp'!AY$252</f>
        <v>0</v>
      </c>
      <c r="BB13" s="181">
        <f>'[2]440123Imp'!AZ$252</f>
        <v>2.3894299999999999</v>
      </c>
      <c r="BC13" s="182">
        <f>'[2]440123Imp'!BA$252</f>
        <v>17.587025999999998</v>
      </c>
      <c r="BD13" s="339"/>
    </row>
    <row r="14" spans="1:56">
      <c r="B14" s="5" t="s">
        <v>16</v>
      </c>
      <c r="C14" s="23">
        <f>SUM(C11:C11)-SUM(C12:C13)</f>
        <v>0</v>
      </c>
      <c r="D14" s="18">
        <f>SUM(D11:D11)-SUM(D12:D13)</f>
        <v>0</v>
      </c>
      <c r="E14" s="18">
        <f>SUM(E11:E11)-SUM(E12:E13)</f>
        <v>0</v>
      </c>
      <c r="F14" s="18">
        <f>SUM(F11:F11)-SUM(F12:F13)</f>
        <v>0</v>
      </c>
      <c r="G14" s="18">
        <f>SUM(G11:G11)-SUM(G12:G13)</f>
        <v>0</v>
      </c>
      <c r="H14" s="18">
        <f>SUM(H11:H11)-SUM(H12:H13)</f>
        <v>0</v>
      </c>
      <c r="I14" s="18">
        <f>SUM(I11:I11)-SUM(I12:I13)</f>
        <v>0</v>
      </c>
      <c r="J14" s="79">
        <f>SUM(J11:J11)-SUM(J12:J13)</f>
        <v>0</v>
      </c>
      <c r="K14" s="79">
        <f>SUM(K11:K11)-SUM(K12:K13)</f>
        <v>0</v>
      </c>
      <c r="L14" s="79">
        <f>SUM(L11:L11)-SUM(L12:L13)</f>
        <v>0</v>
      </c>
      <c r="M14" s="18">
        <f>SUM(M11:M11)-SUM(M12:M13)</f>
        <v>0</v>
      </c>
      <c r="N14" s="18">
        <f>SUM(N11:N11)-SUM(N12:N13)</f>
        <v>0</v>
      </c>
      <c r="O14" s="18">
        <f>SUM(O11:O11)-SUM(O12:O13)</f>
        <v>0</v>
      </c>
      <c r="P14" s="18">
        <f>SUM(P11:P11)-SUM(P12:P13)</f>
        <v>0</v>
      </c>
      <c r="Q14" s="18">
        <f>SUM(Q11:Q11)-SUM(Q12:Q13)</f>
        <v>0</v>
      </c>
      <c r="R14" s="18">
        <f>SUM(R11:R11)-SUM(R12:R13)</f>
        <v>0</v>
      </c>
      <c r="S14" s="18">
        <f>SUM(S11:S11)-SUM(S12:S13)</f>
        <v>0</v>
      </c>
      <c r="T14" s="18">
        <f>SUM(T11:T11)-SUM(T12:T13)</f>
        <v>0</v>
      </c>
      <c r="U14" s="18">
        <f>SUM(U11:U11)-SUM(U12:U13)</f>
        <v>9.014664E-2</v>
      </c>
      <c r="V14" s="18">
        <f>SUM(V11:V11)-SUM(V12:V13)</f>
        <v>3.9400000000000001E-7</v>
      </c>
      <c r="W14" s="18">
        <f>SUM(W11:W11)-SUM(W12:W13)</f>
        <v>3.5000000000000004E-7</v>
      </c>
      <c r="X14" s="18">
        <f>SUM(X11:X11)-SUM(X12:X13)</f>
        <v>9.9999999999999995E-8</v>
      </c>
      <c r="Y14" s="18">
        <f>SUM(Y11:Y11)-SUM(Y12:Y13)</f>
        <v>4.6999999999999997E-8</v>
      </c>
      <c r="Z14" s="18">
        <f>SUM(Z11:Z11)-SUM(Z12:Z13)</f>
        <v>5.9999999999999995E-8</v>
      </c>
      <c r="AA14" s="18">
        <f>SUM(AA11:AA11)-SUM(AA12:AA13)</f>
        <v>0</v>
      </c>
      <c r="AB14" s="112">
        <f>SUM(AB11:AB11)-SUM(AB12:AB13)</f>
        <v>0</v>
      </c>
      <c r="AC14" s="4"/>
      <c r="AD14" s="207">
        <f>SUM(AD11:AD11)-SUM(AD12:AD13)</f>
        <v>0</v>
      </c>
      <c r="AE14" s="202">
        <f>SUM(AE11:AE11)-SUM(AE12:AE13)</f>
        <v>0</v>
      </c>
      <c r="AF14" s="202">
        <f>SUM(AF11:AF11)-SUM(AF12:AF13)</f>
        <v>0</v>
      </c>
      <c r="AG14" s="202">
        <f>SUM(AG11:AG11)-SUM(AG12:AG13)</f>
        <v>0</v>
      </c>
      <c r="AH14" s="202">
        <f>SUM(AH11:AH11)-SUM(AH12:AH13)</f>
        <v>0</v>
      </c>
      <c r="AI14" s="202">
        <f>SUM(AI11:AI11)-SUM(AI12:AI13)</f>
        <v>0</v>
      </c>
      <c r="AJ14" s="202">
        <f>SUM(AJ11:AJ11)-SUM(AJ12:AJ13)</f>
        <v>0</v>
      </c>
      <c r="AK14" s="202">
        <f>SUM(AK11:AK11)-SUM(AK12:AK13)</f>
        <v>0</v>
      </c>
      <c r="AL14" s="202">
        <f>SUM(AL11:AL11)-SUM(AL12:AL13)</f>
        <v>0</v>
      </c>
      <c r="AM14" s="202">
        <f>SUM(AM11:AM11)-SUM(AM12:AM13)</f>
        <v>0</v>
      </c>
      <c r="AN14" s="202">
        <f>SUM(AN11:AN11)-SUM(AN12:AN13)</f>
        <v>0</v>
      </c>
      <c r="AO14" s="202">
        <f>SUM(AO11:AO11)-SUM(AO12:AO13)</f>
        <v>0</v>
      </c>
      <c r="AP14" s="202">
        <f>SUM(AP11:AP11)-SUM(AP12:AP13)</f>
        <v>0</v>
      </c>
      <c r="AQ14" s="202">
        <f>SUM(AQ11:AQ11)-SUM(AQ12:AQ13)</f>
        <v>0</v>
      </c>
      <c r="AR14" s="202">
        <f>SUM(AR11:AR11)-SUM(AR12:AR13)</f>
        <v>0</v>
      </c>
      <c r="AS14" s="202">
        <f>SUM(AS11:AS11)-SUM(AS12:AS13)</f>
        <v>0</v>
      </c>
      <c r="AT14" s="393">
        <f>SUM(AT11:AT11)-SUM(AT12:AT13)</f>
        <v>0</v>
      </c>
      <c r="AU14" s="202">
        <f>SUM(AU11:AU11)-SUM(AU12:AU13)</f>
        <v>0</v>
      </c>
      <c r="AV14" s="202">
        <f>SUM(AV11:AV11)-SUM(AV12:AV13)</f>
        <v>9.3097920000000016</v>
      </c>
      <c r="AW14" s="202">
        <f>SUM(AW11:AW11)-SUM(AW12:AW13)</f>
        <v>3.539E-3</v>
      </c>
      <c r="AX14" s="202">
        <f>SUM(AX11:AX11)-SUM(AX12:AX13)</f>
        <v>5.7199999999999994E-3</v>
      </c>
      <c r="AY14" s="202">
        <f>SUM(AY11:AY11)-SUM(AY12:AY13)</f>
        <v>1.0999999999999998E-3</v>
      </c>
      <c r="AZ14" s="202">
        <f>SUM(AZ11:AZ11)-SUM(AZ12:AZ13)</f>
        <v>3.19E-4</v>
      </c>
      <c r="BA14" s="202">
        <f>SUM(BA11:BA11)-SUM(BA12:BA13)</f>
        <v>1.418E-3</v>
      </c>
      <c r="BB14" s="202">
        <f>SUM(BB11:BB11)-SUM(BB12:BB13)</f>
        <v>0</v>
      </c>
      <c r="BC14" s="208">
        <f>SUM(BC11:BC11)-SUM(BC12:BC13)</f>
        <v>0</v>
      </c>
      <c r="BD14" s="339"/>
    </row>
    <row r="15" spans="1:56" ht="17.149999999999999" customHeight="1">
      <c r="B15" s="10" t="s">
        <v>134</v>
      </c>
      <c r="C15" s="54">
        <f>1/$A$1*'[2]440123Imp'!$B$264</f>
        <v>5.3557571428571428E-4</v>
      </c>
      <c r="D15" s="27">
        <f>1/$A$1*'[2]440123Imp'!$C$264</f>
        <v>3.4211199999999999E-4</v>
      </c>
      <c r="E15" s="27">
        <f>1/$A$1*'[2]440123Imp'!$D$264</f>
        <v>5.7125999999999995E-5</v>
      </c>
      <c r="F15" s="27">
        <f>1/$A$1*'[2]440123Imp'!$E$264</f>
        <v>3.8753094000000002E-2</v>
      </c>
      <c r="G15" s="27">
        <f>1/$A$1*'[2]440123Imp'!$F$264</f>
        <v>6.0709613999999995E-2</v>
      </c>
      <c r="H15" s="27">
        <f>1/$A$1*'[2]440123Imp'!$G$264</f>
        <v>9.1813474000000006E-2</v>
      </c>
      <c r="I15" s="27">
        <f>1/$A$1*'[2]440123Imp'!$H$264</f>
        <v>0.13610443199999997</v>
      </c>
      <c r="J15" s="48">
        <f>1/$A$1*'[2]440123Imp'!$I$264</f>
        <v>0.12115433</v>
      </c>
      <c r="K15" s="48">
        <f>1/$A$1*'[2]440123Imp'!$J$264</f>
        <v>3.2088317999999991E-2</v>
      </c>
      <c r="L15" s="48">
        <f>1/$A$1*'[2]440123Imp'!K$264</f>
        <v>5.2657115999999997E-2</v>
      </c>
      <c r="M15" s="27">
        <f>1/$A$1*'[2]440123Imp'!L$264</f>
        <v>0.15780776099999996</v>
      </c>
      <c r="N15" s="27">
        <f>1/$A$1*'[2]440123Imp'!M$264</f>
        <v>0.26879045000000001</v>
      </c>
      <c r="O15" s="27">
        <f>1/$A$1*'[2]440123Imp'!N$264</f>
        <v>0.42607814600000005</v>
      </c>
      <c r="P15" s="27">
        <f>1/$A$1*'[2]440123Imp'!O$264</f>
        <v>0.295508563</v>
      </c>
      <c r="Q15" s="27">
        <f>1/$A$1*'[2]440123Imp'!P$264</f>
        <v>0.75089827000000009</v>
      </c>
      <c r="R15" s="27">
        <f>1/$A$1*'[2]440123Imp'!Q$264</f>
        <v>0.59127789200000003</v>
      </c>
      <c r="S15" s="27">
        <f>1/$A$1*'[2]440123Imp'!R$264</f>
        <v>0.53343117200000001</v>
      </c>
      <c r="T15" s="27">
        <f>1/$A$1*'[2]440123Imp'!S$264</f>
        <v>0.33550751899999992</v>
      </c>
      <c r="U15" s="27">
        <f>1/$A$1*'[2]440123Imp'!T$264</f>
        <v>7.3124938869565198E-2</v>
      </c>
      <c r="V15" s="27">
        <f>1/$A$1*'[2]440123Imp'!U$264</f>
        <v>1.5036726000000002E-2</v>
      </c>
      <c r="W15" s="27">
        <f>1/$A$1*'[2]440123Imp'!V$264</f>
        <v>9.3804079999999998E-3</v>
      </c>
      <c r="X15" s="27">
        <f>1/$A$1*'[2]440123Imp'!W$264</f>
        <v>4.837288499999999E-2</v>
      </c>
      <c r="Y15" s="27">
        <f>1/$A$1*'[2]440123Imp'!X$264</f>
        <v>3.9746377999999992E-2</v>
      </c>
      <c r="Z15" s="27">
        <f>1/$A$1*'[2]440123Imp'!Y$264</f>
        <v>1.4434751999999999E-2</v>
      </c>
      <c r="AA15" s="27">
        <f>1/$A$1*'[2]440123Imp'!Z$264</f>
        <v>7.1319599999999993E-4</v>
      </c>
      <c r="AB15" s="28">
        <f>1/$A$1*'[2]440123Imp'!AA$264</f>
        <v>2.0484234E-2</v>
      </c>
      <c r="AC15" s="534"/>
      <c r="AD15" s="90">
        <f>'[2]440123Imp'!AB$264</f>
        <v>4.6639E-2</v>
      </c>
      <c r="AE15" s="91">
        <f>'[2]440123Imp'!AC$264</f>
        <v>2.2043E-2</v>
      </c>
      <c r="AF15" s="91">
        <f>'[2]440123Imp'!AD$264</f>
        <v>1.3374999999999998E-2</v>
      </c>
      <c r="AG15" s="91">
        <f>'[2]440123Imp'!AE$264</f>
        <v>2.2488549999999998</v>
      </c>
      <c r="AH15" s="91">
        <f>'[2]440123Imp'!AF$264</f>
        <v>4.2531369999999988</v>
      </c>
      <c r="AI15" s="91">
        <f>'[2]440123Imp'!AG$264</f>
        <v>6.8045819999999999</v>
      </c>
      <c r="AJ15" s="91">
        <f>'[2]440123Imp'!AH$264</f>
        <v>10.059856</v>
      </c>
      <c r="AK15" s="91">
        <f>'[2]440123Imp'!AI$264</f>
        <v>9.8287839999999989</v>
      </c>
      <c r="AL15" s="91">
        <f>'[2]440123Imp'!AJ$264</f>
        <v>3.3672669999999996</v>
      </c>
      <c r="AM15" s="91">
        <f>'[2]440123Imp'!AK$264</f>
        <v>4.1164129999999988</v>
      </c>
      <c r="AN15" s="91">
        <f>'[2]440123Imp'!AL$264</f>
        <v>13.578408999999999</v>
      </c>
      <c r="AO15" s="91">
        <f>'[2]440123Imp'!AM$264</f>
        <v>25.012084000000002</v>
      </c>
      <c r="AP15" s="91">
        <f>'[2]440123Imp'!AN$264</f>
        <v>42.135792000000002</v>
      </c>
      <c r="AQ15" s="91">
        <f>'[2]440123Imp'!AO$264</f>
        <v>28.761641000000001</v>
      </c>
      <c r="AR15" s="91">
        <f>'[2]440123Imp'!AP$264</f>
        <v>69.549893999999995</v>
      </c>
      <c r="AS15" s="91">
        <f>'[2]440123Imp'!AQ$264</f>
        <v>60.634168000000003</v>
      </c>
      <c r="AT15" s="91">
        <f>'[2]440123Imp'!AR$264</f>
        <v>49.406152999999996</v>
      </c>
      <c r="AU15" s="91">
        <f>'[2]440123Imp'!AS$264</f>
        <v>30.774964000000001</v>
      </c>
      <c r="AV15" s="91">
        <f>'[2]440123Imp'!AT$264</f>
        <v>8.6824670000000008</v>
      </c>
      <c r="AW15" s="91">
        <f>'[2]440123Imp'!AU$264</f>
        <v>1.9233359999999997</v>
      </c>
      <c r="AX15" s="91">
        <f>'[2]440123Imp'!AV$264</f>
        <v>1.124692</v>
      </c>
      <c r="AY15" s="91">
        <f>'[2]440123Imp'!AW$264</f>
        <v>8.394031</v>
      </c>
      <c r="AZ15" s="91">
        <f>'[2]440123Imp'!AX$264</f>
        <v>4.8986419999999988</v>
      </c>
      <c r="BA15" s="91">
        <f>'[2]440123Imp'!AY$264</f>
        <v>2.1493239999999996</v>
      </c>
      <c r="BB15" s="91">
        <f>'[2]440123Imp'!AZ$264</f>
        <v>0.36940400000000001</v>
      </c>
      <c r="BC15" s="92">
        <f>'[2]440123Imp'!BA$264</f>
        <v>3.2126750000000004</v>
      </c>
      <c r="BD15" s="339"/>
    </row>
    <row r="16" spans="1:56">
      <c r="B16" s="410" t="s">
        <v>25</v>
      </c>
      <c r="C16" s="53">
        <f>1/$A$1*'[2]440123Imp'!$B$34</f>
        <v>0</v>
      </c>
      <c r="D16" s="9">
        <f>1/$A$1*'[2]440123Imp'!$C$34</f>
        <v>2.1193299999999998E-4</v>
      </c>
      <c r="E16" s="9">
        <f>1/$A$1*'[2]440123Imp'!$D$34</f>
        <v>6.1999999999999999E-6</v>
      </c>
      <c r="F16" s="9">
        <f>1/$A$1*'[2]440123Imp'!$E$34</f>
        <v>4.4890099999999999E-3</v>
      </c>
      <c r="G16" s="9">
        <f>1/$A$1*'[2]440123Imp'!$F$34</f>
        <v>2.0233737999999998E-2</v>
      </c>
      <c r="H16" s="9">
        <f>1/$A$1*'[2]440123Imp'!$G$34</f>
        <v>5.4148923000000002E-2</v>
      </c>
      <c r="I16" s="9">
        <f>1/$A$1*'[2]440123Imp'!$H$34</f>
        <v>0.11152081699999999</v>
      </c>
      <c r="J16" s="46">
        <f>1/$A$1*'[2]440123Imp'!$I$34</f>
        <v>0.12006536500000001</v>
      </c>
      <c r="K16" s="46">
        <f>1/$A$1*'[2]440123Imp'!$J$34</f>
        <v>2.8856278999999999E-2</v>
      </c>
      <c r="L16" s="46">
        <f>1/$A$1*'[2]440123Imp'!K$34</f>
        <v>5.2300722000000001E-2</v>
      </c>
      <c r="M16" s="12">
        <f>1/$A$1*'[2]440123Imp'!L$34</f>
        <v>0.15580140000000001</v>
      </c>
      <c r="N16" s="12">
        <f>1/$A$1*'[2]440123Imp'!M$34</f>
        <v>0.24653773800000001</v>
      </c>
      <c r="O16" s="12">
        <f>1/$A$1*'[2]440123Imp'!N$34</f>
        <v>0.31080617299999996</v>
      </c>
      <c r="P16" s="12">
        <f>1/$A$1*'[2]440123Imp'!O$34</f>
        <v>0.16141127800000002</v>
      </c>
      <c r="Q16" s="12">
        <f>1/$A$1*'[2]440123Imp'!P$34</f>
        <v>0.68414671400000004</v>
      </c>
      <c r="R16" s="12">
        <f>1/$A$1*'[2]440123Imp'!Q$34</f>
        <v>0.34155265899999998</v>
      </c>
      <c r="S16" s="14">
        <f>1/$A$1*'[2]440123Imp'!R$34</f>
        <v>0.13871578700000001</v>
      </c>
      <c r="T16" s="12">
        <f>1/$A$1*'[2]440123Imp'!S$34</f>
        <v>0.19297519399999999</v>
      </c>
      <c r="U16" s="12">
        <f>1/$A$1*'[2]440123Imp'!T$34</f>
        <v>7.2332891999999982E-2</v>
      </c>
      <c r="V16" s="12">
        <f>1/$A$1*'[2]440123Imp'!U$34</f>
        <v>1.4496230000000001E-2</v>
      </c>
      <c r="W16" s="12">
        <f>1/$A$1*'[2]440123Imp'!V$34</f>
        <v>9.0122199999999996E-3</v>
      </c>
      <c r="X16" s="12">
        <f>1/$A$1*'[2]440123Imp'!W$34</f>
        <v>1.5281535000000001E-2</v>
      </c>
      <c r="Y16" s="12">
        <f>1/$A$1*'[2]440123Imp'!X$34</f>
        <v>8.2790550000000004E-3</v>
      </c>
      <c r="Z16" s="12">
        <f>1/$A$1*'[2]440123Imp'!Y$34</f>
        <v>1.3986795E-2</v>
      </c>
      <c r="AA16" s="12">
        <f>1/$A$1*'[2]440123Imp'!Z$34</f>
        <v>2.5199999999999999E-5</v>
      </c>
      <c r="AB16" s="11">
        <f>1/$A$1*'[2]440123Imp'!AA$34</f>
        <v>1.8434089000000001E-2</v>
      </c>
      <c r="AC16" s="4"/>
      <c r="AD16" s="251">
        <f>'[2]440123Imp'!AB$34</f>
        <v>0</v>
      </c>
      <c r="AE16" s="181">
        <f>'[2]440123Imp'!AC$34</f>
        <v>1.0867E-2</v>
      </c>
      <c r="AF16" s="181">
        <f>'[2]440123Imp'!AD$34</f>
        <v>3.6969999999999998E-3</v>
      </c>
      <c r="AG16" s="181">
        <f>'[2]440123Imp'!AE$34</f>
        <v>0.190554</v>
      </c>
      <c r="AH16" s="181">
        <f>'[2]440123Imp'!AF$34</f>
        <v>1.0342959999999999</v>
      </c>
      <c r="AI16" s="181">
        <f>'[2]440123Imp'!AG$34</f>
        <v>3.4487719999999999</v>
      </c>
      <c r="AJ16" s="181">
        <f>'[2]440123Imp'!AH$34</f>
        <v>8.0322289999999992</v>
      </c>
      <c r="AK16" s="181">
        <f>'[2]440123Imp'!AI$34</f>
        <v>9.7135429999999996</v>
      </c>
      <c r="AL16" s="181">
        <f>'[2]440123Imp'!AJ$34</f>
        <v>2.7827809999999999</v>
      </c>
      <c r="AM16" s="181">
        <f>'[2]440123Imp'!AK$34</f>
        <v>3.9608839999999996</v>
      </c>
      <c r="AN16" s="181">
        <f>'[2]440123Imp'!AL$34</f>
        <v>13.199136999999999</v>
      </c>
      <c r="AO16" s="181">
        <f>'[2]440123Imp'!AM$34</f>
        <v>22.493289000000001</v>
      </c>
      <c r="AP16" s="181">
        <f>'[2]440123Imp'!AN$34</f>
        <v>29.272586</v>
      </c>
      <c r="AQ16" s="181">
        <f>'[2]440123Imp'!AO$34</f>
        <v>14.424187999999999</v>
      </c>
      <c r="AR16" s="181">
        <f>'[2]440123Imp'!AP$34</f>
        <v>62.472249999999995</v>
      </c>
      <c r="AS16" s="181">
        <f>'[2]440123Imp'!AQ$34</f>
        <v>33.311489999999999</v>
      </c>
      <c r="AT16" s="393">
        <f>'[2]440123Imp'!AR$34</f>
        <v>14.009046999999999</v>
      </c>
      <c r="AU16" s="181">
        <f>'[2]440123Imp'!AS$34</f>
        <v>18.057319</v>
      </c>
      <c r="AV16" s="181">
        <f>'[2]440123Imp'!AT$34</f>
        <v>7.7053209999999996</v>
      </c>
      <c r="AW16" s="181">
        <f>'[2]440123Imp'!AU$34</f>
        <v>1.4491829999999999</v>
      </c>
      <c r="AX16" s="181">
        <f>'[2]440123Imp'!AV$34</f>
        <v>0.89349400000000001</v>
      </c>
      <c r="AY16" s="181">
        <f>'[2]440123Imp'!AW$34</f>
        <v>1.885494</v>
      </c>
      <c r="AZ16" s="181">
        <f>'[2]440123Imp'!AX$34</f>
        <v>1.33158</v>
      </c>
      <c r="BA16" s="181">
        <f>'[2]440123Imp'!AY$34</f>
        <v>1.809018</v>
      </c>
      <c r="BB16" s="181">
        <f>'[2]440123Imp'!AZ$34</f>
        <v>1.6426E-2</v>
      </c>
      <c r="BC16" s="182">
        <f>'[2]440123Imp'!BA$34</f>
        <v>2.3094609999999998</v>
      </c>
      <c r="BD16" s="339"/>
    </row>
    <row r="17" spans="2:56">
      <c r="B17" s="410" t="s">
        <v>49</v>
      </c>
      <c r="C17" s="53">
        <f>1/$A$1*'[2]440123Imp'!$B$193</f>
        <v>0</v>
      </c>
      <c r="D17" s="9">
        <f>1/$A$1*'[2]440123Imp'!$C$193</f>
        <v>0</v>
      </c>
      <c r="E17" s="9">
        <f>1/$A$1*'[2]440123Imp'!$D$193</f>
        <v>1.9400000000000001E-5</v>
      </c>
      <c r="F17" s="9">
        <f>1/$A$1*'[2]440123Imp'!$E$193</f>
        <v>3.4235773000000004E-2</v>
      </c>
      <c r="G17" s="9">
        <f>1/$A$1*'[2]440123Imp'!$F$193</f>
        <v>3.8978747000000001E-2</v>
      </c>
      <c r="H17" s="9">
        <f>1/$A$1*'[2]440123Imp'!$G$193</f>
        <v>3.7404938999999998E-2</v>
      </c>
      <c r="I17" s="9">
        <f>1/$A$1*'[2]440123Imp'!$H$193</f>
        <v>2.3726186999999999E-2</v>
      </c>
      <c r="J17" s="46">
        <f>1/$A$1*'[2]440123Imp'!$I$193</f>
        <v>7.1260000000000006E-5</v>
      </c>
      <c r="K17" s="46">
        <f>1/$A$1*'[2]440123Imp'!$J$193</f>
        <v>2.2458729999999998E-3</v>
      </c>
      <c r="L17" s="46">
        <f>1/$A$1*'[2]440123Imp'!K$193</f>
        <v>0</v>
      </c>
      <c r="M17" s="12">
        <f>1/$A$1*'[2]440123Imp'!L$193</f>
        <v>1.67848E-3</v>
      </c>
      <c r="N17" s="12">
        <f>1/$A$1*'[2]440123Imp'!M$193</f>
        <v>2.1937555000000001E-2</v>
      </c>
      <c r="O17" s="12">
        <f>1/$A$1*'[2]440123Imp'!N$193</f>
        <v>4.1968719000000002E-2</v>
      </c>
      <c r="P17" s="12">
        <f>1/$A$1*'[2]440123Imp'!O$193</f>
        <v>4.1457947000000002E-2</v>
      </c>
      <c r="Q17" s="12">
        <f>1/$A$1*'[2]440123Imp'!P$193</f>
        <v>3.0168759E-2</v>
      </c>
      <c r="R17" s="12">
        <f>1/$A$1*'[2]440123Imp'!Q$193</f>
        <v>5.5406184999999997E-2</v>
      </c>
      <c r="S17" s="14">
        <f>1/$A$1*'[2]440123Imp'!R$193</f>
        <v>2.3595689E-2</v>
      </c>
      <c r="T17" s="12">
        <f>1/$A$1*'[2]440123Imp'!S$193</f>
        <v>2.9960200000000003E-3</v>
      </c>
      <c r="U17" s="12">
        <f>1/$A$1*'[2]440123Imp'!T$193</f>
        <v>0</v>
      </c>
      <c r="V17" s="12">
        <f>1/$A$1*'[2]440123Imp'!U$193</f>
        <v>2.2949999999999999E-5</v>
      </c>
      <c r="W17" s="12">
        <f>1/$A$1*'[2]440123Imp'!V$193</f>
        <v>0</v>
      </c>
      <c r="X17" s="12">
        <f>1/$A$1*'[2]440123Imp'!W$193</f>
        <v>1.0000000000000001E-9</v>
      </c>
      <c r="Y17" s="12">
        <f>1/$A$1*'[2]440123Imp'!X$193</f>
        <v>0</v>
      </c>
      <c r="Z17" s="12">
        <f>1/$A$1*'[2]440123Imp'!Y$193</f>
        <v>4.6199999999999998E-5</v>
      </c>
      <c r="AA17" s="12">
        <f>1/$A$1*'[2]440123Imp'!Z$193</f>
        <v>0</v>
      </c>
      <c r="AB17" s="11">
        <f>1/$A$1*'[2]440123Imp'!AA$193</f>
        <v>0</v>
      </c>
      <c r="AC17" s="4"/>
      <c r="AD17" s="251">
        <f>'[2]440123Imp'!AB$193</f>
        <v>0</v>
      </c>
      <c r="AE17" s="181">
        <f>'[2]440123Imp'!AC$193</f>
        <v>0</v>
      </c>
      <c r="AF17" s="181">
        <f>'[2]440123Imp'!AD$193</f>
        <v>1.7279999999999999E-3</v>
      </c>
      <c r="AG17" s="181">
        <f>'[2]440123Imp'!AE$193</f>
        <v>2.0472109999999999</v>
      </c>
      <c r="AH17" s="181">
        <f>'[2]440123Imp'!AF$193</f>
        <v>3.0788119999999997</v>
      </c>
      <c r="AI17" s="181">
        <f>'[2]440123Imp'!AG$193</f>
        <v>3.3064499999999999</v>
      </c>
      <c r="AJ17" s="181">
        <f>'[2]440123Imp'!AH$193</f>
        <v>1.920955</v>
      </c>
      <c r="AK17" s="181">
        <f>'[2]440123Imp'!AI$193</f>
        <v>5.7009999999999995E-3</v>
      </c>
      <c r="AL17" s="181">
        <f>'[2]440123Imp'!AJ$193</f>
        <v>0.33050399999999996</v>
      </c>
      <c r="AM17" s="181">
        <f>'[2]440123Imp'!AK$193</f>
        <v>0</v>
      </c>
      <c r="AN17" s="181">
        <f>'[2]440123Imp'!AL$193</f>
        <v>0.157943</v>
      </c>
      <c r="AO17" s="181">
        <f>'[2]440123Imp'!AM$193</f>
        <v>2.2596240000000001</v>
      </c>
      <c r="AP17" s="181">
        <f>'[2]440123Imp'!AN$193</f>
        <v>4.3196880000000002</v>
      </c>
      <c r="AQ17" s="181">
        <f>'[2]440123Imp'!AO$193</f>
        <v>4.2268809999999997</v>
      </c>
      <c r="AR17" s="181">
        <f>'[2]440123Imp'!AP$193</f>
        <v>3.078424</v>
      </c>
      <c r="AS17" s="181">
        <f>'[2]440123Imp'!AQ$193</f>
        <v>5.4656950000000002</v>
      </c>
      <c r="AT17" s="393">
        <f>'[2]440123Imp'!AR$193</f>
        <v>2.1048260000000001</v>
      </c>
      <c r="AU17" s="181">
        <f>'[2]440123Imp'!AS$193</f>
        <v>0.25606000000000001</v>
      </c>
      <c r="AV17" s="181">
        <f>'[2]440123Imp'!AT$193</f>
        <v>0</v>
      </c>
      <c r="AW17" s="181">
        <f>'[2]440123Imp'!AU$193</f>
        <v>2.408E-3</v>
      </c>
      <c r="AX17" s="181">
        <f>'[2]440123Imp'!AV$193</f>
        <v>0</v>
      </c>
      <c r="AY17" s="181">
        <f>'[2]440123Imp'!AW$193</f>
        <v>1.9999999999999999E-6</v>
      </c>
      <c r="AZ17" s="181">
        <f>'[2]440123Imp'!AX$193</f>
        <v>0</v>
      </c>
      <c r="BA17" s="181">
        <f>'[2]440123Imp'!AY$193</f>
        <v>1.5432E-2</v>
      </c>
      <c r="BB17" s="181">
        <f>'[2]440123Imp'!AZ$193</f>
        <v>0</v>
      </c>
      <c r="BC17" s="182">
        <f>'[2]440123Imp'!BA$193</f>
        <v>0</v>
      </c>
      <c r="BD17" s="339"/>
    </row>
    <row r="18" spans="2:56">
      <c r="B18" s="5" t="s">
        <v>16</v>
      </c>
      <c r="C18" s="23">
        <f>SUM(C15:C15)-SUM(C16:C17)</f>
        <v>5.3557571428571428E-4</v>
      </c>
      <c r="D18" s="18">
        <f>SUM(D15:D15)-SUM(D16:D17)</f>
        <v>1.3017900000000002E-4</v>
      </c>
      <c r="E18" s="18">
        <f>SUM(E15:E15)-SUM(E16:E17)</f>
        <v>3.1525999999999996E-5</v>
      </c>
      <c r="F18" s="18">
        <f>SUM(F15:F15)-SUM(F16:F17)</f>
        <v>2.8310999999996145E-5</v>
      </c>
      <c r="G18" s="18">
        <f>SUM(G15:G15)-SUM(G16:G17)</f>
        <v>1.4971289999999998E-3</v>
      </c>
      <c r="H18" s="18">
        <f>SUM(H15:H15)-SUM(H16:H17)</f>
        <v>2.5961200000000628E-4</v>
      </c>
      <c r="I18" s="18">
        <f>SUM(I15:I15)-SUM(I16:I17)</f>
        <v>8.5742799999996566E-4</v>
      </c>
      <c r="J18" s="79">
        <f>SUM(J15:J15)-SUM(J16:J17)</f>
        <v>1.0177049999999938E-3</v>
      </c>
      <c r="K18" s="79">
        <f>SUM(K15:K15)-SUM(K16:K17)</f>
        <v>9.8616599999999319E-4</v>
      </c>
      <c r="L18" s="79">
        <f>SUM(L15:L15)-SUM(L16:L17)</f>
        <v>3.5639399999999599E-4</v>
      </c>
      <c r="M18" s="18">
        <f>SUM(M15:M15)-SUM(M16:M17)</f>
        <v>3.2788099999994658E-4</v>
      </c>
      <c r="N18" s="18">
        <f>SUM(N15:N15)-SUM(N16:N17)</f>
        <v>3.1515700000001035E-4</v>
      </c>
      <c r="O18" s="18">
        <f>SUM(O15:O15)-SUM(O16:O17)</f>
        <v>7.3303254000000095E-2</v>
      </c>
      <c r="P18" s="18">
        <f>SUM(P15:P15)-SUM(P16:P17)</f>
        <v>9.2639337999999988E-2</v>
      </c>
      <c r="Q18" s="18">
        <f>SUM(Q15:Q15)-SUM(Q16:Q17)</f>
        <v>3.6582797E-2</v>
      </c>
      <c r="R18" s="18">
        <f>SUM(R15:R15)-SUM(R16:R17)</f>
        <v>0.19431904800000005</v>
      </c>
      <c r="S18" s="18">
        <f>SUM(S15:S15)-SUM(S16:S17)</f>
        <v>0.371119696</v>
      </c>
      <c r="T18" s="18">
        <f>SUM(T15:T15)-SUM(T16:T17)</f>
        <v>0.13953630499999994</v>
      </c>
      <c r="U18" s="18">
        <f>SUM(U15:U15)-SUM(U16:U17)</f>
        <v>7.9204686956521608E-4</v>
      </c>
      <c r="V18" s="18">
        <f>SUM(V15:V15)-SUM(V16:V17)</f>
        <v>5.1754600000000067E-4</v>
      </c>
      <c r="W18" s="18">
        <f>SUM(W15:W15)-SUM(W16:W17)</f>
        <v>3.681880000000002E-4</v>
      </c>
      <c r="X18" s="18">
        <f>SUM(X15:X15)-SUM(X16:X17)</f>
        <v>3.3091348999999992E-2</v>
      </c>
      <c r="Y18" s="18">
        <f>SUM(Y15:Y15)-SUM(Y16:Y17)</f>
        <v>3.1467322999999991E-2</v>
      </c>
      <c r="Z18" s="18">
        <f>SUM(Z15:Z15)-SUM(Z16:Z17)</f>
        <v>4.0175699999999911E-4</v>
      </c>
      <c r="AA18" s="18">
        <f>SUM(AA15:AA15)-SUM(AA16:AA17)</f>
        <v>6.8799599999999996E-4</v>
      </c>
      <c r="AB18" s="112">
        <f>SUM(AB15:AB15)-SUM(AB16:AB17)</f>
        <v>2.0501449999999997E-3</v>
      </c>
      <c r="AC18" s="4"/>
      <c r="AD18" s="207">
        <f>SUM(AD15:AD15)-SUM(AD16:AD17)</f>
        <v>4.6639E-2</v>
      </c>
      <c r="AE18" s="202">
        <f>SUM(AE15:AE15)-SUM(AE16:AE17)</f>
        <v>1.1176E-2</v>
      </c>
      <c r="AF18" s="202">
        <f>SUM(AF15:AF15)-SUM(AF16:AF17)</f>
        <v>7.9499999999999987E-3</v>
      </c>
      <c r="AG18" s="202">
        <f>SUM(AG15:AG15)-SUM(AG16:AG17)</f>
        <v>1.1089999999999822E-2</v>
      </c>
      <c r="AH18" s="202">
        <f>SUM(AH15:AH15)-SUM(AH16:AH17)</f>
        <v>0.14002899999999929</v>
      </c>
      <c r="AI18" s="202">
        <f>SUM(AI15:AI15)-SUM(AI16:AI17)</f>
        <v>4.936000000000007E-2</v>
      </c>
      <c r="AJ18" s="202">
        <f>SUM(AJ15:AJ15)-SUM(AJ16:AJ17)</f>
        <v>0.10667200000000143</v>
      </c>
      <c r="AK18" s="202">
        <f>SUM(AK15:AK15)-SUM(AK16:AK17)</f>
        <v>0.10953999999999908</v>
      </c>
      <c r="AL18" s="202">
        <f>SUM(AL15:AL15)-SUM(AL16:AL17)</f>
        <v>0.25398199999999971</v>
      </c>
      <c r="AM18" s="202">
        <f>SUM(AM15:AM15)-SUM(AM16:AM17)</f>
        <v>0.15552899999999914</v>
      </c>
      <c r="AN18" s="202">
        <f>SUM(AN15:AN15)-SUM(AN16:AN17)</f>
        <v>0.22132900000000078</v>
      </c>
      <c r="AO18" s="202">
        <f>SUM(AO15:AO15)-SUM(AO16:AO17)</f>
        <v>0.25917100000000204</v>
      </c>
      <c r="AP18" s="202">
        <f>SUM(AP15:AP15)-SUM(AP16:AP17)</f>
        <v>8.5435179999999988</v>
      </c>
      <c r="AQ18" s="202">
        <f>SUM(AQ15:AQ15)-SUM(AQ16:AQ17)</f>
        <v>10.110572000000001</v>
      </c>
      <c r="AR18" s="202">
        <f>SUM(AR15:AR15)-SUM(AR16:AR17)</f>
        <v>3.999219999999994</v>
      </c>
      <c r="AS18" s="202">
        <f>SUM(AS15:AS15)-SUM(AS16:AS17)</f>
        <v>21.856983</v>
      </c>
      <c r="AT18" s="393">
        <f>SUM(AT15:AT15)-SUM(AT16:AT17)</f>
        <v>33.292279999999998</v>
      </c>
      <c r="AU18" s="202">
        <f>SUM(AU15:AU15)-SUM(AU16:AU17)</f>
        <v>12.461584999999999</v>
      </c>
      <c r="AV18" s="202">
        <f>SUM(AV15:AV15)-SUM(AV16:AV17)</f>
        <v>0.97714600000000118</v>
      </c>
      <c r="AW18" s="202">
        <f>SUM(AW15:AW15)-SUM(AW16:AW17)</f>
        <v>0.47174499999999986</v>
      </c>
      <c r="AX18" s="202">
        <f>SUM(AX15:AX15)-SUM(AX16:AX17)</f>
        <v>0.23119800000000001</v>
      </c>
      <c r="AY18" s="202">
        <f>SUM(AY15:AY15)-SUM(AY16:AY17)</f>
        <v>6.5085350000000002</v>
      </c>
      <c r="AZ18" s="202">
        <f>SUM(AZ15:AZ15)-SUM(AZ16:AZ17)</f>
        <v>3.5670619999999991</v>
      </c>
      <c r="BA18" s="202">
        <f>SUM(BA15:BA15)-SUM(BA16:BA17)</f>
        <v>0.32487399999999966</v>
      </c>
      <c r="BB18" s="202">
        <f>SUM(BB15:BB15)-SUM(BB16:BB17)</f>
        <v>0.35297800000000001</v>
      </c>
      <c r="BC18" s="208">
        <f>SUM(BC15:BC15)-SUM(BC16:BC17)</f>
        <v>0.90321400000000063</v>
      </c>
      <c r="BD18" s="339"/>
    </row>
    <row r="19" spans="2:56" ht="17.149999999999999" customHeight="1">
      <c r="B19" s="10" t="s">
        <v>86</v>
      </c>
      <c r="C19" s="54">
        <f>1/$A$1*'[2]440123Imp'!$B$272</f>
        <v>9.9920571428571432E-4</v>
      </c>
      <c r="D19" s="27">
        <f>1/$A$1*'[2]440123Imp'!$C$272</f>
        <v>5.4869419999999999E-3</v>
      </c>
      <c r="E19" s="27">
        <f>1/$A$1*'[2]440123Imp'!$D$272</f>
        <v>5.0200757999999998E-2</v>
      </c>
      <c r="F19" s="27">
        <f>1/$A$1*'[2]440123Imp'!$E$272</f>
        <v>0.28564327899999997</v>
      </c>
      <c r="G19" s="27">
        <f>1/$A$1*'[2]440123Imp'!$F$272</f>
        <v>0.54263993700000002</v>
      </c>
      <c r="H19" s="27">
        <f>1/$A$1*'[2]440123Imp'!$G$272</f>
        <v>0.63977373200000009</v>
      </c>
      <c r="I19" s="27">
        <f>1/$A$1*'[2]440123Imp'!$H$272</f>
        <v>0.695586759</v>
      </c>
      <c r="J19" s="48">
        <f>1/$A$1*'[2]440123Imp'!$I$272</f>
        <v>0.61166441500000002</v>
      </c>
      <c r="K19" s="48">
        <f>1/$A$1*'[2]440123Imp'!$J$272</f>
        <v>0.44075263200000003</v>
      </c>
      <c r="L19" s="48">
        <f>1/$A$1*'[2]440123Imp'!K$272</f>
        <v>0.34746924600000001</v>
      </c>
      <c r="M19" s="27">
        <f>1/$A$1*'[2]440123Imp'!L$272</f>
        <v>0.50571961300000001</v>
      </c>
      <c r="N19" s="27">
        <f>1/$A$1*'[2]440123Imp'!M$272</f>
        <v>0.33000504999999997</v>
      </c>
      <c r="O19" s="27">
        <f>1/$A$1*'[2]440123Imp'!N$272</f>
        <v>0.38719093300000001</v>
      </c>
      <c r="P19" s="27">
        <f>1/$A$1*'[2]440123Imp'!O$272</f>
        <v>0.129932353</v>
      </c>
      <c r="Q19" s="27">
        <f>1/$A$1*'[2]440123Imp'!P$272</f>
        <v>0.16990504200000001</v>
      </c>
      <c r="R19" s="27">
        <f>1/$A$1*'[2]440123Imp'!Q$272</f>
        <v>0.51184258999999999</v>
      </c>
      <c r="S19" s="27">
        <f>1/$A$1*'[2]440123Imp'!R$272</f>
        <v>0.38672665299999998</v>
      </c>
      <c r="T19" s="27">
        <f>1/$A$1*'[2]440123Imp'!S$272</f>
        <v>0.433089369</v>
      </c>
      <c r="U19" s="27">
        <f>1/$A$1*'[2]440123Imp'!T$272</f>
        <v>0.46451568521739139</v>
      </c>
      <c r="V19" s="27">
        <f>1/$A$1*'[2]440123Imp'!U$272</f>
        <v>0.115791561</v>
      </c>
      <c r="W19" s="27">
        <f>1/$A$1*'[2]440123Imp'!V$272</f>
        <v>0.12352726</v>
      </c>
      <c r="X19" s="27">
        <f>1/$A$1*'[2]440123Imp'!W$272</f>
        <v>7.967239999999999E-2</v>
      </c>
      <c r="Y19" s="27">
        <f>1/$A$1*'[2]440123Imp'!X$272</f>
        <v>8.445214999999999E-3</v>
      </c>
      <c r="Z19" s="27">
        <f>1/$A$1*'[2]440123Imp'!Y$272</f>
        <v>4.6263499999999996E-3</v>
      </c>
      <c r="AA19" s="27">
        <f>1/$A$1*'[2]440123Imp'!Z$272</f>
        <v>1.2173000000000002E-4</v>
      </c>
      <c r="AB19" s="28">
        <f>1/$A$1*'[2]440123Imp'!AA$272</f>
        <v>2.4150000000000001E-5</v>
      </c>
      <c r="AC19" s="534"/>
      <c r="AD19" s="90">
        <f>'[2]440123Imp'!AB$272</f>
        <v>4.8146999999999995E-2</v>
      </c>
      <c r="AE19" s="91">
        <f>'[2]440123Imp'!AC$272</f>
        <v>0.139379</v>
      </c>
      <c r="AF19" s="91">
        <f>'[2]440123Imp'!AD$272</f>
        <v>1.7474069999999997</v>
      </c>
      <c r="AG19" s="91">
        <f>'[2]440123Imp'!AE$272</f>
        <v>12.666164999999999</v>
      </c>
      <c r="AH19" s="91">
        <f>'[2]440123Imp'!AF$272</f>
        <v>33.641773000000001</v>
      </c>
      <c r="AI19" s="91">
        <f>'[2]440123Imp'!AG$272</f>
        <v>44.400109999999998</v>
      </c>
      <c r="AJ19" s="91">
        <f>'[2]440123Imp'!AH$272</f>
        <v>52.322688999999997</v>
      </c>
      <c r="AK19" s="91">
        <f>'[2]440123Imp'!AI$272</f>
        <v>50.623156999999999</v>
      </c>
      <c r="AL19" s="91">
        <f>'[2]440123Imp'!AJ$272</f>
        <v>44.426074999999997</v>
      </c>
      <c r="AM19" s="91">
        <f>'[2]440123Imp'!AK$272</f>
        <v>26.439684</v>
      </c>
      <c r="AN19" s="91">
        <f>'[2]440123Imp'!AL$272</f>
        <v>45.887630000000001</v>
      </c>
      <c r="AO19" s="91">
        <f>'[2]440123Imp'!AM$272</f>
        <v>33.578645000000002</v>
      </c>
      <c r="AP19" s="91">
        <f>'[2]440123Imp'!AN$272</f>
        <v>44.085146999999999</v>
      </c>
      <c r="AQ19" s="91">
        <f>'[2]440123Imp'!AO$272</f>
        <v>14.152993</v>
      </c>
      <c r="AR19" s="91">
        <f>'[2]440123Imp'!AP$272</f>
        <v>18.970331999999999</v>
      </c>
      <c r="AS19" s="91">
        <f>'[2]440123Imp'!AQ$272</f>
        <v>53.767869999999995</v>
      </c>
      <c r="AT19" s="91">
        <f>'[2]440123Imp'!AR$272</f>
        <v>40.743163999999993</v>
      </c>
      <c r="AU19" s="91">
        <f>'[2]440123Imp'!AS$272</f>
        <v>40.358060999999992</v>
      </c>
      <c r="AV19" s="91">
        <f>'[2]440123Imp'!AT$272</f>
        <v>55.629222999999996</v>
      </c>
      <c r="AW19" s="91">
        <f>'[2]440123Imp'!AU$272</f>
        <v>11.881129</v>
      </c>
      <c r="AX19" s="91">
        <f>'[2]440123Imp'!AV$272</f>
        <v>11.569908999999999</v>
      </c>
      <c r="AY19" s="91">
        <f>'[2]440123Imp'!AW$272</f>
        <v>8.0150869999999994</v>
      </c>
      <c r="AZ19" s="91">
        <f>'[2]440123Imp'!AX$272</f>
        <v>1.8954439999999999</v>
      </c>
      <c r="BA19" s="91">
        <f>'[2]440123Imp'!AY$272</f>
        <v>0.70838800000000002</v>
      </c>
      <c r="BB19" s="91">
        <f>'[2]440123Imp'!AZ$272</f>
        <v>3.2363999999999997E-2</v>
      </c>
      <c r="BC19" s="92">
        <f>'[2]440123Imp'!BA$272</f>
        <v>4.718E-3</v>
      </c>
      <c r="BD19" s="339"/>
    </row>
    <row r="20" spans="2:56">
      <c r="B20" s="410" t="s">
        <v>139</v>
      </c>
      <c r="C20" s="50">
        <f>1/$A$1*'[2]440123Imp'!$B$244</f>
        <v>9.9799999999999997E-4</v>
      </c>
      <c r="D20" s="12">
        <f>1/$A$1*'[2]440123Imp'!$C$244</f>
        <v>5.4869419999999999E-3</v>
      </c>
      <c r="E20" s="12">
        <f>1/$A$1*'[2]440123Imp'!$D$244</f>
        <v>5.0175757999999994E-2</v>
      </c>
      <c r="F20" s="12">
        <f>1/$A$1*'[2]440123Imp'!$E$244</f>
        <v>0.28564327899999997</v>
      </c>
      <c r="G20" s="12">
        <f>1/$A$1*'[2]440123Imp'!$F$244</f>
        <v>0.54263993700000002</v>
      </c>
      <c r="H20" s="12">
        <f>1/$A$1*'[2]440123Imp'!$G$244</f>
        <v>0.63969073200000004</v>
      </c>
      <c r="I20" s="12">
        <f>1/$A$1*'[2]440123Imp'!$H$244</f>
        <v>0.695586759</v>
      </c>
      <c r="J20" s="40">
        <f>1/$A$1*'[2]440123Imp'!$I$244</f>
        <v>0.61164241500000005</v>
      </c>
      <c r="K20" s="40">
        <f>1/$A$1*'[2]440123Imp'!$J$244</f>
        <v>0.44075263200000003</v>
      </c>
      <c r="L20" s="40">
        <f>1/$A$1*'[2]440123Imp'!K$244</f>
        <v>0.34746924600000001</v>
      </c>
      <c r="M20" s="12">
        <f>1/$A$1*'[2]440123Imp'!L$244</f>
        <v>0.50571961300000001</v>
      </c>
      <c r="N20" s="12">
        <f>1/$A$1*'[2]440123Imp'!M$244</f>
        <v>0.33000504999999997</v>
      </c>
      <c r="O20" s="12">
        <f>1/$A$1*'[2]440123Imp'!N$244</f>
        <v>0.38603723300000004</v>
      </c>
      <c r="P20" s="12">
        <f>1/$A$1*'[2]440123Imp'!O$244</f>
        <v>0.12878235299999999</v>
      </c>
      <c r="Q20" s="12">
        <f>1/$A$1*'[2]440123Imp'!P$244</f>
        <v>0.169883592</v>
      </c>
      <c r="R20" s="12">
        <f>1/$A$1*'[2]440123Imp'!Q$244</f>
        <v>0.48463822699999998</v>
      </c>
      <c r="S20" s="14">
        <f>1/$A$1*'[2]440123Imp'!R$244</f>
        <v>0.37909552299999999</v>
      </c>
      <c r="T20" s="12">
        <f>1/$A$1*'[2]440123Imp'!S$244</f>
        <v>0.43046600600000001</v>
      </c>
      <c r="U20" s="12">
        <f>1/$A$1*'[2]440123Imp'!T$244</f>
        <v>0.46451568521739139</v>
      </c>
      <c r="V20" s="12">
        <f>1/$A$1*'[2]440123Imp'!U$244</f>
        <v>0.11576741099999999</v>
      </c>
      <c r="W20" s="12">
        <f>1/$A$1*'[2]440123Imp'!V$244</f>
        <v>0.12352726</v>
      </c>
      <c r="X20" s="12">
        <f>1/$A$1*'[2]440123Imp'!W$244</f>
        <v>7.9502699999999996E-2</v>
      </c>
      <c r="Y20" s="12">
        <f>1/$A$1*'[2]440123Imp'!X$244</f>
        <v>2.16E-5</v>
      </c>
      <c r="Z20" s="12">
        <f>1/$A$1*'[2]440123Imp'!Y$244</f>
        <v>0</v>
      </c>
      <c r="AA20" s="12">
        <f>1/$A$1*'[2]440123Imp'!Z$244</f>
        <v>1.008E-5</v>
      </c>
      <c r="AB20" s="11">
        <f>1/$A$1*'[2]440123Imp'!AA$244</f>
        <v>0</v>
      </c>
      <c r="AC20" s="4"/>
      <c r="AD20" s="251">
        <f>'[2]440123Imp'!AB$244</f>
        <v>4.6787999999999996E-2</v>
      </c>
      <c r="AE20" s="181">
        <f>'[2]440123Imp'!AC$244</f>
        <v>0.139379</v>
      </c>
      <c r="AF20" s="181">
        <f>'[2]440123Imp'!AD$244</f>
        <v>1.7464069999999998</v>
      </c>
      <c r="AG20" s="181">
        <f>'[2]440123Imp'!AE$244</f>
        <v>12.666164999999999</v>
      </c>
      <c r="AH20" s="181">
        <f>'[2]440123Imp'!AF$244</f>
        <v>33.641773000000001</v>
      </c>
      <c r="AI20" s="181">
        <f>'[2]440123Imp'!AG$244</f>
        <v>44.396789999999996</v>
      </c>
      <c r="AJ20" s="181">
        <f>'[2]440123Imp'!AH$244</f>
        <v>52.322688999999997</v>
      </c>
      <c r="AK20" s="181">
        <f>'[2]440123Imp'!AI$244</f>
        <v>50.621586999999998</v>
      </c>
      <c r="AL20" s="181">
        <f>'[2]440123Imp'!AJ$244</f>
        <v>44.426074999999997</v>
      </c>
      <c r="AM20" s="181">
        <f>'[2]440123Imp'!AK$244</f>
        <v>26.439684</v>
      </c>
      <c r="AN20" s="181">
        <f>'[2]440123Imp'!AL$244</f>
        <v>45.887630000000001</v>
      </c>
      <c r="AO20" s="181">
        <f>'[2]440123Imp'!AM$244</f>
        <v>33.578645000000002</v>
      </c>
      <c r="AP20" s="181">
        <f>'[2]440123Imp'!AN$244</f>
        <v>43.959466999999997</v>
      </c>
      <c r="AQ20" s="181">
        <f>'[2]440123Imp'!AO$244</f>
        <v>14.10338</v>
      </c>
      <c r="AR20" s="181">
        <f>'[2]440123Imp'!AP$244</f>
        <v>18.961679999999998</v>
      </c>
      <c r="AS20" s="181">
        <f>'[2]440123Imp'!AQ$244</f>
        <v>51.157315999999994</v>
      </c>
      <c r="AT20" s="393">
        <f>'[2]440123Imp'!AR$244</f>
        <v>39.963747999999995</v>
      </c>
      <c r="AU20" s="181">
        <f>'[2]440123Imp'!AS$244</f>
        <v>40.067730999999995</v>
      </c>
      <c r="AV20" s="181">
        <f>'[2]440123Imp'!AT$244</f>
        <v>55.629222999999996</v>
      </c>
      <c r="AW20" s="181">
        <f>'[2]440123Imp'!AU$244</f>
        <v>11.873441</v>
      </c>
      <c r="AX20" s="181">
        <f>'[2]440123Imp'!AV$244</f>
        <v>11.569908999999999</v>
      </c>
      <c r="AY20" s="181">
        <f>'[2]440123Imp'!AW$244</f>
        <v>8.0075789999999998</v>
      </c>
      <c r="AZ20" s="181">
        <f>'[2]440123Imp'!AX$244</f>
        <v>6.6799999999999993E-3</v>
      </c>
      <c r="BA20" s="181">
        <f>'[2]440123Imp'!AY$244</f>
        <v>0</v>
      </c>
      <c r="BB20" s="181">
        <f>'[2]440123Imp'!AZ$244</f>
        <v>8.4089999999999998E-3</v>
      </c>
      <c r="BC20" s="182">
        <f>'[2]440123Imp'!BA$244</f>
        <v>0</v>
      </c>
      <c r="BD20" s="339"/>
    </row>
    <row r="21" spans="2:56">
      <c r="B21" s="5" t="s">
        <v>16</v>
      </c>
      <c r="C21" s="23">
        <f>SUM(C19:C19)-SUM(C20:C20)</f>
        <v>1.2057142857143429E-6</v>
      </c>
      <c r="D21" s="18">
        <f>SUM(D19:D19)-SUM(D20:D20)</f>
        <v>0</v>
      </c>
      <c r="E21" s="18">
        <f>SUM(E19:E19)-SUM(E20:E20)</f>
        <v>2.5000000000004186E-5</v>
      </c>
      <c r="F21" s="18">
        <f>SUM(F19:F19)-SUM(F20:F20)</f>
        <v>0</v>
      </c>
      <c r="G21" s="18">
        <f>SUM(G19:G19)-SUM(G20:G20)</f>
        <v>0</v>
      </c>
      <c r="H21" s="18">
        <f>SUM(H19:H19)-SUM(H20:H20)</f>
        <v>8.3000000000055252E-5</v>
      </c>
      <c r="I21" s="18">
        <f>SUM(I19:I19)-SUM(I20:I20)</f>
        <v>0</v>
      </c>
      <c r="J21" s="79">
        <f>SUM(J19:J19)-SUM(J20:J20)</f>
        <v>2.1999999999966491E-5</v>
      </c>
      <c r="K21" s="79">
        <f>SUM(K19:K19)-SUM(K20:K20)</f>
        <v>0</v>
      </c>
      <c r="L21" s="79">
        <f>SUM(L19:L19)-SUM(L20:L20)</f>
        <v>0</v>
      </c>
      <c r="M21" s="18">
        <f>SUM(M19:M19)-SUM(M20:M20)</f>
        <v>0</v>
      </c>
      <c r="N21" s="18">
        <f>SUM(N19:N19)-SUM(N20:N20)</f>
        <v>0</v>
      </c>
      <c r="O21" s="18">
        <f>SUM(O19:O19)-SUM(O20:O20)</f>
        <v>1.1536999999999797E-3</v>
      </c>
      <c r="P21" s="18">
        <f>SUM(P19:P19)-SUM(P20:P20)</f>
        <v>1.1500000000000121E-3</v>
      </c>
      <c r="Q21" s="18">
        <f>SUM(Q19:Q19)-SUM(Q20:Q20)</f>
        <v>2.1450000000006186E-5</v>
      </c>
      <c r="R21" s="18">
        <f>SUM(R19:R19)-SUM(R20:R20)</f>
        <v>2.7204363000000009E-2</v>
      </c>
      <c r="S21" s="18">
        <f>SUM(S19:S19)-SUM(S20:S20)</f>
        <v>7.631129999999986E-3</v>
      </c>
      <c r="T21" s="18">
        <f>SUM(T19:T19)-SUM(T20:T20)</f>
        <v>2.6233629999999897E-3</v>
      </c>
      <c r="U21" s="18">
        <f>SUM(U19:U19)-SUM(U20:U20)</f>
        <v>0</v>
      </c>
      <c r="V21" s="18">
        <f>SUM(V19:V19)-SUM(V20:V20)</f>
        <v>2.4150000000014438E-5</v>
      </c>
      <c r="W21" s="18">
        <f>SUM(W19:W19)-SUM(W20:W20)</f>
        <v>0</v>
      </c>
      <c r="X21" s="18">
        <f>SUM(X19:X19)-SUM(X20:X20)</f>
        <v>1.6969999999999485E-4</v>
      </c>
      <c r="Y21" s="18">
        <f>SUM(Y19:Y19)-SUM(Y20:Y20)</f>
        <v>8.4236149999999989E-3</v>
      </c>
      <c r="Z21" s="18">
        <f>SUM(Z19:Z19)-SUM(Z20:Z20)</f>
        <v>4.6263499999999996E-3</v>
      </c>
      <c r="AA21" s="18">
        <f>SUM(AA19:AA19)-SUM(AA20:AA20)</f>
        <v>1.1165000000000002E-4</v>
      </c>
      <c r="AB21" s="112">
        <f>SUM(AB19:AB19)-SUM(AB20:AB20)</f>
        <v>2.4150000000000001E-5</v>
      </c>
      <c r="AC21" s="4"/>
      <c r="AD21" s="207">
        <f>SUM(AD19:AD19)-SUM(AD20:AD20)</f>
        <v>1.3589999999999991E-3</v>
      </c>
      <c r="AE21" s="202">
        <f>SUM(AE19:AE19)-SUM(AE20:AE20)</f>
        <v>0</v>
      </c>
      <c r="AF21" s="202">
        <f>SUM(AF19:AF19)-SUM(AF20:AF20)</f>
        <v>9.9999999999988987E-4</v>
      </c>
      <c r="AG21" s="202">
        <f>SUM(AG19:AG19)-SUM(AG20:AG20)</f>
        <v>0</v>
      </c>
      <c r="AH21" s="202">
        <f>SUM(AH19:AH19)-SUM(AH20:AH20)</f>
        <v>0</v>
      </c>
      <c r="AI21" s="202">
        <f>SUM(AI19:AI19)-SUM(AI20:AI20)</f>
        <v>3.3200000000022101E-3</v>
      </c>
      <c r="AJ21" s="202">
        <f>SUM(AJ19:AJ19)-SUM(AJ20:AJ20)</f>
        <v>0</v>
      </c>
      <c r="AK21" s="202">
        <f>SUM(AK19:AK19)-SUM(AK20:AK20)</f>
        <v>1.5700000000009595E-3</v>
      </c>
      <c r="AL21" s="202">
        <f>SUM(AL19:AL19)-SUM(AL20:AL20)</f>
        <v>0</v>
      </c>
      <c r="AM21" s="202">
        <f>SUM(AM19:AM19)-SUM(AM20:AM20)</f>
        <v>0</v>
      </c>
      <c r="AN21" s="202">
        <f>SUM(AN19:AN19)-SUM(AN20:AN20)</f>
        <v>0</v>
      </c>
      <c r="AO21" s="202">
        <f>SUM(AO19:AO19)-SUM(AO20:AO20)</f>
        <v>0</v>
      </c>
      <c r="AP21" s="202">
        <f>SUM(AP19:AP19)-SUM(AP20:AP20)</f>
        <v>0.12568000000000268</v>
      </c>
      <c r="AQ21" s="202">
        <f>SUM(AQ19:AQ19)-SUM(AQ20:AQ20)</f>
        <v>4.9613000000000795E-2</v>
      </c>
      <c r="AR21" s="202">
        <f>SUM(AR19:AR19)-SUM(AR20:AR20)</f>
        <v>8.6520000000014363E-3</v>
      </c>
      <c r="AS21" s="202">
        <f>SUM(AS19:AS19)-SUM(AS20:AS20)</f>
        <v>2.6105540000000005</v>
      </c>
      <c r="AT21" s="393">
        <f>SUM(AT19:AT19)-SUM(AT20:AT20)</f>
        <v>0.77941599999999767</v>
      </c>
      <c r="AU21" s="202">
        <f>SUM(AU19:AU19)-SUM(AU20:AU20)</f>
        <v>0.29032999999999731</v>
      </c>
      <c r="AV21" s="202">
        <f>SUM(AV19:AV19)-SUM(AV20:AV20)</f>
        <v>0</v>
      </c>
      <c r="AW21" s="202">
        <f>SUM(AW19:AW19)-SUM(AW20:AW20)</f>
        <v>7.6879999999999171E-3</v>
      </c>
      <c r="AX21" s="202">
        <f>SUM(AX19:AX19)-SUM(AX20:AX20)</f>
        <v>0</v>
      </c>
      <c r="AY21" s="202">
        <f>SUM(AY19:AY19)-SUM(AY20:AY20)</f>
        <v>7.5079999999996261E-3</v>
      </c>
      <c r="AZ21" s="202">
        <f>SUM(AZ19:AZ19)-SUM(AZ20:AZ20)</f>
        <v>1.8887639999999999</v>
      </c>
      <c r="BA21" s="202">
        <f>SUM(BA19:BA19)-SUM(BA20:BA20)</f>
        <v>0.70838800000000002</v>
      </c>
      <c r="BB21" s="202">
        <f>SUM(BB19:BB19)-SUM(BB20:BB20)</f>
        <v>2.3954999999999997E-2</v>
      </c>
      <c r="BC21" s="208">
        <f>SUM(BC19:BC19)-SUM(BC20:BC20)</f>
        <v>4.718E-3</v>
      </c>
      <c r="BD21" s="339"/>
    </row>
    <row r="22" spans="2:56" s="535" customFormat="1" ht="17.149999999999999" customHeight="1">
      <c r="B22" s="10" t="s">
        <v>127</v>
      </c>
      <c r="C22" s="70">
        <f>C5-SUM(C6,C7,C11,C14,C15,C19)</f>
        <v>1.8239264285714288E-3</v>
      </c>
      <c r="D22" s="27">
        <f>D5-SUM(D6,D7,D11,D14,D15,D19)</f>
        <v>2.6600000000001622E-5</v>
      </c>
      <c r="E22" s="27">
        <f>E5-SUM(E6,E7,E11,E14,E15,E19)</f>
        <v>0</v>
      </c>
      <c r="F22" s="27">
        <f>F5-SUM(F6,F7,F11,F14,F15,F19)</f>
        <v>9.6059999999953405E-6</v>
      </c>
      <c r="G22" s="27">
        <f>G5-SUM(G6,G7,G11,G14,G15,G19)</f>
        <v>2.4328159999998933E-3</v>
      </c>
      <c r="H22" s="27">
        <f>H5-SUM(H6,H7,H11,H14,H15,H19)</f>
        <v>3.1228650999999941E-2</v>
      </c>
      <c r="I22" s="27">
        <f>I5-SUM(I6,I7,I11,I14,I15,I19)</f>
        <v>7.7325366000000395E-2</v>
      </c>
      <c r="J22" s="48">
        <f>J5-SUM(J6,J7,J11,J14,J15,J19)</f>
        <v>5.0341437000000155E-2</v>
      </c>
      <c r="K22" s="48">
        <f>K5-SUM(K6,K7,K11,K14,K15,K19)</f>
        <v>5.0862740000001683E-3</v>
      </c>
      <c r="L22" s="48">
        <f>L5-SUM(L6,L7,L11,L14,L15,L19)</f>
        <v>6.8216710000001957E-3</v>
      </c>
      <c r="M22" s="27">
        <f>M5-SUM(M6,M7,M11,M14,M15,M19)</f>
        <v>1.0528180000000109E-3</v>
      </c>
      <c r="N22" s="27">
        <f>N5-SUM(N6,N7,N11,N14,N15,N19)</f>
        <v>2.3179639999997281E-3</v>
      </c>
      <c r="O22" s="27">
        <f>O5-SUM(O6,O7,O11,O14,O15,O19)</f>
        <v>3.3027949999997475E-3</v>
      </c>
      <c r="P22" s="27">
        <f>P5-SUM(P6,P7,P11,P14,P15,P19)</f>
        <v>5.981441999999948E-3</v>
      </c>
      <c r="Q22" s="27">
        <f>Q5-SUM(Q6,Q7,Q11,Q14,Q15,Q19)</f>
        <v>2.4101230000006524E-3</v>
      </c>
      <c r="R22" s="27">
        <f>R5-SUM(R6,R7,R11,R14,R15,R19)</f>
        <v>7.2706000000000159E-4</v>
      </c>
      <c r="S22" s="27">
        <f>S5-SUM(S6,S7,S11,S14,S15,S19)</f>
        <v>6.6912229999993578E-3</v>
      </c>
      <c r="T22" s="27">
        <f>T5-SUM(T6,T7,T11,T14,T15,T19)</f>
        <v>4.1367999999986083E-4</v>
      </c>
      <c r="U22" s="27">
        <f>U5-SUM(U6,U7,U11,U14,U15,U19)</f>
        <v>1.0767210150000004</v>
      </c>
      <c r="V22" s="27">
        <f>V5-SUM(V6,V7,V11,V14,V15,V19)</f>
        <v>2.7286000000015243E-5</v>
      </c>
      <c r="W22" s="27">
        <f>W5-SUM(W6,W7,W11,W14,W15,W19)</f>
        <v>1.854000000023337E-6</v>
      </c>
      <c r="X22" s="27">
        <f>X5-SUM(X6,X7,X11,X14,X15,X19)</f>
        <v>1.7576000000019132E-5</v>
      </c>
      <c r="Y22" s="27">
        <f>Y5-SUM(Y6,Y7,Y11,Y14,Y15,Y19)</f>
        <v>7.923585900000002E-2</v>
      </c>
      <c r="Z22" s="27">
        <f>Z5-SUM(Z6,Z7,Z11,Z14,Z15,Z19)</f>
        <v>6.9320425695652221E-2</v>
      </c>
      <c r="AA22" s="27">
        <f>AA5-SUM(AA6,AA7,AA11,AA14,AA15,AA19)</f>
        <v>2.4373130999999937E-2</v>
      </c>
      <c r="AB22" s="28">
        <f>AB5-SUM(AB6,AB7,AB11,AB14,AB15,AB19)</f>
        <v>5.202960000001422E-4</v>
      </c>
      <c r="AC22" s="537"/>
      <c r="AD22" s="90">
        <f>AD5-SUM(AD6,AD7,AD11,AD14,AD15,AD19)</f>
        <v>6.6348999999999977E-2</v>
      </c>
      <c r="AE22" s="91">
        <f>AE5-SUM(AE6,AE7,AE11,AE14,AE15,AE19)</f>
        <v>1.4559999999999851E-3</v>
      </c>
      <c r="AF22" s="91">
        <f>AF5-SUM(AF6,AF7,AF11,AF14,AF15,AF19)</f>
        <v>0</v>
      </c>
      <c r="AG22" s="91">
        <f>AG5-SUM(AG6,AG7,AG11,AG14,AG15,AG19)</f>
        <v>7.8179999999985483E-3</v>
      </c>
      <c r="AH22" s="91">
        <f>AH5-SUM(AH6,AH7,AH11,AH14,AH15,AH19)</f>
        <v>0.17818200000000672</v>
      </c>
      <c r="AI22" s="91">
        <f>AI5-SUM(AI6,AI7,AI11,AI14,AI15,AI19)</f>
        <v>2.2088309999999964</v>
      </c>
      <c r="AJ22" s="91">
        <f>AJ5-SUM(AJ6,AJ7,AJ11,AJ14,AJ15,AJ19)</f>
        <v>5.5091570000000161</v>
      </c>
      <c r="AK22" s="91">
        <f>AK5-SUM(AK6,AK7,AK11,AK14,AK15,AK19)</f>
        <v>4.2092159999999978</v>
      </c>
      <c r="AL22" s="91">
        <f>AL5-SUM(AL6,AL7,AL11,AL14,AL15,AL19)</f>
        <v>0.47607700000003206</v>
      </c>
      <c r="AM22" s="91">
        <f>AM5-SUM(AM6,AM7,AM11,AM14,AM15,AM19)</f>
        <v>0.49334999999999241</v>
      </c>
      <c r="AN22" s="91">
        <f>AN5-SUM(AN6,AN7,AN11,AN14,AN15,AN19)</f>
        <v>0.12140599999997903</v>
      </c>
      <c r="AO22" s="91">
        <f>AO5-SUM(AO6,AO7,AO11,AO14,AO15,AO19)</f>
        <v>0.2474250000000211</v>
      </c>
      <c r="AP22" s="91">
        <f>AP5-SUM(AP6,AP7,AP11,AP14,AP15,AP19)</f>
        <v>0.23199300000004541</v>
      </c>
      <c r="AQ22" s="91">
        <f>AQ5-SUM(AQ6,AQ7,AQ11,AQ14,AQ15,AQ19)</f>
        <v>0.47647200000000112</v>
      </c>
      <c r="AR22" s="91">
        <f>AR5-SUM(AR6,AR7,AR11,AR14,AR15,AR19)</f>
        <v>0.44452199999994946</v>
      </c>
      <c r="AS22" s="91">
        <f>AS5-SUM(AS6,AS7,AS11,AS14,AS15,AS19)</f>
        <v>0.12200899999993453</v>
      </c>
      <c r="AT22" s="91">
        <f>AT5-SUM(AT6,AT7,AT11,AT14,AT15,AT19)</f>
        <v>0.63141600000000153</v>
      </c>
      <c r="AU22" s="91">
        <f>AU5-SUM(AU6,AU7,AU11,AU14,AU15,AU19)</f>
        <v>9.925900000001775E-2</v>
      </c>
      <c r="AV22" s="91">
        <f>AV5-SUM(AV6,AV7,AV11,AV14,AV15,AV19)</f>
        <v>103.99509499999999</v>
      </c>
      <c r="AW22" s="91">
        <f>AW5-SUM(AW6,AW7,AW11,AW14,AW15,AW19)</f>
        <v>5.4499999999535476E-4</v>
      </c>
      <c r="AX22" s="91">
        <f>AX5-SUM(AX6,AX7,AX11,AX14,AX15,AX19)</f>
        <v>-5.6600000000024409E-3</v>
      </c>
      <c r="AY22" s="91">
        <f>AY5-SUM(AY6,AY7,AY11,AY14,AY15,AY19)</f>
        <v>-4.0399999999607417E-4</v>
      </c>
      <c r="AZ22" s="91">
        <f>AZ5-SUM(AZ6,AZ7,AZ11,AZ14,AZ15,AZ19)</f>
        <v>18.494790000000023</v>
      </c>
      <c r="BA22" s="91">
        <f>BA5-SUM(BA6,BA7,BA11,BA14,BA15,BA19)</f>
        <v>13.828713000000008</v>
      </c>
      <c r="BB22" s="91">
        <f>BB5-SUM(BB6,BB7,BB11,BB14,BB15,BB19)</f>
        <v>2.7577370000000059</v>
      </c>
      <c r="BC22" s="92">
        <f>BC5-SUM(BC6,BC7,BC11,BC14,BC15,BC19)</f>
        <v>0.12623699999998905</v>
      </c>
      <c r="BD22" s="536"/>
    </row>
    <row r="23" spans="2:56">
      <c r="B23" s="5" t="s">
        <v>128</v>
      </c>
      <c r="C23" s="50">
        <f>1/$A$1*'[2]440123Imp'!$B$194</f>
        <v>1.8239264285714288E-3</v>
      </c>
      <c r="D23" s="12">
        <f>1/$A$1*'[2]440123Imp'!$C$194</f>
        <v>1.9599999999999999E-5</v>
      </c>
      <c r="E23" s="12">
        <f>1/$A$1*'[2]440123Imp'!$D$194</f>
        <v>0</v>
      </c>
      <c r="F23" s="12">
        <f>1/$A$1*'[2]440123Imp'!$E$194</f>
        <v>0</v>
      </c>
      <c r="G23" s="12">
        <f>1/$A$1*'[2]440123Imp'!$F$194</f>
        <v>2.4232210000000001E-3</v>
      </c>
      <c r="H23" s="12">
        <f>1/$A$1*'[2]440123Imp'!$G$194</f>
        <v>3.1209570000000002E-2</v>
      </c>
      <c r="I23" s="12">
        <f>1/$A$1*'[2]440123Imp'!$H$194</f>
        <v>7.7298236000000006E-2</v>
      </c>
      <c r="J23" s="40">
        <f>1/$A$1*'[2]440123Imp'!$I$194</f>
        <v>4.9969790999999993E-2</v>
      </c>
      <c r="K23" s="40">
        <f>1/$A$1*'[2]440123Imp'!$J$194</f>
        <v>4.2048459999999999E-3</v>
      </c>
      <c r="L23" s="40">
        <f>1/$A$1*'[2]440123Imp'!K$194</f>
        <v>4.9679070000000006E-3</v>
      </c>
      <c r="M23" s="12">
        <f>1/$A$1*'[2]440123Imp'!L$194</f>
        <v>5.9798800000000004E-4</v>
      </c>
      <c r="N23" s="12">
        <f>1/$A$1*'[2]440123Imp'!M$194</f>
        <v>1.4742869999999999E-3</v>
      </c>
      <c r="O23" s="12">
        <f>1/$A$1*'[2]440123Imp'!N$194</f>
        <v>1.875996E-3</v>
      </c>
      <c r="P23" s="12">
        <f>1/$A$1*'[2]440123Imp'!O$194</f>
        <v>2.0314449999999998E-3</v>
      </c>
      <c r="Q23" s="12">
        <f>1/$A$1*'[2]440123Imp'!P$194</f>
        <v>0</v>
      </c>
      <c r="R23" s="12">
        <f>1/$A$1*'[2]440123Imp'!Q$194</f>
        <v>0</v>
      </c>
      <c r="S23" s="14">
        <f>1/$A$1*'[2]440123Imp'!R$194</f>
        <v>5.8409729999999993E-3</v>
      </c>
      <c r="T23" s="12">
        <f>1/$A$1*'[2]440123Imp'!S$194</f>
        <v>1.188E-5</v>
      </c>
      <c r="U23" s="12">
        <f>1/$A$1*'[2]440123Imp'!T$194</f>
        <v>0</v>
      </c>
      <c r="V23" s="12">
        <f>1/$A$1*'[2]440123Imp'!U$194</f>
        <v>2.016E-5</v>
      </c>
      <c r="W23" s="12">
        <f>1/$A$1*'[2]440123Imp'!V$194</f>
        <v>4.0000000000000002E-9</v>
      </c>
      <c r="X23" s="12">
        <f>1/$A$1*'[2]440123Imp'!W$194</f>
        <v>0</v>
      </c>
      <c r="Y23" s="12">
        <f>1/$A$1*'[2]440123Imp'!X$194</f>
        <v>7.9235596999999991E-2</v>
      </c>
      <c r="Z23" s="12">
        <f>1/$A$1*'[2]440123Imp'!Y$194</f>
        <v>6.9317819000000003E-2</v>
      </c>
      <c r="AA23" s="12">
        <f>1/$A$1*'[2]440123Imp'!Z$194</f>
        <v>2.4372896999999998E-2</v>
      </c>
      <c r="AB23" s="11">
        <f>1/$A$1*'[2]440123Imp'!AA$194</f>
        <v>4.7470500000000002E-4</v>
      </c>
      <c r="AC23" s="4"/>
      <c r="AD23" s="251">
        <f>'[2]440123Imp'!AB$194</f>
        <v>6.6348999999999991E-2</v>
      </c>
      <c r="AE23" s="181">
        <f>'[2]440123Imp'!AC$194</f>
        <v>1.4559999999999998E-3</v>
      </c>
      <c r="AF23" s="181">
        <f>'[2]440123Imp'!AD$194</f>
        <v>0</v>
      </c>
      <c r="AG23" s="181">
        <f>'[2]440123Imp'!AE$194</f>
        <v>0</v>
      </c>
      <c r="AH23" s="181">
        <f>'[2]440123Imp'!AF$194</f>
        <v>0.16986199999999999</v>
      </c>
      <c r="AI23" s="181">
        <f>'[2]440123Imp'!AG$194</f>
        <v>2.204755</v>
      </c>
      <c r="AJ23" s="181">
        <f>'[2]440123Imp'!AH$194</f>
        <v>5.5027119999999998</v>
      </c>
      <c r="AK23" s="181">
        <f>'[2]440123Imp'!AI$194</f>
        <v>4.1918709999999999</v>
      </c>
      <c r="AL23" s="181">
        <f>'[2]440123Imp'!AJ$194</f>
        <v>0.42612</v>
      </c>
      <c r="AM23" s="181">
        <f>'[2]440123Imp'!AK$194</f>
        <v>0.39172299999999999</v>
      </c>
      <c r="AN23" s="181">
        <f>'[2]440123Imp'!AL$194</f>
        <v>9.5465999999999995E-2</v>
      </c>
      <c r="AO23" s="181">
        <f>'[2]440123Imp'!AM$194</f>
        <v>0.149974</v>
      </c>
      <c r="AP23" s="181">
        <f>'[2]440123Imp'!AN$194</f>
        <v>0.16540299999999999</v>
      </c>
      <c r="AQ23" s="181">
        <f>'[2]440123Imp'!AO$194</f>
        <v>0.17882599999999998</v>
      </c>
      <c r="AR23" s="181">
        <f>'[2]440123Imp'!AP$194</f>
        <v>0</v>
      </c>
      <c r="AS23" s="181">
        <f>'[2]440123Imp'!AQ$194</f>
        <v>0</v>
      </c>
      <c r="AT23" s="393">
        <f>'[2]440123Imp'!AR$194</f>
        <v>0.42840799999999996</v>
      </c>
      <c r="AU23" s="181">
        <f>'[2]440123Imp'!AS$194</f>
        <v>2.9979999999999998E-3</v>
      </c>
      <c r="AV23" s="181">
        <f>'[2]440123Imp'!AT$194</f>
        <v>0</v>
      </c>
      <c r="AW23" s="181">
        <f>'[2]440123Imp'!AU$194</f>
        <v>2.2780000000000001E-3</v>
      </c>
      <c r="AX23" s="181">
        <f>'[2]440123Imp'!AV$194</f>
        <v>3.4999999999999997E-5</v>
      </c>
      <c r="AY23" s="181">
        <f>'[2]440123Imp'!AW$194</f>
        <v>0</v>
      </c>
      <c r="AZ23" s="181">
        <f>'[2]440123Imp'!AX$194</f>
        <v>18.493793999999998</v>
      </c>
      <c r="BA23" s="181">
        <f>'[2]440123Imp'!AY$194</f>
        <v>13.800103999999999</v>
      </c>
      <c r="BB23" s="181">
        <f>'[2]440123Imp'!AZ$194</f>
        <v>2.756516</v>
      </c>
      <c r="BC23" s="182">
        <f>'[2]440123Imp'!BA$194</f>
        <v>9.5267999999999992E-2</v>
      </c>
      <c r="BD23" s="339"/>
    </row>
    <row r="24" spans="2:56" ht="13" thickBot="1">
      <c r="B24" s="6" t="s">
        <v>88</v>
      </c>
      <c r="C24" s="126">
        <f>SUM(C22:C22)-SUM(C23:C23)</f>
        <v>0</v>
      </c>
      <c r="D24" s="127">
        <f>SUM(D22:D22)-SUM(D23:D23)</f>
        <v>7.0000000000016237E-6</v>
      </c>
      <c r="E24" s="127">
        <f>SUM(E22:E22)-SUM(E23:E23)</f>
        <v>0</v>
      </c>
      <c r="F24" s="127">
        <f>SUM(F22:F22)-SUM(F23:F23)</f>
        <v>9.6059999999953405E-6</v>
      </c>
      <c r="G24" s="127">
        <f>SUM(G22:G22)-SUM(G23:G23)</f>
        <v>9.5949999998931439E-6</v>
      </c>
      <c r="H24" s="127">
        <f>SUM(H22:H22)-SUM(H23:H23)</f>
        <v>1.9080999999938203E-5</v>
      </c>
      <c r="I24" s="127">
        <f>SUM(I22:I22)-SUM(I23:I23)</f>
        <v>2.7130000000388788E-5</v>
      </c>
      <c r="J24" s="128">
        <f>SUM(J22:J22)-SUM(J23:J23)</f>
        <v>3.7164600000016285E-4</v>
      </c>
      <c r="K24" s="128">
        <f>SUM(K22:K22)-SUM(K23:K23)</f>
        <v>8.8142800000016834E-4</v>
      </c>
      <c r="L24" s="128">
        <f>SUM(L22:L22)-SUM(L23:L23)</f>
        <v>1.8537640000001951E-3</v>
      </c>
      <c r="M24" s="127">
        <f>SUM(M22:M22)-SUM(M23:M23)</f>
        <v>4.5483000000001088E-4</v>
      </c>
      <c r="N24" s="127">
        <f>SUM(N22:N22)-SUM(N23:N23)</f>
        <v>8.4367699999972822E-4</v>
      </c>
      <c r="O24" s="127">
        <f>SUM(O22:O22)-SUM(O23:O23)</f>
        <v>1.4267989999997475E-3</v>
      </c>
      <c r="P24" s="127">
        <f>SUM(P22:P22)-SUM(P23:P23)</f>
        <v>3.9499969999999482E-3</v>
      </c>
      <c r="Q24" s="127">
        <f>SUM(Q22:Q22)-SUM(Q23:Q23)</f>
        <v>2.4101230000006524E-3</v>
      </c>
      <c r="R24" s="127">
        <f>SUM(R22:R22)-SUM(R23:R23)</f>
        <v>7.2706000000000159E-4</v>
      </c>
      <c r="S24" s="330">
        <f>SUM(S22:S22)-SUM(S23:S23)</f>
        <v>8.5024999999935846E-4</v>
      </c>
      <c r="T24" s="127">
        <f>SUM(T22:T22)-SUM(T23:T23)</f>
        <v>4.0179999999986085E-4</v>
      </c>
      <c r="U24" s="538">
        <f>SUM(U22:U22)-SUM(U23:U23)</f>
        <v>1.0767210150000004</v>
      </c>
      <c r="V24" s="127">
        <f>SUM(V22:V22)-SUM(V23:V23)</f>
        <v>7.1260000000152424E-6</v>
      </c>
      <c r="W24" s="127">
        <f>SUM(W22:W22)-SUM(W23:W23)</f>
        <v>1.8500000000233369E-6</v>
      </c>
      <c r="X24" s="127">
        <f>SUM(X22:X22)-SUM(X23:X23)</f>
        <v>1.7576000000019132E-5</v>
      </c>
      <c r="Y24" s="127">
        <f>SUM(Y22:Y22)-SUM(Y23:Y23)</f>
        <v>2.6200000002862822E-7</v>
      </c>
      <c r="Z24" s="127">
        <f>SUM(Z22:Z22)-SUM(Z23:Z23)</f>
        <v>2.6066956522186047E-6</v>
      </c>
      <c r="AA24" s="127">
        <f>SUM(AA22:AA22)-SUM(AA23:AA23)</f>
        <v>2.3399999993928278E-7</v>
      </c>
      <c r="AB24" s="129">
        <f>SUM(AB22:AB22)-SUM(AB23:AB23)</f>
        <v>4.5591000000142184E-5</v>
      </c>
      <c r="AC24" s="39"/>
      <c r="AD24" s="340">
        <f>SUM(AD22:AD22)-SUM(AD23:AD23)</f>
        <v>0</v>
      </c>
      <c r="AE24" s="341">
        <f>SUM(AE22:AE22)-SUM(AE23:AE23)</f>
        <v>-1.474514954580286E-17</v>
      </c>
      <c r="AF24" s="341">
        <f>SUM(AF22:AF22)-SUM(AF23:AF23)</f>
        <v>0</v>
      </c>
      <c r="AG24" s="341">
        <f>SUM(AG22:AG22)-SUM(AG23:AG23)</f>
        <v>7.8179999999985483E-3</v>
      </c>
      <c r="AH24" s="341">
        <f>SUM(AH22:AH22)-SUM(AH23:AH23)</f>
        <v>8.3200000000067387E-3</v>
      </c>
      <c r="AI24" s="341">
        <f>SUM(AI22:AI22)-SUM(AI23:AI23)</f>
        <v>4.0759999999964158E-3</v>
      </c>
      <c r="AJ24" s="341">
        <f>SUM(AJ22:AJ22)-SUM(AJ23:AJ23)</f>
        <v>6.4450000000162433E-3</v>
      </c>
      <c r="AK24" s="341">
        <f>SUM(AK22:AK22)-SUM(AK23:AK23)</f>
        <v>1.7344999999997945E-2</v>
      </c>
      <c r="AL24" s="341">
        <f>SUM(AL22:AL22)-SUM(AL23:AL23)</f>
        <v>4.9957000000032059E-2</v>
      </c>
      <c r="AM24" s="341">
        <f>SUM(AM22:AM22)-SUM(AM23:AM23)</f>
        <v>0.10162699999999242</v>
      </c>
      <c r="AN24" s="341">
        <f>SUM(AN22:AN22)-SUM(AN23:AN23)</f>
        <v>2.5939999999979035E-2</v>
      </c>
      <c r="AO24" s="341">
        <f>SUM(AO22:AO22)-SUM(AO23:AO23)</f>
        <v>9.7451000000021104E-2</v>
      </c>
      <c r="AP24" s="341">
        <f>SUM(AP22:AP22)-SUM(AP23:AP23)</f>
        <v>6.6590000000045418E-2</v>
      </c>
      <c r="AQ24" s="341">
        <f>SUM(AQ22:AQ22)-SUM(AQ23:AQ23)</f>
        <v>0.29764600000000113</v>
      </c>
      <c r="AR24" s="341">
        <f>SUM(AR22:AR22)-SUM(AR23:AR23)</f>
        <v>0.44452199999994946</v>
      </c>
      <c r="AS24" s="341">
        <f>SUM(AS22:AS22)-SUM(AS23:AS23)</f>
        <v>0.12200899999993453</v>
      </c>
      <c r="AT24" s="395">
        <f>SUM(AT22:AT22)-SUM(AT23:AT23)</f>
        <v>0.20300800000000158</v>
      </c>
      <c r="AU24" s="341">
        <f>SUM(AU22:AU22)-SUM(AU23:AU23)</f>
        <v>9.6261000000017749E-2</v>
      </c>
      <c r="AV24" s="650">
        <f>SUM(AV22:AV22)-SUM(AV23:AV23)</f>
        <v>103.99509499999999</v>
      </c>
      <c r="AW24" s="341">
        <f>SUM(AW22:AW22)-SUM(AW23:AW23)</f>
        <v>-1.7330000000046453E-3</v>
      </c>
      <c r="AX24" s="341">
        <f>SUM(AX22:AX22)-SUM(AX23:AX23)</f>
        <v>-5.6950000000024412E-3</v>
      </c>
      <c r="AY24" s="341">
        <f>SUM(AY22:AY22)-SUM(AY23:AY23)</f>
        <v>-4.0399999999607417E-4</v>
      </c>
      <c r="AZ24" s="341">
        <f>SUM(AZ22:AZ22)-SUM(AZ23:AZ23)</f>
        <v>9.9600000002553202E-4</v>
      </c>
      <c r="BA24" s="341">
        <f>SUM(BA22:BA22)-SUM(BA23:BA23)</f>
        <v>2.8609000000008322E-2</v>
      </c>
      <c r="BB24" s="341">
        <f>SUM(BB22:BB22)-SUM(BB23:BB23)</f>
        <v>1.2210000000059118E-3</v>
      </c>
      <c r="BC24" s="342">
        <f>SUM(BC22:BC22)-SUM(BC23:BC23)</f>
        <v>3.0968999999989061E-2</v>
      </c>
      <c r="BD24" s="339"/>
    </row>
    <row r="25" spans="2:56" ht="13" thickTop="1">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C27" s="468"/>
      <c r="D27" s="468"/>
      <c r="E27" s="468"/>
      <c r="F27" s="468"/>
      <c r="G27" s="468"/>
      <c r="H27" s="468"/>
      <c r="I27" s="468"/>
      <c r="J27" s="468"/>
      <c r="K27" s="468"/>
      <c r="L27" s="468"/>
      <c r="M27" s="468"/>
      <c r="N27" s="468"/>
      <c r="Z27" s="468"/>
      <c r="AA27" s="468"/>
      <c r="AB27" s="468"/>
      <c r="AC27" s="468"/>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D37"/>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[1]RWE!$A$23</f>
        <v>4.5</v>
      </c>
      <c r="B1" s="32"/>
    </row>
    <row r="2" spans="1:56" ht="16" thickTop="1">
      <c r="B2" s="459" t="s">
        <v>28</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108</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1/$A$1*'[2]4701-5Imp'!$B$263</f>
        <v>0.36669174399999999</v>
      </c>
      <c r="D5" s="123">
        <f>1/$A$1*'[2]4701-5Imp'!$C$263</f>
        <v>0.36669174399999999</v>
      </c>
      <c r="E5" s="123">
        <f>1/$A$1*'[2]4701-5Imp'!$D$263</f>
        <v>0.36669174399999999</v>
      </c>
      <c r="F5" s="123">
        <f>1/$A$1*'[2]4701-5Imp'!$E$263</f>
        <v>0.36669174399999999</v>
      </c>
      <c r="G5" s="123">
        <f>1/$A$1*'[2]4701-5Imp'!$F$263</f>
        <v>0.39656916499999989</v>
      </c>
      <c r="H5" s="123">
        <f>1/$A$1*'[2]4701-5Imp'!$G$263</f>
        <v>0.49021739299999989</v>
      </c>
      <c r="I5" s="160">
        <f>1/$A$1*'[2]4701-5Imp'!$H$263</f>
        <v>0.55681405100000003</v>
      </c>
      <c r="J5" s="161">
        <f>1/$A$1*'[2]4701-5Imp'!$I$263</f>
        <v>0.58235655200000003</v>
      </c>
      <c r="K5" s="161">
        <f>1/$A$1*'[2]4701-5Imp'!$J$263</f>
        <v>0.59915330099999975</v>
      </c>
      <c r="L5" s="161">
        <f>1/$A$1*'[2]4701-5Imp'!K$263</f>
        <v>0.617450516</v>
      </c>
      <c r="M5" s="161">
        <f>1/$A$1*'[2]4701-5Imp'!L$263</f>
        <v>0.62687726999999982</v>
      </c>
      <c r="N5" s="160">
        <f>1/$A$1*'[2]4701-5Imp'!M$263</f>
        <v>0.77098958400000006</v>
      </c>
      <c r="O5" s="160">
        <f>1/$A$1*'[2]4701-5Imp'!N$263</f>
        <v>0.84170541299999979</v>
      </c>
      <c r="P5" s="160">
        <f>1/$A$1*'[2]4701-5Imp'!O$263</f>
        <v>0.93851489599999993</v>
      </c>
      <c r="Q5" s="160">
        <f>1/$A$1*'[2]4701-5Imp'!P$263</f>
        <v>0.96773134699999985</v>
      </c>
      <c r="R5" s="160">
        <f>1/$A$1*'[2]4701-5Imp'!Q$263</f>
        <v>1.0309312079999999</v>
      </c>
      <c r="S5" s="160">
        <f>1/$A$1*'[2]4701-5Imp'!R$263</f>
        <v>1.1495695579999998</v>
      </c>
      <c r="T5" s="160">
        <f>1/$A$1*'[2]4701-5Imp'!S$263</f>
        <v>1.2275870539999993</v>
      </c>
      <c r="U5" s="160">
        <f>1/$A$1*'[2]4701-5Imp'!T$263</f>
        <v>1.2196386989999997</v>
      </c>
      <c r="V5" s="160">
        <f>1/$A$1*'[2]4701-5Imp'!U$263</f>
        <v>1.3332814000000002</v>
      </c>
      <c r="W5" s="160">
        <f>1/$A$1*'[2]4701-5Imp'!V$263</f>
        <v>1.4508987779999998</v>
      </c>
      <c r="X5" s="160">
        <f>1/$A$1*'[2]4701-5Imp'!W$263</f>
        <v>1.3196171069999998</v>
      </c>
      <c r="Y5" s="160">
        <f>1/$A$1*'[2]4701-5Imp'!X$263</f>
        <v>1.6254551179999994</v>
      </c>
      <c r="Z5" s="160">
        <f>1/$A$1*'[2]4701-5Imp'!Y$263</f>
        <v>1.6034180869999997</v>
      </c>
      <c r="AA5" s="160">
        <f>1/$A$1*'[2]4701-5Imp'!Z$263</f>
        <v>1.6686663770000001</v>
      </c>
      <c r="AB5" s="162">
        <f>1/$A$1*'[2]4701-5Imp'!AA$263</f>
        <v>1.6912636829999996</v>
      </c>
      <c r="AC5" s="19"/>
      <c r="AD5" s="194">
        <f>'[2]4701-5Imp'!AB$263</f>
        <v>174.83427899999998</v>
      </c>
      <c r="AE5" s="176">
        <f>'[2]4701-5Imp'!AC$263</f>
        <v>174.83427899999998</v>
      </c>
      <c r="AF5" s="176">
        <f>'[2]4701-5Imp'!AD$263</f>
        <v>174.83427899999998</v>
      </c>
      <c r="AG5" s="176">
        <f>'[2]4701-5Imp'!AE$263</f>
        <v>174.83427899999998</v>
      </c>
      <c r="AH5" s="176">
        <f>'[2]4701-5Imp'!AF$263</f>
        <v>211.494013</v>
      </c>
      <c r="AI5" s="176">
        <f>'[2]4701-5Imp'!AG$263</f>
        <v>272.03135100000003</v>
      </c>
      <c r="AJ5" s="176">
        <f>'[2]4701-5Imp'!AH$263</f>
        <v>336.70436299999994</v>
      </c>
      <c r="AK5" s="176">
        <f>'[2]4701-5Imp'!AI$263</f>
        <v>405.89900899999998</v>
      </c>
      <c r="AL5" s="176">
        <f>'[2]4701-5Imp'!AJ$263</f>
        <v>456.727487</v>
      </c>
      <c r="AM5" s="176">
        <f>'[2]4701-5Imp'!AK$263</f>
        <v>327.59236799999996</v>
      </c>
      <c r="AN5" s="176">
        <f>'[2]4701-5Imp'!AL$263</f>
        <v>524.89313300000003</v>
      </c>
      <c r="AO5" s="176">
        <f>'[2]4701-5Imp'!AM$263</f>
        <v>583.14684999999997</v>
      </c>
      <c r="AP5" s="176">
        <f>'[2]4701-5Imp'!AN$263</f>
        <v>546.62152300000002</v>
      </c>
      <c r="AQ5" s="176">
        <f>'[2]4701-5Imp'!AO$263</f>
        <v>627.86531100000013</v>
      </c>
      <c r="AR5" s="176">
        <f>'[2]4701-5Imp'!AP$263</f>
        <v>647.46089099999995</v>
      </c>
      <c r="AS5" s="176">
        <f>'[2]4701-5Imp'!AQ$263</f>
        <v>686.90966899999989</v>
      </c>
      <c r="AT5" s="176">
        <f>'[2]4701-5Imp'!AR$263</f>
        <v>667.46304200000009</v>
      </c>
      <c r="AU5" s="176">
        <f>'[2]4701-5Imp'!AS$263</f>
        <v>801.40905099999986</v>
      </c>
      <c r="AV5" s="176">
        <f>'[2]4701-5Imp'!AT$263</f>
        <v>977.47870400000011</v>
      </c>
      <c r="AW5" s="176">
        <f>'[2]4701-5Imp'!AU$263</f>
        <v>848.95821100000001</v>
      </c>
      <c r="AX5" s="176">
        <f>'[2]4701-5Imp'!AV$263</f>
        <v>744.66129500000011</v>
      </c>
      <c r="AY5" s="176">
        <f>'[2]4701-5Imp'!AW$263</f>
        <v>954.30981699999995</v>
      </c>
      <c r="AZ5" s="176">
        <f>'[2]4701-5Imp'!AX$263</f>
        <v>1511.0452989999997</v>
      </c>
      <c r="BA5" s="176">
        <f>'[2]4701-5Imp'!AY$263</f>
        <v>1132.4209440000002</v>
      </c>
      <c r="BB5" s="176">
        <f>'[2]4701-5Imp'!AZ$263</f>
        <v>1185.3939629999998</v>
      </c>
      <c r="BC5" s="178">
        <f>'[2]4701-5Imp'!BA$263</f>
        <v>1116.196283</v>
      </c>
      <c r="BD5" s="244"/>
    </row>
    <row r="6" spans="1:56" ht="17.149999999999999" customHeight="1" thickTop="1">
      <c r="B6" s="144" t="s">
        <v>101</v>
      </c>
      <c r="C6" s="145">
        <f>1/$A$1*'[2]4701-5Imp'!$B$266</f>
        <v>2.0543953E-2</v>
      </c>
      <c r="D6" s="146">
        <f>1/$A$1*'[2]4701-5Imp'!$C$266</f>
        <v>2.0543953E-2</v>
      </c>
      <c r="E6" s="146">
        <f>1/$A$1*'[2]4701-5Imp'!$D$266</f>
        <v>2.0543953E-2</v>
      </c>
      <c r="F6" s="146">
        <f>1/$A$1*'[2]4701-5Imp'!$E$266</f>
        <v>2.0543953E-2</v>
      </c>
      <c r="G6" s="146">
        <f>1/$A$1*'[2]4701-5Imp'!$F$266</f>
        <v>1.1899407999999998E-2</v>
      </c>
      <c r="H6" s="146">
        <f>1/$A$1*'[2]4701-5Imp'!$G$266</f>
        <v>3.0084512999999997E-2</v>
      </c>
      <c r="I6" s="146">
        <f>1/$A$1*'[2]4701-5Imp'!$H$266</f>
        <v>2.9169327999999998E-2</v>
      </c>
      <c r="J6" s="147">
        <f>1/$A$1*'[2]4701-5Imp'!$I$266</f>
        <v>3.3526950999999992E-2</v>
      </c>
      <c r="K6" s="147">
        <f>1/$A$1*'[2]4701-5Imp'!$J$266</f>
        <v>2.7782940999999998E-2</v>
      </c>
      <c r="L6" s="147">
        <f>1/$A$1*'[2]4701-5Imp'!K$266</f>
        <v>4.1838521999999996E-2</v>
      </c>
      <c r="M6" s="146">
        <f>1/$A$1*'[2]4701-5Imp'!L$266</f>
        <v>5.4538122999999994E-2</v>
      </c>
      <c r="N6" s="146">
        <f>1/$A$1*'[2]4701-5Imp'!M$266</f>
        <v>4.8557927999999993E-2</v>
      </c>
      <c r="O6" s="146">
        <f>1/$A$1*'[2]4701-5Imp'!N$266</f>
        <v>4.7662549999999998E-2</v>
      </c>
      <c r="P6" s="146">
        <f>1/$A$1*'[2]4701-5Imp'!O$266</f>
        <v>8.1548640000000013E-3</v>
      </c>
      <c r="Q6" s="146">
        <f>1/$A$1*'[2]4701-5Imp'!P$266</f>
        <v>2.5750199999999995E-4</v>
      </c>
      <c r="R6" s="146">
        <f>1/$A$1*'[2]4701-5Imp'!Q$266</f>
        <v>9.3064999999999999E-4</v>
      </c>
      <c r="S6" s="146">
        <f>1/$A$1*'[2]4701-5Imp'!R$266</f>
        <v>1.6188899999999997E-4</v>
      </c>
      <c r="T6" s="146">
        <f>1/$A$1*'[2]4701-5Imp'!S$266</f>
        <v>1.5391699999999997E-4</v>
      </c>
      <c r="U6" s="146">
        <f>1/$A$1*'[2]4701-5Imp'!T$266</f>
        <v>1.0243299999999999E-4</v>
      </c>
      <c r="V6" s="146">
        <f>1/$A$1*'[2]4701-5Imp'!U$266</f>
        <v>1.6080999999999997E-4</v>
      </c>
      <c r="W6" s="146">
        <f>1/$A$1*'[2]4701-5Imp'!V$266</f>
        <v>1.22254E-4</v>
      </c>
      <c r="X6" s="146">
        <f>1/$A$1*'[2]4701-5Imp'!W$266</f>
        <v>0</v>
      </c>
      <c r="Y6" s="146">
        <f>1/$A$1*'[2]4701-5Imp'!X$266</f>
        <v>4.8092999999999988E-5</v>
      </c>
      <c r="Z6" s="146">
        <f>1/$A$1*'[2]4701-5Imp'!Y$266</f>
        <v>4.0658399999999994E-3</v>
      </c>
      <c r="AA6" s="146">
        <f>1/$A$1*'[2]4701-5Imp'!Z$266</f>
        <v>1.7024434999999997E-2</v>
      </c>
      <c r="AB6" s="148">
        <f>1/$A$1*'[2]4701-5Imp'!AA$266</f>
        <v>2.7209926999999995E-2</v>
      </c>
      <c r="AC6" s="4"/>
      <c r="AD6" s="196">
        <f>'[2]4701-5Imp'!AB$266</f>
        <v>9.5678979999999996</v>
      </c>
      <c r="AE6" s="197">
        <f>'[2]4701-5Imp'!AC$266</f>
        <v>9.5678979999999996</v>
      </c>
      <c r="AF6" s="197">
        <f>'[2]4701-5Imp'!AD$266</f>
        <v>9.5678979999999996</v>
      </c>
      <c r="AG6" s="197">
        <f>'[2]4701-5Imp'!AE$266</f>
        <v>9.5678979999999996</v>
      </c>
      <c r="AH6" s="197">
        <f>'[2]4701-5Imp'!AF$266</f>
        <v>5.8244359999999995</v>
      </c>
      <c r="AI6" s="197">
        <f>'[2]4701-5Imp'!AG$266</f>
        <v>16.245805999999998</v>
      </c>
      <c r="AJ6" s="197">
        <f>'[2]4701-5Imp'!AH$266</f>
        <v>17.182791999999999</v>
      </c>
      <c r="AK6" s="197">
        <f>'[2]4701-5Imp'!AI$266</f>
        <v>21.269248000000001</v>
      </c>
      <c r="AL6" s="197">
        <f>'[2]4701-5Imp'!AJ$266</f>
        <v>19.193414000000001</v>
      </c>
      <c r="AM6" s="197">
        <f>'[2]4701-5Imp'!AK$266</f>
        <v>19.961787000000001</v>
      </c>
      <c r="AN6" s="197">
        <f>'[2]4701-5Imp'!AL$266</f>
        <v>43.409982999999997</v>
      </c>
      <c r="AO6" s="197">
        <f>'[2]4701-5Imp'!AM$266</f>
        <v>32.513195999999994</v>
      </c>
      <c r="AP6" s="197">
        <f>'[2]4701-5Imp'!AN$266</f>
        <v>29.182666000000001</v>
      </c>
      <c r="AQ6" s="197">
        <f>'[2]4701-5Imp'!AO$266</f>
        <v>5.1200279999999996</v>
      </c>
      <c r="AR6" s="197">
        <f>'[2]4701-5Imp'!AP$266</f>
        <v>0.28203299999999998</v>
      </c>
      <c r="AS6" s="197">
        <f>'[2]4701-5Imp'!AQ$266</f>
        <v>0.66480399999999995</v>
      </c>
      <c r="AT6" s="197">
        <f>'[2]4701-5Imp'!AR$266</f>
        <v>0.16278099999999998</v>
      </c>
      <c r="AU6" s="197">
        <f>'[2]4701-5Imp'!AS$266</f>
        <v>0.15382799999999999</v>
      </c>
      <c r="AV6" s="197">
        <f>'[2]4701-5Imp'!AT$266</f>
        <v>0.10464</v>
      </c>
      <c r="AW6" s="197">
        <f>'[2]4701-5Imp'!AU$266</f>
        <v>0.13340799999999997</v>
      </c>
      <c r="AX6" s="197">
        <f>'[2]4701-5Imp'!AV$266</f>
        <v>6.8729999999999999E-2</v>
      </c>
      <c r="AY6" s="197">
        <f>'[2]4701-5Imp'!AW$266</f>
        <v>0</v>
      </c>
      <c r="AZ6" s="197">
        <f>'[2]4701-5Imp'!AX$266</f>
        <v>5.2387000000000003E-2</v>
      </c>
      <c r="BA6" s="197">
        <f>'[2]4701-5Imp'!AY$266</f>
        <v>3.8688369999999996</v>
      </c>
      <c r="BB6" s="197">
        <f>'[2]4701-5Imp'!AZ$266</f>
        <v>16.889025</v>
      </c>
      <c r="BC6" s="233">
        <f>'[2]4701-5Imp'!BA$266</f>
        <v>25.610859999999999</v>
      </c>
      <c r="BD6" s="244"/>
    </row>
    <row r="7" spans="1:56" ht="17.149999999999999" customHeight="1">
      <c r="B7" s="17" t="s">
        <v>68</v>
      </c>
      <c r="C7" s="354">
        <f>1/$A$1*'[2]4701-5Imp'!$B$268</f>
        <v>0.13914592699999997</v>
      </c>
      <c r="D7" s="355">
        <f>1/$A$1*'[2]4701-5Imp'!$C$268</f>
        <v>0.13914592699999997</v>
      </c>
      <c r="E7" s="355">
        <f>1/$A$1*'[2]4701-5Imp'!$D$268</f>
        <v>0.13914592699999997</v>
      </c>
      <c r="F7" s="355">
        <f>1/$A$1*'[2]4701-5Imp'!$E$268</f>
        <v>0.13914592699999997</v>
      </c>
      <c r="G7" s="355">
        <f>1/$A$1*'[2]4701-5Imp'!$F$268</f>
        <v>0.15825075</v>
      </c>
      <c r="H7" s="355">
        <f>1/$A$1*'[2]4701-5Imp'!$G$268</f>
        <v>0.20484481899999998</v>
      </c>
      <c r="I7" s="355">
        <f>1/$A$1*'[2]4701-5Imp'!$H$268</f>
        <v>0.20685003499999999</v>
      </c>
      <c r="J7" s="356">
        <f>1/$A$1*'[2]4701-5Imp'!$I$268</f>
        <v>0.17844845199999998</v>
      </c>
      <c r="K7" s="356">
        <f>1/$A$1*'[2]4701-5Imp'!$J$268</f>
        <v>0.21136828399999996</v>
      </c>
      <c r="L7" s="356">
        <f>1/$A$1*'[2]4701-5Imp'!K$268</f>
        <v>0.18419927299999997</v>
      </c>
      <c r="M7" s="355">
        <f>1/$A$1*'[2]4701-5Imp'!L$268</f>
        <v>0.20490008299999996</v>
      </c>
      <c r="N7" s="278">
        <f>1/$A$1*'[2]4701-5Imp'!M$268</f>
        <v>0.20720885399999997</v>
      </c>
      <c r="O7" s="278">
        <f>1/$A$1*'[2]4701-5Imp'!N$268</f>
        <v>0.286247945</v>
      </c>
      <c r="P7" s="278">
        <f>1/$A$1*'[2]4701-5Imp'!O$268</f>
        <v>0.353166382</v>
      </c>
      <c r="Q7" s="278">
        <f>1/$A$1*'[2]4701-5Imp'!P$268</f>
        <v>0.250375552</v>
      </c>
      <c r="R7" s="278">
        <f>1/$A$1*'[2]4701-5Imp'!Q$268</f>
        <v>0.31320421399999993</v>
      </c>
      <c r="S7" s="278">
        <f>1/$A$1*'[2]4701-5Imp'!R$268</f>
        <v>0.24345179499999994</v>
      </c>
      <c r="T7" s="278">
        <f>1/$A$1*'[2]4701-5Imp'!S$268</f>
        <v>0.24384957699999998</v>
      </c>
      <c r="U7" s="278">
        <f>1/$A$1*'[2]4701-5Imp'!T$268</f>
        <v>0.25134168200000001</v>
      </c>
      <c r="V7" s="355">
        <f>1/$A$1*'[2]4701-5Imp'!U$268</f>
        <v>0.23708334500000003</v>
      </c>
      <c r="W7" s="355">
        <f>1/$A$1*'[2]4701-5Imp'!V$268</f>
        <v>0.245777888</v>
      </c>
      <c r="X7" s="355">
        <f>1/$A$1*'[2]4701-5Imp'!W$268</f>
        <v>0.18182098499999996</v>
      </c>
      <c r="Y7" s="355">
        <f>1/$A$1*'[2]4701-5Imp'!X$268</f>
        <v>0.22564894899999999</v>
      </c>
      <c r="Z7" s="355">
        <f>1/$A$1*'[2]4701-5Imp'!Y$268</f>
        <v>0.22164663199999998</v>
      </c>
      <c r="AA7" s="355">
        <f>1/$A$1*'[2]4701-5Imp'!Z$268</f>
        <v>0.21140006399999997</v>
      </c>
      <c r="AB7" s="357">
        <f>1/$A$1*'[2]4701-5Imp'!AA$268</f>
        <v>0.21195402099999999</v>
      </c>
      <c r="AC7" s="284"/>
      <c r="AD7" s="250">
        <f>'[2]4701-5Imp'!AB$268</f>
        <v>70.181767999999991</v>
      </c>
      <c r="AE7" s="179">
        <f>'[2]4701-5Imp'!AC$268</f>
        <v>70.181767999999991</v>
      </c>
      <c r="AF7" s="179">
        <f>'[2]4701-5Imp'!AD$268</f>
        <v>70.181767999999991</v>
      </c>
      <c r="AG7" s="179">
        <f>'[2]4701-5Imp'!AE$268</f>
        <v>70.181767999999991</v>
      </c>
      <c r="AH7" s="179">
        <f>'[2]4701-5Imp'!AF$268</f>
        <v>89.381782000000001</v>
      </c>
      <c r="AI7" s="179">
        <f>'[2]4701-5Imp'!AG$268</f>
        <v>118.321482</v>
      </c>
      <c r="AJ7" s="179">
        <f>'[2]4701-5Imp'!AH$268</f>
        <v>127.36526199999999</v>
      </c>
      <c r="AK7" s="179">
        <f>'[2]4701-5Imp'!AI$268</f>
        <v>132.097872</v>
      </c>
      <c r="AL7" s="179">
        <f>'[2]4701-5Imp'!AJ$268</f>
        <v>165.58399800000001</v>
      </c>
      <c r="AM7" s="179">
        <f>'[2]4701-5Imp'!AK$268</f>
        <v>116.11148299999999</v>
      </c>
      <c r="AN7" s="179">
        <f>'[2]4701-5Imp'!AL$268</f>
        <v>180.98129499999999</v>
      </c>
      <c r="AO7" s="179">
        <f>'[2]4701-5Imp'!AM$268</f>
        <v>175.12709599999999</v>
      </c>
      <c r="AP7" s="179">
        <f>'[2]4701-5Imp'!AN$268</f>
        <v>194.722363</v>
      </c>
      <c r="AQ7" s="179">
        <f>'[2]4701-5Imp'!AO$268</f>
        <v>241.78293600000001</v>
      </c>
      <c r="AR7" s="179">
        <f>'[2]4701-5Imp'!AP$268</f>
        <v>194.54475199999999</v>
      </c>
      <c r="AS7" s="179">
        <f>'[2]4701-5Imp'!AQ$268</f>
        <v>225.31514899999999</v>
      </c>
      <c r="AT7" s="179">
        <f>'[2]4701-5Imp'!AR$268</f>
        <v>164.00904199999999</v>
      </c>
      <c r="AU7" s="179">
        <f>'[2]4701-5Imp'!AS$268</f>
        <v>177.701774</v>
      </c>
      <c r="AV7" s="179">
        <f>'[2]4701-5Imp'!AT$268</f>
        <v>210.37306799999999</v>
      </c>
      <c r="AW7" s="179">
        <f>'[2]4701-5Imp'!AU$268</f>
        <v>173.082211</v>
      </c>
      <c r="AX7" s="179">
        <f>'[2]4701-5Imp'!AV$268</f>
        <v>155.54447299999998</v>
      </c>
      <c r="AY7" s="179">
        <f>'[2]4701-5Imp'!AW$268</f>
        <v>163.45620600000001</v>
      </c>
      <c r="AZ7" s="179">
        <f>'[2]4701-5Imp'!AX$268</f>
        <v>276.49835999999999</v>
      </c>
      <c r="BA7" s="179">
        <f>'[2]4701-5Imp'!AY$268</f>
        <v>251.75348499999998</v>
      </c>
      <c r="BB7" s="179">
        <f>'[2]4701-5Imp'!AZ$268</f>
        <v>204.254445</v>
      </c>
      <c r="BC7" s="180">
        <f>'[2]4701-5Imp'!BA$268</f>
        <v>213.73824400000001</v>
      </c>
      <c r="BD7" s="339"/>
    </row>
    <row r="8" spans="1:56">
      <c r="B8" s="410" t="s">
        <v>69</v>
      </c>
      <c r="C8" s="53">
        <f>1/$A$1*'[2]4701-5Imp'!$B$39</f>
        <v>2.0132840999999999E-2</v>
      </c>
      <c r="D8" s="9">
        <f>1/$A$1*'[2]4701-5Imp'!$C$39</f>
        <v>2.0132840999999999E-2</v>
      </c>
      <c r="E8" s="9">
        <f>1/$A$1*'[2]4701-5Imp'!$D$39</f>
        <v>2.0132840999999999E-2</v>
      </c>
      <c r="F8" s="9">
        <f>1/$A$1*'[2]4701-5Imp'!$E$39</f>
        <v>2.0132840999999999E-2</v>
      </c>
      <c r="G8" s="9">
        <f>1/$A$1*'[2]4701-5Imp'!$F$39</f>
        <v>3.3467261999999998E-2</v>
      </c>
      <c r="H8" s="9">
        <f>1/$A$1*'[2]4701-5Imp'!$G$39</f>
        <v>6.3385731000000001E-2</v>
      </c>
      <c r="I8" s="9">
        <f>1/$A$1*'[2]4701-5Imp'!$H$39</f>
        <v>5.1675906999999993E-2</v>
      </c>
      <c r="J8" s="46">
        <f>1/$A$1*'[2]4701-5Imp'!$I$39</f>
        <v>4.4015779999999997E-2</v>
      </c>
      <c r="K8" s="46">
        <f>1/$A$1*'[2]4701-5Imp'!$J$39</f>
        <v>7.513753699999999E-2</v>
      </c>
      <c r="L8" s="46">
        <f>1/$A$1*'[2]4701-5Imp'!K$39</f>
        <v>1.7286302999999999E-2</v>
      </c>
      <c r="M8" s="12">
        <f>1/$A$1*'[2]4701-5Imp'!L$39</f>
        <v>1.9635742999999997E-2</v>
      </c>
      <c r="N8" s="12">
        <f>1/$A$1*'[2]4701-5Imp'!M$39</f>
        <v>3.3393162999999997E-2</v>
      </c>
      <c r="O8" s="12">
        <f>1/$A$1*'[2]4701-5Imp'!N$39</f>
        <v>4.4734893999999997E-2</v>
      </c>
      <c r="P8" s="12">
        <f>1/$A$1*'[2]4701-5Imp'!O$39</f>
        <v>6.4479965E-2</v>
      </c>
      <c r="Q8" s="12">
        <f>1/$A$1*'[2]4701-5Imp'!P$39</f>
        <v>3.8963156999999991E-2</v>
      </c>
      <c r="R8" s="12">
        <f>1/$A$1*'[2]4701-5Imp'!Q$39</f>
        <v>6.9481476999999986E-2</v>
      </c>
      <c r="S8" s="14">
        <f>1/$A$1*'[2]4701-5Imp'!R$39</f>
        <v>2.6135023999999996E-2</v>
      </c>
      <c r="T8" s="12">
        <f>1/$A$1*'[2]4701-5Imp'!S$39</f>
        <v>4.2582603999999996E-2</v>
      </c>
      <c r="U8" s="12">
        <f>1/$A$1*'[2]4701-5Imp'!T$39</f>
        <v>1.7152681999999999E-2</v>
      </c>
      <c r="V8" s="12">
        <f>1/$A$1*'[2]4701-5Imp'!U$39</f>
        <v>7.3934989999999987E-3</v>
      </c>
      <c r="W8" s="12">
        <f>1/$A$1*'[2]4701-5Imp'!V$39</f>
        <v>5.4110119999999998E-3</v>
      </c>
      <c r="X8" s="12">
        <f>1/$A$1*'[2]4701-5Imp'!W$39</f>
        <v>8.2065579999999992E-3</v>
      </c>
      <c r="Y8" s="12">
        <f>1/$A$1*'[2]4701-5Imp'!X$39</f>
        <v>8.9814359999999989E-3</v>
      </c>
      <c r="Z8" s="12">
        <f>1/$A$1*'[2]4701-5Imp'!Y$39</f>
        <v>4.8867749999999995E-3</v>
      </c>
      <c r="AA8" s="12">
        <f>1/$A$1*'[2]4701-5Imp'!Z$39</f>
        <v>3.1351559999999996E-3</v>
      </c>
      <c r="AB8" s="11">
        <f>1/$A$1*'[2]4701-5Imp'!AA$39</f>
        <v>2.1382699999999998E-3</v>
      </c>
      <c r="AC8" s="4"/>
      <c r="AD8" s="251">
        <f>'[2]4701-5Imp'!AB$39</f>
        <v>9.6727609999999995</v>
      </c>
      <c r="AE8" s="181">
        <f>'[2]4701-5Imp'!AC$39</f>
        <v>9.6727609999999995</v>
      </c>
      <c r="AF8" s="181">
        <f>'[2]4701-5Imp'!AD$39</f>
        <v>9.6727609999999995</v>
      </c>
      <c r="AG8" s="181">
        <f>'[2]4701-5Imp'!AE$39</f>
        <v>9.6727609999999995</v>
      </c>
      <c r="AH8" s="181">
        <f>'[2]4701-5Imp'!AF$39</f>
        <v>17.731583999999998</v>
      </c>
      <c r="AI8" s="181">
        <f>'[2]4701-5Imp'!AG$39</f>
        <v>33.798580000000001</v>
      </c>
      <c r="AJ8" s="181">
        <f>'[2]4701-5Imp'!AH$39</f>
        <v>29.794584999999998</v>
      </c>
      <c r="AK8" s="181">
        <f>'[2]4701-5Imp'!AI$39</f>
        <v>29.137680999999997</v>
      </c>
      <c r="AL8" s="181">
        <f>'[2]4701-5Imp'!AJ$39</f>
        <v>53.972775999999996</v>
      </c>
      <c r="AM8" s="181">
        <f>'[2]4701-5Imp'!AK$39</f>
        <v>9.8737919999999999</v>
      </c>
      <c r="AN8" s="181">
        <f>'[2]4701-5Imp'!AL$39</f>
        <v>14.714115999999999</v>
      </c>
      <c r="AO8" s="181">
        <f>'[2]4701-5Imp'!AM$39</f>
        <v>21.523972000000001</v>
      </c>
      <c r="AP8" s="181">
        <f>'[2]4701-5Imp'!AN$39</f>
        <v>26.537351999999998</v>
      </c>
      <c r="AQ8" s="181">
        <f>'[2]4701-5Imp'!AO$39</f>
        <v>41.612975999999996</v>
      </c>
      <c r="AR8" s="181">
        <f>'[2]4701-5Imp'!AP$39</f>
        <v>28.678103999999998</v>
      </c>
      <c r="AS8" s="181">
        <f>'[2]4701-5Imp'!AQ$39</f>
        <v>44.459159</v>
      </c>
      <c r="AT8" s="393">
        <f>'[2]4701-5Imp'!AR$39</f>
        <v>15.783926999999998</v>
      </c>
      <c r="AU8" s="181">
        <f>'[2]4701-5Imp'!AS$39</f>
        <v>27.188917999999997</v>
      </c>
      <c r="AV8" s="181">
        <f>'[2]4701-5Imp'!AT$39</f>
        <v>14.430985999999999</v>
      </c>
      <c r="AW8" s="181">
        <f>'[2]4701-5Imp'!AU$39</f>
        <v>5.7948659999999999</v>
      </c>
      <c r="AX8" s="181">
        <f>'[2]4701-5Imp'!AV$39</f>
        <v>3.3930029999999998</v>
      </c>
      <c r="AY8" s="181">
        <f>'[2]4701-5Imp'!AW$39</f>
        <v>7.0035089999999993</v>
      </c>
      <c r="AZ8" s="181">
        <f>'[2]4701-5Imp'!AX$39</f>
        <v>9.1508009999999995</v>
      </c>
      <c r="BA8" s="181">
        <f>'[2]4701-5Imp'!AY$39</f>
        <v>4.9141209999999997</v>
      </c>
      <c r="BB8" s="181">
        <f>'[2]4701-5Imp'!AZ$39</f>
        <v>2.909503</v>
      </c>
      <c r="BC8" s="182">
        <f>'[2]4701-5Imp'!BA$39</f>
        <v>1.7746279999999999</v>
      </c>
      <c r="BD8" s="339"/>
    </row>
    <row r="9" spans="1:56">
      <c r="B9" s="410" t="s">
        <v>22</v>
      </c>
      <c r="C9" s="53">
        <f>1/$A$1*'[2]4701-5Imp'!$B$147</f>
        <v>0</v>
      </c>
      <c r="D9" s="9">
        <f>1/$A$1*'[2]4701-5Imp'!$C$147</f>
        <v>0</v>
      </c>
      <c r="E9" s="9">
        <f>1/$A$1*'[2]4701-5Imp'!$D$147</f>
        <v>0</v>
      </c>
      <c r="F9" s="9">
        <f>1/$A$1*'[2]4701-5Imp'!$E$147</f>
        <v>0</v>
      </c>
      <c r="G9" s="9">
        <f>1/$A$1*'[2]4701-5Imp'!$F$147</f>
        <v>0</v>
      </c>
      <c r="H9" s="9">
        <f>1/$A$1*'[2]4701-5Imp'!$G$147</f>
        <v>0</v>
      </c>
      <c r="I9" s="9">
        <f>1/$A$1*'[2]4701-5Imp'!$H$147</f>
        <v>0</v>
      </c>
      <c r="J9" s="46">
        <f>1/$A$1*'[2]4701-5Imp'!$I$147</f>
        <v>0</v>
      </c>
      <c r="K9" s="46">
        <f>1/$A$1*'[2]4701-5Imp'!$J$147</f>
        <v>0</v>
      </c>
      <c r="L9" s="46">
        <f>1/$A$1*'[2]4701-5Imp'!K$147</f>
        <v>0</v>
      </c>
      <c r="M9" s="12">
        <f>1/$A$1*'[2]4701-5Imp'!L$147</f>
        <v>0</v>
      </c>
      <c r="N9" s="12">
        <f>1/$A$1*'[2]4701-5Imp'!M$147</f>
        <v>0</v>
      </c>
      <c r="O9" s="12">
        <f>1/$A$1*'[2]4701-5Imp'!N$147</f>
        <v>0</v>
      </c>
      <c r="P9" s="12">
        <f>1/$A$1*'[2]4701-5Imp'!O$147</f>
        <v>0</v>
      </c>
      <c r="Q9" s="12">
        <f>1/$A$1*'[2]4701-5Imp'!P$147</f>
        <v>0</v>
      </c>
      <c r="R9" s="12">
        <f>1/$A$1*'[2]4701-5Imp'!Q$147</f>
        <v>0</v>
      </c>
      <c r="S9" s="14">
        <f>1/$A$1*'[2]4701-5Imp'!R$147</f>
        <v>0</v>
      </c>
      <c r="T9" s="12">
        <f>1/$A$1*'[2]4701-5Imp'!S$147</f>
        <v>0</v>
      </c>
      <c r="U9" s="12">
        <f>1/$A$1*'[2]4701-5Imp'!T$147</f>
        <v>0</v>
      </c>
      <c r="V9" s="12">
        <f>1/$A$1*'[2]4701-5Imp'!U$147</f>
        <v>0</v>
      </c>
      <c r="W9" s="12">
        <f>1/$A$1*'[2]4701-5Imp'!V$147</f>
        <v>0</v>
      </c>
      <c r="X9" s="12">
        <f>1/$A$1*'[2]4701-5Imp'!W$147</f>
        <v>0</v>
      </c>
      <c r="Y9" s="12">
        <f>1/$A$1*'[2]4701-5Imp'!X$147</f>
        <v>0</v>
      </c>
      <c r="Z9" s="12">
        <f>1/$A$1*'[2]4701-5Imp'!Y$147</f>
        <v>0</v>
      </c>
      <c r="AA9" s="12">
        <f>1/$A$1*'[2]4701-5Imp'!Z$147</f>
        <v>0</v>
      </c>
      <c r="AB9" s="11">
        <f>1/$A$1*'[2]4701-5Imp'!AA$147</f>
        <v>0</v>
      </c>
      <c r="AC9" s="4"/>
      <c r="AD9" s="251">
        <f>'[2]4701-5Imp'!AB$147</f>
        <v>0</v>
      </c>
      <c r="AE9" s="181">
        <f>'[2]4701-5Imp'!AC$147</f>
        <v>0</v>
      </c>
      <c r="AF9" s="181">
        <f>'[2]4701-5Imp'!AD$147</f>
        <v>0</v>
      </c>
      <c r="AG9" s="181">
        <f>'[2]4701-5Imp'!AE$147</f>
        <v>0</v>
      </c>
      <c r="AH9" s="181">
        <f>'[2]4701-5Imp'!AF$147</f>
        <v>0</v>
      </c>
      <c r="AI9" s="181">
        <f>'[2]4701-5Imp'!AG$147</f>
        <v>0</v>
      </c>
      <c r="AJ9" s="181">
        <f>'[2]4701-5Imp'!AH$147</f>
        <v>0</v>
      </c>
      <c r="AK9" s="181">
        <f>'[2]4701-5Imp'!AI$147</f>
        <v>0</v>
      </c>
      <c r="AL9" s="181">
        <f>'[2]4701-5Imp'!AJ$147</f>
        <v>0</v>
      </c>
      <c r="AM9" s="181">
        <f>'[2]4701-5Imp'!AK$147</f>
        <v>0</v>
      </c>
      <c r="AN9" s="181">
        <f>'[2]4701-5Imp'!AL$147</f>
        <v>0</v>
      </c>
      <c r="AO9" s="181">
        <f>'[2]4701-5Imp'!AM$147</f>
        <v>0</v>
      </c>
      <c r="AP9" s="181">
        <f>'[2]4701-5Imp'!AN$147</f>
        <v>0</v>
      </c>
      <c r="AQ9" s="181">
        <f>'[2]4701-5Imp'!AO$147</f>
        <v>0</v>
      </c>
      <c r="AR9" s="181">
        <f>'[2]4701-5Imp'!AP$147</f>
        <v>0</v>
      </c>
      <c r="AS9" s="181">
        <f>'[2]4701-5Imp'!AQ$147</f>
        <v>0</v>
      </c>
      <c r="AT9" s="393">
        <f>'[2]4701-5Imp'!AR$147</f>
        <v>0</v>
      </c>
      <c r="AU9" s="181">
        <f>'[2]4701-5Imp'!AS$147</f>
        <v>0</v>
      </c>
      <c r="AV9" s="181">
        <f>'[2]4701-5Imp'!AT$147</f>
        <v>0</v>
      </c>
      <c r="AW9" s="181">
        <f>'[2]4701-5Imp'!AU$147</f>
        <v>0</v>
      </c>
      <c r="AX9" s="181">
        <f>'[2]4701-5Imp'!AV$147</f>
        <v>0</v>
      </c>
      <c r="AY9" s="181">
        <f>'[2]4701-5Imp'!AW$147</f>
        <v>0</v>
      </c>
      <c r="AZ9" s="181">
        <f>'[2]4701-5Imp'!AX$147</f>
        <v>0</v>
      </c>
      <c r="BA9" s="181">
        <f>'[2]4701-5Imp'!AY$147</f>
        <v>0</v>
      </c>
      <c r="BB9" s="181">
        <f>'[2]4701-5Imp'!AZ$147</f>
        <v>0</v>
      </c>
      <c r="BC9" s="182">
        <f>'[2]4701-5Imp'!BA$147</f>
        <v>0</v>
      </c>
      <c r="BD9" s="339"/>
    </row>
    <row r="10" spans="1:56">
      <c r="B10" s="410" t="s">
        <v>70</v>
      </c>
      <c r="C10" s="53">
        <f>1/$A$1*'[2]4701-5Imp'!$B$247</f>
        <v>0.11901308599999999</v>
      </c>
      <c r="D10" s="9">
        <f>1/$A$1*'[2]4701-5Imp'!$C$247</f>
        <v>0.11901308599999999</v>
      </c>
      <c r="E10" s="9">
        <f>1/$A$1*'[2]4701-5Imp'!$D$247</f>
        <v>0.11901308599999999</v>
      </c>
      <c r="F10" s="9">
        <f>1/$A$1*'[2]4701-5Imp'!$E$247</f>
        <v>0.11901308599999999</v>
      </c>
      <c r="G10" s="9">
        <f>1/$A$1*'[2]4701-5Imp'!$F$247</f>
        <v>0.124783488</v>
      </c>
      <c r="H10" s="9">
        <f>1/$A$1*'[2]4701-5Imp'!$G$247</f>
        <v>0.14145908799999998</v>
      </c>
      <c r="I10" s="9">
        <f>1/$A$1*'[2]4701-5Imp'!$H$247</f>
        <v>0.15517412799999999</v>
      </c>
      <c r="J10" s="46">
        <f>1/$A$1*'[2]4701-5Imp'!$I$247</f>
        <v>0.134432672</v>
      </c>
      <c r="K10" s="46">
        <f>1/$A$1*'[2]4701-5Imp'!$J$247</f>
        <v>0.13623074699999999</v>
      </c>
      <c r="L10" s="46">
        <f>1/$A$1*'[2]4701-5Imp'!K$247</f>
        <v>0.16691296999999999</v>
      </c>
      <c r="M10" s="12">
        <f>1/$A$1*'[2]4701-5Imp'!L$247</f>
        <v>0.18526433999999997</v>
      </c>
      <c r="N10" s="12">
        <f>1/$A$1*'[2]4701-5Imp'!M$247</f>
        <v>0.17381569099999997</v>
      </c>
      <c r="O10" s="12">
        <f>1/$A$1*'[2]4701-5Imp'!N$247</f>
        <v>0.24151305099999998</v>
      </c>
      <c r="P10" s="12">
        <f>1/$A$1*'[2]4701-5Imp'!O$247</f>
        <v>0.28868641699999997</v>
      </c>
      <c r="Q10" s="12">
        <f>1/$A$1*'[2]4701-5Imp'!P$247</f>
        <v>0.21141239499999998</v>
      </c>
      <c r="R10" s="12">
        <f>1/$A$1*'[2]4701-5Imp'!Q$247</f>
        <v>0.24372273699999997</v>
      </c>
      <c r="S10" s="14">
        <f>1/$A$1*'[2]4701-5Imp'!R$247</f>
        <v>0.21731677099999996</v>
      </c>
      <c r="T10" s="12">
        <f>1/$A$1*'[2]4701-5Imp'!S$247</f>
        <v>0.20126697299999999</v>
      </c>
      <c r="U10" s="12">
        <f>1/$A$1*'[2]4701-5Imp'!T$247</f>
        <v>0.23418899999999998</v>
      </c>
      <c r="V10" s="12">
        <f>1/$A$1*'[2]4701-5Imp'!U$247</f>
        <v>0.229689846</v>
      </c>
      <c r="W10" s="12">
        <f>1/$A$1*'[2]4701-5Imp'!V$247</f>
        <v>0.24036687599999998</v>
      </c>
      <c r="X10" s="12">
        <f>1/$A$1*'[2]4701-5Imp'!W$247</f>
        <v>0.17361442699999999</v>
      </c>
      <c r="Y10" s="12">
        <f>1/$A$1*'[2]4701-5Imp'!X$247</f>
        <v>0.21666751299999998</v>
      </c>
      <c r="Z10" s="12">
        <f>1/$A$1*'[2]4701-5Imp'!Y$247</f>
        <v>0.216759857</v>
      </c>
      <c r="AA10" s="12">
        <f>1/$A$1*'[2]4701-5Imp'!Z$247</f>
        <v>0.20826490799999997</v>
      </c>
      <c r="AB10" s="11">
        <f>1/$A$1*'[2]4701-5Imp'!AA$247</f>
        <v>0.20981575099999999</v>
      </c>
      <c r="AC10" s="4"/>
      <c r="AD10" s="251">
        <f>'[2]4701-5Imp'!AB$247</f>
        <v>60.509006999999997</v>
      </c>
      <c r="AE10" s="181">
        <f>'[2]4701-5Imp'!AC$247</f>
        <v>60.509006999999997</v>
      </c>
      <c r="AF10" s="181">
        <f>'[2]4701-5Imp'!AD$247</f>
        <v>60.509006999999997</v>
      </c>
      <c r="AG10" s="181">
        <f>'[2]4701-5Imp'!AE$247</f>
        <v>60.509006999999997</v>
      </c>
      <c r="AH10" s="181">
        <f>'[2]4701-5Imp'!AF$247</f>
        <v>71.650198000000003</v>
      </c>
      <c r="AI10" s="181">
        <f>'[2]4701-5Imp'!AG$247</f>
        <v>84.522902000000002</v>
      </c>
      <c r="AJ10" s="181">
        <f>'[2]4701-5Imp'!AH$247</f>
        <v>97.570676999999989</v>
      </c>
      <c r="AK10" s="181">
        <f>'[2]4701-5Imp'!AI$247</f>
        <v>102.96019099999999</v>
      </c>
      <c r="AL10" s="181">
        <f>'[2]4701-5Imp'!AJ$247</f>
        <v>111.611222</v>
      </c>
      <c r="AM10" s="181">
        <f>'[2]4701-5Imp'!AK$247</f>
        <v>106.237691</v>
      </c>
      <c r="AN10" s="181">
        <f>'[2]4701-5Imp'!AL$247</f>
        <v>166.267179</v>
      </c>
      <c r="AO10" s="181">
        <f>'[2]4701-5Imp'!AM$247</f>
        <v>153.60312399999998</v>
      </c>
      <c r="AP10" s="181">
        <f>'[2]4701-5Imp'!AN$247</f>
        <v>168.185011</v>
      </c>
      <c r="AQ10" s="181">
        <f>'[2]4701-5Imp'!AO$247</f>
        <v>200.16996</v>
      </c>
      <c r="AR10" s="181">
        <f>'[2]4701-5Imp'!AP$247</f>
        <v>165.866648</v>
      </c>
      <c r="AS10" s="181">
        <f>'[2]4701-5Imp'!AQ$247</f>
        <v>180.85598999999999</v>
      </c>
      <c r="AT10" s="393">
        <f>'[2]4701-5Imp'!AR$247</f>
        <v>148.22511499999999</v>
      </c>
      <c r="AU10" s="181">
        <f>'[2]4701-5Imp'!AS$247</f>
        <v>150.512856</v>
      </c>
      <c r="AV10" s="181">
        <f>'[2]4701-5Imp'!AT$247</f>
        <v>195.942082</v>
      </c>
      <c r="AW10" s="181">
        <f>'[2]4701-5Imp'!AU$247</f>
        <v>167.28734499999999</v>
      </c>
      <c r="AX10" s="181">
        <f>'[2]4701-5Imp'!AV$247</f>
        <v>152.15146999999999</v>
      </c>
      <c r="AY10" s="181">
        <f>'[2]4701-5Imp'!AW$247</f>
        <v>156.452697</v>
      </c>
      <c r="AZ10" s="181">
        <f>'[2]4701-5Imp'!AX$247</f>
        <v>267.34755899999999</v>
      </c>
      <c r="BA10" s="181">
        <f>'[2]4701-5Imp'!AY$247</f>
        <v>246.83936399999999</v>
      </c>
      <c r="BB10" s="181">
        <f>'[2]4701-5Imp'!AZ$247</f>
        <v>201.344942</v>
      </c>
      <c r="BC10" s="182">
        <f>'[2]4701-5Imp'!BA$247</f>
        <v>211.963616</v>
      </c>
      <c r="BD10" s="339"/>
    </row>
    <row r="11" spans="1:56" ht="17.149999999999999" customHeight="1">
      <c r="B11" s="715" t="s">
        <v>144</v>
      </c>
      <c r="C11" s="485">
        <f>1/$A$1*'[2]4701-5Imp'!$B$269</f>
        <v>1.6858058999999998E-2</v>
      </c>
      <c r="D11" s="333">
        <f>1/$A$1*'[2]4701-5Imp'!$C$269</f>
        <v>1.6858058999999998E-2</v>
      </c>
      <c r="E11" s="333">
        <f>1/$A$1*'[2]4701-5Imp'!$D$269</f>
        <v>1.6858058999999998E-2</v>
      </c>
      <c r="F11" s="333">
        <f>1/$A$1*'[2]4701-5Imp'!$E$269</f>
        <v>1.6858058999999998E-2</v>
      </c>
      <c r="G11" s="333">
        <f>1/$A$1*'[2]4701-5Imp'!$F$269</f>
        <v>5.3370126999999989E-2</v>
      </c>
      <c r="H11" s="333">
        <f>1/$A$1*'[2]4701-5Imp'!$G$269</f>
        <v>6.066013499999999E-2</v>
      </c>
      <c r="I11" s="333">
        <f>1/$A$1*'[2]4701-5Imp'!$H$269</f>
        <v>6.9964623999999989E-2</v>
      </c>
      <c r="J11" s="334">
        <f>1/$A$1*'[2]4701-5Imp'!$I$269</f>
        <v>9.9189396999999985E-2</v>
      </c>
      <c r="K11" s="334">
        <f>1/$A$1*'[2]4701-5Imp'!$J$269</f>
        <v>9.0241082999999986E-2</v>
      </c>
      <c r="L11" s="334">
        <f>1/$A$1*'[2]4701-5Imp'!K$269</f>
        <v>9.5856817999999996E-2</v>
      </c>
      <c r="M11" s="333">
        <f>1/$A$1*'[2]4701-5Imp'!L$269</f>
        <v>7.0003570999999987E-2</v>
      </c>
      <c r="N11" s="333">
        <f>1/$A$1*'[2]4701-5Imp'!M$269</f>
        <v>0.12921218400000001</v>
      </c>
      <c r="O11" s="333">
        <f>1/$A$1*'[2]4701-5Imp'!N$269</f>
        <v>0.10535549899999998</v>
      </c>
      <c r="P11" s="333">
        <f>1/$A$1*'[2]4701-5Imp'!O$269</f>
        <v>0.16542977</v>
      </c>
      <c r="Q11" s="333">
        <f>1/$A$1*'[2]4701-5Imp'!P$269</f>
        <v>0.28520390499999998</v>
      </c>
      <c r="R11" s="333">
        <f>1/$A$1*'[2]4701-5Imp'!Q$269</f>
        <v>0.30094644699999995</v>
      </c>
      <c r="S11" s="333">
        <f>1/$A$1*'[2]4701-5Imp'!R$269</f>
        <v>0.36089924799999995</v>
      </c>
      <c r="T11" s="333">
        <f>1/$A$1*'[2]4701-5Imp'!S$269</f>
        <v>0.38230645399999996</v>
      </c>
      <c r="U11" s="333">
        <f>1/$A$1*'[2]4701-5Imp'!T$269</f>
        <v>0.41007053500000001</v>
      </c>
      <c r="V11" s="333">
        <f>1/$A$1*'[2]4701-5Imp'!U$269</f>
        <v>0.324190963</v>
      </c>
      <c r="W11" s="27">
        <f>1/$A$1*'[2]4701-5Imp'!V$269</f>
        <v>0.47405929299999999</v>
      </c>
      <c r="X11" s="27">
        <f>1/$A$1*'[2]4701-5Imp'!W$269</f>
        <v>0.50420097099999994</v>
      </c>
      <c r="Y11" s="95">
        <f>1/$A$1*'[2]4701-5Imp'!X$269</f>
        <v>0.649840109</v>
      </c>
      <c r="Z11" s="95">
        <f>1/$A$1*'[2]4701-5Imp'!Y$269</f>
        <v>0.66940146299999992</v>
      </c>
      <c r="AA11" s="95">
        <f>1/$A$1*'[2]4701-5Imp'!Z$269</f>
        <v>0.75615022399999987</v>
      </c>
      <c r="AB11" s="96">
        <f>1/$A$1*'[2]4701-5Imp'!AA$269</f>
        <v>0.79713000399999989</v>
      </c>
      <c r="AC11" s="522"/>
      <c r="AD11" s="90">
        <f>'[2]4701-5Imp'!AB$269</f>
        <v>7.6944229999999996</v>
      </c>
      <c r="AE11" s="91">
        <f>'[2]4701-5Imp'!AC$269</f>
        <v>7.6944229999999996</v>
      </c>
      <c r="AF11" s="91">
        <f>'[2]4701-5Imp'!AD$269</f>
        <v>7.6944229999999996</v>
      </c>
      <c r="AG11" s="91">
        <f>'[2]4701-5Imp'!AE$269</f>
        <v>7.6944229999999996</v>
      </c>
      <c r="AH11" s="91">
        <f>'[2]4701-5Imp'!AF$269</f>
        <v>26.635147999999997</v>
      </c>
      <c r="AI11" s="91">
        <f>'[2]4701-5Imp'!AG$269</f>
        <v>33.768695000000001</v>
      </c>
      <c r="AJ11" s="91">
        <f>'[2]4701-5Imp'!AH$269</f>
        <v>42.759777</v>
      </c>
      <c r="AK11" s="91">
        <f>'[2]4701-5Imp'!AI$269</f>
        <v>68.979369000000005</v>
      </c>
      <c r="AL11" s="91">
        <f>'[2]4701-5Imp'!AJ$269</f>
        <v>70.237090000000009</v>
      </c>
      <c r="AM11" s="91">
        <f>'[2]4701-5Imp'!AK$269</f>
        <v>45.329953999999994</v>
      </c>
      <c r="AN11" s="91">
        <f>'[2]4701-5Imp'!AL$269</f>
        <v>64.866234999999989</v>
      </c>
      <c r="AO11" s="91">
        <f>'[2]4701-5Imp'!AM$269</f>
        <v>95.134096999999997</v>
      </c>
      <c r="AP11" s="91">
        <f>'[2]4701-5Imp'!AN$269</f>
        <v>71.728583</v>
      </c>
      <c r="AQ11" s="91">
        <f>'[2]4701-5Imp'!AO$269</f>
        <v>108.13134100000001</v>
      </c>
      <c r="AR11" s="91">
        <f>'[2]4701-5Imp'!AP$269</f>
        <v>167.17846999999998</v>
      </c>
      <c r="AS11" s="91">
        <f>'[2]4701-5Imp'!AQ$269</f>
        <v>190.19898799999999</v>
      </c>
      <c r="AT11" s="91">
        <f>'[2]4701-5Imp'!AR$269</f>
        <v>198.97233499999999</v>
      </c>
      <c r="AU11" s="91">
        <f>'[2]4701-5Imp'!AS$269</f>
        <v>254.49854499999998</v>
      </c>
      <c r="AV11" s="91">
        <f>'[2]4701-5Imp'!AT$269</f>
        <v>317.55018899999999</v>
      </c>
      <c r="AW11" s="91">
        <f>'[2]4701-5Imp'!AU$269</f>
        <v>187.63629899999998</v>
      </c>
      <c r="AX11" s="91">
        <f>'[2]4701-5Imp'!AV$269</f>
        <v>211.82470499999999</v>
      </c>
      <c r="AY11" s="91">
        <f>'[2]4701-5Imp'!AW$269</f>
        <v>335.38902200000001</v>
      </c>
      <c r="AZ11" s="91">
        <f>'[2]4701-5Imp'!AX$269</f>
        <v>552.01599899999997</v>
      </c>
      <c r="BA11" s="91">
        <f>'[2]4701-5Imp'!AY$269</f>
        <v>377.38360700000004</v>
      </c>
      <c r="BB11" s="91">
        <f>'[2]4701-5Imp'!AZ$269</f>
        <v>463.73471899999998</v>
      </c>
      <c r="BC11" s="92">
        <f>'[2]4701-5Imp'!BA$269</f>
        <v>432.21360199999992</v>
      </c>
      <c r="BD11" s="244"/>
    </row>
    <row r="12" spans="1:56">
      <c r="B12" s="410" t="s">
        <v>143</v>
      </c>
      <c r="C12" s="50">
        <f>1/$A$1*'[2]4701-5Imp'!$B$31</f>
        <v>1.6759211999999999E-2</v>
      </c>
      <c r="D12" s="12">
        <f>1/$A$1*'[2]4701-5Imp'!$C$31</f>
        <v>1.6759211999999999E-2</v>
      </c>
      <c r="E12" s="12">
        <f>1/$A$1*'[2]4701-5Imp'!$D$31</f>
        <v>1.6759211999999999E-2</v>
      </c>
      <c r="F12" s="12">
        <f>1/$A$1*'[2]4701-5Imp'!$E$31</f>
        <v>1.6759211999999999E-2</v>
      </c>
      <c r="G12" s="12">
        <f>1/$A$1*'[2]4701-5Imp'!$F$31</f>
        <v>5.0713487999999994E-2</v>
      </c>
      <c r="H12" s="12">
        <f>1/$A$1*'[2]4701-5Imp'!$G$31</f>
        <v>5.5814890999999991E-2</v>
      </c>
      <c r="I12" s="12">
        <f>1/$A$1*'[2]4701-5Imp'!$H$31</f>
        <v>5.2141468999999996E-2</v>
      </c>
      <c r="J12" s="40">
        <f>1/$A$1*'[2]4701-5Imp'!$I$31</f>
        <v>4.4676745999999996E-2</v>
      </c>
      <c r="K12" s="40">
        <f>1/$A$1*'[2]4701-5Imp'!$J$31</f>
        <v>5.3305808999999989E-2</v>
      </c>
      <c r="L12" s="40">
        <f>1/$A$1*'[2]4701-5Imp'!K$31</f>
        <v>7.8836233999999991E-2</v>
      </c>
      <c r="M12" s="12">
        <f>1/$A$1*'[2]4701-5Imp'!L$31</f>
        <v>5.6563946999999989E-2</v>
      </c>
      <c r="N12" s="12">
        <f>1/$A$1*'[2]4701-5Imp'!M$31</f>
        <v>9.5755614999999988E-2</v>
      </c>
      <c r="O12" s="12">
        <f>1/$A$1*'[2]4701-5Imp'!N$31</f>
        <v>0.10338830199999999</v>
      </c>
      <c r="P12" s="12">
        <f>1/$A$1*'[2]4701-5Imp'!O$31</f>
        <v>0.14660668499999999</v>
      </c>
      <c r="Q12" s="12">
        <f>1/$A$1*'[2]4701-5Imp'!P$31</f>
        <v>0.23833129299999997</v>
      </c>
      <c r="R12" s="12">
        <f>1/$A$1*'[2]4701-5Imp'!Q$31</f>
        <v>0.21734491399999997</v>
      </c>
      <c r="S12" s="14">
        <f>1/$A$1*'[2]4701-5Imp'!R$31</f>
        <v>0.23574842699999995</v>
      </c>
      <c r="T12" s="12">
        <f>1/$A$1*'[2]4701-5Imp'!S$31</f>
        <v>0.29473788699999998</v>
      </c>
      <c r="U12" s="12">
        <f>1/$A$1*'[2]4701-5Imp'!T$31</f>
        <v>0.30498471499999996</v>
      </c>
      <c r="V12" s="12">
        <f>1/$A$1*'[2]4701-5Imp'!U$31</f>
        <v>0.21369300499999996</v>
      </c>
      <c r="W12" s="12">
        <f>1/$A$1*'[2]4701-5Imp'!V$31</f>
        <v>0.33029192399999996</v>
      </c>
      <c r="X12" s="12">
        <f>1/$A$1*'[2]4701-5Imp'!W$31</f>
        <v>0.38942911199999997</v>
      </c>
      <c r="Y12" s="12">
        <f>1/$A$1*'[2]4701-5Imp'!X$31</f>
        <v>0.52183610000000002</v>
      </c>
      <c r="Z12" s="12">
        <f>1/$A$1*'[2]4701-5Imp'!Y$31</f>
        <v>0.45298697399999993</v>
      </c>
      <c r="AA12" s="12">
        <f>1/$A$1*'[2]4701-5Imp'!Z$31</f>
        <v>0.48815002899999999</v>
      </c>
      <c r="AB12" s="11">
        <f>1/$A$1*'[2]4701-5Imp'!AA$31</f>
        <v>0.49444710599999997</v>
      </c>
      <c r="AC12" s="4"/>
      <c r="AD12" s="251">
        <f>'[2]4701-5Imp'!AB$31</f>
        <v>7.6478919999999997</v>
      </c>
      <c r="AE12" s="181">
        <f>'[2]4701-5Imp'!AC$31</f>
        <v>7.6478919999999997</v>
      </c>
      <c r="AF12" s="181">
        <f>'[2]4701-5Imp'!AD$31</f>
        <v>7.6478919999999997</v>
      </c>
      <c r="AG12" s="181">
        <f>'[2]4701-5Imp'!AE$31</f>
        <v>7.6478919999999997</v>
      </c>
      <c r="AH12" s="181">
        <f>'[2]4701-5Imp'!AF$31</f>
        <v>25.189796999999999</v>
      </c>
      <c r="AI12" s="181">
        <f>'[2]4701-5Imp'!AG$31</f>
        <v>31.290512</v>
      </c>
      <c r="AJ12" s="181">
        <f>'[2]4701-5Imp'!AH$31</f>
        <v>32.161436999999999</v>
      </c>
      <c r="AK12" s="181">
        <f>'[2]4701-5Imp'!AI$31</f>
        <v>31.121737</v>
      </c>
      <c r="AL12" s="181">
        <f>'[2]4701-5Imp'!AJ$31</f>
        <v>43.715753999999997</v>
      </c>
      <c r="AM12" s="181">
        <f>'[2]4701-5Imp'!AK$31</f>
        <v>36.619248999999996</v>
      </c>
      <c r="AN12" s="181">
        <f>'[2]4701-5Imp'!AL$31</f>
        <v>54.511502</v>
      </c>
      <c r="AO12" s="181">
        <f>'[2]4701-5Imp'!AM$31</f>
        <v>71.589483999999999</v>
      </c>
      <c r="AP12" s="181">
        <f>'[2]4701-5Imp'!AN$31</f>
        <v>70.499421999999996</v>
      </c>
      <c r="AQ12" s="181">
        <f>'[2]4701-5Imp'!AO$31</f>
        <v>95.760429000000002</v>
      </c>
      <c r="AR12" s="181">
        <f>'[2]4701-5Imp'!AP$31</f>
        <v>137.75465699999998</v>
      </c>
      <c r="AS12" s="181">
        <f>'[2]4701-5Imp'!AQ$31</f>
        <v>137.963731</v>
      </c>
      <c r="AT12" s="393">
        <f>'[2]4701-5Imp'!AR$31</f>
        <v>133.68096</v>
      </c>
      <c r="AU12" s="181">
        <f>'[2]4701-5Imp'!AS$31</f>
        <v>200.908154</v>
      </c>
      <c r="AV12" s="181">
        <f>'[2]4701-5Imp'!AT$31</f>
        <v>234.47586699999999</v>
      </c>
      <c r="AW12" s="181">
        <f>'[2]4701-5Imp'!AU$31</f>
        <v>132.871903</v>
      </c>
      <c r="AX12" s="181">
        <f>'[2]4701-5Imp'!AV$31</f>
        <v>151.840789</v>
      </c>
      <c r="AY12" s="181">
        <f>'[2]4701-5Imp'!AW$31</f>
        <v>267.591475</v>
      </c>
      <c r="AZ12" s="181">
        <f>'[2]4701-5Imp'!AX$31</f>
        <v>456.98908999999998</v>
      </c>
      <c r="BA12" s="181">
        <f>'[2]4701-5Imp'!AY$31</f>
        <v>286.55531300000001</v>
      </c>
      <c r="BB12" s="181">
        <f>'[2]4701-5Imp'!AZ$31</f>
        <v>335.68704199999996</v>
      </c>
      <c r="BC12" s="182">
        <f>'[2]4701-5Imp'!BA$31</f>
        <v>289.93796599999996</v>
      </c>
      <c r="BD12" s="244"/>
    </row>
    <row r="13" spans="1:56">
      <c r="B13" s="410" t="s">
        <v>156</v>
      </c>
      <c r="C13" s="50">
        <f>1/$A$1*'[2]4701-5Imp'!$B$248</f>
        <v>0</v>
      </c>
      <c r="D13" s="12">
        <f>1/$A$1*'[2]4701-5Imp'!$C$248</f>
        <v>0</v>
      </c>
      <c r="E13" s="12">
        <f>1/$A$1*'[2]4701-5Imp'!$D$248</f>
        <v>0</v>
      </c>
      <c r="F13" s="12">
        <f>1/$A$1*'[2]4701-5Imp'!$E$248</f>
        <v>0</v>
      </c>
      <c r="G13" s="12">
        <f>1/$A$1*'[2]4701-5Imp'!$F$248</f>
        <v>0</v>
      </c>
      <c r="H13" s="12">
        <f>1/$A$1*'[2]4701-5Imp'!$G$248</f>
        <v>0</v>
      </c>
      <c r="I13" s="12">
        <f>1/$A$1*'[2]4701-5Imp'!$H$248</f>
        <v>0</v>
      </c>
      <c r="J13" s="40">
        <f>1/$A$1*'[2]4701-5Imp'!$I$248</f>
        <v>4.0719299999999998E-4</v>
      </c>
      <c r="K13" s="40">
        <f>1/$A$1*'[2]4701-5Imp'!$J$248</f>
        <v>1.5878429999999998E-3</v>
      </c>
      <c r="L13" s="40">
        <f>1/$A$1*'[2]4701-5Imp'!K$248</f>
        <v>1.6199799999999998E-3</v>
      </c>
      <c r="M13" s="12">
        <f>1/$A$1*'[2]4701-5Imp'!L$248</f>
        <v>9.9655999999999982E-5</v>
      </c>
      <c r="N13" s="12">
        <f>1/$A$1*'[2]4701-5Imp'!M$248</f>
        <v>2.4948254999999999E-2</v>
      </c>
      <c r="O13" s="12">
        <f>1/$A$1*'[2]4701-5Imp'!N$248</f>
        <v>0</v>
      </c>
      <c r="P13" s="12">
        <f>1/$A$1*'[2]4701-5Imp'!O$248</f>
        <v>9.7984669999999982E-3</v>
      </c>
      <c r="Q13" s="12">
        <f>1/$A$1*'[2]4701-5Imp'!P$248</f>
        <v>2.9339269000000001E-2</v>
      </c>
      <c r="R13" s="12">
        <f>1/$A$1*'[2]4701-5Imp'!Q$248</f>
        <v>7.5648318999999992E-2</v>
      </c>
      <c r="S13" s="14">
        <f>1/$A$1*'[2]4701-5Imp'!R$248</f>
        <v>0.11498958799999998</v>
      </c>
      <c r="T13" s="12">
        <f>1/$A$1*'[2]4701-5Imp'!S$248</f>
        <v>7.8181477999999985E-2</v>
      </c>
      <c r="U13" s="12">
        <f>1/$A$1*'[2]4701-5Imp'!T$248</f>
        <v>7.8825508000000002E-2</v>
      </c>
      <c r="V13" s="12">
        <f>1/$A$1*'[2]4701-5Imp'!U$248</f>
        <v>0.10487335199999999</v>
      </c>
      <c r="W13" s="12">
        <f>1/$A$1*'[2]4701-5Imp'!V$248</f>
        <v>0.13851537999999999</v>
      </c>
      <c r="X13" s="12">
        <f>1/$A$1*'[2]4701-5Imp'!W$248</f>
        <v>0.11280822799999998</v>
      </c>
      <c r="Y13" s="12">
        <f>1/$A$1*'[2]4701-5Imp'!X$248</f>
        <v>0.12106640999999999</v>
      </c>
      <c r="Z13" s="12">
        <f>1/$A$1*'[2]4701-5Imp'!Y$248</f>
        <v>0.21617929999999999</v>
      </c>
      <c r="AA13" s="12">
        <f>1/$A$1*'[2]4701-5Imp'!Z$248</f>
        <v>0.26595838999999993</v>
      </c>
      <c r="AB13" s="11">
        <f>1/$A$1*'[2]4701-5Imp'!AA$248</f>
        <v>0.29963172199999999</v>
      </c>
      <c r="AC13" s="4"/>
      <c r="AD13" s="251">
        <f>'[2]4701-5Imp'!AB$248</f>
        <v>0</v>
      </c>
      <c r="AE13" s="181">
        <f>'[2]4701-5Imp'!AC$248</f>
        <v>0</v>
      </c>
      <c r="AF13" s="181">
        <f>'[2]4701-5Imp'!AD$248</f>
        <v>0</v>
      </c>
      <c r="AG13" s="181">
        <f>'[2]4701-5Imp'!AE$248</f>
        <v>0</v>
      </c>
      <c r="AH13" s="181">
        <f>'[2]4701-5Imp'!AF$248</f>
        <v>0</v>
      </c>
      <c r="AI13" s="181">
        <f>'[2]4701-5Imp'!AG$248</f>
        <v>0</v>
      </c>
      <c r="AJ13" s="181">
        <f>'[2]4701-5Imp'!AH$248</f>
        <v>0</v>
      </c>
      <c r="AK13" s="181">
        <f>'[2]4701-5Imp'!AI$248</f>
        <v>0.30559799999999998</v>
      </c>
      <c r="AL13" s="181">
        <f>'[2]4701-5Imp'!AJ$248</f>
        <v>1.235268</v>
      </c>
      <c r="AM13" s="181">
        <f>'[2]4701-5Imp'!AK$248</f>
        <v>0.77938499999999999</v>
      </c>
      <c r="AN13" s="181">
        <f>'[2]4701-5Imp'!AL$248</f>
        <v>8.5951E-2</v>
      </c>
      <c r="AO13" s="181">
        <f>'[2]4701-5Imp'!AM$248</f>
        <v>16.843585000000001</v>
      </c>
      <c r="AP13" s="181">
        <f>'[2]4701-5Imp'!AN$248</f>
        <v>0</v>
      </c>
      <c r="AQ13" s="181">
        <f>'[2]4701-5Imp'!AO$248</f>
        <v>6.4103399999999997</v>
      </c>
      <c r="AR13" s="181">
        <f>'[2]4701-5Imp'!AP$248</f>
        <v>16.94003</v>
      </c>
      <c r="AS13" s="181">
        <f>'[2]4701-5Imp'!AQ$248</f>
        <v>46.833985999999996</v>
      </c>
      <c r="AT13" s="393">
        <f>'[2]4701-5Imp'!AR$248</f>
        <v>59.309967</v>
      </c>
      <c r="AU13" s="181">
        <f>'[2]4701-5Imp'!AS$248</f>
        <v>47.227755999999999</v>
      </c>
      <c r="AV13" s="181">
        <f>'[2]4701-5Imp'!AT$248</f>
        <v>62.821619999999996</v>
      </c>
      <c r="AW13" s="181">
        <f>'[2]4701-5Imp'!AU$248</f>
        <v>50.668670999999996</v>
      </c>
      <c r="AX13" s="181">
        <f>'[2]4701-5Imp'!AV$248</f>
        <v>56.958824</v>
      </c>
      <c r="AY13" s="181">
        <f>'[2]4701-5Imp'!AW$248</f>
        <v>66.365177000000003</v>
      </c>
      <c r="AZ13" s="181">
        <f>'[2]4701-5Imp'!AX$248</f>
        <v>87.884616999999992</v>
      </c>
      <c r="BA13" s="181">
        <f>'[2]4701-5Imp'!AY$248</f>
        <v>90.607639999999989</v>
      </c>
      <c r="BB13" s="181">
        <f>'[2]4701-5Imp'!AZ$248</f>
        <v>126.416676</v>
      </c>
      <c r="BC13" s="182">
        <f>'[2]4701-5Imp'!BA$248</f>
        <v>140.109993</v>
      </c>
      <c r="BD13" s="244"/>
    </row>
    <row r="14" spans="1:56">
      <c r="B14" s="5" t="s">
        <v>16</v>
      </c>
      <c r="C14" s="23">
        <f>SUM(C11:C11)-SUM(C12:C13)</f>
        <v>9.884699999999913E-5</v>
      </c>
      <c r="D14" s="18">
        <f>SUM(D11:D11)-SUM(D12:D13)</f>
        <v>9.884699999999913E-5</v>
      </c>
      <c r="E14" s="18">
        <f>SUM(E11:E11)-SUM(E12:E13)</f>
        <v>9.884699999999913E-5</v>
      </c>
      <c r="F14" s="18">
        <f>SUM(F11:F11)-SUM(F12:F13)</f>
        <v>9.884699999999913E-5</v>
      </c>
      <c r="G14" s="18">
        <f>SUM(G11:G11)-SUM(G12:G13)</f>
        <v>2.6566389999999954E-3</v>
      </c>
      <c r="H14" s="18">
        <f>SUM(H11:H11)-SUM(H12:H13)</f>
        <v>4.8452439999999986E-3</v>
      </c>
      <c r="I14" s="18">
        <f>SUM(I11:I11)-SUM(I12:I13)</f>
        <v>1.7823154999999993E-2</v>
      </c>
      <c r="J14" s="79">
        <f>SUM(J11:J11)-SUM(J12:J13)</f>
        <v>5.4105457999999988E-2</v>
      </c>
      <c r="K14" s="79">
        <f>SUM(K11:K11)-SUM(K12:K13)</f>
        <v>3.5347430999999999E-2</v>
      </c>
      <c r="L14" s="79">
        <f>SUM(L11:L11)-SUM(L12:L13)</f>
        <v>1.5400604000000012E-2</v>
      </c>
      <c r="M14" s="18">
        <f>SUM(M11:M11)-SUM(M12:M13)</f>
        <v>1.3339968000000001E-2</v>
      </c>
      <c r="N14" s="18">
        <f>SUM(N11:N11)-SUM(N12:N13)</f>
        <v>8.5083140000000168E-3</v>
      </c>
      <c r="O14" s="18">
        <f>SUM(O11:O11)-SUM(O12:O13)</f>
        <v>1.96719699999999E-3</v>
      </c>
      <c r="P14" s="18">
        <f>SUM(P11:P11)-SUM(P12:P13)</f>
        <v>9.024618000000012E-3</v>
      </c>
      <c r="Q14" s="18">
        <f>SUM(Q11:Q11)-SUM(Q12:Q13)</f>
        <v>1.7533343000000035E-2</v>
      </c>
      <c r="R14" s="18">
        <f>SUM(R11:R11)-SUM(R12:R13)</f>
        <v>7.9532139999999862E-3</v>
      </c>
      <c r="S14" s="18">
        <f>SUM(S11:S11)-SUM(S12:S13)</f>
        <v>1.0161233000000047E-2</v>
      </c>
      <c r="T14" s="18">
        <f>SUM(T11:T11)-SUM(T12:T13)</f>
        <v>9.3870890000000151E-3</v>
      </c>
      <c r="U14" s="18">
        <f>SUM(U11:U11)-SUM(U12:U13)</f>
        <v>2.6260312000000063E-2</v>
      </c>
      <c r="V14" s="18">
        <f>SUM(V11:V11)-SUM(V12:V13)</f>
        <v>5.624606000000032E-3</v>
      </c>
      <c r="W14" s="18">
        <f>SUM(W11:W11)-SUM(W12:W13)</f>
        <v>5.251989000000068E-3</v>
      </c>
      <c r="X14" s="18">
        <f>SUM(X11:X11)-SUM(X12:X13)</f>
        <v>1.9636309999999657E-3</v>
      </c>
      <c r="Y14" s="18">
        <f>SUM(Y11:Y11)-SUM(Y12:Y13)</f>
        <v>6.9375990000000165E-3</v>
      </c>
      <c r="Z14" s="18">
        <f>SUM(Z11:Z11)-SUM(Z12:Z13)</f>
        <v>2.3518899999996901E-4</v>
      </c>
      <c r="AA14" s="18">
        <f>SUM(AA11:AA11)-SUM(AA12:AA13)</f>
        <v>2.0418049999999521E-3</v>
      </c>
      <c r="AB14" s="112">
        <f>SUM(AB11:AB11)-SUM(AB12:AB13)</f>
        <v>3.0511759999999333E-3</v>
      </c>
      <c r="AC14" s="4"/>
      <c r="AD14" s="207">
        <f>SUM(AD11:AD11)-SUM(AD12:AD13)</f>
        <v>4.6530999999999878E-2</v>
      </c>
      <c r="AE14" s="202">
        <f>SUM(AE11:AE11)-SUM(AE12:AE13)</f>
        <v>4.6530999999999878E-2</v>
      </c>
      <c r="AF14" s="202">
        <f>SUM(AF11:AF11)-SUM(AF12:AF13)</f>
        <v>4.6530999999999878E-2</v>
      </c>
      <c r="AG14" s="202">
        <f>SUM(AG11:AG11)-SUM(AG12:AG13)</f>
        <v>4.6530999999999878E-2</v>
      </c>
      <c r="AH14" s="202">
        <f>SUM(AH11:AH11)-SUM(AH12:AH13)</f>
        <v>1.4453509999999987</v>
      </c>
      <c r="AI14" s="202">
        <f>SUM(AI11:AI11)-SUM(AI12:AI13)</f>
        <v>2.4781830000000014</v>
      </c>
      <c r="AJ14" s="202">
        <f>SUM(AJ11:AJ11)-SUM(AJ12:AJ13)</f>
        <v>10.59834</v>
      </c>
      <c r="AK14" s="202">
        <f>SUM(AK11:AK11)-SUM(AK12:AK13)</f>
        <v>37.552034000000006</v>
      </c>
      <c r="AL14" s="202">
        <f>SUM(AL11:AL11)-SUM(AL12:AL13)</f>
        <v>25.286068000000014</v>
      </c>
      <c r="AM14" s="202">
        <f>SUM(AM11:AM11)-SUM(AM12:AM13)</f>
        <v>7.9313199999999995</v>
      </c>
      <c r="AN14" s="202">
        <f>SUM(AN11:AN11)-SUM(AN12:AN13)</f>
        <v>10.268781999999987</v>
      </c>
      <c r="AO14" s="202">
        <f>SUM(AO11:AO11)-SUM(AO12:AO13)</f>
        <v>6.7010279999999938</v>
      </c>
      <c r="AP14" s="202">
        <f>SUM(AP11:AP11)-SUM(AP12:AP13)</f>
        <v>1.2291610000000048</v>
      </c>
      <c r="AQ14" s="202">
        <f>SUM(AQ11:AQ11)-SUM(AQ12:AQ13)</f>
        <v>5.9605719999999991</v>
      </c>
      <c r="AR14" s="202">
        <f>SUM(AR11:AR11)-SUM(AR12:AR13)</f>
        <v>12.483782999999988</v>
      </c>
      <c r="AS14" s="202">
        <f>SUM(AS11:AS11)-SUM(AS12:AS13)</f>
        <v>5.4012710000000084</v>
      </c>
      <c r="AT14" s="393">
        <f>SUM(AT11:AT11)-SUM(AT12:AT13)</f>
        <v>5.9814079999999876</v>
      </c>
      <c r="AU14" s="202">
        <f>SUM(AU11:AU11)-SUM(AU12:AU13)</f>
        <v>6.3626349999999832</v>
      </c>
      <c r="AV14" s="202">
        <f>SUM(AV11:AV11)-SUM(AV12:AV13)</f>
        <v>20.252701999999999</v>
      </c>
      <c r="AW14" s="202">
        <f>SUM(AW11:AW11)-SUM(AW12:AW13)</f>
        <v>4.0957249999999874</v>
      </c>
      <c r="AX14" s="202">
        <f>SUM(AX11:AX11)-SUM(AX12:AX13)</f>
        <v>3.0250920000000008</v>
      </c>
      <c r="AY14" s="202">
        <f>SUM(AY11:AY11)-SUM(AY12:AY13)</f>
        <v>1.4323699999999917</v>
      </c>
      <c r="AZ14" s="202">
        <f>SUM(AZ11:AZ11)-SUM(AZ12:AZ13)</f>
        <v>7.1422919999999976</v>
      </c>
      <c r="BA14" s="202">
        <f>SUM(BA11:BA11)-SUM(BA12:BA13)</f>
        <v>0.22065400000002455</v>
      </c>
      <c r="BB14" s="202">
        <f>SUM(BB11:BB11)-SUM(BB12:BB13)</f>
        <v>1.6310010000000261</v>
      </c>
      <c r="BC14" s="208">
        <f>SUM(BC11:BC11)-SUM(BC12:BC13)</f>
        <v>2.1656429999999318</v>
      </c>
      <c r="BD14" s="244"/>
    </row>
    <row r="15" spans="1:56" ht="17.149999999999999" customHeight="1">
      <c r="B15" s="10" t="s">
        <v>153</v>
      </c>
      <c r="C15" s="485">
        <f>1/$A$1*'[2]4701-5Imp'!$B$267</f>
        <v>3.0147269999999996E-3</v>
      </c>
      <c r="D15" s="333">
        <f>1/$A$1*'[2]4701-5Imp'!$C$267</f>
        <v>3.0147269999999996E-3</v>
      </c>
      <c r="E15" s="333">
        <f>1/$A$1*'[2]4701-5Imp'!$D$267</f>
        <v>3.0147269999999996E-3</v>
      </c>
      <c r="F15" s="333">
        <f>1/$A$1*'[2]4701-5Imp'!$E$267</f>
        <v>3.0147269999999996E-3</v>
      </c>
      <c r="G15" s="333">
        <f>1/$A$1*'[2]4701-5Imp'!$F$267</f>
        <v>8.0267419999999999E-3</v>
      </c>
      <c r="H15" s="333">
        <f>1/$A$1*'[2]4701-5Imp'!$G$267</f>
        <v>6.4779540000000002E-3</v>
      </c>
      <c r="I15" s="333">
        <f>1/$A$1*'[2]4701-5Imp'!$H$267</f>
        <v>1.7486645999999998E-2</v>
      </c>
      <c r="J15" s="334">
        <f>1/$A$1*'[2]4701-5Imp'!$I$267</f>
        <v>3.7547083999999994E-2</v>
      </c>
      <c r="K15" s="334">
        <f>1/$A$1*'[2]4701-5Imp'!$J$267</f>
        <v>1.3594855999999999E-2</v>
      </c>
      <c r="L15" s="334">
        <f>1/$A$1*'[2]4701-5Imp'!K$267</f>
        <v>1.0807823999999997E-2</v>
      </c>
      <c r="M15" s="333">
        <f>1/$A$1*'[2]4701-5Imp'!L$267</f>
        <v>1.7240938999999997E-2</v>
      </c>
      <c r="N15" s="333">
        <f>1/$A$1*'[2]4701-5Imp'!M$267</f>
        <v>3.0385830000000003E-2</v>
      </c>
      <c r="O15" s="333">
        <f>1/$A$1*'[2]4701-5Imp'!N$267</f>
        <v>3.5346819999999994E-2</v>
      </c>
      <c r="P15" s="333">
        <f>1/$A$1*'[2]4701-5Imp'!O$267</f>
        <v>2.2675509999999996E-2</v>
      </c>
      <c r="Q15" s="333">
        <f>1/$A$1*'[2]4701-5Imp'!P$267</f>
        <v>7.1678379999999984E-3</v>
      </c>
      <c r="R15" s="333">
        <f>1/$A$1*'[2]4701-5Imp'!Q$267</f>
        <v>3.8039509999999999E-2</v>
      </c>
      <c r="S15" s="333">
        <f>1/$A$1*'[2]4701-5Imp'!R$267</f>
        <v>4.8517737999999998E-2</v>
      </c>
      <c r="T15" s="333">
        <f>1/$A$1*'[2]4701-5Imp'!S$267</f>
        <v>2.8527488999999996E-2</v>
      </c>
      <c r="U15" s="333">
        <f>1/$A$1*'[2]4701-5Imp'!T$267</f>
        <v>4.7287876E-2</v>
      </c>
      <c r="V15" s="333">
        <f>1/$A$1*'[2]4701-5Imp'!U$267</f>
        <v>0.11050038199999999</v>
      </c>
      <c r="W15" s="27">
        <f>1/$A$1*'[2]4701-5Imp'!V$267</f>
        <v>7.698055999999999E-2</v>
      </c>
      <c r="X15" s="27">
        <f>1/$A$1*'[2]4701-5Imp'!W$267</f>
        <v>4.5831924999999996E-2</v>
      </c>
      <c r="Y15" s="27">
        <f>1/$A$1*'[2]4701-5Imp'!X$267</f>
        <v>0.10462524099999998</v>
      </c>
      <c r="Z15" s="27">
        <f>1/$A$1*'[2]4701-5Imp'!Y$267</f>
        <v>6.9418732999999982E-2</v>
      </c>
      <c r="AA15" s="27">
        <f>1/$A$1*'[2]4701-5Imp'!Z$267</f>
        <v>1.2999561E-2</v>
      </c>
      <c r="AB15" s="28">
        <f>1/$A$1*'[2]4701-5Imp'!AA$267</f>
        <v>5.0136999999999991E-5</v>
      </c>
      <c r="AC15" s="522"/>
      <c r="AD15" s="90">
        <f>'[2]4701-5Imp'!AB$267</f>
        <v>1.1974469999999999</v>
      </c>
      <c r="AE15" s="91">
        <f>'[2]4701-5Imp'!AC$267</f>
        <v>1.1974469999999999</v>
      </c>
      <c r="AF15" s="91">
        <f>'[2]4701-5Imp'!AD$267</f>
        <v>1.1974469999999999</v>
      </c>
      <c r="AG15" s="91">
        <f>'[2]4701-5Imp'!AE$267</f>
        <v>1.1974469999999999</v>
      </c>
      <c r="AH15" s="91">
        <f>'[2]4701-5Imp'!AF$267</f>
        <v>3.7715969999999999</v>
      </c>
      <c r="AI15" s="91">
        <f>'[2]4701-5Imp'!AG$267</f>
        <v>3.5248919999999995</v>
      </c>
      <c r="AJ15" s="91">
        <f>'[2]4701-5Imp'!AH$267</f>
        <v>10.408826999999999</v>
      </c>
      <c r="AK15" s="91">
        <f>'[2]4701-5Imp'!AI$267</f>
        <v>23.673515999999999</v>
      </c>
      <c r="AL15" s="91">
        <f>'[2]4701-5Imp'!AJ$267</f>
        <v>9.9271639999999994</v>
      </c>
      <c r="AM15" s="91">
        <f>'[2]4701-5Imp'!AK$267</f>
        <v>6.2202709999999994</v>
      </c>
      <c r="AN15" s="91">
        <f>'[2]4701-5Imp'!AL$267</f>
        <v>12.730065</v>
      </c>
      <c r="AO15" s="91">
        <f>'[2]4701-5Imp'!AM$267</f>
        <v>19.349591</v>
      </c>
      <c r="AP15" s="91">
        <f>'[2]4701-5Imp'!AN$267</f>
        <v>21.276652999999996</v>
      </c>
      <c r="AQ15" s="91">
        <f>'[2]4701-5Imp'!AO$267</f>
        <v>14.463684999999998</v>
      </c>
      <c r="AR15" s="91">
        <f>'[2]4701-5Imp'!AP$267</f>
        <v>3.9023759999999998</v>
      </c>
      <c r="AS15" s="91">
        <f>'[2]4701-5Imp'!AQ$267</f>
        <v>22.973755000000001</v>
      </c>
      <c r="AT15" s="91">
        <f>'[2]4701-5Imp'!AR$267</f>
        <v>25.717829999999999</v>
      </c>
      <c r="AU15" s="91">
        <f>'[2]4701-5Imp'!AS$267</f>
        <v>17.54683</v>
      </c>
      <c r="AV15" s="91">
        <f>'[2]4701-5Imp'!AT$267</f>
        <v>38.456969000000001</v>
      </c>
      <c r="AW15" s="91">
        <f>'[2]4701-5Imp'!AU$267</f>
        <v>63.671949999999995</v>
      </c>
      <c r="AX15" s="91">
        <f>'[2]4701-5Imp'!AV$267</f>
        <v>35.293286000000002</v>
      </c>
      <c r="AY15" s="91">
        <f>'[2]4701-5Imp'!AW$267</f>
        <v>29.160644999999995</v>
      </c>
      <c r="AZ15" s="91">
        <f>'[2]4701-5Imp'!AX$267</f>
        <v>83.992378000000002</v>
      </c>
      <c r="BA15" s="91">
        <f>'[2]4701-5Imp'!AY$267</f>
        <v>48.572800999999998</v>
      </c>
      <c r="BB15" s="91">
        <f>'[2]4701-5Imp'!AZ$267</f>
        <v>9.4194619999999993</v>
      </c>
      <c r="BC15" s="92">
        <f>'[2]4701-5Imp'!BA$267</f>
        <v>7.2019E-2</v>
      </c>
      <c r="BD15" s="244"/>
    </row>
    <row r="16" spans="1:56">
      <c r="B16" s="410" t="s">
        <v>19</v>
      </c>
      <c r="C16" s="50">
        <f>1/$A$1*'[2]4701-5Imp'!$B$109</f>
        <v>3.0027269999999997E-3</v>
      </c>
      <c r="D16" s="12">
        <f>1/$A$1*'[2]4701-5Imp'!$C$109</f>
        <v>3.0027269999999997E-3</v>
      </c>
      <c r="E16" s="12">
        <f>1/$A$1*'[2]4701-5Imp'!$D$109</f>
        <v>3.0027269999999997E-3</v>
      </c>
      <c r="F16" s="12">
        <f>1/$A$1*'[2]4701-5Imp'!$E$109</f>
        <v>3.0027269999999997E-3</v>
      </c>
      <c r="G16" s="12">
        <f>1/$A$1*'[2]4701-5Imp'!$F$109</f>
        <v>7.7732209999999994E-3</v>
      </c>
      <c r="H16" s="12">
        <f>1/$A$1*'[2]4701-5Imp'!$G$109</f>
        <v>6.1839539999999993E-3</v>
      </c>
      <c r="I16" s="12">
        <f>1/$A$1*'[2]4701-5Imp'!$H$109</f>
        <v>1.7474645999999996E-2</v>
      </c>
      <c r="J16" s="40">
        <f>1/$A$1*'[2]4701-5Imp'!$I$109</f>
        <v>3.7522083999999997E-2</v>
      </c>
      <c r="K16" s="40">
        <f>1/$A$1*'[2]4701-5Imp'!$J$109</f>
        <v>1.3414743999999999E-2</v>
      </c>
      <c r="L16" s="40">
        <f>1/$A$1*'[2]4701-5Imp'!K$109</f>
        <v>1.0806961999999998E-2</v>
      </c>
      <c r="M16" s="12">
        <f>1/$A$1*'[2]4701-5Imp'!L$109</f>
        <v>1.7240938999999997E-2</v>
      </c>
      <c r="N16" s="12">
        <f>1/$A$1*'[2]4701-5Imp'!M$109</f>
        <v>3.0242656999999999E-2</v>
      </c>
      <c r="O16" s="12">
        <f>1/$A$1*'[2]4701-5Imp'!N$109</f>
        <v>3.5315529999999991E-2</v>
      </c>
      <c r="P16" s="12">
        <f>1/$A$1*'[2]4701-5Imp'!O$109</f>
        <v>2.2671917999999996E-2</v>
      </c>
      <c r="Q16" s="12">
        <f>1/$A$1*'[2]4701-5Imp'!P$109</f>
        <v>6.1678379999999993E-3</v>
      </c>
      <c r="R16" s="12">
        <f>1/$A$1*'[2]4701-5Imp'!Q$109</f>
        <v>3.8027509999999994E-2</v>
      </c>
      <c r="S16" s="14">
        <f>1/$A$1*'[2]4701-5Imp'!R$109</f>
        <v>4.8476702999999996E-2</v>
      </c>
      <c r="T16" s="12">
        <f>1/$A$1*'[2]4701-5Imp'!S$109</f>
        <v>2.8493738999999997E-2</v>
      </c>
      <c r="U16" s="12">
        <f>1/$A$1*'[2]4701-5Imp'!T$109</f>
        <v>4.6237476E-2</v>
      </c>
      <c r="V16" s="12">
        <f>1/$A$1*'[2]4701-5Imp'!U$109</f>
        <v>0.11005661</v>
      </c>
      <c r="W16" s="12">
        <f>1/$A$1*'[2]4701-5Imp'!V$109</f>
        <v>7.6525559999999992E-2</v>
      </c>
      <c r="X16" s="12">
        <f>1/$A$1*'[2]4701-5Imp'!W$109</f>
        <v>4.5562799999999994E-2</v>
      </c>
      <c r="Y16" s="12">
        <f>1/$A$1*'[2]4701-5Imp'!X$109</f>
        <v>0.10455733999999998</v>
      </c>
      <c r="Z16" s="12">
        <f>1/$A$1*'[2]4701-5Imp'!Y$109</f>
        <v>6.9178219999999985E-2</v>
      </c>
      <c r="AA16" s="12">
        <f>1/$A$1*'[2]4701-5Imp'!Z$109</f>
        <v>1.2913099999999999E-2</v>
      </c>
      <c r="AB16" s="11">
        <f>1/$A$1*'[2]4701-5Imp'!AA$109</f>
        <v>0</v>
      </c>
      <c r="AC16" s="4"/>
      <c r="AD16" s="251">
        <f>'[2]4701-5Imp'!AB$109</f>
        <v>1.1861919999999999</v>
      </c>
      <c r="AE16" s="181">
        <f>'[2]4701-5Imp'!AC$109</f>
        <v>1.1861919999999999</v>
      </c>
      <c r="AF16" s="181">
        <f>'[2]4701-5Imp'!AD$109</f>
        <v>1.1861919999999999</v>
      </c>
      <c r="AG16" s="181">
        <f>'[2]4701-5Imp'!AE$109</f>
        <v>1.1861919999999999</v>
      </c>
      <c r="AH16" s="181">
        <f>'[2]4701-5Imp'!AF$109</f>
        <v>3.5699039999999997</v>
      </c>
      <c r="AI16" s="181">
        <f>'[2]4701-5Imp'!AG$109</f>
        <v>3.2765709999999997</v>
      </c>
      <c r="AJ16" s="181">
        <f>'[2]4701-5Imp'!AH$109</f>
        <v>10.402529999999999</v>
      </c>
      <c r="AK16" s="181">
        <f>'[2]4701-5Imp'!AI$109</f>
        <v>23.654841999999999</v>
      </c>
      <c r="AL16" s="181">
        <f>'[2]4701-5Imp'!AJ$109</f>
        <v>9.7867610000000003</v>
      </c>
      <c r="AM16" s="181">
        <f>'[2]4701-5Imp'!AK$109</f>
        <v>6.2131229999999995</v>
      </c>
      <c r="AN16" s="181">
        <f>'[2]4701-5Imp'!AL$109</f>
        <v>12.730065</v>
      </c>
      <c r="AO16" s="181">
        <f>'[2]4701-5Imp'!AM$109</f>
        <v>19.214614999999998</v>
      </c>
      <c r="AP16" s="181">
        <f>'[2]4701-5Imp'!AN$109</f>
        <v>21.247038999999997</v>
      </c>
      <c r="AQ16" s="181">
        <f>'[2]4701-5Imp'!AO$109</f>
        <v>14.444987999999999</v>
      </c>
      <c r="AR16" s="181">
        <f>'[2]4701-5Imp'!AP$109</f>
        <v>3.3716909999999998</v>
      </c>
      <c r="AS16" s="181">
        <f>'[2]4701-5Imp'!AQ$109</f>
        <v>22.966006</v>
      </c>
      <c r="AT16" s="393">
        <f>'[2]4701-5Imp'!AR$109</f>
        <v>25.563777999999999</v>
      </c>
      <c r="AU16" s="181">
        <f>'[2]4701-5Imp'!AS$109</f>
        <v>17.369641999999999</v>
      </c>
      <c r="AV16" s="181">
        <f>'[2]4701-5Imp'!AT$109</f>
        <v>36.462677999999997</v>
      </c>
      <c r="AW16" s="181">
        <f>'[2]4701-5Imp'!AU$109</f>
        <v>62.221176999999997</v>
      </c>
      <c r="AX16" s="181">
        <f>'[2]4701-5Imp'!AV$109</f>
        <v>33.236716999999999</v>
      </c>
      <c r="AY16" s="181">
        <f>'[2]4701-5Imp'!AW$109</f>
        <v>27.705859999999998</v>
      </c>
      <c r="AZ16" s="181">
        <f>'[2]4701-5Imp'!AX$109</f>
        <v>83.574589000000003</v>
      </c>
      <c r="BA16" s="181">
        <f>'[2]4701-5Imp'!AY$109</f>
        <v>48.055447999999998</v>
      </c>
      <c r="BB16" s="181">
        <f>'[2]4701-5Imp'!AZ$109</f>
        <v>9.3252179999999996</v>
      </c>
      <c r="BC16" s="182">
        <f>'[2]4701-5Imp'!BA$109</f>
        <v>0</v>
      </c>
      <c r="BD16" s="244"/>
    </row>
    <row r="17" spans="2:56">
      <c r="B17" s="5" t="s">
        <v>16</v>
      </c>
      <c r="C17" s="23">
        <f>SUM(C15:C15)-SUM(C16:C16)</f>
        <v>1.1999999999999858E-5</v>
      </c>
      <c r="D17" s="18">
        <f>SUM(D15:D15)-SUM(D16:D16)</f>
        <v>1.1999999999999858E-5</v>
      </c>
      <c r="E17" s="18">
        <f>SUM(E15:E15)-SUM(E16:E16)</f>
        <v>1.1999999999999858E-5</v>
      </c>
      <c r="F17" s="18">
        <f>SUM(F15:F15)-SUM(F16:F16)</f>
        <v>1.1999999999999858E-5</v>
      </c>
      <c r="G17" s="18">
        <f>SUM(G15:G15)-SUM(G16:G16)</f>
        <v>2.5352100000000048E-4</v>
      </c>
      <c r="H17" s="18">
        <f>SUM(H15:H15)-SUM(H16:H16)</f>
        <v>2.9400000000000086E-4</v>
      </c>
      <c r="I17" s="18">
        <f>SUM(I15:I15)-SUM(I16:I16)</f>
        <v>1.2000000000001593E-5</v>
      </c>
      <c r="J17" s="79">
        <f>SUM(J15:J15)-SUM(J16:J16)</f>
        <v>2.4999999999997247E-5</v>
      </c>
      <c r="K17" s="79">
        <f>SUM(K15:K15)-SUM(K16:K16)</f>
        <v>1.8011199999999963E-4</v>
      </c>
      <c r="L17" s="79">
        <f>SUM(L15:L15)-SUM(L16:L16)</f>
        <v>8.6199999999904409E-7</v>
      </c>
      <c r="M17" s="18">
        <f>SUM(M15:M15)-SUM(M16:M16)</f>
        <v>0</v>
      </c>
      <c r="N17" s="18">
        <f>SUM(N15:N15)-SUM(N16:N16)</f>
        <v>1.4317300000000338E-4</v>
      </c>
      <c r="O17" s="18">
        <f>SUM(O15:O15)-SUM(O16:O16)</f>
        <v>3.129000000000326E-5</v>
      </c>
      <c r="P17" s="18">
        <f>SUM(P15:P15)-SUM(P16:P16)</f>
        <v>3.5920000000001784E-6</v>
      </c>
      <c r="Q17" s="18">
        <f>SUM(Q15:Q15)-SUM(Q16:Q16)</f>
        <v>9.9999999999999915E-4</v>
      </c>
      <c r="R17" s="18">
        <f>SUM(R15:R15)-SUM(R16:R16)</f>
        <v>1.2000000000005062E-5</v>
      </c>
      <c r="S17" s="18">
        <f>SUM(S15:S15)-SUM(S16:S16)</f>
        <v>4.1035000000001765E-5</v>
      </c>
      <c r="T17" s="18">
        <f>SUM(T15:T15)-SUM(T16:T16)</f>
        <v>3.3749999999999059E-5</v>
      </c>
      <c r="U17" s="18">
        <f>SUM(U15:U15)-SUM(U16:U16)</f>
        <v>1.0503999999999999E-3</v>
      </c>
      <c r="V17" s="18">
        <f>SUM(V15:V15)-SUM(V16:V16)</f>
        <v>4.4377199999999506E-4</v>
      </c>
      <c r="W17" s="18">
        <f>SUM(W15:W15)-SUM(W16:W16)</f>
        <v>4.5499999999999707E-4</v>
      </c>
      <c r="X17" s="18">
        <f>SUM(X15:X15)-SUM(X16:X16)</f>
        <v>2.69125000000002E-4</v>
      </c>
      <c r="Y17" s="18">
        <f>SUM(Y15:Y15)-SUM(Y16:Y16)</f>
        <v>6.7900999999995215E-5</v>
      </c>
      <c r="Z17" s="18">
        <f>SUM(Z15:Z15)-SUM(Z16:Z16)</f>
        <v>2.4051299999999776E-4</v>
      </c>
      <c r="AA17" s="18">
        <f>SUM(AA15:AA15)-SUM(AA16:AA16)</f>
        <v>8.6461000000001217E-5</v>
      </c>
      <c r="AB17" s="112">
        <f>SUM(AB15:AB15)-SUM(AB16:AB16)</f>
        <v>5.0136999999999991E-5</v>
      </c>
      <c r="AC17" s="4"/>
      <c r="AD17" s="207">
        <f>SUM(AD15:AD15)-SUM(AD16:AD16)</f>
        <v>1.1255000000000015E-2</v>
      </c>
      <c r="AE17" s="202">
        <f>SUM(AE15:AE15)-SUM(AE16:AE16)</f>
        <v>1.1255000000000015E-2</v>
      </c>
      <c r="AF17" s="202">
        <f>SUM(AF15:AF15)-SUM(AF16:AF16)</f>
        <v>1.1255000000000015E-2</v>
      </c>
      <c r="AG17" s="202">
        <f>SUM(AG15:AG15)-SUM(AG16:AG16)</f>
        <v>1.1255000000000015E-2</v>
      </c>
      <c r="AH17" s="202">
        <f>SUM(AH15:AH15)-SUM(AH16:AH16)</f>
        <v>0.20169300000000012</v>
      </c>
      <c r="AI17" s="202">
        <f>SUM(AI15:AI15)-SUM(AI16:AI16)</f>
        <v>0.24832099999999979</v>
      </c>
      <c r="AJ17" s="202">
        <f>SUM(AJ15:AJ15)-SUM(AJ16:AJ16)</f>
        <v>6.296999999999997E-3</v>
      </c>
      <c r="AK17" s="202">
        <f>SUM(AK15:AK15)-SUM(AK16:AK16)</f>
        <v>1.8674000000000746E-2</v>
      </c>
      <c r="AL17" s="202">
        <f>SUM(AL15:AL15)-SUM(AL16:AL16)</f>
        <v>0.14040299999999917</v>
      </c>
      <c r="AM17" s="202">
        <f>SUM(AM15:AM15)-SUM(AM16:AM16)</f>
        <v>7.1479999999999322E-3</v>
      </c>
      <c r="AN17" s="202">
        <f>SUM(AN15:AN15)-SUM(AN16:AN16)</f>
        <v>0</v>
      </c>
      <c r="AO17" s="202">
        <f>SUM(AO15:AO15)-SUM(AO16:AO16)</f>
        <v>0.13497600000000176</v>
      </c>
      <c r="AP17" s="202">
        <f>SUM(AP15:AP15)-SUM(AP16:AP16)</f>
        <v>2.9613999999998697E-2</v>
      </c>
      <c r="AQ17" s="202">
        <f>SUM(AQ15:AQ15)-SUM(AQ16:AQ16)</f>
        <v>1.869699999999952E-2</v>
      </c>
      <c r="AR17" s="202">
        <f>SUM(AR15:AR15)-SUM(AR16:AR16)</f>
        <v>0.53068500000000007</v>
      </c>
      <c r="AS17" s="202">
        <f>SUM(AS15:AS15)-SUM(AS16:AS16)</f>
        <v>7.74900000000045E-3</v>
      </c>
      <c r="AT17" s="393">
        <f>SUM(AT15:AT15)-SUM(AT16:AT16)</f>
        <v>0.15405200000000008</v>
      </c>
      <c r="AU17" s="202">
        <f>SUM(AU15:AU15)-SUM(AU16:AU16)</f>
        <v>0.17718800000000101</v>
      </c>
      <c r="AV17" s="202">
        <f>SUM(AV15:AV15)-SUM(AV16:AV16)</f>
        <v>1.994291000000004</v>
      </c>
      <c r="AW17" s="202">
        <f>SUM(AW15:AW15)-SUM(AW16:AW16)</f>
        <v>1.4507729999999981</v>
      </c>
      <c r="AX17" s="202">
        <f>SUM(AX15:AX15)-SUM(AX16:AX16)</f>
        <v>2.0565690000000032</v>
      </c>
      <c r="AY17" s="202">
        <f>SUM(AY15:AY15)-SUM(AY16:AY16)</f>
        <v>1.4547849999999976</v>
      </c>
      <c r="AZ17" s="202">
        <f>SUM(AZ15:AZ15)-SUM(AZ16:AZ16)</f>
        <v>0.41778899999999908</v>
      </c>
      <c r="BA17" s="202">
        <f>SUM(BA15:BA15)-SUM(BA16:BA16)</f>
        <v>0.51735299999999995</v>
      </c>
      <c r="BB17" s="202">
        <f>SUM(BB15:BB15)-SUM(BB16:BB16)</f>
        <v>9.4243999999999772E-2</v>
      </c>
      <c r="BC17" s="208">
        <f>SUM(BC15:BC15)-SUM(BC16:BC16)</f>
        <v>7.2019E-2</v>
      </c>
      <c r="BD17" s="244"/>
    </row>
    <row r="18" spans="2:56" ht="17.149999999999999" customHeight="1">
      <c r="B18" s="10" t="s">
        <v>134</v>
      </c>
      <c r="C18" s="485">
        <f>1/$A$1*'[2]4701-5Imp'!$B$264</f>
        <v>0.15293595199999996</v>
      </c>
      <c r="D18" s="333">
        <f>1/$A$1*'[2]4701-5Imp'!$C$264</f>
        <v>0.15293595199999996</v>
      </c>
      <c r="E18" s="333">
        <f>1/$A$1*'[2]4701-5Imp'!$D$264</f>
        <v>0.15293595199999996</v>
      </c>
      <c r="F18" s="333">
        <f>1/$A$1*'[2]4701-5Imp'!$E$264</f>
        <v>0.15293595199999996</v>
      </c>
      <c r="G18" s="333">
        <f>1/$A$1*'[2]4701-5Imp'!$F$264</f>
        <v>0.13517163599999998</v>
      </c>
      <c r="H18" s="333">
        <f>1/$A$1*'[2]4701-5Imp'!$G$264</f>
        <v>0.15552764899999999</v>
      </c>
      <c r="I18" s="333">
        <f>1/$A$1*'[2]4701-5Imp'!$H$264</f>
        <v>0.197478496</v>
      </c>
      <c r="J18" s="334">
        <f>1/$A$1*'[2]4701-5Imp'!$I$264</f>
        <v>0.19972441099999999</v>
      </c>
      <c r="K18" s="334">
        <f>1/$A$1*'[2]4701-5Imp'!$J$264</f>
        <v>0.21060460599999997</v>
      </c>
      <c r="L18" s="334">
        <f>1/$A$1*'[2]4701-5Imp'!K$264</f>
        <v>0.25779346499999994</v>
      </c>
      <c r="M18" s="333">
        <f>1/$A$1*'[2]4701-5Imp'!L$264</f>
        <v>0.24715463499999998</v>
      </c>
      <c r="N18" s="333">
        <f>1/$A$1*'[2]4701-5Imp'!M$264</f>
        <v>0.30769122099999996</v>
      </c>
      <c r="O18" s="333">
        <f>1/$A$1*'[2]4701-5Imp'!N$264</f>
        <v>0.32150742099999996</v>
      </c>
      <c r="P18" s="333">
        <f>1/$A$1*'[2]4701-5Imp'!O$264</f>
        <v>0.344675709</v>
      </c>
      <c r="Q18" s="333">
        <f>1/$A$1*'[2]4701-5Imp'!P$264</f>
        <v>0.41229330299999994</v>
      </c>
      <c r="R18" s="333">
        <f>1/$A$1*'[2]4701-5Imp'!Q$264</f>
        <v>0.36188752499999999</v>
      </c>
      <c r="S18" s="333">
        <f>1/$A$1*'[2]4701-5Imp'!R$264</f>
        <v>0.47966571099999999</v>
      </c>
      <c r="T18" s="333">
        <f>1/$A$1*'[2]4701-5Imp'!S$264</f>
        <v>0.54869687099999997</v>
      </c>
      <c r="U18" s="333">
        <f>1/$A$1*'[2]4701-5Imp'!T$264</f>
        <v>0.47673552099999994</v>
      </c>
      <c r="V18" s="333">
        <f>1/$A$1*'[2]4701-5Imp'!U$264</f>
        <v>0.63451521199999994</v>
      </c>
      <c r="W18" s="27">
        <f>1/$A$1*'[2]4701-5Imp'!V$264</f>
        <v>0.59093297499999997</v>
      </c>
      <c r="X18" s="27">
        <f>1/$A$1*'[2]4701-5Imp'!W$264</f>
        <v>0.55134226399999986</v>
      </c>
      <c r="Y18" s="27">
        <f>1/$A$1*'[2]4701-5Imp'!X$264</f>
        <v>0.54786535400000003</v>
      </c>
      <c r="Z18" s="27">
        <f>1/$A$1*'[2]4701-5Imp'!Y$264</f>
        <v>0.59067788599999993</v>
      </c>
      <c r="AA18" s="27">
        <f>1/$A$1*'[2]4701-5Imp'!Z$264</f>
        <v>0.61356537999999994</v>
      </c>
      <c r="AB18" s="28">
        <f>1/$A$1*'[2]4701-5Imp'!AA$264</f>
        <v>0.62175431799999992</v>
      </c>
      <c r="AC18" s="522"/>
      <c r="AD18" s="90">
        <f>'[2]4701-5Imp'!AB$264</f>
        <v>70.764059999999986</v>
      </c>
      <c r="AE18" s="91">
        <f>'[2]4701-5Imp'!AC$264</f>
        <v>70.764059999999986</v>
      </c>
      <c r="AF18" s="91">
        <f>'[2]4701-5Imp'!AD$264</f>
        <v>70.764059999999986</v>
      </c>
      <c r="AG18" s="91">
        <f>'[2]4701-5Imp'!AE$264</f>
        <v>70.764059999999986</v>
      </c>
      <c r="AH18" s="91">
        <f>'[2]4701-5Imp'!AF$264</f>
        <v>71.22385899999999</v>
      </c>
      <c r="AI18" s="91">
        <f>'[2]4701-5Imp'!AG$264</f>
        <v>82.977049000000008</v>
      </c>
      <c r="AJ18" s="91">
        <f>'[2]4701-5Imp'!AH$264</f>
        <v>117.870341</v>
      </c>
      <c r="AK18" s="91">
        <f>'[2]4701-5Imp'!AI$264</f>
        <v>138.14592200000001</v>
      </c>
      <c r="AL18" s="91">
        <f>'[2]4701-5Imp'!AJ$264</f>
        <v>159.84515800000003</v>
      </c>
      <c r="AM18" s="91">
        <f>'[2]4701-5Imp'!AK$264</f>
        <v>128.54417099999998</v>
      </c>
      <c r="AN18" s="91">
        <f>'[2]4701-5Imp'!AL$264</f>
        <v>196.937263</v>
      </c>
      <c r="AO18" s="91">
        <f>'[2]4701-5Imp'!AM$264</f>
        <v>226.483498</v>
      </c>
      <c r="AP18" s="91">
        <f>'[2]4701-5Imp'!AN$264</f>
        <v>202.40751499999996</v>
      </c>
      <c r="AQ18" s="91">
        <f>'[2]4701-5Imp'!AO$264</f>
        <v>228.84903200000002</v>
      </c>
      <c r="AR18" s="91">
        <f>'[2]4701-5Imp'!AP$264</f>
        <v>273.49686899999995</v>
      </c>
      <c r="AS18" s="91">
        <f>'[2]4701-5Imp'!AQ$264</f>
        <v>237.82893799999999</v>
      </c>
      <c r="AT18" s="91">
        <f>'[2]4701-5Imp'!AR$264</f>
        <v>270.53191499999997</v>
      </c>
      <c r="AU18" s="91">
        <f>'[2]4701-5Imp'!AS$264</f>
        <v>341.40772099999998</v>
      </c>
      <c r="AV18" s="91">
        <f>'[2]4701-5Imp'!AT$264</f>
        <v>388.28636000000006</v>
      </c>
      <c r="AW18" s="91">
        <f>'[2]4701-5Imp'!AU$264</f>
        <v>410.06625100000002</v>
      </c>
      <c r="AX18" s="91">
        <f>'[2]4701-5Imp'!AV$264</f>
        <v>310.28132499999998</v>
      </c>
      <c r="AY18" s="91">
        <f>'[2]4701-5Imp'!AW$264</f>
        <v>403.58858499999997</v>
      </c>
      <c r="AZ18" s="91">
        <f>'[2]4701-5Imp'!AX$264</f>
        <v>513.43556999999987</v>
      </c>
      <c r="BA18" s="91">
        <f>'[2]4701-5Imp'!AY$264</f>
        <v>417.85727800000001</v>
      </c>
      <c r="BB18" s="91">
        <f>'[2]4701-5Imp'!AZ$264</f>
        <v>453.69204199999996</v>
      </c>
      <c r="BC18" s="92">
        <f>'[2]4701-5Imp'!BA$264</f>
        <v>424.26304900000002</v>
      </c>
      <c r="BD18" s="244"/>
    </row>
    <row r="19" spans="2:56">
      <c r="B19" s="410" t="s">
        <v>132</v>
      </c>
      <c r="C19" s="50">
        <f>1/$A$1*'[2]4701-5Imp'!$B$34</f>
        <v>1.8206149999999997E-2</v>
      </c>
      <c r="D19" s="12">
        <f>1/$A$1*'[2]4701-5Imp'!$C$34</f>
        <v>1.8206149999999997E-2</v>
      </c>
      <c r="E19" s="12">
        <f>1/$A$1*'[2]4701-5Imp'!$D$34</f>
        <v>1.8206149999999997E-2</v>
      </c>
      <c r="F19" s="12">
        <f>1/$A$1*'[2]4701-5Imp'!$E$34</f>
        <v>1.8206149999999997E-2</v>
      </c>
      <c r="G19" s="12">
        <f>1/$A$1*'[2]4701-5Imp'!$F$34</f>
        <v>2.2806982999999999E-2</v>
      </c>
      <c r="H19" s="12">
        <f>1/$A$1*'[2]4701-5Imp'!$G$34</f>
        <v>1.6112209999999998E-2</v>
      </c>
      <c r="I19" s="12">
        <f>1/$A$1*'[2]4701-5Imp'!$H$34</f>
        <v>1.9269993999999999E-2</v>
      </c>
      <c r="J19" s="40">
        <f>1/$A$1*'[2]4701-5Imp'!$I$34</f>
        <v>1.8667911999999998E-2</v>
      </c>
      <c r="K19" s="40">
        <f>1/$A$1*'[2]4701-5Imp'!$J$34</f>
        <v>1.4575802999999998E-2</v>
      </c>
      <c r="L19" s="40">
        <f>1/$A$1*'[2]4701-5Imp'!K$34</f>
        <v>1.5601499999999999E-4</v>
      </c>
      <c r="M19" s="12">
        <f>1/$A$1*'[2]4701-5Imp'!L$34</f>
        <v>2.9169897E-2</v>
      </c>
      <c r="N19" s="12">
        <f>1/$A$1*'[2]4701-5Imp'!M$34</f>
        <v>2.6353300999999996E-2</v>
      </c>
      <c r="O19" s="12">
        <f>1/$A$1*'[2]4701-5Imp'!N$34</f>
        <v>1.6455848999999998E-2</v>
      </c>
      <c r="P19" s="12">
        <f>1/$A$1*'[2]4701-5Imp'!O$34</f>
        <v>2.4920411999999999E-2</v>
      </c>
      <c r="Q19" s="12">
        <f>1/$A$1*'[2]4701-5Imp'!P$34</f>
        <v>2.5574679999999995E-2</v>
      </c>
      <c r="R19" s="12">
        <f>1/$A$1*'[2]4701-5Imp'!Q$34</f>
        <v>1.8785936999999999E-2</v>
      </c>
      <c r="S19" s="14">
        <f>1/$A$1*'[2]4701-5Imp'!R$34</f>
        <v>3.0039764999999996E-2</v>
      </c>
      <c r="T19" s="12">
        <f>1/$A$1*'[2]4701-5Imp'!S$34</f>
        <v>3.5577892999999992E-2</v>
      </c>
      <c r="U19" s="12">
        <f>1/$A$1*'[2]4701-5Imp'!T$34</f>
        <v>3.2399539999999998E-2</v>
      </c>
      <c r="V19" s="12">
        <f>1/$A$1*'[2]4701-5Imp'!U$34</f>
        <v>3.6600419999999995E-2</v>
      </c>
      <c r="W19" s="12">
        <f>1/$A$1*'[2]4701-5Imp'!V$34</f>
        <v>2.2838799999999996E-2</v>
      </c>
      <c r="X19" s="12">
        <f>1/$A$1*'[2]4701-5Imp'!W$34</f>
        <v>3.6603691999999993E-2</v>
      </c>
      <c r="Y19" s="12">
        <f>1/$A$1*'[2]4701-5Imp'!X$34</f>
        <v>2.8677226999999996E-2</v>
      </c>
      <c r="Z19" s="12">
        <f>1/$A$1*'[2]4701-5Imp'!Y$34</f>
        <v>2.8097049999999998E-2</v>
      </c>
      <c r="AA19" s="12">
        <f>1/$A$1*'[2]4701-5Imp'!Z$34</f>
        <v>2.184084E-2</v>
      </c>
      <c r="AB19" s="11">
        <f>1/$A$1*'[2]4701-5Imp'!AA$34</f>
        <v>9.1600320000000002E-3</v>
      </c>
      <c r="AC19" s="4"/>
      <c r="AD19" s="251">
        <f>'[2]4701-5Imp'!AB$34</f>
        <v>7.5578949999999994</v>
      </c>
      <c r="AE19" s="181">
        <f>'[2]4701-5Imp'!AC$34</f>
        <v>7.5578949999999994</v>
      </c>
      <c r="AF19" s="181">
        <f>'[2]4701-5Imp'!AD$34</f>
        <v>7.5578949999999994</v>
      </c>
      <c r="AG19" s="181">
        <f>'[2]4701-5Imp'!AE$34</f>
        <v>7.5578949999999994</v>
      </c>
      <c r="AH19" s="181">
        <f>'[2]4701-5Imp'!AF$34</f>
        <v>9.7340889999999991</v>
      </c>
      <c r="AI19" s="181">
        <f>'[2]4701-5Imp'!AG$34</f>
        <v>8.0307230000000001</v>
      </c>
      <c r="AJ19" s="181">
        <f>'[2]4701-5Imp'!AH$34</f>
        <v>10.438018999999999</v>
      </c>
      <c r="AK19" s="181">
        <f>'[2]4701-5Imp'!AI$34</f>
        <v>10.749281</v>
      </c>
      <c r="AL19" s="181">
        <f>'[2]4701-5Imp'!AJ$34</f>
        <v>10.524248</v>
      </c>
      <c r="AM19" s="181">
        <f>'[2]4701-5Imp'!AK$34</f>
        <v>8.412399999999999E-2</v>
      </c>
      <c r="AN19" s="181">
        <f>'[2]4701-5Imp'!AL$34</f>
        <v>19.138722999999999</v>
      </c>
      <c r="AO19" s="181">
        <f>'[2]4701-5Imp'!AM$34</f>
        <v>16.219414</v>
      </c>
      <c r="AP19" s="181">
        <f>'[2]4701-5Imp'!AN$34</f>
        <v>9.5464710000000004</v>
      </c>
      <c r="AQ19" s="181">
        <f>'[2]4701-5Imp'!AO$34</f>
        <v>14.861607999999999</v>
      </c>
      <c r="AR19" s="181">
        <f>'[2]4701-5Imp'!AP$34</f>
        <v>14.563034</v>
      </c>
      <c r="AS19" s="181">
        <f>'[2]4701-5Imp'!AQ$34</f>
        <v>11.248799</v>
      </c>
      <c r="AT19" s="393">
        <f>'[2]4701-5Imp'!AR$34</f>
        <v>14.312377</v>
      </c>
      <c r="AU19" s="181">
        <f>'[2]4701-5Imp'!AS$34</f>
        <v>20.898526</v>
      </c>
      <c r="AV19" s="181">
        <f>'[2]4701-5Imp'!AT$34</f>
        <v>25.362967999999999</v>
      </c>
      <c r="AW19" s="181">
        <f>'[2]4701-5Imp'!AU$34</f>
        <v>20.434871999999999</v>
      </c>
      <c r="AX19" s="181">
        <f>'[2]4701-5Imp'!AV$34</f>
        <v>10.439377</v>
      </c>
      <c r="AY19" s="181">
        <f>'[2]4701-5Imp'!AW$34</f>
        <v>23.588554999999999</v>
      </c>
      <c r="AZ19" s="181">
        <f>'[2]4701-5Imp'!AX$34</f>
        <v>25.048406</v>
      </c>
      <c r="BA19" s="181">
        <f>'[2]4701-5Imp'!AY$34</f>
        <v>17.459592000000001</v>
      </c>
      <c r="BB19" s="181">
        <f>'[2]4701-5Imp'!AZ$34</f>
        <v>13.591785999999999</v>
      </c>
      <c r="BC19" s="182">
        <f>'[2]4701-5Imp'!BA$34</f>
        <v>5.3010589999999995</v>
      </c>
      <c r="BD19" s="244"/>
    </row>
    <row r="20" spans="2:56">
      <c r="B20" s="5" t="s">
        <v>47</v>
      </c>
      <c r="C20" s="50">
        <f>1/$A$1*'[2]4701-5Imp'!$B$84</f>
        <v>3.5700291999999995E-2</v>
      </c>
      <c r="D20" s="12">
        <f>1/$A$1*'[2]4701-5Imp'!$C$84</f>
        <v>3.5700291999999995E-2</v>
      </c>
      <c r="E20" s="12">
        <f>1/$A$1*'[2]4701-5Imp'!$D$84</f>
        <v>3.5700291999999995E-2</v>
      </c>
      <c r="F20" s="12">
        <f>1/$A$1*'[2]4701-5Imp'!$E$84</f>
        <v>3.5700291999999995E-2</v>
      </c>
      <c r="G20" s="12">
        <f>1/$A$1*'[2]4701-5Imp'!$F$84</f>
        <v>2.8839419999999998E-2</v>
      </c>
      <c r="H20" s="12">
        <f>1/$A$1*'[2]4701-5Imp'!$G$84</f>
        <v>2.9452234999999997E-2</v>
      </c>
      <c r="I20" s="12">
        <f>1/$A$1*'[2]4701-5Imp'!$H$84</f>
        <v>5.0224265999999997E-2</v>
      </c>
      <c r="J20" s="40">
        <f>1/$A$1*'[2]4701-5Imp'!$I$84</f>
        <v>5.5562673E-2</v>
      </c>
      <c r="K20" s="40">
        <f>1/$A$1*'[2]4701-5Imp'!$J$84</f>
        <v>5.9583014999999996E-2</v>
      </c>
      <c r="L20" s="40">
        <f>1/$A$1*'[2]4701-5Imp'!K$84</f>
        <v>2.3661822999999998E-2</v>
      </c>
      <c r="M20" s="12">
        <f>1/$A$1*'[2]4701-5Imp'!L$84</f>
        <v>8.8620168999999985E-2</v>
      </c>
      <c r="N20" s="12">
        <f>1/$A$1*'[2]4701-5Imp'!M$84</f>
        <v>9.5741316999999992E-2</v>
      </c>
      <c r="O20" s="12">
        <f>1/$A$1*'[2]4701-5Imp'!N$84</f>
        <v>0.11941869199999999</v>
      </c>
      <c r="P20" s="12">
        <f>1/$A$1*'[2]4701-5Imp'!O$84</f>
        <v>0.11443061999999998</v>
      </c>
      <c r="Q20" s="12">
        <f>1/$A$1*'[2]4701-5Imp'!P$84</f>
        <v>8.3834750999999985E-2</v>
      </c>
      <c r="R20" s="12">
        <f>1/$A$1*'[2]4701-5Imp'!Q$84</f>
        <v>0.12654498099999997</v>
      </c>
      <c r="S20" s="14">
        <f>1/$A$1*'[2]4701-5Imp'!R$84</f>
        <v>0.16430071199999999</v>
      </c>
      <c r="T20" s="12">
        <f>1/$A$1*'[2]4701-5Imp'!S$84</f>
        <v>0.12401628599999998</v>
      </c>
      <c r="U20" s="12">
        <f>1/$A$1*'[2]4701-5Imp'!T$84</f>
        <v>0.19733686499999997</v>
      </c>
      <c r="V20" s="12">
        <f>1/$A$1*'[2]4701-5Imp'!U$84</f>
        <v>0.225558007</v>
      </c>
      <c r="W20" s="12">
        <f>1/$A$1*'[2]4701-5Imp'!V$84</f>
        <v>0.194083013</v>
      </c>
      <c r="X20" s="12">
        <f>1/$A$1*'[2]4701-5Imp'!W$84</f>
        <v>0.22118926099999997</v>
      </c>
      <c r="Y20" s="12">
        <f>1/$A$1*'[2]4701-5Imp'!X$84</f>
        <v>0.20967421099999997</v>
      </c>
      <c r="Z20" s="12">
        <f>1/$A$1*'[2]4701-5Imp'!Y$84</f>
        <v>0.20435664599999998</v>
      </c>
      <c r="AA20" s="12">
        <f>1/$A$1*'[2]4701-5Imp'!Z$84</f>
        <v>0.24830244199999998</v>
      </c>
      <c r="AB20" s="11">
        <f>1/$A$1*'[2]4701-5Imp'!AA$84</f>
        <v>0.22812994599999997</v>
      </c>
      <c r="AC20" s="4"/>
      <c r="AD20" s="251">
        <f>'[2]4701-5Imp'!AB$84</f>
        <v>16.648025999999998</v>
      </c>
      <c r="AE20" s="181">
        <f>'[2]4701-5Imp'!AC$84</f>
        <v>16.648025999999998</v>
      </c>
      <c r="AF20" s="181">
        <f>'[2]4701-5Imp'!AD$84</f>
        <v>16.648025999999998</v>
      </c>
      <c r="AG20" s="181">
        <f>'[2]4701-5Imp'!AE$84</f>
        <v>16.648025999999998</v>
      </c>
      <c r="AH20" s="181">
        <f>'[2]4701-5Imp'!AF$84</f>
        <v>15.415104999999999</v>
      </c>
      <c r="AI20" s="181">
        <f>'[2]4701-5Imp'!AG$84</f>
        <v>15.313155</v>
      </c>
      <c r="AJ20" s="181">
        <f>'[2]4701-5Imp'!AH$84</f>
        <v>29.373486999999997</v>
      </c>
      <c r="AK20" s="181">
        <f>'[2]4701-5Imp'!AI$84</f>
        <v>40.781210000000002</v>
      </c>
      <c r="AL20" s="181">
        <f>'[2]4701-5Imp'!AJ$84</f>
        <v>47.127662000000001</v>
      </c>
      <c r="AM20" s="181">
        <f>'[2]4701-5Imp'!AK$84</f>
        <v>13.419518999999999</v>
      </c>
      <c r="AN20" s="181">
        <f>'[2]4701-5Imp'!AL$84</f>
        <v>72.025942000000001</v>
      </c>
      <c r="AO20" s="181">
        <f>'[2]4701-5Imp'!AM$84</f>
        <v>74.434466999999998</v>
      </c>
      <c r="AP20" s="181">
        <f>'[2]4701-5Imp'!AN$84</f>
        <v>74.43481899999999</v>
      </c>
      <c r="AQ20" s="181">
        <f>'[2]4701-5Imp'!AO$84</f>
        <v>77.339297999999999</v>
      </c>
      <c r="AR20" s="181">
        <f>'[2]4701-5Imp'!AP$84</f>
        <v>61.416087999999995</v>
      </c>
      <c r="AS20" s="181">
        <f>'[2]4701-5Imp'!AQ$84</f>
        <v>85.131166999999991</v>
      </c>
      <c r="AT20" s="393">
        <f>'[2]4701-5Imp'!AR$84</f>
        <v>97.948095999999993</v>
      </c>
      <c r="AU20" s="181">
        <f>'[2]4701-5Imp'!AS$84</f>
        <v>77.571405999999996</v>
      </c>
      <c r="AV20" s="181">
        <f>'[2]4701-5Imp'!AT$84</f>
        <v>165.80437000000001</v>
      </c>
      <c r="AW20" s="181">
        <f>'[2]4701-5Imp'!AU$84</f>
        <v>149.75103300000001</v>
      </c>
      <c r="AX20" s="181">
        <f>'[2]4701-5Imp'!AV$84</f>
        <v>109.030261</v>
      </c>
      <c r="AY20" s="181">
        <f>'[2]4701-5Imp'!AW$84</f>
        <v>169.11589499999999</v>
      </c>
      <c r="AZ20" s="181">
        <f>'[2]4701-5Imp'!AX$84</f>
        <v>190.30749</v>
      </c>
      <c r="BA20" s="181">
        <f>'[2]4701-5Imp'!AY$84</f>
        <v>152.636268</v>
      </c>
      <c r="BB20" s="181">
        <f>'[2]4701-5Imp'!AZ$84</f>
        <v>192.687184</v>
      </c>
      <c r="BC20" s="182">
        <f>'[2]4701-5Imp'!BA$84</f>
        <v>174.275352</v>
      </c>
      <c r="BD20" s="244"/>
    </row>
    <row r="21" spans="2:56">
      <c r="B21" s="410" t="s">
        <v>148</v>
      </c>
      <c r="C21" s="50">
        <f>1/$A$1*'[2]4701-5Imp'!$B$189</f>
        <v>0</v>
      </c>
      <c r="D21" s="12">
        <f>1/$A$1*'[2]4701-5Imp'!$C$189</f>
        <v>0</v>
      </c>
      <c r="E21" s="12">
        <f>1/$A$1*'[2]4701-5Imp'!$D$189</f>
        <v>0</v>
      </c>
      <c r="F21" s="12">
        <f>1/$A$1*'[2]4701-5Imp'!$E$189</f>
        <v>0</v>
      </c>
      <c r="G21" s="12">
        <f>1/$A$1*'[2]4701-5Imp'!$F$189</f>
        <v>0</v>
      </c>
      <c r="H21" s="12">
        <f>1/$A$1*'[2]4701-5Imp'!$G$189</f>
        <v>0</v>
      </c>
      <c r="I21" s="12">
        <f>1/$A$1*'[2]4701-5Imp'!$H$189</f>
        <v>2.4417229999999998E-3</v>
      </c>
      <c r="J21" s="40">
        <f>1/$A$1*'[2]4701-5Imp'!$I$189</f>
        <v>5.1259999999999994E-5</v>
      </c>
      <c r="K21" s="40">
        <f>1/$A$1*'[2]4701-5Imp'!$J$189</f>
        <v>2.5288895999999998E-2</v>
      </c>
      <c r="L21" s="40">
        <f>1/$A$1*'[2]4701-5Imp'!K$189</f>
        <v>0.10570304099999998</v>
      </c>
      <c r="M21" s="12">
        <f>1/$A$1*'[2]4701-5Imp'!L$189</f>
        <v>3.6928420999999996E-2</v>
      </c>
      <c r="N21" s="12">
        <f>1/$A$1*'[2]4701-5Imp'!M$189</f>
        <v>2.8484613999999998E-2</v>
      </c>
      <c r="O21" s="12">
        <f>1/$A$1*'[2]4701-5Imp'!N$189</f>
        <v>1.9291159999999998E-2</v>
      </c>
      <c r="P21" s="12">
        <f>1/$A$1*'[2]4701-5Imp'!O$189</f>
        <v>3.5983446999999995E-2</v>
      </c>
      <c r="Q21" s="12">
        <f>1/$A$1*'[2]4701-5Imp'!P$189</f>
        <v>9.7762099999999991E-2</v>
      </c>
      <c r="R21" s="12">
        <f>1/$A$1*'[2]4701-5Imp'!Q$189</f>
        <v>7.448619699999999E-2</v>
      </c>
      <c r="S21" s="14">
        <f>1/$A$1*'[2]4701-5Imp'!R$189</f>
        <v>0.11254299499999998</v>
      </c>
      <c r="T21" s="12">
        <f>1/$A$1*'[2]4701-5Imp'!S$189</f>
        <v>0.11415198399999998</v>
      </c>
      <c r="U21" s="12">
        <f>1/$A$1*'[2]4701-5Imp'!T$189</f>
        <v>8.3308720999999988E-2</v>
      </c>
      <c r="V21" s="12">
        <f>1/$A$1*'[2]4701-5Imp'!U$189</f>
        <v>0.12496182199999999</v>
      </c>
      <c r="W21" s="12">
        <f>1/$A$1*'[2]4701-5Imp'!V$189</f>
        <v>0.16147740199999999</v>
      </c>
      <c r="X21" s="12">
        <f>1/$A$1*'[2]4701-5Imp'!W$189</f>
        <v>0.10964411599999999</v>
      </c>
      <c r="Y21" s="12">
        <f>1/$A$1*'[2]4701-5Imp'!X$189</f>
        <v>0.113396464</v>
      </c>
      <c r="Z21" s="12">
        <f>1/$A$1*'[2]4701-5Imp'!Y$189</f>
        <v>0.14113142999999997</v>
      </c>
      <c r="AA21" s="12">
        <f>1/$A$1*'[2]4701-5Imp'!Z$189</f>
        <v>0.14937408799999999</v>
      </c>
      <c r="AB21" s="11">
        <f>1/$A$1*'[2]4701-5Imp'!AA$189</f>
        <v>0.165622462</v>
      </c>
      <c r="AC21" s="4"/>
      <c r="AD21" s="251">
        <f>'[2]4701-5Imp'!AB$189</f>
        <v>0</v>
      </c>
      <c r="AE21" s="181">
        <f>'[2]4701-5Imp'!AC$189</f>
        <v>0</v>
      </c>
      <c r="AF21" s="181">
        <f>'[2]4701-5Imp'!AD$189</f>
        <v>0</v>
      </c>
      <c r="AG21" s="181">
        <f>'[2]4701-5Imp'!AE$189</f>
        <v>0</v>
      </c>
      <c r="AH21" s="181">
        <f>'[2]4701-5Imp'!AF$189</f>
        <v>0</v>
      </c>
      <c r="AI21" s="181">
        <f>'[2]4701-5Imp'!AG$189</f>
        <v>0</v>
      </c>
      <c r="AJ21" s="181">
        <f>'[2]4701-5Imp'!AH$189</f>
        <v>1.587278</v>
      </c>
      <c r="AK21" s="181">
        <f>'[2]4701-5Imp'!AI$189</f>
        <v>3.5368999999999998E-2</v>
      </c>
      <c r="AL21" s="181">
        <f>'[2]4701-5Imp'!AJ$189</f>
        <v>18.084667</v>
      </c>
      <c r="AM21" s="181">
        <f>'[2]4701-5Imp'!AK$189</f>
        <v>46.430146000000001</v>
      </c>
      <c r="AN21" s="181">
        <f>'[2]4701-5Imp'!AL$189</f>
        <v>32.176774000000002</v>
      </c>
      <c r="AO21" s="181">
        <f>'[2]4701-5Imp'!AM$189</f>
        <v>17.862921999999998</v>
      </c>
      <c r="AP21" s="181">
        <f>'[2]4701-5Imp'!AN$189</f>
        <v>11.242224999999999</v>
      </c>
      <c r="AQ21" s="181">
        <f>'[2]4701-5Imp'!AO$189</f>
        <v>22.739215999999999</v>
      </c>
      <c r="AR21" s="181">
        <f>'[2]4701-5Imp'!AP$189</f>
        <v>56.905648999999997</v>
      </c>
      <c r="AS21" s="181">
        <f>'[2]4701-5Imp'!AQ$189</f>
        <v>46.794697999999997</v>
      </c>
      <c r="AT21" s="393">
        <f>'[2]4701-5Imp'!AR$189</f>
        <v>57.32179</v>
      </c>
      <c r="AU21" s="181">
        <f>'[2]4701-5Imp'!AS$189</f>
        <v>66.407263</v>
      </c>
      <c r="AV21" s="181">
        <f>'[2]4701-5Imp'!AT$189</f>
        <v>64.802086000000003</v>
      </c>
      <c r="AW21" s="181">
        <f>'[2]4701-5Imp'!AU$189</f>
        <v>73.22125299999999</v>
      </c>
      <c r="AX21" s="181">
        <f>'[2]4701-5Imp'!AV$189</f>
        <v>75.553955999999999</v>
      </c>
      <c r="AY21" s="181">
        <f>'[2]4701-5Imp'!AW$189</f>
        <v>72.411647000000002</v>
      </c>
      <c r="AZ21" s="181">
        <f>'[2]4701-5Imp'!AX$189</f>
        <v>102.372007</v>
      </c>
      <c r="BA21" s="181">
        <f>'[2]4701-5Imp'!AY$189</f>
        <v>87.168751</v>
      </c>
      <c r="BB21" s="181">
        <f>'[2]4701-5Imp'!AZ$189</f>
        <v>101.264855</v>
      </c>
      <c r="BC21" s="182">
        <f>'[2]4701-5Imp'!BA$189</f>
        <v>93.478268999999997</v>
      </c>
      <c r="BD21" s="244"/>
    </row>
    <row r="22" spans="2:56">
      <c r="B22" s="410" t="s">
        <v>32</v>
      </c>
      <c r="C22" s="50">
        <f>1/$A$1*'[2]4701-5Imp'!$B$225</f>
        <v>4.2883090999999991E-2</v>
      </c>
      <c r="D22" s="12">
        <f>1/$A$1*'[2]4701-5Imp'!$C$225</f>
        <v>4.2883090999999991E-2</v>
      </c>
      <c r="E22" s="12">
        <f>1/$A$1*'[2]4701-5Imp'!$D$225</f>
        <v>4.2883090999999991E-2</v>
      </c>
      <c r="F22" s="12">
        <f>1/$A$1*'[2]4701-5Imp'!$E$225</f>
        <v>4.2883090999999991E-2</v>
      </c>
      <c r="G22" s="12">
        <f>1/$A$1*'[2]4701-5Imp'!$F$225</f>
        <v>3.3605563999999991E-2</v>
      </c>
      <c r="H22" s="12">
        <f>1/$A$1*'[2]4701-5Imp'!$G$225</f>
        <v>6.6924104999999998E-2</v>
      </c>
      <c r="I22" s="12">
        <f>1/$A$1*'[2]4701-5Imp'!$H$225</f>
        <v>7.3855567999999996E-2</v>
      </c>
      <c r="J22" s="40">
        <f>1/$A$1*'[2]4701-5Imp'!$I$225</f>
        <v>6.2354022999999995E-2</v>
      </c>
      <c r="K22" s="40">
        <f>1/$A$1*'[2]4701-5Imp'!$J$225</f>
        <v>6.1760215E-2</v>
      </c>
      <c r="L22" s="40">
        <f>1/$A$1*'[2]4701-5Imp'!K$225</f>
        <v>7.0012707999999993E-2</v>
      </c>
      <c r="M22" s="12">
        <f>1/$A$1*'[2]4701-5Imp'!L$225</f>
        <v>5.250034399999999E-2</v>
      </c>
      <c r="N22" s="12">
        <f>1/$A$1*'[2]4701-5Imp'!M$225</f>
        <v>6.7648109999999997E-2</v>
      </c>
      <c r="O22" s="12">
        <f>1/$A$1*'[2]4701-5Imp'!N$225</f>
        <v>8.8758651999999993E-2</v>
      </c>
      <c r="P22" s="12">
        <f>1/$A$1*'[2]4701-5Imp'!O$225</f>
        <v>7.9846341000000001E-2</v>
      </c>
      <c r="Q22" s="12">
        <f>1/$A$1*'[2]4701-5Imp'!P$225</f>
        <v>8.8149475999999991E-2</v>
      </c>
      <c r="R22" s="12">
        <f>1/$A$1*'[2]4701-5Imp'!Q$225</f>
        <v>5.9425259999999994E-2</v>
      </c>
      <c r="S22" s="14">
        <f>1/$A$1*'[2]4701-5Imp'!R$225</f>
        <v>8.5383089999999995E-2</v>
      </c>
      <c r="T22" s="12">
        <f>1/$A$1*'[2]4701-5Imp'!S$225</f>
        <v>0.15864521299999998</v>
      </c>
      <c r="U22" s="12">
        <f>1/$A$1*'[2]4701-5Imp'!T$225</f>
        <v>7.9517059999999987E-2</v>
      </c>
      <c r="V22" s="12">
        <f>1/$A$1*'[2]4701-5Imp'!U$225</f>
        <v>0.12009756199999999</v>
      </c>
      <c r="W22" s="12">
        <f>1/$A$1*'[2]4701-5Imp'!V$225</f>
        <v>0.12533395499999997</v>
      </c>
      <c r="X22" s="12">
        <f>1/$A$1*'[2]4701-5Imp'!W$225</f>
        <v>0.10243057199999998</v>
      </c>
      <c r="Y22" s="12">
        <f>1/$A$1*'[2]4701-5Imp'!X$225</f>
        <v>0.13668679199999997</v>
      </c>
      <c r="Z22" s="12">
        <f>1/$A$1*'[2]4701-5Imp'!Y$225</f>
        <v>0.13270581899999997</v>
      </c>
      <c r="AA22" s="12">
        <f>1/$A$1*'[2]4701-5Imp'!Z$225</f>
        <v>0.11808777999999999</v>
      </c>
      <c r="AB22" s="11">
        <f>1/$A$1*'[2]4701-5Imp'!AA$225</f>
        <v>0.13971654</v>
      </c>
      <c r="AC22" s="4"/>
      <c r="AD22" s="251">
        <f>'[2]4701-5Imp'!AB$225</f>
        <v>18.780004999999999</v>
      </c>
      <c r="AE22" s="181">
        <f>'[2]4701-5Imp'!AC$225</f>
        <v>18.780004999999999</v>
      </c>
      <c r="AF22" s="181">
        <f>'[2]4701-5Imp'!AD$225</f>
        <v>18.780004999999999</v>
      </c>
      <c r="AG22" s="181">
        <f>'[2]4701-5Imp'!AE$225</f>
        <v>18.780004999999999</v>
      </c>
      <c r="AH22" s="181">
        <f>'[2]4701-5Imp'!AF$225</f>
        <v>18.33155</v>
      </c>
      <c r="AI22" s="181">
        <f>'[2]4701-5Imp'!AG$225</f>
        <v>34.889009999999999</v>
      </c>
      <c r="AJ22" s="181">
        <f>'[2]4701-5Imp'!AH$225</f>
        <v>43.659012999999995</v>
      </c>
      <c r="AK22" s="181">
        <f>'[2]4701-5Imp'!AI$225</f>
        <v>43.467554</v>
      </c>
      <c r="AL22" s="181">
        <f>'[2]4701-5Imp'!AJ$225</f>
        <v>45.613693999999995</v>
      </c>
      <c r="AM22" s="181">
        <f>'[2]4701-5Imp'!AK$225</f>
        <v>36.857172999999996</v>
      </c>
      <c r="AN22" s="181">
        <f>'[2]4701-5Imp'!AL$225</f>
        <v>40.973635999999999</v>
      </c>
      <c r="AO22" s="181">
        <f>'[2]4701-5Imp'!AM$225</f>
        <v>52.775388999999997</v>
      </c>
      <c r="AP22" s="181">
        <f>'[2]4701-5Imp'!AN$225</f>
        <v>56.907287999999994</v>
      </c>
      <c r="AQ22" s="181">
        <f>'[2]4701-5Imp'!AO$225</f>
        <v>54.499786999999998</v>
      </c>
      <c r="AR22" s="181">
        <f>'[2]4701-5Imp'!AP$225</f>
        <v>63.979225999999997</v>
      </c>
      <c r="AS22" s="181">
        <f>'[2]4701-5Imp'!AQ$225</f>
        <v>40.573806999999995</v>
      </c>
      <c r="AT22" s="393">
        <f>'[2]4701-5Imp'!AR$225</f>
        <v>50.477139000000001</v>
      </c>
      <c r="AU22" s="181">
        <f>'[2]4701-5Imp'!AS$225</f>
        <v>101.04504399999999</v>
      </c>
      <c r="AV22" s="181">
        <f>'[2]4701-5Imp'!AT$225</f>
        <v>65.394620000000003</v>
      </c>
      <c r="AW22" s="181">
        <f>'[2]4701-5Imp'!AU$225</f>
        <v>80.571568999999997</v>
      </c>
      <c r="AX22" s="181">
        <f>'[2]4701-5Imp'!AV$225</f>
        <v>71.810073000000003</v>
      </c>
      <c r="AY22" s="181">
        <f>'[2]4701-5Imp'!AW$225</f>
        <v>78.733007999999998</v>
      </c>
      <c r="AZ22" s="181">
        <f>'[2]4701-5Imp'!AX$225</f>
        <v>125.893012</v>
      </c>
      <c r="BA22" s="181">
        <f>'[2]4701-5Imp'!AY$225</f>
        <v>101.196344</v>
      </c>
      <c r="BB22" s="181">
        <f>'[2]4701-5Imp'!AZ$225</f>
        <v>89.568270999999996</v>
      </c>
      <c r="BC22" s="182">
        <f>'[2]4701-5Imp'!BA$225</f>
        <v>100.151719</v>
      </c>
      <c r="BD22" s="244"/>
    </row>
    <row r="23" spans="2:56">
      <c r="B23" s="5" t="s">
        <v>16</v>
      </c>
      <c r="C23" s="23">
        <f>SUM(C18:C18)-SUM(C19:C22)</f>
        <v>5.6146418999999975E-2</v>
      </c>
      <c r="D23" s="18">
        <f>SUM(D18:D18)-SUM(D19:D22)</f>
        <v>5.6146418999999975E-2</v>
      </c>
      <c r="E23" s="18">
        <f>SUM(E18:E18)-SUM(E19:E22)</f>
        <v>5.6146418999999975E-2</v>
      </c>
      <c r="F23" s="18">
        <f>SUM(F18:F18)-SUM(F19:F22)</f>
        <v>5.6146418999999975E-2</v>
      </c>
      <c r="G23" s="18">
        <f>SUM(G18:G18)-SUM(G19:G22)</f>
        <v>4.9919669E-2</v>
      </c>
      <c r="H23" s="18">
        <f>SUM(H18:H18)-SUM(H19:H22)</f>
        <v>4.3039098999999997E-2</v>
      </c>
      <c r="I23" s="18">
        <f>SUM(I18:I18)-SUM(I19:I22)</f>
        <v>5.1686944999999984E-2</v>
      </c>
      <c r="J23" s="79">
        <f>SUM(J18:J18)-SUM(J19:J22)</f>
        <v>6.3088542999999997E-2</v>
      </c>
      <c r="K23" s="79">
        <f>SUM(K18:K18)-SUM(K19:K22)</f>
        <v>4.9396676999999972E-2</v>
      </c>
      <c r="L23" s="79">
        <f>SUM(L18:L18)-SUM(L19:L22)</f>
        <v>5.8259877999999987E-2</v>
      </c>
      <c r="M23" s="18">
        <f>SUM(M18:M18)-SUM(M19:M22)</f>
        <v>3.9935803999999991E-2</v>
      </c>
      <c r="N23" s="18">
        <f>SUM(N18:N18)-SUM(N19:N22)</f>
        <v>8.9463878999999968E-2</v>
      </c>
      <c r="O23" s="18">
        <f>SUM(O18:O18)-SUM(O19:O22)</f>
        <v>7.7583067999999977E-2</v>
      </c>
      <c r="P23" s="18">
        <f>SUM(P18:P18)-SUM(P19:P22)</f>
        <v>8.9494889000000022E-2</v>
      </c>
      <c r="Q23" s="18">
        <f>SUM(Q18:Q18)-SUM(Q19:Q22)</f>
        <v>0.11697229599999998</v>
      </c>
      <c r="R23" s="18">
        <f>SUM(R18:R18)-SUM(R19:R22)</f>
        <v>8.2645150000000056E-2</v>
      </c>
      <c r="S23" s="18">
        <f>SUM(S18:S18)-SUM(S19:S22)</f>
        <v>8.7399149000000009E-2</v>
      </c>
      <c r="T23" s="18">
        <f>SUM(T18:T18)-SUM(T19:T22)</f>
        <v>0.11630549499999998</v>
      </c>
      <c r="U23" s="18">
        <f>SUM(U18:U18)-SUM(U19:U22)</f>
        <v>8.4173335000000016E-2</v>
      </c>
      <c r="V23" s="18">
        <f>SUM(V18:V18)-SUM(V19:V22)</f>
        <v>0.12729740099999987</v>
      </c>
      <c r="W23" s="18">
        <f>SUM(W18:W18)-SUM(W19:W22)</f>
        <v>8.7199805000000019E-2</v>
      </c>
      <c r="X23" s="18">
        <f>SUM(X18:X18)-SUM(X19:X22)</f>
        <v>8.1474622999999913E-2</v>
      </c>
      <c r="Y23" s="18">
        <f>SUM(Y18:Y18)-SUM(Y19:Y22)</f>
        <v>5.943066000000008E-2</v>
      </c>
      <c r="Z23" s="18">
        <f>SUM(Z18:Z18)-SUM(Z19:Z22)</f>
        <v>8.4386940999999993E-2</v>
      </c>
      <c r="AA23" s="18">
        <f>SUM(AA18:AA18)-SUM(AA19:AA22)</f>
        <v>7.5960229999999962E-2</v>
      </c>
      <c r="AB23" s="112">
        <f>SUM(AB18:AB18)-SUM(AB19:AB22)</f>
        <v>7.912533799999999E-2</v>
      </c>
      <c r="AC23" s="4"/>
      <c r="AD23" s="207">
        <f>SUM(AD18:AD18)-SUM(AD19:AD22)</f>
        <v>27.778133999999994</v>
      </c>
      <c r="AE23" s="202">
        <f>SUM(AE18:AE18)-SUM(AE19:AE22)</f>
        <v>27.778133999999994</v>
      </c>
      <c r="AF23" s="202">
        <f>SUM(AF18:AF18)-SUM(AF19:AF22)</f>
        <v>27.778133999999994</v>
      </c>
      <c r="AG23" s="202">
        <f>SUM(AG18:AG18)-SUM(AG19:AG22)</f>
        <v>27.778133999999994</v>
      </c>
      <c r="AH23" s="202">
        <f>SUM(AH18:AH18)-SUM(AH19:AH22)</f>
        <v>27.743114999999989</v>
      </c>
      <c r="AI23" s="202">
        <f>SUM(AI18:AI18)-SUM(AI19:AI22)</f>
        <v>24.744161000000005</v>
      </c>
      <c r="AJ23" s="202">
        <f>SUM(AJ18:AJ18)-SUM(AJ19:AJ22)</f>
        <v>32.812544000000003</v>
      </c>
      <c r="AK23" s="202">
        <f>SUM(AK18:AK18)-SUM(AK19:AK22)</f>
        <v>43.11250800000002</v>
      </c>
      <c r="AL23" s="202">
        <f>SUM(AL18:AL18)-SUM(AL19:AL22)</f>
        <v>38.494887000000034</v>
      </c>
      <c r="AM23" s="202">
        <f>SUM(AM18:AM18)-SUM(AM19:AM22)</f>
        <v>31.753208999999984</v>
      </c>
      <c r="AN23" s="202">
        <f>SUM(AN18:AN18)-SUM(AN19:AN22)</f>
        <v>32.622187999999994</v>
      </c>
      <c r="AO23" s="202">
        <f>SUM(AO18:AO18)-SUM(AO19:AO22)</f>
        <v>65.191305999999997</v>
      </c>
      <c r="AP23" s="202">
        <f>SUM(AP18:AP18)-SUM(AP19:AP22)</f>
        <v>50.276711999999975</v>
      </c>
      <c r="AQ23" s="202">
        <f>SUM(AQ18:AQ18)-SUM(AQ19:AQ22)</f>
        <v>59.409123000000022</v>
      </c>
      <c r="AR23" s="202">
        <f>SUM(AR18:AR18)-SUM(AR19:AR22)</f>
        <v>76.632871999999963</v>
      </c>
      <c r="AS23" s="202">
        <f>SUM(AS18:AS18)-SUM(AS19:AS22)</f>
        <v>54.080466999999999</v>
      </c>
      <c r="AT23" s="393">
        <f>SUM(AT18:AT18)-SUM(AT19:AT22)</f>
        <v>50.472512999999992</v>
      </c>
      <c r="AU23" s="202">
        <f>SUM(AU18:AU18)-SUM(AU19:AU22)</f>
        <v>75.48548199999999</v>
      </c>
      <c r="AV23" s="202">
        <f>SUM(AV18:AV18)-SUM(AV19:AV22)</f>
        <v>66.922316000000023</v>
      </c>
      <c r="AW23" s="202">
        <f>SUM(AW18:AW18)-SUM(AW19:AW22)</f>
        <v>86.08752400000003</v>
      </c>
      <c r="AX23" s="202">
        <f>SUM(AX18:AX18)-SUM(AX19:AX22)</f>
        <v>43.44765799999999</v>
      </c>
      <c r="AY23" s="202">
        <f>SUM(AY18:AY18)-SUM(AY19:AY22)</f>
        <v>59.739479999999958</v>
      </c>
      <c r="AZ23" s="202">
        <f>SUM(AZ18:AZ18)-SUM(AZ19:AZ22)</f>
        <v>69.814654999999902</v>
      </c>
      <c r="BA23" s="202">
        <f>SUM(BA18:BA18)-SUM(BA19:BA22)</f>
        <v>59.396322999999995</v>
      </c>
      <c r="BB23" s="202">
        <f>SUM(BB18:BB18)-SUM(BB19:BB22)</f>
        <v>56.57994599999995</v>
      </c>
      <c r="BC23" s="208">
        <f>SUM(BC18:BC18)-SUM(BC19:BC22)</f>
        <v>51.056649999999991</v>
      </c>
      <c r="BD23" s="244"/>
    </row>
    <row r="24" spans="2:56" ht="17.149999999999999" customHeight="1">
      <c r="B24" s="165" t="s">
        <v>102</v>
      </c>
      <c r="C24" s="482">
        <f>1/$A$1*'[2]4701-5Imp'!$B$272</f>
        <v>1.7471299999999998E-4</v>
      </c>
      <c r="D24" s="483">
        <f>1/$A$1*'[2]4701-5Imp'!$C$272</f>
        <v>1.7471299999999998E-4</v>
      </c>
      <c r="E24" s="483">
        <f>1/$A$1*'[2]4701-5Imp'!$D$272</f>
        <v>1.7471299999999998E-4</v>
      </c>
      <c r="F24" s="483">
        <f>1/$A$1*'[2]4701-5Imp'!$E$272</f>
        <v>1.7471299999999998E-4</v>
      </c>
      <c r="G24" s="483">
        <f>1/$A$1*'[2]4701-5Imp'!$F$272</f>
        <v>7.5621499999999986E-4</v>
      </c>
      <c r="H24" s="483">
        <f>1/$A$1*'[2]4701-5Imp'!$G$272</f>
        <v>0</v>
      </c>
      <c r="I24" s="483">
        <f>1/$A$1*'[2]4701-5Imp'!$H$272</f>
        <v>0</v>
      </c>
      <c r="J24" s="484">
        <f>1/$A$1*'[2]4701-5Imp'!$I$272</f>
        <v>3.9455999999999996E-5</v>
      </c>
      <c r="K24" s="484">
        <f>1/$A$1*'[2]4701-5Imp'!$J$272</f>
        <v>0</v>
      </c>
      <c r="L24" s="484">
        <f>1/$A$1*'[2]4701-5Imp'!K$272</f>
        <v>0</v>
      </c>
      <c r="M24" s="166">
        <f>1/$A$1*'[2]4701-5Imp'!L$272</f>
        <v>3.9501599999999993E-4</v>
      </c>
      <c r="N24" s="166">
        <f>1/$A$1*'[2]4701-5Imp'!M$272</f>
        <v>0</v>
      </c>
      <c r="O24" s="166">
        <f>1/$A$1*'[2]4701-5Imp'!N$272</f>
        <v>0</v>
      </c>
      <c r="P24" s="166">
        <f>1/$A$1*'[2]4701-5Imp'!O$272</f>
        <v>3.0516799999999998E-4</v>
      </c>
      <c r="Q24" s="166">
        <f>1/$A$1*'[2]4701-5Imp'!P$272</f>
        <v>0</v>
      </c>
      <c r="R24" s="166">
        <f>1/$A$1*'[2]4701-5Imp'!Q$272</f>
        <v>1.9099999999999998E-7</v>
      </c>
      <c r="S24" s="166">
        <f>1/$A$1*'[2]4701-5Imp'!R$272</f>
        <v>0</v>
      </c>
      <c r="T24" s="166">
        <f>1/$A$1*'[2]4701-5Imp'!S$272</f>
        <v>4.1369999999999995E-6</v>
      </c>
      <c r="U24" s="166">
        <f>1/$A$1*'[2]4701-5Imp'!T$272</f>
        <v>0</v>
      </c>
      <c r="V24" s="166">
        <f>1/$A$1*'[2]4701-5Imp'!U$272</f>
        <v>0</v>
      </c>
      <c r="W24" s="166">
        <f>1/$A$1*'[2]4701-5Imp'!V$272</f>
        <v>1.2819961999999999E-2</v>
      </c>
      <c r="X24" s="166">
        <f>1/$A$1*'[2]4701-5Imp'!W$272</f>
        <v>1.4999999999999999E-8</v>
      </c>
      <c r="Y24" s="166">
        <f>1/$A$1*'[2]4701-5Imp'!X$272</f>
        <v>4.1301609999999994E-3</v>
      </c>
      <c r="Z24" s="166">
        <f>1/$A$1*'[2]4701-5Imp'!Y$272</f>
        <v>3.3425699999999997E-4</v>
      </c>
      <c r="AA24" s="166">
        <f>1/$A$1*'[2]4701-5Imp'!Z$272</f>
        <v>9.4696999999999991E-5</v>
      </c>
      <c r="AB24" s="168">
        <f>1/$A$1*'[2]4701-5Imp'!AA$272</f>
        <v>0</v>
      </c>
      <c r="AC24" s="169"/>
      <c r="AD24" s="254">
        <f>'[2]4701-5Imp'!AB$272</f>
        <v>9.9504999999999996E-2</v>
      </c>
      <c r="AE24" s="203">
        <f>'[2]4701-5Imp'!AC$272</f>
        <v>9.9504999999999996E-2</v>
      </c>
      <c r="AF24" s="203">
        <f>'[2]4701-5Imp'!AD$272</f>
        <v>9.9504999999999996E-2</v>
      </c>
      <c r="AG24" s="203">
        <f>'[2]4701-5Imp'!AE$272</f>
        <v>9.9504999999999996E-2</v>
      </c>
      <c r="AH24" s="203">
        <f>'[2]4701-5Imp'!AF$272</f>
        <v>0.33284799999999998</v>
      </c>
      <c r="AI24" s="203">
        <f>'[2]4701-5Imp'!AG$272</f>
        <v>0</v>
      </c>
      <c r="AJ24" s="203">
        <f>'[2]4701-5Imp'!AH$272</f>
        <v>0</v>
      </c>
      <c r="AK24" s="203">
        <f>'[2]4701-5Imp'!AI$272</f>
        <v>3.1654999999999996E-2</v>
      </c>
      <c r="AL24" s="203">
        <f>'[2]4701-5Imp'!AJ$272</f>
        <v>0</v>
      </c>
      <c r="AM24" s="203">
        <f>'[2]4701-5Imp'!AK$272</f>
        <v>0</v>
      </c>
      <c r="AN24" s="203">
        <f>'[2]4701-5Imp'!AL$272</f>
        <v>0.34359499999999998</v>
      </c>
      <c r="AO24" s="203">
        <f>'[2]4701-5Imp'!AM$272</f>
        <v>0</v>
      </c>
      <c r="AP24" s="203">
        <f>'[2]4701-5Imp'!AN$272</f>
        <v>0</v>
      </c>
      <c r="AQ24" s="203">
        <f>'[2]4701-5Imp'!AO$272</f>
        <v>0.15899199999999999</v>
      </c>
      <c r="AR24" s="203">
        <f>'[2]4701-5Imp'!AP$272</f>
        <v>0</v>
      </c>
      <c r="AS24" s="203">
        <f>'[2]4701-5Imp'!AQ$272</f>
        <v>1.8099999999999998E-4</v>
      </c>
      <c r="AT24" s="203">
        <f>'[2]4701-5Imp'!AR$272</f>
        <v>0</v>
      </c>
      <c r="AU24" s="203">
        <f>'[2]4701-5Imp'!AS$272</f>
        <v>2.7139999999999997E-2</v>
      </c>
      <c r="AV24" s="203">
        <f>'[2]4701-5Imp'!AT$272</f>
        <v>0</v>
      </c>
      <c r="AW24" s="203">
        <f>'[2]4701-5Imp'!AU$272</f>
        <v>0</v>
      </c>
      <c r="AX24" s="203">
        <f>'[2]4701-5Imp'!AV$272</f>
        <v>6.9432419999999997</v>
      </c>
      <c r="AY24" s="203">
        <f>'[2]4701-5Imp'!AW$272</f>
        <v>2.9999999999999997E-5</v>
      </c>
      <c r="AZ24" s="203">
        <f>'[2]4701-5Imp'!AX$272</f>
        <v>3.056149</v>
      </c>
      <c r="BA24" s="203">
        <f>'[2]4701-5Imp'!AY$272</f>
        <v>0.22894099999999998</v>
      </c>
      <c r="BB24" s="203">
        <f>'[2]4701-5Imp'!AZ$272</f>
        <v>7.515899999999999E-2</v>
      </c>
      <c r="BC24" s="237">
        <f>'[2]4701-5Imp'!BA$272</f>
        <v>0</v>
      </c>
      <c r="BD24" s="244"/>
    </row>
    <row r="25" spans="2:56" ht="17.149999999999999" customHeight="1">
      <c r="B25" s="10" t="s">
        <v>127</v>
      </c>
      <c r="C25" s="70">
        <f>C5-SUM(C6,C7,C11,C15,C18,C24)</f>
        <v>3.4018413000000081E-2</v>
      </c>
      <c r="D25" s="27">
        <f>D5-SUM(D6,D7,D11,D15,D18,D24)</f>
        <v>3.4018413000000081E-2</v>
      </c>
      <c r="E25" s="27">
        <f>E5-SUM(E6,E7,E11,E15,E18,E24)</f>
        <v>3.4018413000000081E-2</v>
      </c>
      <c r="F25" s="27">
        <f>F5-SUM(F6,F7,F11,F15,F18,F24)</f>
        <v>3.4018413000000081E-2</v>
      </c>
      <c r="G25" s="27">
        <f>G5-SUM(G6,G7,G11,G15,G18,G24)</f>
        <v>2.9094286999999885E-2</v>
      </c>
      <c r="H25" s="27">
        <f>H5-SUM(H6,H7,H11,H15,H18,H24)</f>
        <v>3.2622322999999898E-2</v>
      </c>
      <c r="I25" s="27">
        <f>I5-SUM(I6,I7,I11,I15,I18,I24)</f>
        <v>3.5864922000000132E-2</v>
      </c>
      <c r="J25" s="48">
        <f>J5-SUM(J6,J7,J11,J15,J18,J24)</f>
        <v>3.3880801000000127E-2</v>
      </c>
      <c r="K25" s="48">
        <f>K5-SUM(K6,K7,K11,K15,K18,K24)</f>
        <v>4.5561530999999822E-2</v>
      </c>
      <c r="L25" s="48">
        <f>L5-SUM(L6,L7,L11,L15,L18,L24)</f>
        <v>2.6954614000000099E-2</v>
      </c>
      <c r="M25" s="27">
        <f>M5-SUM(M6,M7,M11,M15,M18,M24)</f>
        <v>3.2644902999999892E-2</v>
      </c>
      <c r="N25" s="27">
        <f>N5-SUM(N6,N7,N11,N15,N18,N24)</f>
        <v>4.7933567000000066E-2</v>
      </c>
      <c r="O25" s="27">
        <f>O5-SUM(O6,O7,O11,O15,O18,O24)</f>
        <v>4.5585177999999837E-2</v>
      </c>
      <c r="P25" s="27">
        <f>P5-SUM(P6,P7,P11,P15,P18,P24)</f>
        <v>4.4107492999999942E-2</v>
      </c>
      <c r="Q25" s="27">
        <f>Q5-SUM(Q6,Q7,Q11,Q15,Q18,Q24)</f>
        <v>1.2433246999999814E-2</v>
      </c>
      <c r="R25" s="27">
        <f>R5-SUM(R6,R7,R11,R15,R18,R24)</f>
        <v>1.5922670999999999E-2</v>
      </c>
      <c r="S25" s="27">
        <f>S5-SUM(S6,S7,S11,S15,S18,S24)</f>
        <v>1.6873176999999906E-2</v>
      </c>
      <c r="T25" s="27">
        <f>T5-SUM(T6,T7,T11,T15,T18,T24)</f>
        <v>2.4048608999999388E-2</v>
      </c>
      <c r="U25" s="27">
        <f>U5-SUM(U6,U7,U11,U15,U18,U24)</f>
        <v>3.4100651999999787E-2</v>
      </c>
      <c r="V25" s="27">
        <f>V5-SUM(V6,V7,V11,V15,V18,V24)</f>
        <v>2.6830688000000213E-2</v>
      </c>
      <c r="W25" s="27">
        <f>W5-SUM(W6,W7,W11,W15,W18,W24)</f>
        <v>5.0205845999999665E-2</v>
      </c>
      <c r="X25" s="27">
        <f>X5-SUM(X6,X7,X11,X15,X18,X24)</f>
        <v>3.6420947000000092E-2</v>
      </c>
      <c r="Y25" s="27">
        <f>Y5-SUM(Y6,Y7,Y11,Y15,Y18,Y24)</f>
        <v>9.3297210999999436E-2</v>
      </c>
      <c r="Z25" s="27">
        <f>Z5-SUM(Z6,Z7,Z11,Z15,Z18,Z24)</f>
        <v>4.7873275999999798E-2</v>
      </c>
      <c r="AA25" s="27">
        <f>AA5-SUM(AA6,AA7,AA11,AA15,AA18,AA24)</f>
        <v>5.7432016000000363E-2</v>
      </c>
      <c r="AB25" s="28">
        <f>AB5-SUM(AB6,AB7,AB11,AB15,AB18,AB24)</f>
        <v>3.3165275999999855E-2</v>
      </c>
      <c r="AC25" s="329"/>
      <c r="AD25" s="90">
        <f>AD5-SUM(AD6,AD7,AD11,AD15,AD18,AD24)</f>
        <v>15.329178000000013</v>
      </c>
      <c r="AE25" s="91">
        <f>AE5-SUM(AE6,AE7,AE11,AE15,AE18,AE24)</f>
        <v>15.329178000000013</v>
      </c>
      <c r="AF25" s="91">
        <f>AF5-SUM(AF6,AF7,AF11,AF15,AF18,AF24)</f>
        <v>15.329178000000013</v>
      </c>
      <c r="AG25" s="91">
        <f>AG5-SUM(AG6,AG7,AG11,AG15,AG18,AG24)</f>
        <v>15.329178000000013</v>
      </c>
      <c r="AH25" s="91">
        <f>AH5-SUM(AH6,AH7,AH11,AH15,AH18,AH24)</f>
        <v>14.324342999999999</v>
      </c>
      <c r="AI25" s="91">
        <f>AI5-SUM(AI6,AI7,AI11,AI15,AI18,AI24)</f>
        <v>17.193427000000042</v>
      </c>
      <c r="AJ25" s="91">
        <f>AJ5-SUM(AJ6,AJ7,AJ11,AJ15,AJ18,AJ24)</f>
        <v>21.117363999999952</v>
      </c>
      <c r="AK25" s="91">
        <f>AK5-SUM(AK6,AK7,AK11,AK15,AK18,AK24)</f>
        <v>21.701426999999967</v>
      </c>
      <c r="AL25" s="91">
        <f>AL5-SUM(AL6,AL7,AL11,AL15,AL18,AL24)</f>
        <v>31.940662999999972</v>
      </c>
      <c r="AM25" s="91">
        <f>AM5-SUM(AM6,AM7,AM11,AM15,AM18,AM24)</f>
        <v>11.424702000000025</v>
      </c>
      <c r="AN25" s="91">
        <f>AN5-SUM(AN6,AN7,AN11,AN15,AN18,AN24)</f>
        <v>25.624697000000026</v>
      </c>
      <c r="AO25" s="91">
        <f>AO5-SUM(AO6,AO7,AO11,AO15,AO18,AO24)</f>
        <v>34.539372000000071</v>
      </c>
      <c r="AP25" s="91">
        <f>AP5-SUM(AP6,AP7,AP11,AP15,AP18,AP24)</f>
        <v>27.303743000000054</v>
      </c>
      <c r="AQ25" s="91">
        <f>AQ5-SUM(AQ6,AQ7,AQ11,AQ15,AQ18,AQ24)</f>
        <v>29.359297000000083</v>
      </c>
      <c r="AR25" s="91">
        <f>AR5-SUM(AR6,AR7,AR11,AR15,AR18,AR24)</f>
        <v>8.056391000000076</v>
      </c>
      <c r="AS25" s="91">
        <f>AS5-SUM(AS6,AS7,AS11,AS15,AS18,AS24)</f>
        <v>9.9278539999999111</v>
      </c>
      <c r="AT25" s="91">
        <f>AT5-SUM(AT6,AT7,AT11,AT15,AT18,AT24)</f>
        <v>8.0691390000001775</v>
      </c>
      <c r="AU25" s="91">
        <f>AU5-SUM(AU6,AU7,AU11,AU15,AU18,AU24)</f>
        <v>10.073212999999782</v>
      </c>
      <c r="AV25" s="91">
        <f>AV5-SUM(AV6,AV7,AV11,AV15,AV18,AV24)</f>
        <v>22.707478000000151</v>
      </c>
      <c r="AW25" s="91">
        <f>AW5-SUM(AW6,AW7,AW11,AW15,AW18,AW24)</f>
        <v>14.368092000000047</v>
      </c>
      <c r="AX25" s="91">
        <f>AX5-SUM(AX6,AX7,AX11,AX15,AX18,AX24)</f>
        <v>24.705534000000057</v>
      </c>
      <c r="AY25" s="91">
        <f>AY5-SUM(AY6,AY7,AY11,AY15,AY18,AY24)</f>
        <v>22.715328999999883</v>
      </c>
      <c r="AZ25" s="91">
        <f>AZ5-SUM(AZ6,AZ7,AZ11,AZ15,AZ18,AZ24)</f>
        <v>81.994455999999673</v>
      </c>
      <c r="BA25" s="91">
        <f>BA5-SUM(BA6,BA7,BA11,BA15,BA18,BA24)</f>
        <v>32.755994999999984</v>
      </c>
      <c r="BB25" s="91">
        <f>BB5-SUM(BB6,BB7,BB11,BB15,BB18,BB24)</f>
        <v>37.329110999999784</v>
      </c>
      <c r="BC25" s="92">
        <f>BC5-SUM(BC6,BC7,BC11,BC15,BC18,BC24)</f>
        <v>20.298508999999967</v>
      </c>
      <c r="BD25" s="244"/>
    </row>
    <row r="26" spans="2:56">
      <c r="B26" s="5" t="s">
        <v>128</v>
      </c>
      <c r="C26" s="50">
        <f>1/$A$1*'[2]4701-5Imp'!$B$194</f>
        <v>3.3298927999999998E-2</v>
      </c>
      <c r="D26" s="12">
        <f>1/$A$1*'[2]4701-5Imp'!$C$194</f>
        <v>3.3298927999999998E-2</v>
      </c>
      <c r="E26" s="12">
        <f>1/$A$1*'[2]4701-5Imp'!$D$194</f>
        <v>3.3298927999999998E-2</v>
      </c>
      <c r="F26" s="12">
        <f>1/$A$1*'[2]4701-5Imp'!$E$194</f>
        <v>3.3298927999999998E-2</v>
      </c>
      <c r="G26" s="12">
        <f>1/$A$1*'[2]4701-5Imp'!$F$194</f>
        <v>2.6770589999999997E-2</v>
      </c>
      <c r="H26" s="12">
        <f>1/$A$1*'[2]4701-5Imp'!$G$194</f>
        <v>2.9929238999999996E-2</v>
      </c>
      <c r="I26" s="12">
        <f>1/$A$1*'[2]4701-5Imp'!$H$194</f>
        <v>3.5766743999999996E-2</v>
      </c>
      <c r="J26" s="40">
        <f>1/$A$1*'[2]4701-5Imp'!$I$194</f>
        <v>3.3394665999999996E-2</v>
      </c>
      <c r="K26" s="40">
        <f>1/$A$1*'[2]4701-5Imp'!$J$194</f>
        <v>4.5264227999999997E-2</v>
      </c>
      <c r="L26" s="40">
        <f>1/$A$1*'[2]4701-5Imp'!K$194</f>
        <v>2.6845731999999997E-2</v>
      </c>
      <c r="M26" s="12">
        <f>1/$A$1*'[2]4701-5Imp'!L$194</f>
        <v>2.2520159999999997E-2</v>
      </c>
      <c r="N26" s="12">
        <f>1/$A$1*'[2]4701-5Imp'!M$194</f>
        <v>3.1692524E-2</v>
      </c>
      <c r="O26" s="12">
        <f>1/$A$1*'[2]4701-5Imp'!N$194</f>
        <v>3.6147082999999997E-2</v>
      </c>
      <c r="P26" s="12">
        <f>1/$A$1*'[2]4701-5Imp'!O$194</f>
        <v>1.3823806999999999E-2</v>
      </c>
      <c r="Q26" s="12">
        <f>1/$A$1*'[2]4701-5Imp'!P$194</f>
        <v>1.0101062999999999E-2</v>
      </c>
      <c r="R26" s="12">
        <f>1/$A$1*'[2]4701-5Imp'!Q$194</f>
        <v>1.5163921999999998E-2</v>
      </c>
      <c r="S26" s="14">
        <f>1/$A$1*'[2]4701-5Imp'!R$194</f>
        <v>1.1013949999999998E-2</v>
      </c>
      <c r="T26" s="12">
        <f>1/$A$1*'[2]4701-5Imp'!S$194</f>
        <v>6.8419459999999998E-3</v>
      </c>
      <c r="U26" s="12">
        <f>1/$A$1*'[2]4701-5Imp'!T$194</f>
        <v>1.7807340999999997E-2</v>
      </c>
      <c r="V26" s="12">
        <f>1/$A$1*'[2]4701-5Imp'!U$194</f>
        <v>9.4380869999999995E-3</v>
      </c>
      <c r="W26" s="12">
        <f>1/$A$1*'[2]4701-5Imp'!V$194</f>
        <v>3.4154187999999995E-2</v>
      </c>
      <c r="X26" s="12">
        <f>1/$A$1*'[2]4701-5Imp'!W$194</f>
        <v>1.7827983999999998E-2</v>
      </c>
      <c r="Y26" s="12">
        <f>1/$A$1*'[2]4701-5Imp'!X$194</f>
        <v>7.7643885999999995E-2</v>
      </c>
      <c r="Z26" s="12">
        <f>1/$A$1*'[2]4701-5Imp'!Y$194</f>
        <v>4.1313522999999998E-2</v>
      </c>
      <c r="AA26" s="12">
        <f>1/$A$1*'[2]4701-5Imp'!Z$194</f>
        <v>3.7356369E-2</v>
      </c>
      <c r="AB26" s="11">
        <f>1/$A$1*'[2]4701-5Imp'!AA$194</f>
        <v>2.1204562999999999E-2</v>
      </c>
      <c r="AC26" s="4"/>
      <c r="AD26" s="251">
        <f>'[2]4701-5Imp'!AB$194</f>
        <v>14.874856999999999</v>
      </c>
      <c r="AE26" s="181">
        <f>'[2]4701-5Imp'!AC$194</f>
        <v>14.874856999999999</v>
      </c>
      <c r="AF26" s="181">
        <f>'[2]4701-5Imp'!AD$194</f>
        <v>14.874856999999999</v>
      </c>
      <c r="AG26" s="181">
        <f>'[2]4701-5Imp'!AE$194</f>
        <v>14.874856999999999</v>
      </c>
      <c r="AH26" s="181">
        <f>'[2]4701-5Imp'!AF$194</f>
        <v>12.975757999999999</v>
      </c>
      <c r="AI26" s="181">
        <f>'[2]4701-5Imp'!AG$194</f>
        <v>15.721991999999998</v>
      </c>
      <c r="AJ26" s="181">
        <f>'[2]4701-5Imp'!AH$194</f>
        <v>21.023910999999998</v>
      </c>
      <c r="AK26" s="181">
        <f>'[2]4701-5Imp'!AI$194</f>
        <v>21.335056999999999</v>
      </c>
      <c r="AL26" s="181">
        <f>'[2]4701-5Imp'!AJ$194</f>
        <v>31.717685999999997</v>
      </c>
      <c r="AM26" s="181">
        <f>'[2]4701-5Imp'!AK$194</f>
        <v>11.334064</v>
      </c>
      <c r="AN26" s="181">
        <f>'[2]4701-5Imp'!AL$194</f>
        <v>17.432594999999999</v>
      </c>
      <c r="AO26" s="181">
        <f>'[2]4701-5Imp'!AM$194</f>
        <v>20.855245999999998</v>
      </c>
      <c r="AP26" s="181">
        <f>'[2]4701-5Imp'!AN$194</f>
        <v>21.492967</v>
      </c>
      <c r="AQ26" s="181">
        <f>'[2]4701-5Imp'!AO$194</f>
        <v>8.8332189999999997</v>
      </c>
      <c r="AR26" s="181">
        <f>'[2]4701-5Imp'!AP$194</f>
        <v>6.2551350000000001</v>
      </c>
      <c r="AS26" s="181">
        <f>'[2]4701-5Imp'!AQ$194</f>
        <v>9.3143700000000003</v>
      </c>
      <c r="AT26" s="393">
        <f>'[2]4701-5Imp'!AR$194</f>
        <v>5.9279509999999993</v>
      </c>
      <c r="AU26" s="181">
        <f>'[2]4701-5Imp'!AS$194</f>
        <v>4.1949230000000002</v>
      </c>
      <c r="AV26" s="181">
        <f>'[2]4701-5Imp'!AT$194</f>
        <v>14.789651999999998</v>
      </c>
      <c r="AW26" s="181">
        <f>'[2]4701-5Imp'!AU$194</f>
        <v>6.5888809999999998</v>
      </c>
      <c r="AX26" s="181">
        <f>'[2]4701-5Imp'!AV$194</f>
        <v>17.683070000000001</v>
      </c>
      <c r="AY26" s="181">
        <f>'[2]4701-5Imp'!AW$194</f>
        <v>13.947961999999999</v>
      </c>
      <c r="AZ26" s="181">
        <f>'[2]4701-5Imp'!AX$194</f>
        <v>71.162908000000002</v>
      </c>
      <c r="BA26" s="181">
        <f>'[2]4701-5Imp'!AY$194</f>
        <v>27.947164999999998</v>
      </c>
      <c r="BB26" s="181">
        <f>'[2]4701-5Imp'!AZ$194</f>
        <v>26.082460999999999</v>
      </c>
      <c r="BC26" s="182">
        <f>'[2]4701-5Imp'!BA$194</f>
        <v>13.925770999999999</v>
      </c>
      <c r="BD26" s="339"/>
    </row>
    <row r="27" spans="2:56" ht="13" thickBot="1">
      <c r="B27" s="6" t="s">
        <v>88</v>
      </c>
      <c r="C27" s="126">
        <f>SUM(C25:C25)-SUM(C26:C26)</f>
        <v>7.1948500000008214E-4</v>
      </c>
      <c r="D27" s="127">
        <f>SUM(D25:D25)-SUM(D26:D26)</f>
        <v>7.1948500000008214E-4</v>
      </c>
      <c r="E27" s="127">
        <f>SUM(E25:E25)-SUM(E26:E26)</f>
        <v>7.1948500000008214E-4</v>
      </c>
      <c r="F27" s="127">
        <f>SUM(F25:F25)-SUM(F26:F26)</f>
        <v>7.1948500000008214E-4</v>
      </c>
      <c r="G27" s="127">
        <f>SUM(G25:G25)-SUM(G26:G26)</f>
        <v>2.3236969999998885E-3</v>
      </c>
      <c r="H27" s="127">
        <f>SUM(H25:H25)-SUM(H26:H26)</f>
        <v>2.6930839999999012E-3</v>
      </c>
      <c r="I27" s="127">
        <f>SUM(I25:I25)-SUM(I26:I26)</f>
        <v>9.8178000000136156E-5</v>
      </c>
      <c r="J27" s="128">
        <f>SUM(J25:J25)-SUM(J26:J26)</f>
        <v>4.8613500000013049E-4</v>
      </c>
      <c r="K27" s="128">
        <f>SUM(K25:K25)-SUM(K26:K26)</f>
        <v>2.9730299999982529E-4</v>
      </c>
      <c r="L27" s="128">
        <f>SUM(L25:L25)-SUM(L26:L26)</f>
        <v>1.0888200000010173E-4</v>
      </c>
      <c r="M27" s="127">
        <f>SUM(M25:M25)-SUM(M26:M26)</f>
        <v>1.0124742999999894E-2</v>
      </c>
      <c r="N27" s="127">
        <f>SUM(N25:N25)-SUM(N26:N26)</f>
        <v>1.6241043000000066E-2</v>
      </c>
      <c r="O27" s="127">
        <f>SUM(O25:O25)-SUM(O26:O26)</f>
        <v>9.4380949999998409E-3</v>
      </c>
      <c r="P27" s="127">
        <f>SUM(P25:P25)-SUM(P26:P26)</f>
        <v>3.0283685999999942E-2</v>
      </c>
      <c r="Q27" s="127">
        <f>SUM(Q25:Q25)-SUM(Q26:Q26)</f>
        <v>2.3321839999998154E-3</v>
      </c>
      <c r="R27" s="127">
        <f>SUM(R25:R25)-SUM(R26:R26)</f>
        <v>7.5874900000000127E-4</v>
      </c>
      <c r="S27" s="330">
        <f>SUM(S25:S25)-SUM(S26:S26)</f>
        <v>5.8592269999999079E-3</v>
      </c>
      <c r="T27" s="127">
        <f>SUM(T25:T25)-SUM(T26:T26)</f>
        <v>1.7206662999999386E-2</v>
      </c>
      <c r="U27" s="127">
        <f>SUM(U25:U25)-SUM(U26:U26)</f>
        <v>1.629331099999979E-2</v>
      </c>
      <c r="V27" s="127">
        <f>SUM(V25:V25)-SUM(V26:V26)</f>
        <v>1.7392601000000216E-2</v>
      </c>
      <c r="W27" s="127">
        <f>SUM(W25:W25)-SUM(W26:W26)</f>
        <v>1.605165799999967E-2</v>
      </c>
      <c r="X27" s="127">
        <f>SUM(X25:X25)-SUM(X26:X26)</f>
        <v>1.8592963000000094E-2</v>
      </c>
      <c r="Y27" s="127">
        <f>SUM(Y25:Y25)-SUM(Y26:Y26)</f>
        <v>1.5653324999999441E-2</v>
      </c>
      <c r="Z27" s="127">
        <f>SUM(Z25:Z25)-SUM(Z26:Z26)</f>
        <v>6.5597529999998003E-3</v>
      </c>
      <c r="AA27" s="127">
        <f>SUM(AA25:AA25)-SUM(AA26:AA26)</f>
        <v>2.0075647000000363E-2</v>
      </c>
      <c r="AB27" s="129">
        <f>SUM(AB25:AB25)-SUM(AB26:AB26)</f>
        <v>1.1960712999999856E-2</v>
      </c>
      <c r="AC27" s="39"/>
      <c r="AD27" s="340">
        <f>SUM(AD25:AD25)-SUM(AD26:AD26)</f>
        <v>0.45432100000001441</v>
      </c>
      <c r="AE27" s="341">
        <f>SUM(AE25:AE25)-SUM(AE26:AE26)</f>
        <v>0.45432100000001441</v>
      </c>
      <c r="AF27" s="341">
        <f>SUM(AF25:AF25)-SUM(AF26:AF26)</f>
        <v>0.45432100000001441</v>
      </c>
      <c r="AG27" s="341">
        <f>SUM(AG25:AG25)-SUM(AG26:AG26)</f>
        <v>0.45432100000001441</v>
      </c>
      <c r="AH27" s="341">
        <f>SUM(AH25:AH25)-SUM(AH26:AH26)</f>
        <v>1.3485849999999999</v>
      </c>
      <c r="AI27" s="341">
        <f>SUM(AI25:AI25)-SUM(AI26:AI26)</f>
        <v>1.471435000000044</v>
      </c>
      <c r="AJ27" s="341">
        <f>SUM(AJ25:AJ25)-SUM(AJ26:AJ26)</f>
        <v>9.3452999999954045E-2</v>
      </c>
      <c r="AK27" s="341">
        <f>SUM(AK25:AK25)-SUM(AK26:AK26)</f>
        <v>0.36636999999996789</v>
      </c>
      <c r="AL27" s="341">
        <f>SUM(AL25:AL25)-SUM(AL26:AL26)</f>
        <v>0.22297699999997533</v>
      </c>
      <c r="AM27" s="341">
        <f>SUM(AM25:AM25)-SUM(AM26:AM26)</f>
        <v>9.0638000000025087E-2</v>
      </c>
      <c r="AN27" s="341">
        <f>SUM(AN25:AN25)-SUM(AN26:AN26)</f>
        <v>8.1921020000000269</v>
      </c>
      <c r="AO27" s="341">
        <f>SUM(AO25:AO25)-SUM(AO26:AO26)</f>
        <v>13.684126000000074</v>
      </c>
      <c r="AP27" s="341">
        <f>SUM(AP25:AP25)-SUM(AP26:AP26)</f>
        <v>5.8107760000000539</v>
      </c>
      <c r="AQ27" s="341">
        <f>SUM(AQ25:AQ25)-SUM(AQ26:AQ26)</f>
        <v>20.526078000000084</v>
      </c>
      <c r="AR27" s="341">
        <f>SUM(AR25:AR25)-SUM(AR26:AR26)</f>
        <v>1.8012560000000759</v>
      </c>
      <c r="AS27" s="341">
        <f>SUM(AS25:AS25)-SUM(AS26:AS26)</f>
        <v>0.61348399999991088</v>
      </c>
      <c r="AT27" s="395">
        <f>SUM(AT25:AT25)-SUM(AT26:AT26)</f>
        <v>2.1411880000001782</v>
      </c>
      <c r="AU27" s="341">
        <f>SUM(AU25:AU25)-SUM(AU26:AU26)</f>
        <v>5.8782899999997822</v>
      </c>
      <c r="AV27" s="341">
        <f>SUM(AV25:AV25)-SUM(AV26:AV26)</f>
        <v>7.9178260000001526</v>
      </c>
      <c r="AW27" s="341">
        <f>SUM(AW25:AW25)-SUM(AW26:AW26)</f>
        <v>7.7792110000000472</v>
      </c>
      <c r="AX27" s="341">
        <f>SUM(AX25:AX25)-SUM(AX26:AX26)</f>
        <v>7.0224640000000562</v>
      </c>
      <c r="AY27" s="341">
        <f>SUM(AY25:AY25)-SUM(AY26:AY26)</f>
        <v>8.7673669999998847</v>
      </c>
      <c r="AZ27" s="341">
        <f>SUM(AZ25:AZ25)-SUM(AZ26:AZ26)</f>
        <v>10.831547999999671</v>
      </c>
      <c r="BA27" s="341">
        <f>SUM(BA25:BA25)-SUM(BA26:BA26)</f>
        <v>4.8088299999999862</v>
      </c>
      <c r="BB27" s="341">
        <f>SUM(BB25:BB25)-SUM(BB26:BB26)</f>
        <v>11.246649999999786</v>
      </c>
      <c r="BC27" s="342">
        <f>SUM(BC25:BC25)-SUM(BC26:BC26)</f>
        <v>6.372737999999968</v>
      </c>
      <c r="BD27" s="339"/>
    </row>
    <row r="28" spans="2:56" ht="13" thickTop="1">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C32" s="468"/>
      <c r="D32" s="468"/>
      <c r="E32" s="468"/>
      <c r="F32" s="468"/>
      <c r="G32" s="468"/>
      <c r="H32" s="468"/>
      <c r="I32" s="468"/>
      <c r="J32" s="468"/>
      <c r="K32" s="468"/>
      <c r="L32" s="468"/>
      <c r="M32" s="468"/>
      <c r="N32" s="468"/>
      <c r="Z32" s="468"/>
      <c r="AA32" s="468"/>
      <c r="AB32" s="468"/>
      <c r="AC32" s="468"/>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BD90"/>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[1]RWE!$A$24</f>
        <v>3.5</v>
      </c>
      <c r="B1" s="32"/>
    </row>
    <row r="2" spans="1:56" ht="16" thickTop="1">
      <c r="B2" s="459" t="s">
        <v>28</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3</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89</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59">
        <f>1/$A$1*'[2]48Imp'!$B$263</f>
        <v>1.5292034609999998</v>
      </c>
      <c r="D5" s="160">
        <f>1/$A$1*'[2]48Imp'!$C$263</f>
        <v>1.5292034609999998</v>
      </c>
      <c r="E5" s="160">
        <f>1/$A$1*'[2]48Imp'!$D$263</f>
        <v>1.5292034609999998</v>
      </c>
      <c r="F5" s="160">
        <f>1/$A$1*'[2]48Imp'!$E$263</f>
        <v>1.5292034609999998</v>
      </c>
      <c r="G5" s="160">
        <f>1/$A$1*'[2]48Imp'!$F$263</f>
        <v>1.8332374989999998</v>
      </c>
      <c r="H5" s="160">
        <f>1/$A$1*'[2]48Imp'!$G$263</f>
        <v>2.084705874</v>
      </c>
      <c r="I5" s="160">
        <f>1/$A$1*'[2]48Imp'!$H$263</f>
        <v>2.3152130520000007</v>
      </c>
      <c r="J5" s="161">
        <f>1/$A$1*'[2]48Imp'!$I$263</f>
        <v>2.6690297610000004</v>
      </c>
      <c r="K5" s="161">
        <f>1/$A$1*'[2]48Imp'!$J$263</f>
        <v>2.371494685</v>
      </c>
      <c r="L5" s="161">
        <f>1/$A$1*'[2]48Imp'!K$263</f>
        <v>2.3257554729999992</v>
      </c>
      <c r="M5" s="161">
        <f>1/$A$1*'[2]48Imp'!L$263</f>
        <v>2.8883490960000007</v>
      </c>
      <c r="N5" s="160">
        <f>1/$A$1*'[2]48Imp'!M$263</f>
        <v>2.8137567530000007</v>
      </c>
      <c r="O5" s="160">
        <f>1/$A$1*'[2]48Imp'!N$263</f>
        <v>2.9413743210000001</v>
      </c>
      <c r="P5" s="160">
        <f>1/$A$1*'[2]48Imp'!O$263</f>
        <v>3.036392223</v>
      </c>
      <c r="Q5" s="160">
        <f>1/$A$1*'[2]48Imp'!P$263</f>
        <v>3.1127160739999997</v>
      </c>
      <c r="R5" s="160">
        <f>1/$A$1*'[2]48Imp'!Q$263</f>
        <v>2.918454313999999</v>
      </c>
      <c r="S5" s="160">
        <f>1/$A$1*'[2]48Imp'!R$263</f>
        <v>2.8472479620000009</v>
      </c>
      <c r="T5" s="160">
        <f>1/$A$1*'[2]48Imp'!S$263</f>
        <v>2.8996004309999996</v>
      </c>
      <c r="U5" s="160">
        <f>1/$A$1*'[2]48Imp'!T$263</f>
        <v>2.6510325989999992</v>
      </c>
      <c r="V5" s="160">
        <f>1/$A$1*'[2]48Imp'!U$263</f>
        <v>2.6360854509999996</v>
      </c>
      <c r="W5" s="160">
        <f>1/$A$1*'[2]48Imp'!V$263</f>
        <v>2.7089568689999992</v>
      </c>
      <c r="X5" s="160">
        <f>1/$A$1*'[2]48Imp'!W$263</f>
        <v>2.6300018359999977</v>
      </c>
      <c r="Y5" s="160">
        <f>1/$A$1*'[2]48Imp'!X$263</f>
        <v>3.0910988161200006</v>
      </c>
      <c r="Z5" s="160">
        <f>1/$A$1*'[2]48Imp'!Y$263</f>
        <v>2.6226156934559999</v>
      </c>
      <c r="AA5" s="160">
        <f>1/$A$1*'[2]48Imp'!Z$263</f>
        <v>2.5855946736750011</v>
      </c>
      <c r="AB5" s="162">
        <f>1/$A$1*'[2]48Imp'!AA$263</f>
        <v>2.5024830428461549</v>
      </c>
      <c r="AC5" s="163"/>
      <c r="AD5" s="164">
        <f>1/1000*'[2]48Imp'!AB$263</f>
        <v>1.1638901680000004</v>
      </c>
      <c r="AE5" s="160">
        <f>1/1000*'[2]48Imp'!AC$263</f>
        <v>1.1638901680000004</v>
      </c>
      <c r="AF5" s="160">
        <f>1/1000*'[2]48Imp'!AD$263</f>
        <v>1.1638901680000004</v>
      </c>
      <c r="AG5" s="160">
        <f>1/1000*'[2]48Imp'!AE$263</f>
        <v>1.1638901680000004</v>
      </c>
      <c r="AH5" s="160">
        <f>1/1000*'[2]48Imp'!AF$263</f>
        <v>1.5276416660000001</v>
      </c>
      <c r="AI5" s="160">
        <f>1/1000*'[2]48Imp'!AG$263</f>
        <v>1.7665222540000001</v>
      </c>
      <c r="AJ5" s="160">
        <f>1/1000*'[2]48Imp'!AH$263</f>
        <v>2.0430510599999998</v>
      </c>
      <c r="AK5" s="160">
        <f>1/1000*'[2]48Imp'!AI$263</f>
        <v>2.4695512020000008</v>
      </c>
      <c r="AL5" s="160">
        <f>1/1000*'[2]48Imp'!AJ$263</f>
        <v>2.605212549</v>
      </c>
      <c r="AM5" s="160">
        <f>1/1000*'[2]48Imp'!AK$263</f>
        <v>2.2112552229999993</v>
      </c>
      <c r="AN5" s="160">
        <f>1/1000*'[2]48Imp'!AL$263</f>
        <v>2.8197424480000004</v>
      </c>
      <c r="AO5" s="160">
        <f>1/1000*'[2]48Imp'!AM$263</f>
        <v>3.1099266819999984</v>
      </c>
      <c r="AP5" s="160">
        <f>1/1000*'[2]48Imp'!AN$263</f>
        <v>2.9625937880000004</v>
      </c>
      <c r="AQ5" s="160">
        <f>1/1000*'[2]48Imp'!AO$263</f>
        <v>3.0918288389999988</v>
      </c>
      <c r="AR5" s="160">
        <f>1/1000*'[2]48Imp'!AP$263</f>
        <v>3.1706874419999989</v>
      </c>
      <c r="AS5" s="160">
        <f>1/1000*'[2]48Imp'!AQ$263</f>
        <v>2.6839430349999991</v>
      </c>
      <c r="AT5" s="160">
        <f>1/1000*'[2]48Imp'!AR$263</f>
        <v>2.6847134870000002</v>
      </c>
      <c r="AU5" s="160">
        <f>1/1000*'[2]48Imp'!AS$263</f>
        <v>2.8118864070000011</v>
      </c>
      <c r="AV5" s="160">
        <f>1/1000*'[2]48Imp'!AT$263</f>
        <v>2.7494033320000004</v>
      </c>
      <c r="AW5" s="160">
        <f>1/1000*'[2]48Imp'!AU$263</f>
        <v>2.5308981999999993</v>
      </c>
      <c r="AX5" s="160">
        <f>1/1000*'[2]48Imp'!AV$263</f>
        <v>2.4286857159999995</v>
      </c>
      <c r="AY5" s="160">
        <f>1/1000*'[2]48Imp'!AW$263</f>
        <v>2.7415015620000003</v>
      </c>
      <c r="AZ5" s="160">
        <f>1/1000*'[2]48Imp'!AX$263</f>
        <v>4.0552607320000007</v>
      </c>
      <c r="BA5" s="160">
        <f>1/1000*'[2]48Imp'!AY$263</f>
        <v>3.0703489429999999</v>
      </c>
      <c r="BB5" s="160">
        <f>1/1000*'[2]48Imp'!AZ$263</f>
        <v>2.8988065180000007</v>
      </c>
      <c r="BC5" s="162">
        <f>1/1000*'[2]48Imp'!BA$263</f>
        <v>2.8878136019999991</v>
      </c>
      <c r="BD5" s="244"/>
    </row>
    <row r="6" spans="1:56" ht="17.149999999999999" customHeight="1" thickTop="1">
      <c r="B6" s="144" t="s">
        <v>101</v>
      </c>
      <c r="C6" s="145">
        <f>1/$A$1*'[2]48Imp'!$B$266</f>
        <v>2.4736129999999999E-3</v>
      </c>
      <c r="D6" s="146">
        <f>1/$A$1*'[2]48Imp'!$C$266</f>
        <v>2.4736129999999999E-3</v>
      </c>
      <c r="E6" s="146">
        <f>1/$A$1*'[2]48Imp'!$D$266</f>
        <v>2.4736129999999999E-3</v>
      </c>
      <c r="F6" s="146">
        <f>1/$A$1*'[2]48Imp'!$E$266</f>
        <v>2.4736129999999999E-3</v>
      </c>
      <c r="G6" s="146">
        <f>1/$A$1*'[2]48Imp'!$F$266</f>
        <v>4.229661E-3</v>
      </c>
      <c r="H6" s="146">
        <f>1/$A$1*'[2]48Imp'!$G$266</f>
        <v>3.712721E-3</v>
      </c>
      <c r="I6" s="146">
        <f>1/$A$1*'[2]48Imp'!$H$266</f>
        <v>1.8378045999999995E-2</v>
      </c>
      <c r="J6" s="147">
        <f>1/$A$1*'[2]48Imp'!$I$266</f>
        <v>1.0738953999999998E-2</v>
      </c>
      <c r="K6" s="147">
        <f>1/$A$1*'[2]48Imp'!$J$266</f>
        <v>2.8993979999999996E-3</v>
      </c>
      <c r="L6" s="147">
        <f>1/$A$1*'[2]48Imp'!K$266</f>
        <v>3.1742419999999994E-3</v>
      </c>
      <c r="M6" s="146">
        <f>1/$A$1*'[2]48Imp'!L$266</f>
        <v>2.7083446000000001E-2</v>
      </c>
      <c r="N6" s="146">
        <f>1/$A$1*'[2]48Imp'!M$266</f>
        <v>1.2226102999999999E-2</v>
      </c>
      <c r="O6" s="146">
        <f>1/$A$1*'[2]48Imp'!N$266</f>
        <v>1.5319139999999999E-3</v>
      </c>
      <c r="P6" s="146">
        <f>1/$A$1*'[2]48Imp'!O$266</f>
        <v>1.9442749999999999E-3</v>
      </c>
      <c r="Q6" s="146">
        <f>1/$A$1*'[2]48Imp'!P$266</f>
        <v>4.3472309999999991E-3</v>
      </c>
      <c r="R6" s="146">
        <f>1/$A$1*'[2]48Imp'!Q$266</f>
        <v>2.1083959999999998E-3</v>
      </c>
      <c r="S6" s="146">
        <f>1/$A$1*'[2]48Imp'!R$266</f>
        <v>2.6377699999999998E-3</v>
      </c>
      <c r="T6" s="146">
        <f>1/$A$1*'[2]48Imp'!S$266</f>
        <v>4.9698389999999993E-3</v>
      </c>
      <c r="U6" s="146">
        <f>1/$A$1*'[2]48Imp'!T$266</f>
        <v>2.0398079999999997E-3</v>
      </c>
      <c r="V6" s="146">
        <f>1/$A$1*'[2]48Imp'!U$266</f>
        <v>2.240976E-3</v>
      </c>
      <c r="W6" s="146">
        <f>1/$A$1*'[2]48Imp'!V$266</f>
        <v>3.594589E-3</v>
      </c>
      <c r="X6" s="146">
        <f>1/$A$1*'[2]48Imp'!W$266</f>
        <v>2.3673863999999999E-2</v>
      </c>
      <c r="Y6" s="146">
        <f>1/$A$1*'[2]48Imp'!X$266</f>
        <v>2.9228809999999997E-2</v>
      </c>
      <c r="Z6" s="146">
        <f>1/$A$1*'[2]48Imp'!Y$266</f>
        <v>1.3247814999999998E-2</v>
      </c>
      <c r="AA6" s="146">
        <f>1/$A$1*'[2]48Imp'!Z$266</f>
        <v>4.8135589999999985E-3</v>
      </c>
      <c r="AB6" s="148">
        <f>1/$A$1*'[2]48Imp'!AA$266</f>
        <v>6.5248880000000004E-3</v>
      </c>
      <c r="AC6" s="4"/>
      <c r="AD6" s="149">
        <f>1/1000*'[2]48Imp'!AB$266</f>
        <v>1.6457269999999998E-3</v>
      </c>
      <c r="AE6" s="146">
        <f>1/1000*'[2]48Imp'!AC$266</f>
        <v>1.6457269999999998E-3</v>
      </c>
      <c r="AF6" s="146">
        <f>1/1000*'[2]48Imp'!AD$266</f>
        <v>1.6457269999999998E-3</v>
      </c>
      <c r="AG6" s="146">
        <f>1/1000*'[2]48Imp'!AE$266</f>
        <v>1.6457269999999998E-3</v>
      </c>
      <c r="AH6" s="146">
        <f>1/1000*'[2]48Imp'!AF$266</f>
        <v>2.9472980000000001E-3</v>
      </c>
      <c r="AI6" s="146">
        <f>1/1000*'[2]48Imp'!AG$266</f>
        <v>2.5612009999999995E-3</v>
      </c>
      <c r="AJ6" s="146">
        <f>1/1000*'[2]48Imp'!AH$266</f>
        <v>1.3224E-2</v>
      </c>
      <c r="AK6" s="146">
        <f>1/1000*'[2]48Imp'!AI$266</f>
        <v>7.0039959999999993E-3</v>
      </c>
      <c r="AL6" s="146">
        <f>1/1000*'[2]48Imp'!AJ$266</f>
        <v>4.2810090000000006E-3</v>
      </c>
      <c r="AM6" s="146">
        <f>1/1000*'[2]48Imp'!AK$266</f>
        <v>2.9999010000000006E-3</v>
      </c>
      <c r="AN6" s="146">
        <f>1/1000*'[2]48Imp'!AL$266</f>
        <v>2.3929874000000004E-2</v>
      </c>
      <c r="AO6" s="146">
        <f>1/1000*'[2]48Imp'!AM$266</f>
        <v>1.0413268999999999E-2</v>
      </c>
      <c r="AP6" s="146">
        <f>1/1000*'[2]48Imp'!AN$266</f>
        <v>2.4306579999999996E-3</v>
      </c>
      <c r="AQ6" s="146">
        <f>1/1000*'[2]48Imp'!AO$266</f>
        <v>1.7615049999999998E-3</v>
      </c>
      <c r="AR6" s="146">
        <f>1/1000*'[2]48Imp'!AP$266</f>
        <v>2.936751E-3</v>
      </c>
      <c r="AS6" s="146">
        <f>1/1000*'[2]48Imp'!AQ$266</f>
        <v>4.6450090000000003E-3</v>
      </c>
      <c r="AT6" s="146">
        <f>1/1000*'[2]48Imp'!AR$266</f>
        <v>8.7590639999999987E-3</v>
      </c>
      <c r="AU6" s="146">
        <f>1/1000*'[2]48Imp'!AS$266</f>
        <v>1.0997448999999999E-2</v>
      </c>
      <c r="AV6" s="146">
        <f>1/1000*'[2]48Imp'!AT$266</f>
        <v>1.0272684000000001E-2</v>
      </c>
      <c r="AW6" s="146">
        <f>1/1000*'[2]48Imp'!AU$266</f>
        <v>1.0094143E-2</v>
      </c>
      <c r="AX6" s="146">
        <f>1/1000*'[2]48Imp'!AV$266</f>
        <v>5.891767E-3</v>
      </c>
      <c r="AY6" s="146">
        <f>1/1000*'[2]48Imp'!AW$266</f>
        <v>1.8539139000000003E-2</v>
      </c>
      <c r="AZ6" s="146">
        <f>1/1000*'[2]48Imp'!AX$266</f>
        <v>2.8045480000000001E-2</v>
      </c>
      <c r="BA6" s="146">
        <f>1/1000*'[2]48Imp'!AY$266</f>
        <v>1.0333537E-2</v>
      </c>
      <c r="BB6" s="146">
        <f>1/1000*'[2]48Imp'!AZ$266</f>
        <v>6.7945089999999989E-3</v>
      </c>
      <c r="BC6" s="148">
        <f>1/1000*'[2]48Imp'!BA$266</f>
        <v>6.8236270000000005E-3</v>
      </c>
      <c r="BD6" s="244"/>
    </row>
    <row r="7" spans="1:56" ht="17.149999999999999" customHeight="1">
      <c r="B7" s="17" t="s">
        <v>68</v>
      </c>
      <c r="C7" s="354">
        <f>1/$A$1*'[2]48Imp'!$B$268</f>
        <v>0.152384713</v>
      </c>
      <c r="D7" s="355">
        <f>1/$A$1*'[2]48Imp'!$C$268</f>
        <v>0.152384713</v>
      </c>
      <c r="E7" s="355">
        <f>1/$A$1*'[2]48Imp'!$D$268</f>
        <v>0.152384713</v>
      </c>
      <c r="F7" s="355">
        <f>1/$A$1*'[2]48Imp'!$E$268</f>
        <v>0.152384713</v>
      </c>
      <c r="G7" s="355">
        <f>1/$A$1*'[2]48Imp'!$F$268</f>
        <v>0.17696524699999996</v>
      </c>
      <c r="H7" s="355">
        <f>1/$A$1*'[2]48Imp'!$G$268</f>
        <v>0.30045979199999995</v>
      </c>
      <c r="I7" s="355">
        <f>1/$A$1*'[2]48Imp'!$H$268</f>
        <v>0.30148964</v>
      </c>
      <c r="J7" s="356">
        <f>1/$A$1*'[2]48Imp'!$I$268</f>
        <v>0.50981005099999999</v>
      </c>
      <c r="K7" s="356">
        <f>1/$A$1*'[2]48Imp'!$J$268</f>
        <v>0.48159182299999992</v>
      </c>
      <c r="L7" s="356">
        <f>1/$A$1*'[2]48Imp'!K$268</f>
        <v>0.403782525</v>
      </c>
      <c r="M7" s="355">
        <f>1/$A$1*'[2]48Imp'!L$268</f>
        <v>0.54620545099999995</v>
      </c>
      <c r="N7" s="355">
        <f>1/$A$1*'[2]48Imp'!M$268</f>
        <v>0.52029486899999999</v>
      </c>
      <c r="O7" s="355">
        <f>1/$A$1*'[2]48Imp'!N$268</f>
        <v>0.50690293799999997</v>
      </c>
      <c r="P7" s="355">
        <f>1/$A$1*'[2]48Imp'!O$268</f>
        <v>0.50574292399999998</v>
      </c>
      <c r="Q7" s="355">
        <f>1/$A$1*'[2]48Imp'!P$268</f>
        <v>0.52514802999999999</v>
      </c>
      <c r="R7" s="355">
        <f>1/$A$1*'[2]48Imp'!Q$268</f>
        <v>0.39415774699999995</v>
      </c>
      <c r="S7" s="355">
        <f>1/$A$1*'[2]48Imp'!R$268</f>
        <v>0.289226979</v>
      </c>
      <c r="T7" s="355">
        <f>1/$A$1*'[2]48Imp'!S$268</f>
        <v>0.34768831699999997</v>
      </c>
      <c r="U7" s="355">
        <f>1/$A$1*'[2]48Imp'!T$268</f>
        <v>0.32979766099999996</v>
      </c>
      <c r="V7" s="355">
        <f>1/$A$1*'[2]48Imp'!U$268</f>
        <v>0.19337237799999998</v>
      </c>
      <c r="W7" s="355">
        <f>1/$A$1*'[2]48Imp'!V$268</f>
        <v>0.24467636399999998</v>
      </c>
      <c r="X7" s="355">
        <f>1/$A$1*'[2]48Imp'!W$268</f>
        <v>0.18570029000000002</v>
      </c>
      <c r="Y7" s="355">
        <f>1/$A$1*'[2]48Imp'!X$268</f>
        <v>0.16996554904399999</v>
      </c>
      <c r="Z7" s="355">
        <f>1/$A$1*'[2]48Imp'!Y$268</f>
        <v>7.855219562299999E-2</v>
      </c>
      <c r="AA7" s="355">
        <f>1/$A$1*'[2]48Imp'!Z$268</f>
        <v>0.15649427919899997</v>
      </c>
      <c r="AB7" s="357">
        <f>1/$A$1*'[2]48Imp'!AA$268</f>
        <v>0.10869272499999999</v>
      </c>
      <c r="AC7" s="284"/>
      <c r="AD7" s="247">
        <f>1/1000*'[2]48Imp'!AB$268</f>
        <v>7.8657336999999994E-2</v>
      </c>
      <c r="AE7" s="33">
        <f>1/1000*'[2]48Imp'!AC$268</f>
        <v>7.8657336999999994E-2</v>
      </c>
      <c r="AF7" s="33">
        <f>1/1000*'[2]48Imp'!AD$268</f>
        <v>7.8657336999999994E-2</v>
      </c>
      <c r="AG7" s="33">
        <f>1/1000*'[2]48Imp'!AE$268</f>
        <v>7.8657336999999994E-2</v>
      </c>
      <c r="AH7" s="33">
        <f>1/1000*'[2]48Imp'!AF$268</f>
        <v>0.10210682</v>
      </c>
      <c r="AI7" s="33">
        <f>1/1000*'[2]48Imp'!AG$268</f>
        <v>0.18392514699999998</v>
      </c>
      <c r="AJ7" s="33">
        <f>1/1000*'[2]48Imp'!AH$268</f>
        <v>0.20163040500000001</v>
      </c>
      <c r="AK7" s="33">
        <f>1/1000*'[2]48Imp'!AI$268</f>
        <v>0.29337233700000004</v>
      </c>
      <c r="AL7" s="33">
        <f>1/1000*'[2]48Imp'!AJ$268</f>
        <v>0.36480429500000006</v>
      </c>
      <c r="AM7" s="33">
        <f>1/1000*'[2]48Imp'!AK$268</f>
        <v>0.24835655700000001</v>
      </c>
      <c r="AN7" s="33">
        <f>1/1000*'[2]48Imp'!AL$268</f>
        <v>0.39137836899999995</v>
      </c>
      <c r="AO7" s="33">
        <f>1/1000*'[2]48Imp'!AM$268</f>
        <v>0.41421564199999994</v>
      </c>
      <c r="AP7" s="33">
        <f>1/1000*'[2]48Imp'!AN$268</f>
        <v>0.36394342299999999</v>
      </c>
      <c r="AQ7" s="33">
        <f>1/1000*'[2]48Imp'!AO$268</f>
        <v>0.38695918700000004</v>
      </c>
      <c r="AR7" s="33">
        <f>1/1000*'[2]48Imp'!AP$268</f>
        <v>0.38844732100000001</v>
      </c>
      <c r="AS7" s="33">
        <f>1/1000*'[2]48Imp'!AQ$268</f>
        <v>0.27680218400000001</v>
      </c>
      <c r="AT7" s="33">
        <f>1/1000*'[2]48Imp'!AR$268</f>
        <v>0.18260621600000002</v>
      </c>
      <c r="AU7" s="33">
        <f>1/1000*'[2]48Imp'!AS$268</f>
        <v>0.25253698699999999</v>
      </c>
      <c r="AV7" s="33">
        <f>1/1000*'[2]48Imp'!AT$268</f>
        <v>0.25593232700000002</v>
      </c>
      <c r="AW7" s="33">
        <f>1/1000*'[2]48Imp'!AU$268</f>
        <v>0.12998510899999999</v>
      </c>
      <c r="AX7" s="33">
        <f>1/1000*'[2]48Imp'!AV$268</f>
        <v>0.14195002600000001</v>
      </c>
      <c r="AY7" s="33">
        <f>1/1000*'[2]48Imp'!AW$268</f>
        <v>0.13627435199999999</v>
      </c>
      <c r="AZ7" s="33">
        <f>1/1000*'[2]48Imp'!AX$268</f>
        <v>0.170707467</v>
      </c>
      <c r="BA7" s="33">
        <f>1/1000*'[2]48Imp'!AY$268</f>
        <v>9.9055129999999991E-2</v>
      </c>
      <c r="BB7" s="33">
        <f>1/1000*'[2]48Imp'!AZ$268</f>
        <v>0.10548711399999999</v>
      </c>
      <c r="BC7" s="61">
        <f>1/1000*'[2]48Imp'!BA$268</f>
        <v>8.0067750999999993E-2</v>
      </c>
      <c r="BD7" s="339"/>
    </row>
    <row r="8" spans="1:56">
      <c r="B8" s="410" t="s">
        <v>69</v>
      </c>
      <c r="C8" s="53">
        <f>1/$A$1*'[2]48Imp'!$B$39</f>
        <v>8.3631412000000002E-2</v>
      </c>
      <c r="D8" s="9">
        <f>1/$A$1*'[2]48Imp'!$C$39</f>
        <v>8.3631412000000002E-2</v>
      </c>
      <c r="E8" s="9">
        <f>1/$A$1*'[2]48Imp'!$D$39</f>
        <v>8.3631412000000002E-2</v>
      </c>
      <c r="F8" s="9">
        <f>1/$A$1*'[2]48Imp'!$E$39</f>
        <v>8.3631412000000002E-2</v>
      </c>
      <c r="G8" s="9">
        <f>1/$A$1*'[2]48Imp'!$F$39</f>
        <v>8.8271632999999988E-2</v>
      </c>
      <c r="H8" s="9">
        <f>1/$A$1*'[2]48Imp'!$G$39</f>
        <v>0.13872035799999999</v>
      </c>
      <c r="I8" s="9">
        <f>1/$A$1*'[2]48Imp'!$H$39</f>
        <v>0.14316219499999999</v>
      </c>
      <c r="J8" s="46">
        <f>1/$A$1*'[2]48Imp'!$I$39</f>
        <v>0.14377301599999998</v>
      </c>
      <c r="K8" s="46">
        <f>1/$A$1*'[2]48Imp'!$J$39</f>
        <v>0.173835878</v>
      </c>
      <c r="L8" s="46">
        <f>1/$A$1*'[2]48Imp'!K$39</f>
        <v>0.11942979099999999</v>
      </c>
      <c r="M8" s="12">
        <f>1/$A$1*'[2]48Imp'!L$39</f>
        <v>0.14394426899999999</v>
      </c>
      <c r="N8" s="12">
        <f>1/$A$1*'[2]48Imp'!M$39</f>
        <v>0.14701124099999999</v>
      </c>
      <c r="O8" s="12">
        <f>1/$A$1*'[2]48Imp'!N$39</f>
        <v>9.085545099999999E-2</v>
      </c>
      <c r="P8" s="12">
        <f>1/$A$1*'[2]48Imp'!O$39</f>
        <v>0.10933955299999999</v>
      </c>
      <c r="Q8" s="12">
        <f>1/$A$1*'[2]48Imp'!P$39</f>
        <v>0.10166582799999999</v>
      </c>
      <c r="R8" s="12">
        <f>1/$A$1*'[2]48Imp'!Q$39</f>
        <v>5.6436993999999997E-2</v>
      </c>
      <c r="S8" s="14">
        <f>1/$A$1*'[2]48Imp'!R$39</f>
        <v>3.9391161000000001E-2</v>
      </c>
      <c r="T8" s="12">
        <f>1/$A$1*'[2]48Imp'!S$39</f>
        <v>6.7362913999999996E-2</v>
      </c>
      <c r="U8" s="12">
        <f>1/$A$1*'[2]48Imp'!T$39</f>
        <v>7.7239525999999989E-2</v>
      </c>
      <c r="V8" s="12">
        <f>1/$A$1*'[2]48Imp'!U$39</f>
        <v>5.5513932999999994E-2</v>
      </c>
      <c r="W8" s="12">
        <f>1/$A$1*'[2]48Imp'!V$39</f>
        <v>5.4413351999999998E-2</v>
      </c>
      <c r="X8" s="12">
        <f>1/$A$1*'[2]48Imp'!W$39</f>
        <v>5.1298577999999997E-2</v>
      </c>
      <c r="Y8" s="12">
        <f>1/$A$1*'[2]48Imp'!X$39</f>
        <v>4.6702790000000001E-2</v>
      </c>
      <c r="Z8" s="12">
        <f>1/$A$1*'[2]48Imp'!Y$39</f>
        <v>4.6286196000000002E-2</v>
      </c>
      <c r="AA8" s="12">
        <f>1/$A$1*'[2]48Imp'!Z$39</f>
        <v>4.7548889999999996E-2</v>
      </c>
      <c r="AB8" s="11">
        <f>1/$A$1*'[2]48Imp'!AA$39</f>
        <v>4.1409308999999998E-2</v>
      </c>
      <c r="AC8" s="4"/>
      <c r="AD8" s="74">
        <f>1/1000*'[2]48Imp'!AB$39</f>
        <v>3.6035559000000002E-2</v>
      </c>
      <c r="AE8" s="12">
        <f>1/1000*'[2]48Imp'!AC$39</f>
        <v>3.6035559000000002E-2</v>
      </c>
      <c r="AF8" s="12">
        <f>1/1000*'[2]48Imp'!AD$39</f>
        <v>3.6035559000000002E-2</v>
      </c>
      <c r="AG8" s="12">
        <f>1/1000*'[2]48Imp'!AE$39</f>
        <v>3.6035559000000002E-2</v>
      </c>
      <c r="AH8" s="12">
        <f>1/1000*'[2]48Imp'!AF$39</f>
        <v>4.5137899999999995E-2</v>
      </c>
      <c r="AI8" s="12">
        <f>1/1000*'[2]48Imp'!AG$39</f>
        <v>8.2651856999999995E-2</v>
      </c>
      <c r="AJ8" s="12">
        <f>1/1000*'[2]48Imp'!AH$39</f>
        <v>9.478843599999999E-2</v>
      </c>
      <c r="AK8" s="12">
        <f>1/1000*'[2]48Imp'!AI$39</f>
        <v>9.5521876999999991E-2</v>
      </c>
      <c r="AL8" s="12">
        <f>1/1000*'[2]48Imp'!AJ$39</f>
        <v>0.128494742</v>
      </c>
      <c r="AM8" s="12">
        <f>1/1000*'[2]48Imp'!AK$39</f>
        <v>7.6355430000000002E-2</v>
      </c>
      <c r="AN8" s="12">
        <f>1/1000*'[2]48Imp'!AL$39</f>
        <v>8.7437475999999986E-2</v>
      </c>
      <c r="AO8" s="12">
        <f>1/1000*'[2]48Imp'!AM$39</f>
        <v>0.10116552099999999</v>
      </c>
      <c r="AP8" s="12">
        <f>1/1000*'[2]48Imp'!AN$39</f>
        <v>6.3702759999999997E-2</v>
      </c>
      <c r="AQ8" s="12">
        <f>1/1000*'[2]48Imp'!AO$39</f>
        <v>7.2076464000000007E-2</v>
      </c>
      <c r="AR8" s="12">
        <f>1/1000*'[2]48Imp'!AP$39</f>
        <v>6.6768549999999996E-2</v>
      </c>
      <c r="AS8" s="12">
        <f>1/1000*'[2]48Imp'!AQ$39</f>
        <v>3.3042102999999996E-2</v>
      </c>
      <c r="AT8" s="397">
        <f>1/1000*'[2]48Imp'!AR$39</f>
        <v>2.3768684000000002E-2</v>
      </c>
      <c r="AU8" s="12">
        <f>1/1000*'[2]48Imp'!AS$39</f>
        <v>4.3475758000000003E-2</v>
      </c>
      <c r="AV8" s="12">
        <f>1/1000*'[2]48Imp'!AT$39</f>
        <v>4.9206446000000001E-2</v>
      </c>
      <c r="AW8" s="12">
        <f>1/1000*'[2]48Imp'!AU$39</f>
        <v>3.3732053999999997E-2</v>
      </c>
      <c r="AX8" s="12">
        <f>1/1000*'[2]48Imp'!AV$39</f>
        <v>2.8768421000000002E-2</v>
      </c>
      <c r="AY8" s="12">
        <f>1/1000*'[2]48Imp'!AW$39</f>
        <v>2.9353720999999999E-2</v>
      </c>
      <c r="AZ8" s="12">
        <f>1/1000*'[2]48Imp'!AX$39</f>
        <v>3.5812640999999999E-2</v>
      </c>
      <c r="BA8" s="12">
        <f>1/1000*'[2]48Imp'!AY$39</f>
        <v>2.8812006999999997E-2</v>
      </c>
      <c r="BB8" s="12">
        <f>1/1000*'[2]48Imp'!AZ$39</f>
        <v>2.6252331E-2</v>
      </c>
      <c r="BC8" s="11">
        <f>1/1000*'[2]48Imp'!BA$39</f>
        <v>2.2553135999999998E-2</v>
      </c>
      <c r="BD8" s="339"/>
    </row>
    <row r="9" spans="1:56">
      <c r="B9" s="410" t="s">
        <v>22</v>
      </c>
      <c r="C9" s="53">
        <f>1/$A$1*'[2]48Imp'!$B$147</f>
        <v>0</v>
      </c>
      <c r="D9" s="9">
        <f>1/$A$1*'[2]48Imp'!$C$147</f>
        <v>0</v>
      </c>
      <c r="E9" s="9">
        <f>1/$A$1*'[2]48Imp'!$D$147</f>
        <v>0</v>
      </c>
      <c r="F9" s="9">
        <f>1/$A$1*'[2]48Imp'!$E$147</f>
        <v>0</v>
      </c>
      <c r="G9" s="9">
        <f>1/$A$1*'[2]48Imp'!$F$147</f>
        <v>0</v>
      </c>
      <c r="H9" s="9">
        <f>1/$A$1*'[2]48Imp'!$G$147</f>
        <v>0</v>
      </c>
      <c r="I9" s="9">
        <f>1/$A$1*'[2]48Imp'!$H$147</f>
        <v>0</v>
      </c>
      <c r="J9" s="46">
        <f>1/$A$1*'[2]48Imp'!$I$147</f>
        <v>0</v>
      </c>
      <c r="K9" s="46">
        <f>1/$A$1*'[2]48Imp'!$J$147</f>
        <v>0</v>
      </c>
      <c r="L9" s="46">
        <f>1/$A$1*'[2]48Imp'!K$147</f>
        <v>0</v>
      </c>
      <c r="M9" s="12">
        <f>1/$A$1*'[2]48Imp'!L$147</f>
        <v>5.4909999999999996E-6</v>
      </c>
      <c r="N9" s="12">
        <f>1/$A$1*'[2]48Imp'!M$147</f>
        <v>2.4200000000000001E-6</v>
      </c>
      <c r="O9" s="12">
        <f>1/$A$1*'[2]48Imp'!N$147</f>
        <v>5.7799999999999997E-6</v>
      </c>
      <c r="P9" s="12">
        <f>1/$A$1*'[2]48Imp'!O$147</f>
        <v>4.5111999999999998E-5</v>
      </c>
      <c r="Q9" s="12">
        <f>1/$A$1*'[2]48Imp'!P$147</f>
        <v>8.0010000000000001E-6</v>
      </c>
      <c r="R9" s="12">
        <f>1/$A$1*'[2]48Imp'!Q$147</f>
        <v>0</v>
      </c>
      <c r="S9" s="14">
        <f>1/$A$1*'[2]48Imp'!R$147</f>
        <v>5.9080999999999999E-5</v>
      </c>
      <c r="T9" s="12">
        <f>1/$A$1*'[2]48Imp'!S$147</f>
        <v>4.3770399999999997E-4</v>
      </c>
      <c r="U9" s="12">
        <f>1/$A$1*'[2]48Imp'!T$147</f>
        <v>1.332413E-3</v>
      </c>
      <c r="V9" s="12">
        <f>1/$A$1*'[2]48Imp'!U$147</f>
        <v>1.18155E-4</v>
      </c>
      <c r="W9" s="12">
        <f>1/$A$1*'[2]48Imp'!V$147</f>
        <v>1.1243079999999999E-3</v>
      </c>
      <c r="X9" s="12">
        <f>1/$A$1*'[2]48Imp'!W$147</f>
        <v>7.6958999999999993E-5</v>
      </c>
      <c r="Y9" s="12">
        <f>1/$A$1*'[2]48Imp'!X$147</f>
        <v>1.3787999999999999E-5</v>
      </c>
      <c r="Z9" s="12">
        <f>1/$A$1*'[2]48Imp'!Y$147</f>
        <v>6.0109999999999989E-6</v>
      </c>
      <c r="AA9" s="12">
        <f>1/$A$1*'[2]48Imp'!Z$147</f>
        <v>1.7464999999999996E-5</v>
      </c>
      <c r="AB9" s="11">
        <f>1/$A$1*'[2]48Imp'!AA$147</f>
        <v>4.0409999999999999E-6</v>
      </c>
      <c r="AC9" s="4"/>
      <c r="AD9" s="74">
        <f>1/1000*'[2]48Imp'!AB$147</f>
        <v>0</v>
      </c>
      <c r="AE9" s="12">
        <f>1/1000*'[2]48Imp'!AC$147</f>
        <v>0</v>
      </c>
      <c r="AF9" s="12">
        <f>1/1000*'[2]48Imp'!AD$147</f>
        <v>0</v>
      </c>
      <c r="AG9" s="12">
        <f>1/1000*'[2]48Imp'!AE$147</f>
        <v>0</v>
      </c>
      <c r="AH9" s="12">
        <f>1/1000*'[2]48Imp'!AF$147</f>
        <v>0</v>
      </c>
      <c r="AI9" s="12">
        <f>1/1000*'[2]48Imp'!AG$147</f>
        <v>0</v>
      </c>
      <c r="AJ9" s="12">
        <f>1/1000*'[2]48Imp'!AH$147</f>
        <v>0</v>
      </c>
      <c r="AK9" s="12">
        <f>1/1000*'[2]48Imp'!AI$147</f>
        <v>0</v>
      </c>
      <c r="AL9" s="12">
        <f>1/1000*'[2]48Imp'!AJ$147</f>
        <v>0</v>
      </c>
      <c r="AM9" s="12">
        <f>1/1000*'[2]48Imp'!AK$147</f>
        <v>0</v>
      </c>
      <c r="AN9" s="12">
        <f>1/1000*'[2]48Imp'!AL$147</f>
        <v>3.8619000000000004E-5</v>
      </c>
      <c r="AO9" s="12">
        <f>1/1000*'[2]48Imp'!AM$147</f>
        <v>6.4425999999999996E-5</v>
      </c>
      <c r="AP9" s="12">
        <f>1/1000*'[2]48Imp'!AN$147</f>
        <v>7.9170999999999991E-5</v>
      </c>
      <c r="AQ9" s="12">
        <f>1/1000*'[2]48Imp'!AO$147</f>
        <v>2.99041E-4</v>
      </c>
      <c r="AR9" s="12">
        <f>1/1000*'[2]48Imp'!AP$147</f>
        <v>2.9526000000000002E-5</v>
      </c>
      <c r="AS9" s="12">
        <f>1/1000*'[2]48Imp'!AQ$147</f>
        <v>0</v>
      </c>
      <c r="AT9" s="397">
        <f>1/1000*'[2]48Imp'!AR$147</f>
        <v>2.3810999999999998E-4</v>
      </c>
      <c r="AU9" s="12">
        <f>1/1000*'[2]48Imp'!AS$147</f>
        <v>1.7070489999999998E-3</v>
      </c>
      <c r="AV9" s="12">
        <f>1/1000*'[2]48Imp'!AT$147</f>
        <v>2.2018440000000001E-3</v>
      </c>
      <c r="AW9" s="12">
        <f>1/1000*'[2]48Imp'!AU$147</f>
        <v>1.11326E-4</v>
      </c>
      <c r="AX9" s="12">
        <f>1/1000*'[2]48Imp'!AV$147</f>
        <v>6.2701299999999994E-4</v>
      </c>
      <c r="AY9" s="12">
        <f>1/1000*'[2]48Imp'!AW$147</f>
        <v>1.26222E-4</v>
      </c>
      <c r="AZ9" s="12">
        <f>1/1000*'[2]48Imp'!AX$147</f>
        <v>8.0399000000000001E-5</v>
      </c>
      <c r="BA9" s="12">
        <f>1/1000*'[2]48Imp'!AY$147</f>
        <v>9.4953999999999999E-5</v>
      </c>
      <c r="BB9" s="12">
        <f>1/1000*'[2]48Imp'!AZ$147</f>
        <v>8.7732999999999995E-5</v>
      </c>
      <c r="BC9" s="11">
        <f>1/1000*'[2]48Imp'!BA$147</f>
        <v>7.9277000000000007E-5</v>
      </c>
      <c r="BD9" s="339"/>
    </row>
    <row r="10" spans="1:56">
      <c r="B10" s="410" t="s">
        <v>70</v>
      </c>
      <c r="C10" s="53">
        <f>1/$A$1*'[2]48Imp'!$B$247</f>
        <v>6.8753300999999989E-2</v>
      </c>
      <c r="D10" s="9">
        <f>1/$A$1*'[2]48Imp'!$C$247</f>
        <v>6.8753300999999989E-2</v>
      </c>
      <c r="E10" s="9">
        <f>1/$A$1*'[2]48Imp'!$D$247</f>
        <v>6.8753300999999989E-2</v>
      </c>
      <c r="F10" s="9">
        <f>1/$A$1*'[2]48Imp'!$E$247</f>
        <v>6.8753300999999989E-2</v>
      </c>
      <c r="G10" s="9">
        <f>1/$A$1*'[2]48Imp'!$F$247</f>
        <v>8.869361399999999E-2</v>
      </c>
      <c r="H10" s="9">
        <f>1/$A$1*'[2]48Imp'!$G$247</f>
        <v>0.16173943399999999</v>
      </c>
      <c r="I10" s="9">
        <f>1/$A$1*'[2]48Imp'!$H$247</f>
        <v>0.15832744499999998</v>
      </c>
      <c r="J10" s="46">
        <f>1/$A$1*'[2]48Imp'!$I$247</f>
        <v>0.36603703499999996</v>
      </c>
      <c r="K10" s="46">
        <f>1/$A$1*'[2]48Imp'!$J$247</f>
        <v>0.30775594499999998</v>
      </c>
      <c r="L10" s="46">
        <f>1/$A$1*'[2]48Imp'!K$247</f>
        <v>0.284352734</v>
      </c>
      <c r="M10" s="12">
        <f>1/$A$1*'[2]48Imp'!L$247</f>
        <v>0.40225569099999997</v>
      </c>
      <c r="N10" s="12">
        <f>1/$A$1*'[2]48Imp'!M$247</f>
        <v>0.37328120799999998</v>
      </c>
      <c r="O10" s="12">
        <f>1/$A$1*'[2]48Imp'!N$247</f>
        <v>0.41604170699999998</v>
      </c>
      <c r="P10" s="12">
        <f>1/$A$1*'[2]48Imp'!O$247</f>
        <v>0.39635825899999999</v>
      </c>
      <c r="Q10" s="12">
        <f>1/$A$1*'[2]48Imp'!P$247</f>
        <v>0.42347420099999999</v>
      </c>
      <c r="R10" s="12">
        <f>1/$A$1*'[2]48Imp'!Q$247</f>
        <v>0.33772075299999993</v>
      </c>
      <c r="S10" s="14">
        <f>1/$A$1*'[2]48Imp'!R$247</f>
        <v>0.24977673699999997</v>
      </c>
      <c r="T10" s="12">
        <f>1/$A$1*'[2]48Imp'!S$247</f>
        <v>0.27988769899999999</v>
      </c>
      <c r="U10" s="12">
        <f>1/$A$1*'[2]48Imp'!T$247</f>
        <v>0.25122572199999998</v>
      </c>
      <c r="V10" s="12">
        <f>1/$A$1*'[2]48Imp'!U$247</f>
        <v>0.13774028999999999</v>
      </c>
      <c r="W10" s="12">
        <f>1/$A$1*'[2]48Imp'!V$247</f>
        <v>0.18913870399999999</v>
      </c>
      <c r="X10" s="12">
        <f>1/$A$1*'[2]48Imp'!W$247</f>
        <v>0.13432475299999999</v>
      </c>
      <c r="Y10" s="12">
        <f>1/$A$1*'[2]48Imp'!X$247</f>
        <v>0.12324897104399998</v>
      </c>
      <c r="Z10" s="12">
        <f>1/$A$1*'[2]48Imp'!Y$247</f>
        <v>3.2259988622999995E-2</v>
      </c>
      <c r="AA10" s="12">
        <f>1/$A$1*'[2]48Imp'!Z$247</f>
        <v>0.10892792419899999</v>
      </c>
      <c r="AB10" s="11">
        <f>1/$A$1*'[2]48Imp'!AA$247</f>
        <v>6.7279374999999988E-2</v>
      </c>
      <c r="AC10" s="4"/>
      <c r="AD10" s="74">
        <f>1/1000*'[2]48Imp'!AB$247</f>
        <v>4.2621777999999999E-2</v>
      </c>
      <c r="AE10" s="12">
        <f>1/1000*'[2]48Imp'!AC$247</f>
        <v>4.2621777999999999E-2</v>
      </c>
      <c r="AF10" s="12">
        <f>1/1000*'[2]48Imp'!AD$247</f>
        <v>4.2621777999999999E-2</v>
      </c>
      <c r="AG10" s="12">
        <f>1/1000*'[2]48Imp'!AE$247</f>
        <v>4.2621777999999999E-2</v>
      </c>
      <c r="AH10" s="12">
        <f>1/1000*'[2]48Imp'!AF$247</f>
        <v>5.6968919999999999E-2</v>
      </c>
      <c r="AI10" s="12">
        <f>1/1000*'[2]48Imp'!AG$247</f>
        <v>0.10127328999999999</v>
      </c>
      <c r="AJ10" s="12">
        <f>1/1000*'[2]48Imp'!AH$247</f>
        <v>0.10684196899999999</v>
      </c>
      <c r="AK10" s="12">
        <f>1/1000*'[2]48Imp'!AI$247</f>
        <v>0.19785046000000001</v>
      </c>
      <c r="AL10" s="12">
        <f>1/1000*'[2]48Imp'!AJ$247</f>
        <v>0.23630955300000001</v>
      </c>
      <c r="AM10" s="12">
        <f>1/1000*'[2]48Imp'!AK$247</f>
        <v>0.172001127</v>
      </c>
      <c r="AN10" s="12">
        <f>1/1000*'[2]48Imp'!AL$247</f>
        <v>0.30390227399999997</v>
      </c>
      <c r="AO10" s="12">
        <f>1/1000*'[2]48Imp'!AM$247</f>
        <v>0.31298569499999995</v>
      </c>
      <c r="AP10" s="12">
        <f>1/1000*'[2]48Imp'!AN$247</f>
        <v>0.30016149200000003</v>
      </c>
      <c r="AQ10" s="12">
        <f>1/1000*'[2]48Imp'!AO$247</f>
        <v>0.31458368200000003</v>
      </c>
      <c r="AR10" s="12">
        <f>1/1000*'[2]48Imp'!AP$247</f>
        <v>0.32164924500000003</v>
      </c>
      <c r="AS10" s="12">
        <f>1/1000*'[2]48Imp'!AQ$247</f>
        <v>0.24376008099999999</v>
      </c>
      <c r="AT10" s="397">
        <f>1/1000*'[2]48Imp'!AR$247</f>
        <v>0.15859942200000002</v>
      </c>
      <c r="AU10" s="12">
        <f>1/1000*'[2]48Imp'!AS$247</f>
        <v>0.20735418</v>
      </c>
      <c r="AV10" s="12">
        <f>1/1000*'[2]48Imp'!AT$247</f>
        <v>0.20452403699999999</v>
      </c>
      <c r="AW10" s="12">
        <f>1/1000*'[2]48Imp'!AU$247</f>
        <v>9.6141728999999995E-2</v>
      </c>
      <c r="AX10" s="12">
        <f>1/1000*'[2]48Imp'!AV$247</f>
        <v>0.11255459199999999</v>
      </c>
      <c r="AY10" s="12">
        <f>1/1000*'[2]48Imp'!AW$247</f>
        <v>0.10679440900000001</v>
      </c>
      <c r="AZ10" s="12">
        <f>1/1000*'[2]48Imp'!AX$247</f>
        <v>0.13481442699999999</v>
      </c>
      <c r="BA10" s="12">
        <f>1/1000*'[2]48Imp'!AY$247</f>
        <v>7.0148168999999996E-2</v>
      </c>
      <c r="BB10" s="12">
        <f>1/1000*'[2]48Imp'!AZ$247</f>
        <v>7.9147049999999997E-2</v>
      </c>
      <c r="BC10" s="11">
        <f>1/1000*'[2]48Imp'!BA$247</f>
        <v>5.7435337999999996E-2</v>
      </c>
      <c r="BD10" s="339"/>
    </row>
    <row r="11" spans="1:56" ht="17.149999999999999" customHeight="1">
      <c r="B11" s="17" t="s">
        <v>144</v>
      </c>
      <c r="C11" s="485">
        <f>1/$A$1*'[2]48Imp'!$B$269</f>
        <v>2.0874053E-2</v>
      </c>
      <c r="D11" s="333">
        <f>1/$A$1*'[2]48Imp'!$C$269</f>
        <v>2.0874053E-2</v>
      </c>
      <c r="E11" s="333">
        <f>1/$A$1*'[2]48Imp'!$D$269</f>
        <v>2.0874053E-2</v>
      </c>
      <c r="F11" s="333">
        <f>1/$A$1*'[2]48Imp'!$E$269</f>
        <v>2.0874053E-2</v>
      </c>
      <c r="G11" s="333">
        <f>1/$A$1*'[2]48Imp'!$F$269</f>
        <v>3.6997061999999997E-2</v>
      </c>
      <c r="H11" s="333">
        <f>1/$A$1*'[2]48Imp'!$G$269</f>
        <v>4.3539514000000001E-2</v>
      </c>
      <c r="I11" s="333">
        <f>1/$A$1*'[2]48Imp'!$H$269</f>
        <v>3.4862840999999999E-2</v>
      </c>
      <c r="J11" s="334">
        <f>1/$A$1*'[2]48Imp'!$I$269</f>
        <v>3.6660908999999992E-2</v>
      </c>
      <c r="K11" s="334">
        <f>1/$A$1*'[2]48Imp'!$J$269</f>
        <v>2.6703406999999998E-2</v>
      </c>
      <c r="L11" s="334">
        <f>1/$A$1*'[2]48Imp'!K$269</f>
        <v>8.0947734999999993E-2</v>
      </c>
      <c r="M11" s="333">
        <f>1/$A$1*'[2]48Imp'!L$269</f>
        <v>4.7393492000000009E-2</v>
      </c>
      <c r="N11" s="333">
        <f>1/$A$1*'[2]48Imp'!M$269</f>
        <v>3.0389343000000003E-2</v>
      </c>
      <c r="O11" s="333">
        <f>1/$A$1*'[2]48Imp'!N$269</f>
        <v>2.5111732000000001E-2</v>
      </c>
      <c r="P11" s="333">
        <f>1/$A$1*'[2]48Imp'!O$269</f>
        <v>1.0973446999999997E-2</v>
      </c>
      <c r="Q11" s="333">
        <f>1/$A$1*'[2]48Imp'!P$269</f>
        <v>1.9752868999999996E-2</v>
      </c>
      <c r="R11" s="333">
        <f>1/$A$1*'[2]48Imp'!Q$269</f>
        <v>4.5982044999999992E-2</v>
      </c>
      <c r="S11" s="333">
        <f>1/$A$1*'[2]48Imp'!R$269</f>
        <v>4.3428934999999995E-2</v>
      </c>
      <c r="T11" s="333">
        <f>1/$A$1*'[2]48Imp'!S$269</f>
        <v>7.9749507999999983E-2</v>
      </c>
      <c r="U11" s="333">
        <f>1/$A$1*'[2]48Imp'!T$269</f>
        <v>4.0468261999999998E-2</v>
      </c>
      <c r="V11" s="333">
        <f>1/$A$1*'[2]48Imp'!U$269</f>
        <v>9.3647963999999986E-2</v>
      </c>
      <c r="W11" s="27">
        <f>1/$A$1*'[2]48Imp'!V$269</f>
        <v>0.11260448799999997</v>
      </c>
      <c r="X11" s="27">
        <f>1/$A$1*'[2]48Imp'!W$269</f>
        <v>2.9134914000000005E-2</v>
      </c>
      <c r="Y11" s="27">
        <f>1/$A$1*'[2]48Imp'!X$269</f>
        <v>3.4012934999999994E-2</v>
      </c>
      <c r="Z11" s="27">
        <f>1/$A$1*'[2]48Imp'!Y$269</f>
        <v>2.6046814660000001E-2</v>
      </c>
      <c r="AA11" s="27">
        <f>1/$A$1*'[2]48Imp'!Z$269</f>
        <v>4.2309358000000012E-2</v>
      </c>
      <c r="AB11" s="28">
        <f>1/$A$1*'[2]48Imp'!AA$269</f>
        <v>4.8886963999999998E-2</v>
      </c>
      <c r="AC11" s="522"/>
      <c r="AD11" s="70">
        <f>1/1000*'[2]48Imp'!AB$269</f>
        <v>1.3485674999999999E-2</v>
      </c>
      <c r="AE11" s="27">
        <f>1/1000*'[2]48Imp'!AC$269</f>
        <v>1.3485674999999999E-2</v>
      </c>
      <c r="AF11" s="27">
        <f>1/1000*'[2]48Imp'!AD$269</f>
        <v>1.3485674999999999E-2</v>
      </c>
      <c r="AG11" s="27">
        <f>1/1000*'[2]48Imp'!AE$269</f>
        <v>1.3485674999999999E-2</v>
      </c>
      <c r="AH11" s="27">
        <f>1/1000*'[2]48Imp'!AF$269</f>
        <v>2.3448811999999999E-2</v>
      </c>
      <c r="AI11" s="27">
        <f>1/1000*'[2]48Imp'!AG$269</f>
        <v>3.0706118999999994E-2</v>
      </c>
      <c r="AJ11" s="27">
        <f>1/1000*'[2]48Imp'!AH$269</f>
        <v>2.5059863999999998E-2</v>
      </c>
      <c r="AK11" s="27">
        <f>1/1000*'[2]48Imp'!AI$269</f>
        <v>3.4879303E-2</v>
      </c>
      <c r="AL11" s="27">
        <f>1/1000*'[2]48Imp'!AJ$269</f>
        <v>3.2598509000000005E-2</v>
      </c>
      <c r="AM11" s="27">
        <f>1/1000*'[2]48Imp'!AK$269</f>
        <v>6.1380668999999999E-2</v>
      </c>
      <c r="AN11" s="27">
        <f>1/1000*'[2]48Imp'!AL$269</f>
        <v>4.2307550999999999E-2</v>
      </c>
      <c r="AO11" s="27">
        <f>1/1000*'[2]48Imp'!AM$269</f>
        <v>2.7696157999999999E-2</v>
      </c>
      <c r="AP11" s="27">
        <f>1/1000*'[2]48Imp'!AN$269</f>
        <v>2.3400483999999999E-2</v>
      </c>
      <c r="AQ11" s="27">
        <f>1/1000*'[2]48Imp'!AO$269</f>
        <v>1.0621567E-2</v>
      </c>
      <c r="AR11" s="27">
        <f>1/1000*'[2]48Imp'!AP$269</f>
        <v>1.6008880999999999E-2</v>
      </c>
      <c r="AS11" s="27">
        <f>1/1000*'[2]48Imp'!AQ$269</f>
        <v>3.7373929E-2</v>
      </c>
      <c r="AT11" s="27">
        <f>1/1000*'[2]48Imp'!AR$269</f>
        <v>3.5013540999999995E-2</v>
      </c>
      <c r="AU11" s="27">
        <f>1/1000*'[2]48Imp'!AS$269</f>
        <v>7.9722152000000004E-2</v>
      </c>
      <c r="AV11" s="27">
        <f>1/1000*'[2]48Imp'!AT$269</f>
        <v>3.6686645999999996E-2</v>
      </c>
      <c r="AW11" s="27">
        <f>1/1000*'[2]48Imp'!AU$269</f>
        <v>7.1499513999999986E-2</v>
      </c>
      <c r="AX11" s="27">
        <f>1/1000*'[2]48Imp'!AV$269</f>
        <v>7.7735441000000016E-2</v>
      </c>
      <c r="AY11" s="27">
        <f>1/1000*'[2]48Imp'!AW$269</f>
        <v>2.4118233999999999E-2</v>
      </c>
      <c r="AZ11" s="27">
        <f>1/1000*'[2]48Imp'!AX$269</f>
        <v>4.0118108999999992E-2</v>
      </c>
      <c r="BA11" s="27">
        <f>1/1000*'[2]48Imp'!AY$269</f>
        <v>2.3312642999999997E-2</v>
      </c>
      <c r="BB11" s="27">
        <f>1/1000*'[2]48Imp'!AZ$269</f>
        <v>3.3404927000000001E-2</v>
      </c>
      <c r="BC11" s="28">
        <f>1/1000*'[2]48Imp'!BA$269</f>
        <v>3.4645656999999996E-2</v>
      </c>
      <c r="BD11" s="244"/>
    </row>
    <row r="12" spans="1:56">
      <c r="B12" s="410" t="s">
        <v>143</v>
      </c>
      <c r="C12" s="50">
        <f>1/$A$1*'[2]48Imp'!$B$31</f>
        <v>1.3195976999999999E-2</v>
      </c>
      <c r="D12" s="12">
        <f>1/$A$1*'[2]48Imp'!$C$31</f>
        <v>1.3195976999999999E-2</v>
      </c>
      <c r="E12" s="12">
        <f>1/$A$1*'[2]48Imp'!$D$31</f>
        <v>1.3195976999999999E-2</v>
      </c>
      <c r="F12" s="12">
        <f>1/$A$1*'[2]48Imp'!$E$31</f>
        <v>1.3195976999999999E-2</v>
      </c>
      <c r="G12" s="12">
        <f>1/$A$1*'[2]48Imp'!$F$31</f>
        <v>2.3837964999999999E-2</v>
      </c>
      <c r="H12" s="12">
        <f>1/$A$1*'[2]48Imp'!$G$31</f>
        <v>2.8363456999999998E-2</v>
      </c>
      <c r="I12" s="12">
        <f>1/$A$1*'[2]48Imp'!$H$31</f>
        <v>2.2474871999999996E-2</v>
      </c>
      <c r="J12" s="40">
        <f>1/$A$1*'[2]48Imp'!$I$31</f>
        <v>2.3445229999999997E-2</v>
      </c>
      <c r="K12" s="40">
        <f>1/$A$1*'[2]48Imp'!$J$31</f>
        <v>1.1833644999999999E-2</v>
      </c>
      <c r="L12" s="40">
        <f>1/$A$1*'[2]48Imp'!K$31</f>
        <v>6.1123274999999998E-2</v>
      </c>
      <c r="M12" s="12">
        <f>1/$A$1*'[2]48Imp'!L$31</f>
        <v>4.2670474999999999E-2</v>
      </c>
      <c r="N12" s="12">
        <f>1/$A$1*'[2]48Imp'!M$31</f>
        <v>2.9095975E-2</v>
      </c>
      <c r="O12" s="12">
        <f>1/$A$1*'[2]48Imp'!N$31</f>
        <v>2.3766852999999998E-2</v>
      </c>
      <c r="P12" s="12">
        <f>1/$A$1*'[2]48Imp'!O$31</f>
        <v>1.0308553999999999E-2</v>
      </c>
      <c r="Q12" s="12">
        <f>1/$A$1*'[2]48Imp'!P$31</f>
        <v>1.877676E-2</v>
      </c>
      <c r="R12" s="12">
        <f>1/$A$1*'[2]48Imp'!Q$31</f>
        <v>4.5596226999999996E-2</v>
      </c>
      <c r="S12" s="14">
        <f>1/$A$1*'[2]48Imp'!R$31</f>
        <v>4.2730663999999995E-2</v>
      </c>
      <c r="T12" s="12">
        <f>1/$A$1*'[2]48Imp'!S$31</f>
        <v>7.919277999999999E-2</v>
      </c>
      <c r="U12" s="12">
        <f>1/$A$1*'[2]48Imp'!T$31</f>
        <v>3.6297637000000001E-2</v>
      </c>
      <c r="V12" s="12">
        <f>1/$A$1*'[2]48Imp'!U$31</f>
        <v>8.403680999999999E-2</v>
      </c>
      <c r="W12" s="12">
        <f>1/$A$1*'[2]48Imp'!V$31</f>
        <v>9.3641327999999982E-2</v>
      </c>
      <c r="X12" s="12">
        <f>1/$A$1*'[2]48Imp'!W$31</f>
        <v>2.0083347000000001E-2</v>
      </c>
      <c r="Y12" s="12">
        <f>1/$A$1*'[2]48Imp'!X$31</f>
        <v>2.7342017E-2</v>
      </c>
      <c r="Z12" s="12">
        <f>1/$A$1*'[2]48Imp'!Y$31</f>
        <v>2.0075788659999996E-2</v>
      </c>
      <c r="AA12" s="12">
        <f>1/$A$1*'[2]48Imp'!Z$31</f>
        <v>2.9364792000000001E-2</v>
      </c>
      <c r="AB12" s="11">
        <f>1/$A$1*'[2]48Imp'!AA$31</f>
        <v>4.4601663999999999E-2</v>
      </c>
      <c r="AC12" s="4"/>
      <c r="AD12" s="74">
        <f>1/1000*'[2]48Imp'!AB$31</f>
        <v>7.8368269999999993E-3</v>
      </c>
      <c r="AE12" s="12">
        <f>1/1000*'[2]48Imp'!AC$31</f>
        <v>7.8368269999999993E-3</v>
      </c>
      <c r="AF12" s="12">
        <f>1/1000*'[2]48Imp'!AD$31</f>
        <v>7.8368269999999993E-3</v>
      </c>
      <c r="AG12" s="12">
        <f>1/1000*'[2]48Imp'!AE$31</f>
        <v>7.8368269999999993E-3</v>
      </c>
      <c r="AH12" s="12">
        <f>1/1000*'[2]48Imp'!AF$31</f>
        <v>1.2957873E-2</v>
      </c>
      <c r="AI12" s="12">
        <f>1/1000*'[2]48Imp'!AG$31</f>
        <v>1.8429967999999998E-2</v>
      </c>
      <c r="AJ12" s="12">
        <f>1/1000*'[2]48Imp'!AH$31</f>
        <v>1.3899839000000001E-2</v>
      </c>
      <c r="AK12" s="12">
        <f>1/1000*'[2]48Imp'!AI$31</f>
        <v>2.0038087999999999E-2</v>
      </c>
      <c r="AL12" s="12">
        <f>1/1000*'[2]48Imp'!AJ$31</f>
        <v>1.2150601E-2</v>
      </c>
      <c r="AM12" s="12">
        <f>1/1000*'[2]48Imp'!AK$31</f>
        <v>4.2293658000000005E-2</v>
      </c>
      <c r="AN12" s="12">
        <f>1/1000*'[2]48Imp'!AL$31</f>
        <v>3.7602098999999993E-2</v>
      </c>
      <c r="AO12" s="12">
        <f>1/1000*'[2]48Imp'!AM$31</f>
        <v>2.6104022999999997E-2</v>
      </c>
      <c r="AP12" s="12">
        <f>1/1000*'[2]48Imp'!AN$31</f>
        <v>2.1425035999999998E-2</v>
      </c>
      <c r="AQ12" s="12">
        <f>1/1000*'[2]48Imp'!AO$31</f>
        <v>9.8732999999999998E-3</v>
      </c>
      <c r="AR12" s="12">
        <f>1/1000*'[2]48Imp'!AP$31</f>
        <v>1.4955425999999999E-2</v>
      </c>
      <c r="AS12" s="12">
        <f>1/1000*'[2]48Imp'!AQ$31</f>
        <v>3.6995151999999996E-2</v>
      </c>
      <c r="AT12" s="397">
        <f>1/1000*'[2]48Imp'!AR$31</f>
        <v>3.4452214999999994E-2</v>
      </c>
      <c r="AU12" s="12">
        <f>1/1000*'[2]48Imp'!AS$31</f>
        <v>7.9140540999999995E-2</v>
      </c>
      <c r="AV12" s="12">
        <f>1/1000*'[2]48Imp'!AT$31</f>
        <v>3.303474E-2</v>
      </c>
      <c r="AW12" s="12">
        <f>1/1000*'[2]48Imp'!AU$31</f>
        <v>6.4320598000000007E-2</v>
      </c>
      <c r="AX12" s="12">
        <f>1/1000*'[2]48Imp'!AV$31</f>
        <v>6.4432883999999996E-2</v>
      </c>
      <c r="AY12" s="12">
        <f>1/1000*'[2]48Imp'!AW$31</f>
        <v>1.6815429E-2</v>
      </c>
      <c r="AZ12" s="12">
        <f>1/1000*'[2]48Imp'!AX$31</f>
        <v>3.2424391000000004E-2</v>
      </c>
      <c r="BA12" s="12">
        <f>1/1000*'[2]48Imp'!AY$31</f>
        <v>1.8488754999999999E-2</v>
      </c>
      <c r="BB12" s="12">
        <f>1/1000*'[2]48Imp'!AZ$31</f>
        <v>2.3493396E-2</v>
      </c>
      <c r="BC12" s="11">
        <f>1/1000*'[2]48Imp'!BA$31</f>
        <v>3.1337688999999995E-2</v>
      </c>
      <c r="BD12" s="244"/>
    </row>
    <row r="13" spans="1:56">
      <c r="B13" s="5" t="s">
        <v>16</v>
      </c>
      <c r="C13" s="23">
        <f>SUM(C11:C11)-SUM(C12:C12)</f>
        <v>7.6780760000000007E-3</v>
      </c>
      <c r="D13" s="18">
        <f>SUM(D11:D11)-SUM(D12:D12)</f>
        <v>7.6780760000000007E-3</v>
      </c>
      <c r="E13" s="18">
        <f>SUM(E11:E11)-SUM(E12:E12)</f>
        <v>7.6780760000000007E-3</v>
      </c>
      <c r="F13" s="18">
        <f>SUM(F11:F11)-SUM(F12:F12)</f>
        <v>7.6780760000000007E-3</v>
      </c>
      <c r="G13" s="18">
        <f>SUM(G11:G11)-SUM(G12:G12)</f>
        <v>1.3159096999999998E-2</v>
      </c>
      <c r="H13" s="18">
        <f>SUM(H11:H11)-SUM(H12:H12)</f>
        <v>1.5176057000000003E-2</v>
      </c>
      <c r="I13" s="18">
        <f>SUM(I11:I11)-SUM(I12:I12)</f>
        <v>1.2387969000000002E-2</v>
      </c>
      <c r="J13" s="79">
        <f>SUM(J11:J11)-SUM(J12:J12)</f>
        <v>1.3215678999999994E-2</v>
      </c>
      <c r="K13" s="79">
        <f>SUM(K11:K11)-SUM(K12:K12)</f>
        <v>1.4869762E-2</v>
      </c>
      <c r="L13" s="79">
        <f>SUM(L11:L11)-SUM(L12:L12)</f>
        <v>1.9824459999999995E-2</v>
      </c>
      <c r="M13" s="18">
        <f>SUM(M11:M11)-SUM(M12:M12)</f>
        <v>4.7230170000000099E-3</v>
      </c>
      <c r="N13" s="18">
        <f>SUM(N11:N11)-SUM(N12:N12)</f>
        <v>1.2933680000000031E-3</v>
      </c>
      <c r="O13" s="18">
        <f>SUM(O11:O11)-SUM(O12:O12)</f>
        <v>1.3448790000000037E-3</v>
      </c>
      <c r="P13" s="18">
        <f>SUM(P11:P11)-SUM(P12:P12)</f>
        <v>6.64892999999998E-4</v>
      </c>
      <c r="Q13" s="18">
        <f>SUM(Q11:Q11)-SUM(Q12:Q12)</f>
        <v>9.7610899999999584E-4</v>
      </c>
      <c r="R13" s="18">
        <f>SUM(R11:R11)-SUM(R12:R12)</f>
        <v>3.8581799999999611E-4</v>
      </c>
      <c r="S13" s="18">
        <f>SUM(S11:S11)-SUM(S12:S12)</f>
        <v>6.9827100000000031E-4</v>
      </c>
      <c r="T13" s="18">
        <f>SUM(T11:T11)-SUM(T12:T12)</f>
        <v>5.5672799999999245E-4</v>
      </c>
      <c r="U13" s="18">
        <f>SUM(U11:U11)-SUM(U12:U12)</f>
        <v>4.1706249999999973E-3</v>
      </c>
      <c r="V13" s="18">
        <f>SUM(V11:V11)-SUM(V12:V12)</f>
        <v>9.6111539999999968E-3</v>
      </c>
      <c r="W13" s="18">
        <f>SUM(W11:W11)-SUM(W12:W12)</f>
        <v>1.8963159999999993E-2</v>
      </c>
      <c r="X13" s="18">
        <f>SUM(X11:X11)-SUM(X12:X12)</f>
        <v>9.0515670000000034E-3</v>
      </c>
      <c r="Y13" s="18">
        <f>SUM(Y11:Y11)-SUM(Y12:Y12)</f>
        <v>6.6709179999999944E-3</v>
      </c>
      <c r="Z13" s="18">
        <f>SUM(Z11:Z11)-SUM(Z12:Z12)</f>
        <v>5.9710260000000043E-3</v>
      </c>
      <c r="AA13" s="18">
        <f>SUM(AA11:AA11)-SUM(AA12:AA12)</f>
        <v>1.2944566000000012E-2</v>
      </c>
      <c r="AB13" s="112">
        <f>SUM(AB11:AB11)-SUM(AB12:AB12)</f>
        <v>4.2852999999999988E-3</v>
      </c>
      <c r="AC13" s="4"/>
      <c r="AD13" s="13">
        <f>SUM(AD11:AD11)-SUM(AD12:AD12)</f>
        <v>5.6488479999999997E-3</v>
      </c>
      <c r="AE13" s="14">
        <f>SUM(AE11:AE11)-SUM(AE12:AE12)</f>
        <v>5.6488479999999997E-3</v>
      </c>
      <c r="AF13" s="14">
        <f>SUM(AF11:AF11)-SUM(AF12:AF12)</f>
        <v>5.6488479999999997E-3</v>
      </c>
      <c r="AG13" s="14">
        <f>SUM(AG11:AG11)-SUM(AG12:AG12)</f>
        <v>5.6488479999999997E-3</v>
      </c>
      <c r="AH13" s="14">
        <f>SUM(AH11:AH11)-SUM(AH12:AH12)</f>
        <v>1.0490938999999999E-2</v>
      </c>
      <c r="AI13" s="14">
        <f>SUM(AI11:AI11)-SUM(AI12:AI12)</f>
        <v>1.2276150999999996E-2</v>
      </c>
      <c r="AJ13" s="14">
        <f>SUM(AJ11:AJ11)-SUM(AJ12:AJ12)</f>
        <v>1.1160024999999997E-2</v>
      </c>
      <c r="AK13" s="14">
        <f>SUM(AK11:AK11)-SUM(AK12:AK12)</f>
        <v>1.4841215000000001E-2</v>
      </c>
      <c r="AL13" s="14">
        <f>SUM(AL11:AL11)-SUM(AL12:AL12)</f>
        <v>2.0447908000000004E-2</v>
      </c>
      <c r="AM13" s="14">
        <f>SUM(AM11:AM11)-SUM(AM12:AM12)</f>
        <v>1.9087010999999994E-2</v>
      </c>
      <c r="AN13" s="14">
        <f>SUM(AN11:AN11)-SUM(AN12:AN12)</f>
        <v>4.7054520000000058E-3</v>
      </c>
      <c r="AO13" s="14">
        <f>SUM(AO11:AO11)-SUM(AO12:AO12)</f>
        <v>1.5921350000000015E-3</v>
      </c>
      <c r="AP13" s="14">
        <f>SUM(AP11:AP11)-SUM(AP12:AP12)</f>
        <v>1.9754480000000012E-3</v>
      </c>
      <c r="AQ13" s="14">
        <f>SUM(AQ11:AQ11)-SUM(AQ12:AQ12)</f>
        <v>7.4826700000000038E-4</v>
      </c>
      <c r="AR13" s="14">
        <f>SUM(AR11:AR11)-SUM(AR12:AR12)</f>
        <v>1.053455E-3</v>
      </c>
      <c r="AS13" s="14">
        <f>SUM(AS11:AS11)-SUM(AS12:AS12)</f>
        <v>3.7877700000000375E-4</v>
      </c>
      <c r="AT13" s="397">
        <f>SUM(AT11:AT11)-SUM(AT12:AT12)</f>
        <v>5.6132600000000088E-4</v>
      </c>
      <c r="AU13" s="14">
        <f>SUM(AU11:AU11)-SUM(AU12:AU12)</f>
        <v>5.8161100000000965E-4</v>
      </c>
      <c r="AV13" s="14">
        <f>SUM(AV11:AV11)-SUM(AV12:AV12)</f>
        <v>3.6519059999999964E-3</v>
      </c>
      <c r="AW13" s="14">
        <f>SUM(AW11:AW11)-SUM(AW12:AW12)</f>
        <v>7.1789159999999796E-3</v>
      </c>
      <c r="AX13" s="14">
        <f>SUM(AX11:AX11)-SUM(AX12:AX12)</f>
        <v>1.330255700000002E-2</v>
      </c>
      <c r="AY13" s="14">
        <f>SUM(AY11:AY11)-SUM(AY12:AY12)</f>
        <v>7.302804999999999E-3</v>
      </c>
      <c r="AZ13" s="14">
        <f>SUM(AZ11:AZ11)-SUM(AZ12:AZ12)</f>
        <v>7.6937179999999883E-3</v>
      </c>
      <c r="BA13" s="14">
        <f>SUM(BA11:BA11)-SUM(BA12:BA12)</f>
        <v>4.8238879999999984E-3</v>
      </c>
      <c r="BB13" s="14">
        <f>SUM(BB11:BB11)-SUM(BB12:BB12)</f>
        <v>9.9115310000000012E-3</v>
      </c>
      <c r="BC13" s="16">
        <f>SUM(BC11:BC11)-SUM(BC12:BC12)</f>
        <v>3.3079680000000014E-3</v>
      </c>
      <c r="BD13" s="244"/>
    </row>
    <row r="14" spans="1:56" ht="17.149999999999999" customHeight="1">
      <c r="B14" s="10" t="s">
        <v>84</v>
      </c>
      <c r="C14" s="485">
        <f>1/$A$1*'[2]48Imp'!$B$267</f>
        <v>5.1351685000000001E-2</v>
      </c>
      <c r="D14" s="333">
        <f>1/$A$1*'[2]48Imp'!$C$267</f>
        <v>5.1351685000000001E-2</v>
      </c>
      <c r="E14" s="333">
        <f>1/$A$1*'[2]48Imp'!$D$267</f>
        <v>5.1351685000000001E-2</v>
      </c>
      <c r="F14" s="333">
        <f>1/$A$1*'[2]48Imp'!$E$267</f>
        <v>5.1351685000000001E-2</v>
      </c>
      <c r="G14" s="333">
        <f>1/$A$1*'[2]48Imp'!$F$267</f>
        <v>4.7248816999999999E-2</v>
      </c>
      <c r="H14" s="333">
        <f>1/$A$1*'[2]48Imp'!$G$267</f>
        <v>9.0103109999999986E-2</v>
      </c>
      <c r="I14" s="333">
        <f>1/$A$1*'[2]48Imp'!$H$267</f>
        <v>0.13892249199999998</v>
      </c>
      <c r="J14" s="334">
        <f>1/$A$1*'[2]48Imp'!$I$267</f>
        <v>0.29663801899999998</v>
      </c>
      <c r="K14" s="334">
        <f>1/$A$1*'[2]48Imp'!$J$267</f>
        <v>0.20156762199999995</v>
      </c>
      <c r="L14" s="334">
        <f>1/$A$1*'[2]48Imp'!K$267</f>
        <v>0.23279055499999995</v>
      </c>
      <c r="M14" s="333">
        <f>1/$A$1*'[2]48Imp'!L$267</f>
        <v>0.21579549999999995</v>
      </c>
      <c r="N14" s="333">
        <f>1/$A$1*'[2]48Imp'!M$267</f>
        <v>0.25476427199999996</v>
      </c>
      <c r="O14" s="333">
        <f>1/$A$1*'[2]48Imp'!N$267</f>
        <v>0.25271970799999993</v>
      </c>
      <c r="P14" s="333">
        <f>1/$A$1*'[2]48Imp'!O$267</f>
        <v>0.35021381399999996</v>
      </c>
      <c r="Q14" s="333">
        <f>1/$A$1*'[2]48Imp'!P$267</f>
        <v>0.42591168500000004</v>
      </c>
      <c r="R14" s="333">
        <f>1/$A$1*'[2]48Imp'!Q$267</f>
        <v>0.35840053399999999</v>
      </c>
      <c r="S14" s="333">
        <f>1/$A$1*'[2]48Imp'!R$267</f>
        <v>0.46923157299999996</v>
      </c>
      <c r="T14" s="333">
        <f>1/$A$1*'[2]48Imp'!S$267</f>
        <v>0.35510137500000005</v>
      </c>
      <c r="U14" s="333">
        <f>1/$A$1*'[2]48Imp'!T$267</f>
        <v>0.30182673799999993</v>
      </c>
      <c r="V14" s="333">
        <f>1/$A$1*'[2]48Imp'!U$267</f>
        <v>0.38677314499999993</v>
      </c>
      <c r="W14" s="333">
        <f>1/$A$1*'[2]48Imp'!V$267</f>
        <v>0.27087441699999987</v>
      </c>
      <c r="X14" s="333">
        <f>1/$A$1*'[2]48Imp'!W$267</f>
        <v>0.21647871200000002</v>
      </c>
      <c r="Y14" s="333">
        <f>1/$A$1*'[2]48Imp'!X$267</f>
        <v>0.61776276045099998</v>
      </c>
      <c r="Z14" s="333">
        <f>1/$A$1*'[2]48Imp'!Y$267</f>
        <v>0.51801300595399991</v>
      </c>
      <c r="AA14" s="333">
        <f>1/$A$1*'[2]48Imp'!Z$267</f>
        <v>0.49180004254999998</v>
      </c>
      <c r="AB14" s="335">
        <f>1/$A$1*'[2]48Imp'!AA$267</f>
        <v>0.62743433999999987</v>
      </c>
      <c r="AC14" s="540"/>
      <c r="AD14" s="70">
        <f>1/1000*'[2]48Imp'!AB$267</f>
        <v>4.6906999999999997E-2</v>
      </c>
      <c r="AE14" s="27">
        <f>1/1000*'[2]48Imp'!AC$267</f>
        <v>4.6906999999999997E-2</v>
      </c>
      <c r="AF14" s="27">
        <f>1/1000*'[2]48Imp'!AD$267</f>
        <v>4.6906999999999997E-2</v>
      </c>
      <c r="AG14" s="27">
        <f>1/1000*'[2]48Imp'!AE$267</f>
        <v>4.6906999999999997E-2</v>
      </c>
      <c r="AH14" s="27">
        <f>1/1000*'[2]48Imp'!AF$267</f>
        <v>5.5930836999999997E-2</v>
      </c>
      <c r="AI14" s="27">
        <f>1/1000*'[2]48Imp'!AG$267</f>
        <v>9.8808018999999983E-2</v>
      </c>
      <c r="AJ14" s="27">
        <f>1/1000*'[2]48Imp'!AH$267</f>
        <v>0.13746381400000005</v>
      </c>
      <c r="AK14" s="27">
        <f>1/1000*'[2]48Imp'!AI$267</f>
        <v>0.29347076499999997</v>
      </c>
      <c r="AL14" s="27">
        <f>1/1000*'[2]48Imp'!AJ$267</f>
        <v>0.259941594</v>
      </c>
      <c r="AM14" s="27">
        <f>1/1000*'[2]48Imp'!AK$267</f>
        <v>0.24674798499999998</v>
      </c>
      <c r="AN14" s="27">
        <f>1/1000*'[2]48Imp'!AL$267</f>
        <v>0.29825735199999998</v>
      </c>
      <c r="AO14" s="27">
        <f>1/1000*'[2]48Imp'!AM$267</f>
        <v>0.35742453199999996</v>
      </c>
      <c r="AP14" s="27">
        <f>1/1000*'[2]48Imp'!AN$267</f>
        <v>0.32397907600000003</v>
      </c>
      <c r="AQ14" s="27">
        <f>1/1000*'[2]48Imp'!AO$267</f>
        <v>0.409491571</v>
      </c>
      <c r="AR14" s="27">
        <f>1/1000*'[2]48Imp'!AP$267</f>
        <v>0.49524391699999992</v>
      </c>
      <c r="AS14" s="27">
        <f>1/1000*'[2]48Imp'!AQ$267</f>
        <v>0.40407205500000004</v>
      </c>
      <c r="AT14" s="27">
        <f>1/1000*'[2]48Imp'!AR$267</f>
        <v>0.48800155600000006</v>
      </c>
      <c r="AU14" s="27">
        <f>1/1000*'[2]48Imp'!AS$267</f>
        <v>0.37636274599999997</v>
      </c>
      <c r="AV14" s="27">
        <f>1/1000*'[2]48Imp'!AT$267</f>
        <v>0.36086831699999999</v>
      </c>
      <c r="AW14" s="27">
        <f>1/1000*'[2]48Imp'!AU$267</f>
        <v>0.39863742699999993</v>
      </c>
      <c r="AX14" s="27">
        <f>1/1000*'[2]48Imp'!AV$267</f>
        <v>0.29874020099999998</v>
      </c>
      <c r="AY14" s="27">
        <f>1/1000*'[2]48Imp'!AW$267</f>
        <v>0.32630603200000002</v>
      </c>
      <c r="AZ14" s="27">
        <f>1/1000*'[2]48Imp'!AX$267</f>
        <v>0.94256621899999993</v>
      </c>
      <c r="BA14" s="27">
        <f>1/1000*'[2]48Imp'!AY$267</f>
        <v>0.62154928800000009</v>
      </c>
      <c r="BB14" s="27">
        <f>1/1000*'[2]48Imp'!AZ$267</f>
        <v>0.56471245400000003</v>
      </c>
      <c r="BC14" s="28">
        <f>1/1000*'[2]48Imp'!BA$267</f>
        <v>0.64142271599999978</v>
      </c>
      <c r="BD14" s="244"/>
    </row>
    <row r="15" spans="1:56">
      <c r="B15" s="56" t="s">
        <v>27</v>
      </c>
      <c r="C15" s="111">
        <f>1/$A$1*(SUM('[2]48Imp'!$B$47:$B$47)+SUM('[2]48Imp'!$B$105:$B$105))</f>
        <v>2.1747799999999999E-3</v>
      </c>
      <c r="D15" s="23">
        <f>1/$A$1*(SUM('[2]48Imp'!$C$47:$C$47)+SUM('[2]48Imp'!$C$105:$C$105))</f>
        <v>2.1747799999999999E-3</v>
      </c>
      <c r="E15" s="23">
        <f>1/$A$1*(SUM('[2]48Imp'!$D$47:$D$47)+SUM('[2]48Imp'!$D$105:$D$105))</f>
        <v>2.1747799999999999E-3</v>
      </c>
      <c r="F15" s="23">
        <f>1/$A$1*(SUM('[2]48Imp'!$E$47:$E$47)+SUM('[2]48Imp'!$E$105:$E$105))</f>
        <v>2.1747799999999999E-3</v>
      </c>
      <c r="G15" s="23">
        <f>1/$A$1*(SUM('[2]48Imp'!$F$47:$F$47)+SUM('[2]48Imp'!$F$105:$F$105))</f>
        <v>5.1630489999999994E-3</v>
      </c>
      <c r="H15" s="23">
        <f>1/$A$1*(SUM('[2]48Imp'!$G$47:$G$47)+SUM('[2]48Imp'!$G$105:$G$105))</f>
        <v>2.5451451999999996E-2</v>
      </c>
      <c r="I15" s="23">
        <f>1/$A$1*(SUM('[2]48Imp'!$H$47:$H$47)+SUM('[2]48Imp'!$H$105:$H$105))</f>
        <v>9.1582717999999994E-2</v>
      </c>
      <c r="J15" s="104">
        <f>1/$A$1*(SUM('[2]48Imp'!$I$47:$I$47)+SUM('[2]48Imp'!$I$105:$I$105))</f>
        <v>0.168192605</v>
      </c>
      <c r="K15" s="79">
        <f>1/$A$1*(SUM('[2]48Imp'!$J$47:$J$47)+SUM('[2]48Imp'!$J$105:$J$105))</f>
        <v>0.12190151299999999</v>
      </c>
      <c r="L15" s="79">
        <f>1/$A$1*(SUM('[2]48Imp'!K$47:K$47)+SUM('[2]48Imp'!K$105:K$105))</f>
        <v>0.10471408599999998</v>
      </c>
      <c r="M15" s="18">
        <f>1/$A$1*(SUM('[2]48Imp'!L$47:L$47)+SUM('[2]48Imp'!L$105:L$105))</f>
        <v>0.13617782999999997</v>
      </c>
      <c r="N15" s="18">
        <f>1/$A$1*(SUM('[2]48Imp'!M$47:M$47)+SUM('[2]48Imp'!M$105:M$105))</f>
        <v>0.17507551599999999</v>
      </c>
      <c r="O15" s="18">
        <f>1/$A$1*(SUM('[2]48Imp'!N$47:N$47)+SUM('[2]48Imp'!N$105:N$105))</f>
        <v>0.16273706099999996</v>
      </c>
      <c r="P15" s="18">
        <f>1/$A$1*(SUM('[2]48Imp'!O$47:O$47)+SUM('[2]48Imp'!O$105:O$105))</f>
        <v>0.23143483500000001</v>
      </c>
      <c r="Q15" s="18">
        <f>1/$A$1*(SUM('[2]48Imp'!P$47:P$47)+SUM('[2]48Imp'!P$105:P$105))</f>
        <v>0.31943428099999999</v>
      </c>
      <c r="R15" s="18">
        <f>1/$A$1*(SUM('[2]48Imp'!Q$47:Q$47)+SUM('[2]48Imp'!Q$105:Q$105))</f>
        <v>0.27531485299999997</v>
      </c>
      <c r="S15" s="18">
        <f>1/$A$1*(SUM('[2]48Imp'!R$47:R$47)+SUM('[2]48Imp'!R$105:R$105))</f>
        <v>0.36213862599999996</v>
      </c>
      <c r="T15" s="18">
        <f>1/$A$1*(SUM('[2]48Imp'!S$47:S$47)+SUM('[2]48Imp'!S$105:S$105))</f>
        <v>0.28137855299999998</v>
      </c>
      <c r="U15" s="18">
        <f>1/$A$1*(SUM('[2]48Imp'!T$47:T$47)+SUM('[2]48Imp'!T$105:T$105))</f>
        <v>0.18876497199999998</v>
      </c>
      <c r="V15" s="18">
        <f>1/$A$1*(SUM('[2]48Imp'!U$47:U$47)+SUM('[2]48Imp'!U$105:U$105))</f>
        <v>0.26799878399999999</v>
      </c>
      <c r="W15" s="14">
        <f>1/$A$1*(SUM('[2]48Imp'!V$47:V$47)+SUM('[2]48Imp'!V$105:V$105))</f>
        <v>0.20857934799999994</v>
      </c>
      <c r="X15" s="14">
        <f>1/$A$1*(SUM('[2]48Imp'!W$47:W$47)+SUM('[2]48Imp'!W$105:W$105))</f>
        <v>0.14940118700000002</v>
      </c>
      <c r="Y15" s="14">
        <f>1/$A$1*(SUM('[2]48Imp'!X$47:X$47)+SUM('[2]48Imp'!X$105:X$105))</f>
        <v>0.41795189097799995</v>
      </c>
      <c r="Z15" s="14">
        <f>1/$A$1*(SUM('[2]48Imp'!Y$47:Y$47)+SUM('[2]48Imp'!Y$105:Y$105))</f>
        <v>0.42385596599999997</v>
      </c>
      <c r="AA15" s="14">
        <f>1/$A$1*(SUM('[2]48Imp'!Z$47:Z$47)+SUM('[2]48Imp'!Z$105:Z$105))</f>
        <v>0.41896118355</v>
      </c>
      <c r="AB15" s="16">
        <f>1/$A$1*(SUM('[2]48Imp'!AA$47:AA$47)+SUM('[2]48Imp'!AA$105:AA$105))</f>
        <v>0.50288534099999993</v>
      </c>
      <c r="AC15" s="4"/>
      <c r="AD15" s="225">
        <f>1/1000*(SUM('[2]48Imp'!AB$47:AB$47)+SUM('[2]48Imp'!AB$105:AB$105))</f>
        <v>6.7296709999999996E-3</v>
      </c>
      <c r="AE15" s="226">
        <f>1/1000*(SUM('[2]48Imp'!AC$47:AC$47)+SUM('[2]48Imp'!AC$105:AC$105))</f>
        <v>6.7296709999999996E-3</v>
      </c>
      <c r="AF15" s="226">
        <f>1/1000*(SUM('[2]48Imp'!AD$47:AD$47)+SUM('[2]48Imp'!AD$105:AD$105))</f>
        <v>6.7296709999999996E-3</v>
      </c>
      <c r="AG15" s="226">
        <f>1/1000*(SUM('[2]48Imp'!AE$47:AE$47)+SUM('[2]48Imp'!AE$105:AE$105))</f>
        <v>6.7296709999999996E-3</v>
      </c>
      <c r="AH15" s="226">
        <f>1/1000*(SUM('[2]48Imp'!AF$47:AF$47)+SUM('[2]48Imp'!AF$105:AF$105))</f>
        <v>1.3163728E-2</v>
      </c>
      <c r="AI15" s="226">
        <f>1/1000*(SUM('[2]48Imp'!AG$47:AG$47)+SUM('[2]48Imp'!AG$105:AG$105))</f>
        <v>3.3956937999999992E-2</v>
      </c>
      <c r="AJ15" s="226">
        <f>1/1000*(SUM('[2]48Imp'!AH$47:AH$47)+SUM('[2]48Imp'!AH$105:AH$105))</f>
        <v>8.3713369999999995E-2</v>
      </c>
      <c r="AK15" s="226">
        <f>1/1000*(SUM('[2]48Imp'!AI$47:AI$47)+SUM('[2]48Imp'!AI$105:AI$105))</f>
        <v>0.16033551599999998</v>
      </c>
      <c r="AL15" s="226">
        <f>1/1000*(SUM('[2]48Imp'!AJ$47:AJ$47)+SUM('[2]48Imp'!AJ$105:AJ$105))</f>
        <v>0.149590428</v>
      </c>
      <c r="AM15" s="226">
        <f>1/1000*(SUM('[2]48Imp'!AK$47:AK$47)+SUM('[2]48Imp'!AK$105:AK$105))</f>
        <v>0.11819244999999999</v>
      </c>
      <c r="AN15" s="226">
        <f>1/1000*(SUM('[2]48Imp'!AL$47:AL$47)+SUM('[2]48Imp'!AL$105:AL$105))</f>
        <v>0.183278725</v>
      </c>
      <c r="AO15" s="226">
        <f>1/1000*(SUM('[2]48Imp'!AM$47:AM$47)+SUM('[2]48Imp'!AM$105:AM$105))</f>
        <v>0.23459844499999996</v>
      </c>
      <c r="AP15" s="226">
        <f>1/1000*(SUM('[2]48Imp'!AN$47:AN$47)+SUM('[2]48Imp'!AN$105:AN$105))</f>
        <v>0.198698027</v>
      </c>
      <c r="AQ15" s="226">
        <f>1/1000*(SUM('[2]48Imp'!AO$47:AO$47)+SUM('[2]48Imp'!AO$105:AO$105))</f>
        <v>0.25301398799999997</v>
      </c>
      <c r="AR15" s="226">
        <f>1/1000*(SUM('[2]48Imp'!AP$47:AP$47)+SUM('[2]48Imp'!AP$105:AP$105))</f>
        <v>0.32786607299999998</v>
      </c>
      <c r="AS15" s="226">
        <f>1/1000*(SUM('[2]48Imp'!AQ$47:AQ$47)+SUM('[2]48Imp'!AQ$105:AQ$105))</f>
        <v>0.27501589100000001</v>
      </c>
      <c r="AT15" s="407">
        <f>1/1000*(SUM('[2]48Imp'!AR$47:AR$47)+SUM('[2]48Imp'!AR$105:AR$105))</f>
        <v>0.34949923599999999</v>
      </c>
      <c r="AU15" s="226">
        <f>1/1000*(SUM('[2]48Imp'!AS$47:AS$47)+SUM('[2]48Imp'!AS$105:AS$105))</f>
        <v>0.27978608499999996</v>
      </c>
      <c r="AV15" s="226">
        <f>1/1000*(SUM('[2]48Imp'!AT$47:AT$47)+SUM('[2]48Imp'!AT$105:AT$105))</f>
        <v>0.231442904</v>
      </c>
      <c r="AW15" s="226">
        <f>1/1000*(SUM('[2]48Imp'!AU$47:AU$47)+SUM('[2]48Imp'!AU$105:AU$105))</f>
        <v>0.27093331999999998</v>
      </c>
      <c r="AX15" s="226">
        <f>1/1000*(SUM('[2]48Imp'!AV$47:AV$47)+SUM('[2]48Imp'!AV$105:AV$105))</f>
        <v>0.22962882599999998</v>
      </c>
      <c r="AY15" s="226">
        <f>1/1000*(SUM('[2]48Imp'!AW$47:AW$47)+SUM('[2]48Imp'!AW$105:AW$105))</f>
        <v>0.24623641799999998</v>
      </c>
      <c r="AZ15" s="226">
        <f>1/1000*(SUM('[2]48Imp'!AX$47:AX$47)+SUM('[2]48Imp'!AX$105:AX$105))</f>
        <v>0.68007146100000004</v>
      </c>
      <c r="BA15" s="226">
        <f>1/1000*(SUM('[2]48Imp'!AY$47:AY$47)+SUM('[2]48Imp'!AY$105:AY$105))</f>
        <v>0.49858582400000001</v>
      </c>
      <c r="BB15" s="226">
        <f>1/1000*(SUM('[2]48Imp'!AZ$47:AZ$47)+SUM('[2]48Imp'!AZ$105:AZ$105))</f>
        <v>0.47646073099999997</v>
      </c>
      <c r="BC15" s="227">
        <f>1/1000*(SUM('[2]48Imp'!BA$47:BA$47)+SUM('[2]48Imp'!BA$105:BA$105))</f>
        <v>0.52616236799999994</v>
      </c>
      <c r="BD15" s="244"/>
    </row>
    <row r="16" spans="1:56">
      <c r="B16" s="5" t="s">
        <v>19</v>
      </c>
      <c r="C16" s="50">
        <f>1/$A$1*'[2]48Imp'!$B$109</f>
        <v>1.5262512999999998E-2</v>
      </c>
      <c r="D16" s="12">
        <f>1/$A$1*'[2]48Imp'!$C$109</f>
        <v>1.5262512999999998E-2</v>
      </c>
      <c r="E16" s="12">
        <f>1/$A$1*'[2]48Imp'!$D$109</f>
        <v>1.5262512999999998E-2</v>
      </c>
      <c r="F16" s="12">
        <f>1/$A$1*'[2]48Imp'!$E$109</f>
        <v>1.5262512999999998E-2</v>
      </c>
      <c r="G16" s="12">
        <f>1/$A$1*'[2]48Imp'!$F$109</f>
        <v>2.7083710999999996E-2</v>
      </c>
      <c r="H16" s="12">
        <f>1/$A$1*'[2]48Imp'!$G$109</f>
        <v>3.5657041E-2</v>
      </c>
      <c r="I16" s="12">
        <f>1/$A$1*'[2]48Imp'!$H$109</f>
        <v>3.7580388999999999E-2</v>
      </c>
      <c r="J16" s="40">
        <f>1/$A$1*'[2]48Imp'!$I$109</f>
        <v>6.9140821999999991E-2</v>
      </c>
      <c r="K16" s="40">
        <f>1/$A$1*'[2]48Imp'!$J$109</f>
        <v>5.4928874999999995E-2</v>
      </c>
      <c r="L16" s="40">
        <f>1/$A$1*'[2]48Imp'!K$109</f>
        <v>5.1894264999999995E-2</v>
      </c>
      <c r="M16" s="12">
        <f>1/$A$1*'[2]48Imp'!L$109</f>
        <v>4.962486E-2</v>
      </c>
      <c r="N16" s="12">
        <f>1/$A$1*'[2]48Imp'!M$109</f>
        <v>3.7485801999999992E-2</v>
      </c>
      <c r="O16" s="12">
        <f>1/$A$1*'[2]48Imp'!N$109</f>
        <v>4.4427449999999993E-2</v>
      </c>
      <c r="P16" s="12">
        <f>1/$A$1*'[2]48Imp'!O$109</f>
        <v>6.7440530999999998E-2</v>
      </c>
      <c r="Q16" s="12">
        <f>1/$A$1*'[2]48Imp'!P$109</f>
        <v>5.1795235999999995E-2</v>
      </c>
      <c r="R16" s="12">
        <f>1/$A$1*'[2]48Imp'!Q$109</f>
        <v>5.6164665999999995E-2</v>
      </c>
      <c r="S16" s="14">
        <f>1/$A$1*'[2]48Imp'!R$109</f>
        <v>7.0119871999999986E-2</v>
      </c>
      <c r="T16" s="12">
        <f>1/$A$1*'[2]48Imp'!S$109</f>
        <v>4.0822748999999998E-2</v>
      </c>
      <c r="U16" s="12">
        <f>1/$A$1*'[2]48Imp'!T$109</f>
        <v>7.5324405999999997E-2</v>
      </c>
      <c r="V16" s="12">
        <f>1/$A$1*'[2]48Imp'!U$109</f>
        <v>8.2586710999999993E-2</v>
      </c>
      <c r="W16" s="12">
        <f>1/$A$1*'[2]48Imp'!V$109</f>
        <v>2.9025901E-2</v>
      </c>
      <c r="X16" s="12">
        <f>1/$A$1*'[2]48Imp'!W$109</f>
        <v>4.6024741999999993E-2</v>
      </c>
      <c r="Y16" s="12">
        <f>1/$A$1*'[2]48Imp'!X$109</f>
        <v>0.16457504799999997</v>
      </c>
      <c r="Z16" s="12">
        <f>1/$A$1*'[2]48Imp'!Y$109</f>
        <v>5.3853323999999994E-2</v>
      </c>
      <c r="AA16" s="12">
        <f>1/$A$1*'[2]48Imp'!Z$109</f>
        <v>4.8102364999999994E-2</v>
      </c>
      <c r="AB16" s="11">
        <f>1/$A$1*'[2]48Imp'!AA$109</f>
        <v>9.611782599999999E-2</v>
      </c>
      <c r="AC16" s="4"/>
      <c r="AD16" s="74">
        <f>1/1000*'[2]48Imp'!AB$109</f>
        <v>1.2849049E-2</v>
      </c>
      <c r="AE16" s="12">
        <f>1/1000*'[2]48Imp'!AC$109</f>
        <v>1.2849049E-2</v>
      </c>
      <c r="AF16" s="12">
        <f>1/1000*'[2]48Imp'!AD$109</f>
        <v>1.2849049E-2</v>
      </c>
      <c r="AG16" s="12">
        <f>1/1000*'[2]48Imp'!AE$109</f>
        <v>1.2849049E-2</v>
      </c>
      <c r="AH16" s="12">
        <f>1/1000*'[2]48Imp'!AF$109</f>
        <v>2.3568700000000001E-2</v>
      </c>
      <c r="AI16" s="12">
        <f>1/1000*'[2]48Imp'!AG$109</f>
        <v>3.2283833999999997E-2</v>
      </c>
      <c r="AJ16" s="12">
        <f>1/1000*'[2]48Imp'!AH$109</f>
        <v>3.3496254000000003E-2</v>
      </c>
      <c r="AK16" s="12">
        <f>1/1000*'[2]48Imp'!AI$109</f>
        <v>6.7677692999999997E-2</v>
      </c>
      <c r="AL16" s="12">
        <f>1/1000*'[2]48Imp'!AJ$109</f>
        <v>6.2596481999999995E-2</v>
      </c>
      <c r="AM16" s="12">
        <f>1/1000*'[2]48Imp'!AK$109</f>
        <v>4.4533040999999995E-2</v>
      </c>
      <c r="AN16" s="12">
        <f>1/1000*'[2]48Imp'!AL$109</f>
        <v>5.5528959000000003E-2</v>
      </c>
      <c r="AO16" s="12">
        <f>1/1000*'[2]48Imp'!AM$109</f>
        <v>4.5247761999999997E-2</v>
      </c>
      <c r="AP16" s="12">
        <f>1/1000*'[2]48Imp'!AN$109</f>
        <v>4.8014657000000002E-2</v>
      </c>
      <c r="AQ16" s="12">
        <f>1/1000*'[2]48Imp'!AO$109</f>
        <v>6.6167231000000007E-2</v>
      </c>
      <c r="AR16" s="12">
        <f>1/1000*'[2]48Imp'!AP$109</f>
        <v>5.4997979000000002E-2</v>
      </c>
      <c r="AS16" s="12">
        <f>1/1000*'[2]48Imp'!AQ$109</f>
        <v>6.0953973000000002E-2</v>
      </c>
      <c r="AT16" s="397">
        <f>1/1000*'[2]48Imp'!AR$109</f>
        <v>8.7462463000000004E-2</v>
      </c>
      <c r="AU16" s="12">
        <f>1/1000*'[2]48Imp'!AS$109</f>
        <v>4.9147357999999995E-2</v>
      </c>
      <c r="AV16" s="12">
        <f>1/1000*'[2]48Imp'!AT$109</f>
        <v>7.5980772000000002E-2</v>
      </c>
      <c r="AW16" s="12">
        <f>1/1000*'[2]48Imp'!AU$109</f>
        <v>7.5062007E-2</v>
      </c>
      <c r="AX16" s="12">
        <f>1/1000*'[2]48Imp'!AV$109</f>
        <v>2.5215139000000001E-2</v>
      </c>
      <c r="AY16" s="12">
        <f>1/1000*'[2]48Imp'!AW$109</f>
        <v>4.2680388E-2</v>
      </c>
      <c r="AZ16" s="12">
        <f>1/1000*'[2]48Imp'!AX$109</f>
        <v>0.196764735</v>
      </c>
      <c r="BA16" s="12">
        <f>1/1000*'[2]48Imp'!AY$109</f>
        <v>6.3700493999999996E-2</v>
      </c>
      <c r="BB16" s="12">
        <f>1/1000*'[2]48Imp'!AZ$109</f>
        <v>4.8039684999999999E-2</v>
      </c>
      <c r="BC16" s="11">
        <f>1/1000*'[2]48Imp'!BA$109</f>
        <v>7.8204244000000006E-2</v>
      </c>
      <c r="BD16" s="244"/>
    </row>
    <row r="17" spans="2:56">
      <c r="B17" s="410" t="s">
        <v>158</v>
      </c>
      <c r="C17" s="50">
        <f>1/$A$1*'[2]48Imp'!$B$121</f>
        <v>3.3913839999999995E-3</v>
      </c>
      <c r="D17" s="12">
        <f>1/$A$1*'[2]48Imp'!$C$121</f>
        <v>3.3913839999999995E-3</v>
      </c>
      <c r="E17" s="12">
        <f>1/$A$1*'[2]48Imp'!$D$121</f>
        <v>3.3913839999999995E-3</v>
      </c>
      <c r="F17" s="12">
        <f>1/$A$1*'[2]48Imp'!$E$121</f>
        <v>3.3913839999999995E-3</v>
      </c>
      <c r="G17" s="12">
        <f>1/$A$1*'[2]48Imp'!$F$121</f>
        <v>5.333095999999999E-3</v>
      </c>
      <c r="H17" s="12">
        <f>1/$A$1*'[2]48Imp'!$G$121</f>
        <v>8.5512399999999999E-3</v>
      </c>
      <c r="I17" s="12">
        <f>1/$A$1*'[2]48Imp'!$H$121</f>
        <v>4.3124139999999997E-3</v>
      </c>
      <c r="J17" s="40">
        <f>1/$A$1*'[2]48Imp'!$I$121</f>
        <v>1.9777356999999999E-2</v>
      </c>
      <c r="K17" s="40">
        <f>1/$A$1*'[2]48Imp'!$J$121</f>
        <v>8.5944369999999982E-3</v>
      </c>
      <c r="L17" s="40">
        <f>1/$A$1*'[2]48Imp'!K$121</f>
        <v>5.0876302999999991E-2</v>
      </c>
      <c r="M17" s="12">
        <f>1/$A$1*'[2]48Imp'!L$121</f>
        <v>2.1465099999999997E-2</v>
      </c>
      <c r="N17" s="12">
        <f>1/$A$1*'[2]48Imp'!M$121</f>
        <v>3.2419152E-2</v>
      </c>
      <c r="O17" s="12">
        <f>1/$A$1*'[2]48Imp'!N$121</f>
        <v>3.4827374999999994E-2</v>
      </c>
      <c r="P17" s="12">
        <f>1/$A$1*'[2]48Imp'!O$121</f>
        <v>3.8775043000000002E-2</v>
      </c>
      <c r="Q17" s="12">
        <f>1/$A$1*'[2]48Imp'!P$121</f>
        <v>4.3888109000000002E-2</v>
      </c>
      <c r="R17" s="12">
        <f>1/$A$1*'[2]48Imp'!Q$121</f>
        <v>1.8959559999999997E-2</v>
      </c>
      <c r="S17" s="14">
        <f>1/$A$1*'[2]48Imp'!R$121</f>
        <v>2.3537562999999997E-2</v>
      </c>
      <c r="T17" s="12">
        <f>1/$A$1*'[2]48Imp'!S$121</f>
        <v>1.813006E-2</v>
      </c>
      <c r="U17" s="12">
        <f>1/$A$1*'[2]48Imp'!T$121</f>
        <v>1.6489450999999999E-2</v>
      </c>
      <c r="V17" s="12">
        <f>1/$A$1*'[2]48Imp'!U$121</f>
        <v>2.2895089999999996E-2</v>
      </c>
      <c r="W17" s="12">
        <f>1/$A$1*'[2]48Imp'!V$121</f>
        <v>2.2461254999999996E-2</v>
      </c>
      <c r="X17" s="12">
        <f>1/$A$1*'[2]48Imp'!W$121</f>
        <v>1.6759050999999997E-2</v>
      </c>
      <c r="Y17" s="12">
        <f>1/$A$1*'[2]48Imp'!X$121</f>
        <v>2.7128011999999996E-2</v>
      </c>
      <c r="Z17" s="12">
        <f>1/$A$1*'[2]48Imp'!Y$121</f>
        <v>3.3557179999999999E-2</v>
      </c>
      <c r="AA17" s="12">
        <f>1/$A$1*'[2]48Imp'!Z$121</f>
        <v>1.9143736999999997E-2</v>
      </c>
      <c r="AB17" s="11">
        <f>1/$A$1*'[2]48Imp'!AA$121</f>
        <v>2.4183102999999997E-2</v>
      </c>
      <c r="AC17" s="4"/>
      <c r="AD17" s="74">
        <f>1/1000*'[2]48Imp'!AB$121</f>
        <v>3.0097099999999996E-3</v>
      </c>
      <c r="AE17" s="12">
        <f>1/1000*'[2]48Imp'!AC$121</f>
        <v>3.0097099999999996E-3</v>
      </c>
      <c r="AF17" s="12">
        <f>1/1000*'[2]48Imp'!AD$121</f>
        <v>3.0097099999999996E-3</v>
      </c>
      <c r="AG17" s="12">
        <f>1/1000*'[2]48Imp'!AE$121</f>
        <v>3.0097099999999996E-3</v>
      </c>
      <c r="AH17" s="12">
        <f>1/1000*'[2]48Imp'!AF$121</f>
        <v>5.2990170000000005E-3</v>
      </c>
      <c r="AI17" s="12">
        <f>1/1000*'[2]48Imp'!AG$121</f>
        <v>9.2902430000000001E-3</v>
      </c>
      <c r="AJ17" s="12">
        <f>1/1000*'[2]48Imp'!AH$121</f>
        <v>5.6716369999999993E-3</v>
      </c>
      <c r="AK17" s="12">
        <f>1/1000*'[2]48Imp'!AI$121</f>
        <v>2.3621966000000001E-2</v>
      </c>
      <c r="AL17" s="12">
        <f>1/1000*'[2]48Imp'!AJ$121</f>
        <v>1.9180910999999998E-2</v>
      </c>
      <c r="AM17" s="12">
        <f>1/1000*'[2]48Imp'!AK$121</f>
        <v>5.2770964000000004E-2</v>
      </c>
      <c r="AN17" s="12">
        <f>1/1000*'[2]48Imp'!AL$121</f>
        <v>3.6595596000000001E-2</v>
      </c>
      <c r="AO17" s="12">
        <f>1/1000*'[2]48Imp'!AM$121</f>
        <v>5.2879404999999997E-2</v>
      </c>
      <c r="AP17" s="12">
        <f>1/1000*'[2]48Imp'!AN$121</f>
        <v>5.0268097999999997E-2</v>
      </c>
      <c r="AQ17" s="12">
        <f>1/1000*'[2]48Imp'!AO$121</f>
        <v>6.1451539999999999E-2</v>
      </c>
      <c r="AR17" s="12">
        <f>1/1000*'[2]48Imp'!AP$121</f>
        <v>8.6000712999999993E-2</v>
      </c>
      <c r="AS17" s="12">
        <f>1/1000*'[2]48Imp'!AQ$121</f>
        <v>5.0473500999999997E-2</v>
      </c>
      <c r="AT17" s="397">
        <f>1/1000*'[2]48Imp'!AR$121</f>
        <v>2.8937412999999999E-2</v>
      </c>
      <c r="AU17" s="12">
        <f>1/1000*'[2]48Imp'!AS$121</f>
        <v>2.4311559999999999E-2</v>
      </c>
      <c r="AV17" s="12">
        <f>1/1000*'[2]48Imp'!AT$121</f>
        <v>2.3857551999999997E-2</v>
      </c>
      <c r="AW17" s="12">
        <f>1/1000*'[2]48Imp'!AU$121</f>
        <v>3.0481741999999999E-2</v>
      </c>
      <c r="AX17" s="12">
        <f>1/1000*'[2]48Imp'!AV$121</f>
        <v>2.8067004999999999E-2</v>
      </c>
      <c r="AY17" s="12">
        <f>1/1000*'[2]48Imp'!AW$121</f>
        <v>2.3260123999999997E-2</v>
      </c>
      <c r="AZ17" s="12">
        <f>1/1000*'[2]48Imp'!AX$121</f>
        <v>4.2125558999999993E-2</v>
      </c>
      <c r="BA17" s="12">
        <f>1/1000*'[2]48Imp'!AY$121</f>
        <v>4.5080433000000003E-2</v>
      </c>
      <c r="BB17" s="12">
        <f>1/1000*'[2]48Imp'!AZ$121</f>
        <v>2.8091670999999999E-2</v>
      </c>
      <c r="BC17" s="11">
        <f>1/1000*'[2]48Imp'!BA$121</f>
        <v>2.7624566E-2</v>
      </c>
      <c r="BD17" s="244"/>
    </row>
    <row r="18" spans="2:56">
      <c r="B18" s="8" t="s">
        <v>16</v>
      </c>
      <c r="C18" s="51">
        <f t="shared" ref="C18:AB18" si="2">SUM(C14:C14)-SUM(C15:C17)</f>
        <v>3.0523008000000001E-2</v>
      </c>
      <c r="D18" s="41">
        <f t="shared" si="2"/>
        <v>3.0523008000000001E-2</v>
      </c>
      <c r="E18" s="41">
        <f t="shared" si="2"/>
        <v>3.0523008000000001E-2</v>
      </c>
      <c r="F18" s="41">
        <f t="shared" si="2"/>
        <v>3.0523008000000001E-2</v>
      </c>
      <c r="G18" s="41">
        <f t="shared" si="2"/>
        <v>9.6689610000000037E-3</v>
      </c>
      <c r="H18" s="41">
        <f t="shared" si="2"/>
        <v>2.0443376999999985E-2</v>
      </c>
      <c r="I18" s="41">
        <f t="shared" si="2"/>
        <v>5.4469709999999949E-3</v>
      </c>
      <c r="J18" s="42">
        <f t="shared" si="2"/>
        <v>3.9527234999999994E-2</v>
      </c>
      <c r="K18" s="42">
        <f t="shared" si="2"/>
        <v>1.6142796999999959E-2</v>
      </c>
      <c r="L18" s="42">
        <f t="shared" si="2"/>
        <v>2.5305900999999992E-2</v>
      </c>
      <c r="M18" s="41">
        <f t="shared" si="2"/>
        <v>8.5277099999999939E-3</v>
      </c>
      <c r="N18" s="41">
        <f t="shared" si="2"/>
        <v>9.7838019999999803E-3</v>
      </c>
      <c r="O18" s="41">
        <f t="shared" si="2"/>
        <v>1.0727821999999998E-2</v>
      </c>
      <c r="P18" s="41">
        <f t="shared" si="2"/>
        <v>1.2563404999999972E-2</v>
      </c>
      <c r="Q18" s="41">
        <f t="shared" si="2"/>
        <v>1.0794059000000078E-2</v>
      </c>
      <c r="R18" s="41">
        <f t="shared" si="2"/>
        <v>7.9614550000000617E-3</v>
      </c>
      <c r="S18" s="391">
        <f t="shared" si="2"/>
        <v>1.3435512000000038E-2</v>
      </c>
      <c r="T18" s="41">
        <f t="shared" si="2"/>
        <v>1.4770013000000082E-2</v>
      </c>
      <c r="U18" s="41">
        <f t="shared" si="2"/>
        <v>2.1247908999999954E-2</v>
      </c>
      <c r="V18" s="41">
        <f t="shared" si="2"/>
        <v>1.3292559999999953E-2</v>
      </c>
      <c r="W18" s="41">
        <f t="shared" si="2"/>
        <v>1.0807912999999947E-2</v>
      </c>
      <c r="X18" s="41">
        <f t="shared" si="2"/>
        <v>4.2937320000000223E-3</v>
      </c>
      <c r="Y18" s="41">
        <f t="shared" si="2"/>
        <v>8.1078094730000494E-3</v>
      </c>
      <c r="Z18" s="41">
        <f t="shared" si="2"/>
        <v>6.7465359539999881E-3</v>
      </c>
      <c r="AA18" s="41">
        <f t="shared" si="2"/>
        <v>5.5927570000000038E-3</v>
      </c>
      <c r="AB18" s="73">
        <f t="shared" si="2"/>
        <v>4.2480699999999372E-3</v>
      </c>
      <c r="AC18" s="4"/>
      <c r="AD18" s="72">
        <f t="shared" ref="AD18:BC18" si="3">SUM(AD14:AD14)-SUM(AD15:AD17)</f>
        <v>2.4318569999999998E-2</v>
      </c>
      <c r="AE18" s="43">
        <f t="shared" si="3"/>
        <v>2.4318569999999998E-2</v>
      </c>
      <c r="AF18" s="43">
        <f t="shared" si="3"/>
        <v>2.4318569999999998E-2</v>
      </c>
      <c r="AG18" s="43">
        <f t="shared" si="3"/>
        <v>2.4318569999999998E-2</v>
      </c>
      <c r="AH18" s="43">
        <f t="shared" si="3"/>
        <v>1.3899391999999997E-2</v>
      </c>
      <c r="AI18" s="43">
        <f t="shared" si="3"/>
        <v>2.327700399999999E-2</v>
      </c>
      <c r="AJ18" s="43">
        <f t="shared" si="3"/>
        <v>1.4582553000000054E-2</v>
      </c>
      <c r="AK18" s="43">
        <f t="shared" si="3"/>
        <v>4.1835589999999978E-2</v>
      </c>
      <c r="AL18" s="43">
        <f t="shared" si="3"/>
        <v>2.8573772999999997E-2</v>
      </c>
      <c r="AM18" s="43">
        <f t="shared" si="3"/>
        <v>3.1251529999999972E-2</v>
      </c>
      <c r="AN18" s="43">
        <f t="shared" si="3"/>
        <v>2.2854071999999948E-2</v>
      </c>
      <c r="AO18" s="43">
        <f t="shared" si="3"/>
        <v>2.4698920000000013E-2</v>
      </c>
      <c r="AP18" s="43">
        <f t="shared" si="3"/>
        <v>2.6998294000000034E-2</v>
      </c>
      <c r="AQ18" s="43">
        <f t="shared" si="3"/>
        <v>2.8858812000000067E-2</v>
      </c>
      <c r="AR18" s="43">
        <f t="shared" si="3"/>
        <v>2.6379151999999961E-2</v>
      </c>
      <c r="AS18" s="43">
        <f t="shared" si="3"/>
        <v>1.7628690000000058E-2</v>
      </c>
      <c r="AT18" s="398">
        <f t="shared" si="3"/>
        <v>2.2102444000000054E-2</v>
      </c>
      <c r="AU18" s="43">
        <f t="shared" si="3"/>
        <v>2.3117743000000024E-2</v>
      </c>
      <c r="AV18" s="43">
        <f t="shared" si="3"/>
        <v>2.9587089000000011E-2</v>
      </c>
      <c r="AW18" s="43">
        <f t="shared" si="3"/>
        <v>2.2160357999999991E-2</v>
      </c>
      <c r="AX18" s="43">
        <f t="shared" si="3"/>
        <v>1.5829230999999999E-2</v>
      </c>
      <c r="AY18" s="43">
        <f t="shared" si="3"/>
        <v>1.412910200000006E-2</v>
      </c>
      <c r="AZ18" s="43">
        <f t="shared" si="3"/>
        <v>2.3604463999999825E-2</v>
      </c>
      <c r="BA18" s="43">
        <f t="shared" si="3"/>
        <v>1.4182537000000162E-2</v>
      </c>
      <c r="BB18" s="43">
        <f t="shared" si="3"/>
        <v>1.2120367000000076E-2</v>
      </c>
      <c r="BC18" s="60">
        <f t="shared" si="3"/>
        <v>9.4315379999998505E-3</v>
      </c>
      <c r="BD18" s="244"/>
    </row>
    <row r="19" spans="2:56" ht="17.149999999999999" customHeight="1">
      <c r="B19" s="17" t="s">
        <v>134</v>
      </c>
      <c r="C19" s="277">
        <f>1/$A$1*'[2]48Imp'!$B$264</f>
        <v>1.0222446329999999</v>
      </c>
      <c r="D19" s="278">
        <f>1/$A$1*'[2]48Imp'!$C$264</f>
        <v>1.0222446329999999</v>
      </c>
      <c r="E19" s="278">
        <f>1/$A$1*'[2]48Imp'!$D$264</f>
        <v>1.0222446329999999</v>
      </c>
      <c r="F19" s="278">
        <f>1/$A$1*'[2]48Imp'!$E$264</f>
        <v>1.0222446329999999</v>
      </c>
      <c r="G19" s="278">
        <f>1/$A$1*'[2]48Imp'!$F$264</f>
        <v>1.273855328</v>
      </c>
      <c r="H19" s="278">
        <f>1/$A$1*'[2]48Imp'!$G$264</f>
        <v>1.3412768999999998</v>
      </c>
      <c r="I19" s="278">
        <f>1/$A$1*'[2]48Imp'!$H$264</f>
        <v>1.4915428039999998</v>
      </c>
      <c r="J19" s="279">
        <f>1/$A$1*'[2]48Imp'!$I$264</f>
        <v>1.4602137160000002</v>
      </c>
      <c r="K19" s="279">
        <f>1/$A$1*'[2]48Imp'!$J$264</f>
        <v>1.3097562329999999</v>
      </c>
      <c r="L19" s="279">
        <f>1/$A$1*'[2]48Imp'!K$264</f>
        <v>1.289414823</v>
      </c>
      <c r="M19" s="278">
        <f>1/$A$1*'[2]48Imp'!L$264</f>
        <v>1.6252252380000001</v>
      </c>
      <c r="N19" s="278">
        <f>1/$A$1*'[2]48Imp'!M$264</f>
        <v>1.5872457790000003</v>
      </c>
      <c r="O19" s="278">
        <f>1/$A$1*'[2]48Imp'!N$264</f>
        <v>1.7039380259999999</v>
      </c>
      <c r="P19" s="278">
        <f>1/$A$1*'[2]48Imp'!O$264</f>
        <v>1.7021560579999999</v>
      </c>
      <c r="Q19" s="278">
        <f>1/$A$1*'[2]48Imp'!P$264</f>
        <v>1.6766990619999995</v>
      </c>
      <c r="R19" s="278">
        <f>1/$A$1*'[2]48Imp'!Q$264</f>
        <v>1.7296832419999997</v>
      </c>
      <c r="S19" s="278">
        <f>1/$A$1*'[2]48Imp'!R$264</f>
        <v>1.6427323589999994</v>
      </c>
      <c r="T19" s="278">
        <f>1/$A$1*'[2]48Imp'!S$264</f>
        <v>1.7420023179999999</v>
      </c>
      <c r="U19" s="278">
        <f>1/$A$1*'[2]48Imp'!T$264</f>
        <v>1.6072836129999999</v>
      </c>
      <c r="V19" s="278">
        <f>1/$A$1*'[2]48Imp'!U$264</f>
        <v>1.6456392309999996</v>
      </c>
      <c r="W19" s="278">
        <f>1/$A$1*'[2]48Imp'!V$264</f>
        <v>1.6976573889999997</v>
      </c>
      <c r="X19" s="278">
        <f>1/$A$1*'[2]48Imp'!W$264</f>
        <v>1.8139424019999997</v>
      </c>
      <c r="Y19" s="278">
        <f>1/$A$1*'[2]48Imp'!X$264</f>
        <v>1.7202867746249999</v>
      </c>
      <c r="Z19" s="278">
        <f>1/$A$1*'[2]48Imp'!Y$264</f>
        <v>1.5617639262189997</v>
      </c>
      <c r="AA19" s="278">
        <f>1/$A$1*'[2]48Imp'!Z$264</f>
        <v>1.5291703429260002</v>
      </c>
      <c r="AB19" s="280">
        <f>1/$A$1*'[2]48Imp'!AA$264</f>
        <v>1.3615338778461537</v>
      </c>
      <c r="AC19" s="163"/>
      <c r="AD19" s="281">
        <f>1/1000*'[2]48Imp'!AB$264</f>
        <v>0.8710572379999999</v>
      </c>
      <c r="AE19" s="278">
        <f>1/1000*'[2]48Imp'!AC$264</f>
        <v>0.8710572379999999</v>
      </c>
      <c r="AF19" s="278">
        <f>1/1000*'[2]48Imp'!AD$264</f>
        <v>0.8710572379999999</v>
      </c>
      <c r="AG19" s="278">
        <f>1/1000*'[2]48Imp'!AE$264</f>
        <v>0.8710572379999999</v>
      </c>
      <c r="AH19" s="278">
        <f>1/1000*'[2]48Imp'!AF$264</f>
        <v>1.1578142060000001</v>
      </c>
      <c r="AI19" s="278">
        <f>1/1000*'[2]48Imp'!AG$264</f>
        <v>1.238842596</v>
      </c>
      <c r="AJ19" s="278">
        <f>1/1000*'[2]48Imp'!AH$264</f>
        <v>1.4240583510000002</v>
      </c>
      <c r="AK19" s="278">
        <f>1/1000*'[2]48Imp'!AI$264</f>
        <v>1.5676035049999999</v>
      </c>
      <c r="AL19" s="278">
        <f>1/1000*'[2]48Imp'!AJ$264</f>
        <v>1.6311670829999996</v>
      </c>
      <c r="AM19" s="278">
        <f>1/1000*'[2]48Imp'!AK$264</f>
        <v>1.4290997389999998</v>
      </c>
      <c r="AN19" s="278">
        <f>1/1000*'[2]48Imp'!AL$264</f>
        <v>1.7333727269999999</v>
      </c>
      <c r="AO19" s="278">
        <f>1/1000*'[2]48Imp'!AM$264</f>
        <v>1.9518040509999999</v>
      </c>
      <c r="AP19" s="278">
        <f>1/1000*'[2]48Imp'!AN$264</f>
        <v>1.9107207129999999</v>
      </c>
      <c r="AQ19" s="278">
        <f>1/1000*'[2]48Imp'!AO$264</f>
        <v>1.9274155000000002</v>
      </c>
      <c r="AR19" s="278">
        <f>1/1000*'[2]48Imp'!AP$264</f>
        <v>1.9329469929999994</v>
      </c>
      <c r="AS19" s="278">
        <f>1/1000*'[2]48Imp'!AQ$264</f>
        <v>1.703670469</v>
      </c>
      <c r="AT19" s="278">
        <f>1/1000*'[2]48Imp'!AR$264</f>
        <v>1.704823362</v>
      </c>
      <c r="AU19" s="278">
        <f>1/1000*'[2]48Imp'!AS$264</f>
        <v>1.8251659760000001</v>
      </c>
      <c r="AV19" s="278">
        <f>1/1000*'[2]48Imp'!AT$264</f>
        <v>1.8078702300000002</v>
      </c>
      <c r="AW19" s="278">
        <f>1/1000*'[2]48Imp'!AU$264</f>
        <v>1.7216692609999995</v>
      </c>
      <c r="AX19" s="278">
        <f>1/1000*'[2]48Imp'!AV$264</f>
        <v>1.6932114420000002</v>
      </c>
      <c r="AY19" s="278">
        <f>1/1000*'[2]48Imp'!AW$264</f>
        <v>1.9668716879999997</v>
      </c>
      <c r="AZ19" s="278">
        <f>1/1000*'[2]48Imp'!AX$264</f>
        <v>2.3403453179999998</v>
      </c>
      <c r="BA19" s="278">
        <f>1/1000*'[2]48Imp'!AY$264</f>
        <v>2.0096210009999997</v>
      </c>
      <c r="BB19" s="278">
        <f>1/1000*'[2]48Imp'!AZ$264</f>
        <v>1.9218757449999999</v>
      </c>
      <c r="BC19" s="280">
        <f>1/1000*'[2]48Imp'!BA$264</f>
        <v>1.8557416780000002</v>
      </c>
      <c r="BD19" s="282"/>
    </row>
    <row r="20" spans="2:56">
      <c r="B20" s="5" t="s">
        <v>46</v>
      </c>
      <c r="C20" s="50">
        <f>1/$A$1*'[2]48Imp'!$B$16</f>
        <v>0.11323227899999999</v>
      </c>
      <c r="D20" s="12">
        <f>1/$A$1*'[2]48Imp'!$C$16</f>
        <v>0.11323227899999999</v>
      </c>
      <c r="E20" s="12">
        <f>1/$A$1*'[2]48Imp'!$D$16</f>
        <v>0.11323227899999999</v>
      </c>
      <c r="F20" s="12">
        <f>1/$A$1*'[2]48Imp'!$E$16</f>
        <v>0.11323227899999999</v>
      </c>
      <c r="G20" s="12">
        <f>1/$A$1*'[2]48Imp'!$F$16</f>
        <v>9.8836564999999987E-2</v>
      </c>
      <c r="H20" s="12">
        <f>1/$A$1*'[2]48Imp'!$G$16</f>
        <v>0.11999903999999999</v>
      </c>
      <c r="I20" s="12">
        <f>1/$A$1*'[2]48Imp'!$H$16</f>
        <v>0.13642404399999999</v>
      </c>
      <c r="J20" s="40">
        <f>1/$A$1*'[2]48Imp'!$I$16</f>
        <v>0.14035888899999999</v>
      </c>
      <c r="K20" s="40">
        <f>1/$A$1*'[2]48Imp'!$J$16</f>
        <v>9.912239099999999E-2</v>
      </c>
      <c r="L20" s="40">
        <f>1/$A$1*'[2]48Imp'!K$16</f>
        <v>8.6165099999999994E-2</v>
      </c>
      <c r="M20" s="12">
        <f>1/$A$1*'[2]48Imp'!L$16</f>
        <v>0.104604029</v>
      </c>
      <c r="N20" s="12">
        <f>1/$A$1*'[2]48Imp'!M$16</f>
        <v>9.263700599999998E-2</v>
      </c>
      <c r="O20" s="12">
        <f>1/$A$1*'[2]48Imp'!N$16</f>
        <v>9.6038062999999993E-2</v>
      </c>
      <c r="P20" s="12">
        <f>1/$A$1*'[2]48Imp'!O$16</f>
        <v>8.764595E-2</v>
      </c>
      <c r="Q20" s="12">
        <f>1/$A$1*'[2]48Imp'!P$16</f>
        <v>7.5964020999999993E-2</v>
      </c>
      <c r="R20" s="12">
        <f>1/$A$1*'[2]48Imp'!Q$16</f>
        <v>7.1136340999999992E-2</v>
      </c>
      <c r="S20" s="14">
        <f>1/$A$1*'[2]48Imp'!R$16</f>
        <v>7.0811340999999986E-2</v>
      </c>
      <c r="T20" s="12">
        <f>1/$A$1*'[2]48Imp'!S$16</f>
        <v>5.5592649000000001E-2</v>
      </c>
      <c r="U20" s="12">
        <f>1/$A$1*'[2]48Imp'!T$16</f>
        <v>6.2210178999999997E-2</v>
      </c>
      <c r="V20" s="12">
        <f>1/$A$1*'[2]48Imp'!U$16</f>
        <v>6.6889660999999989E-2</v>
      </c>
      <c r="W20" s="12">
        <f>1/$A$1*'[2]48Imp'!V$16</f>
        <v>6.9586354999999989E-2</v>
      </c>
      <c r="X20" s="12">
        <f>1/$A$1*'[2]48Imp'!W$16</f>
        <v>8.5995514999999981E-2</v>
      </c>
      <c r="Y20" s="12">
        <f>1/$A$1*'[2]48Imp'!X$16</f>
        <v>6.3699197999999999E-2</v>
      </c>
      <c r="Z20" s="12">
        <f>1/$A$1*'[2]48Imp'!Y$16</f>
        <v>3.4734950999999993E-2</v>
      </c>
      <c r="AA20" s="12">
        <f>1/$A$1*'[2]48Imp'!Z$16</f>
        <v>4.7482865999999992E-2</v>
      </c>
      <c r="AB20" s="11">
        <f>1/$A$1*'[2]48Imp'!AA$16</f>
        <v>4.2621468999999995E-2</v>
      </c>
      <c r="AC20" s="4"/>
      <c r="AD20" s="74">
        <f>1/1000*'[2]48Imp'!AB$16</f>
        <v>8.2237569999999996E-2</v>
      </c>
      <c r="AE20" s="12">
        <f>1/1000*'[2]48Imp'!AC$16</f>
        <v>8.2237569999999996E-2</v>
      </c>
      <c r="AF20" s="12">
        <f>1/1000*'[2]48Imp'!AD$16</f>
        <v>8.2237569999999996E-2</v>
      </c>
      <c r="AG20" s="12">
        <f>1/1000*'[2]48Imp'!AE$16</f>
        <v>8.2237569999999996E-2</v>
      </c>
      <c r="AH20" s="12">
        <f>1/1000*'[2]48Imp'!AF$16</f>
        <v>8.257932300000001E-2</v>
      </c>
      <c r="AI20" s="12">
        <f>1/1000*'[2]48Imp'!AG$16</f>
        <v>9.7134625000000002E-2</v>
      </c>
      <c r="AJ20" s="12">
        <f>1/1000*'[2]48Imp'!AH$16</f>
        <v>0.120896065</v>
      </c>
      <c r="AK20" s="12">
        <f>1/1000*'[2]48Imp'!AI$16</f>
        <v>0.13383756599999999</v>
      </c>
      <c r="AL20" s="12">
        <f>1/1000*'[2]48Imp'!AJ$16</f>
        <v>0.104261785</v>
      </c>
      <c r="AM20" s="12">
        <f>1/1000*'[2]48Imp'!AK$16</f>
        <v>8.1946274999999999E-2</v>
      </c>
      <c r="AN20" s="12">
        <f>1/1000*'[2]48Imp'!AL$16</f>
        <v>9.9298180999999999E-2</v>
      </c>
      <c r="AO20" s="12">
        <f>1/1000*'[2]48Imp'!AM$16</f>
        <v>9.3625271999999995E-2</v>
      </c>
      <c r="AP20" s="12">
        <f>1/1000*'[2]48Imp'!AN$16</f>
        <v>8.6144105999999998E-2</v>
      </c>
      <c r="AQ20" s="12">
        <f>1/1000*'[2]48Imp'!AO$16</f>
        <v>8.6320467999999997E-2</v>
      </c>
      <c r="AR20" s="12">
        <f>1/1000*'[2]48Imp'!AP$16</f>
        <v>8.4109888999999993E-2</v>
      </c>
      <c r="AS20" s="12">
        <f>1/1000*'[2]48Imp'!AQ$16</f>
        <v>6.8569599999999994E-2</v>
      </c>
      <c r="AT20" s="397">
        <f>1/1000*'[2]48Imp'!AR$16</f>
        <v>6.6747807999999992E-2</v>
      </c>
      <c r="AU20" s="12">
        <f>1/1000*'[2]48Imp'!AS$16</f>
        <v>5.8883432999999999E-2</v>
      </c>
      <c r="AV20" s="12">
        <f>1/1000*'[2]48Imp'!AT$16</f>
        <v>7.4220649999999999E-2</v>
      </c>
      <c r="AW20" s="12">
        <f>1/1000*'[2]48Imp'!AU$16</f>
        <v>7.2352278999999992E-2</v>
      </c>
      <c r="AX20" s="12">
        <f>1/1000*'[2]48Imp'!AV$16</f>
        <v>6.7434899000000006E-2</v>
      </c>
      <c r="AY20" s="12">
        <f>1/1000*'[2]48Imp'!AW$16</f>
        <v>8.7848941E-2</v>
      </c>
      <c r="AZ20" s="12">
        <f>1/1000*'[2]48Imp'!AX$16</f>
        <v>9.3601419999999991E-2</v>
      </c>
      <c r="BA20" s="12">
        <f>1/1000*'[2]48Imp'!AY$16</f>
        <v>6.1884277999999994E-2</v>
      </c>
      <c r="BB20" s="12">
        <f>1/1000*'[2]48Imp'!AZ$16</f>
        <v>7.5574023000000004E-2</v>
      </c>
      <c r="BC20" s="11">
        <f>1/1000*'[2]48Imp'!BA$16</f>
        <v>7.2535729000000007E-2</v>
      </c>
      <c r="BD20" s="244"/>
    </row>
    <row r="21" spans="2:56">
      <c r="B21" s="5" t="s">
        <v>47</v>
      </c>
      <c r="C21" s="50">
        <f>1/$A$1*'[2]48Imp'!$B$84</f>
        <v>0.141945507</v>
      </c>
      <c r="D21" s="12">
        <f>1/$A$1*'[2]48Imp'!$C$84</f>
        <v>0.141945507</v>
      </c>
      <c r="E21" s="12">
        <f>1/$A$1*'[2]48Imp'!$D$84</f>
        <v>0.141945507</v>
      </c>
      <c r="F21" s="12">
        <f>1/$A$1*'[2]48Imp'!$E$84</f>
        <v>0.141945507</v>
      </c>
      <c r="G21" s="12">
        <f>1/$A$1*'[2]48Imp'!$F$84</f>
        <v>0.20993711699999998</v>
      </c>
      <c r="H21" s="12">
        <f>1/$A$1*'[2]48Imp'!$G$84</f>
        <v>0.19545536099999997</v>
      </c>
      <c r="I21" s="12">
        <f>1/$A$1*'[2]48Imp'!$H$84</f>
        <v>0.29769211800000001</v>
      </c>
      <c r="J21" s="40">
        <f>1/$A$1*'[2]48Imp'!$I$84</f>
        <v>0.28587019499999994</v>
      </c>
      <c r="K21" s="40">
        <f>1/$A$1*'[2]48Imp'!$J$84</f>
        <v>0.22522114699999998</v>
      </c>
      <c r="L21" s="40">
        <f>1/$A$1*'[2]48Imp'!K$84</f>
        <v>0.19743812799999999</v>
      </c>
      <c r="M21" s="12">
        <f>1/$A$1*'[2]48Imp'!L$84</f>
        <v>0.28920619799999997</v>
      </c>
      <c r="N21" s="12">
        <f>1/$A$1*'[2]48Imp'!M$84</f>
        <v>0.29662404400000003</v>
      </c>
      <c r="O21" s="12">
        <f>1/$A$1*'[2]48Imp'!N$84</f>
        <v>0.33251353099999997</v>
      </c>
      <c r="P21" s="12">
        <f>1/$A$1*'[2]48Imp'!O$84</f>
        <v>0.33510701399999993</v>
      </c>
      <c r="Q21" s="12">
        <f>1/$A$1*'[2]48Imp'!P$84</f>
        <v>0.31568366899999994</v>
      </c>
      <c r="R21" s="12">
        <f>1/$A$1*'[2]48Imp'!Q$84</f>
        <v>0.34794619099999996</v>
      </c>
      <c r="S21" s="14">
        <f>1/$A$1*'[2]48Imp'!R$84</f>
        <v>0.32528125400000002</v>
      </c>
      <c r="T21" s="12">
        <f>1/$A$1*'[2]48Imp'!S$84</f>
        <v>0.35022249999999994</v>
      </c>
      <c r="U21" s="12">
        <f>1/$A$1*'[2]48Imp'!T$84</f>
        <v>0.31425830999999999</v>
      </c>
      <c r="V21" s="12">
        <f>1/$A$1*'[2]48Imp'!U$84</f>
        <v>0.29399222399999997</v>
      </c>
      <c r="W21" s="12">
        <f>1/$A$1*'[2]48Imp'!V$84</f>
        <v>0.29900547299999997</v>
      </c>
      <c r="X21" s="12">
        <f>1/$A$1*'[2]48Imp'!W$84</f>
        <v>0.27341488099999994</v>
      </c>
      <c r="Y21" s="12">
        <f>1/$A$1*'[2]48Imp'!X$84</f>
        <v>0.26366901700000001</v>
      </c>
      <c r="Z21" s="12">
        <f>1/$A$1*'[2]48Imp'!Y$84</f>
        <v>0.24014338899999998</v>
      </c>
      <c r="AA21" s="12">
        <f>1/$A$1*'[2]48Imp'!Z$84</f>
        <v>0.25309546499999996</v>
      </c>
      <c r="AB21" s="11">
        <f>1/$A$1*'[2]48Imp'!AA$84</f>
        <v>0.27093472599999996</v>
      </c>
      <c r="AC21" s="4"/>
      <c r="AD21" s="74">
        <f>1/1000*'[2]48Imp'!AB$84</f>
        <v>9.8628222999999987E-2</v>
      </c>
      <c r="AE21" s="12">
        <f>1/1000*'[2]48Imp'!AC$84</f>
        <v>9.8628222999999987E-2</v>
      </c>
      <c r="AF21" s="12">
        <f>1/1000*'[2]48Imp'!AD$84</f>
        <v>9.8628222999999987E-2</v>
      </c>
      <c r="AG21" s="12">
        <f>1/1000*'[2]48Imp'!AE$84</f>
        <v>9.8628222999999987E-2</v>
      </c>
      <c r="AH21" s="12">
        <f>1/1000*'[2]48Imp'!AF$84</f>
        <v>0.14740434899999999</v>
      </c>
      <c r="AI21" s="12">
        <f>1/1000*'[2]48Imp'!AG$84</f>
        <v>0.15319988600000001</v>
      </c>
      <c r="AJ21" s="12">
        <f>1/1000*'[2]48Imp'!AH$84</f>
        <v>0.23762118199999999</v>
      </c>
      <c r="AK21" s="12">
        <f>1/1000*'[2]48Imp'!AI$84</f>
        <v>0.25539508899999996</v>
      </c>
      <c r="AL21" s="12">
        <f>1/1000*'[2]48Imp'!AJ$84</f>
        <v>0.23316767999999999</v>
      </c>
      <c r="AM21" s="12">
        <f>1/1000*'[2]48Imp'!AK$84</f>
        <v>0.19074222999999998</v>
      </c>
      <c r="AN21" s="12">
        <f>1/1000*'[2]48Imp'!AL$84</f>
        <v>0.26387216899999999</v>
      </c>
      <c r="AO21" s="12">
        <f>1/1000*'[2]48Imp'!AM$84</f>
        <v>0.30301119700000001</v>
      </c>
      <c r="AP21" s="12">
        <f>1/1000*'[2]48Imp'!AN$84</f>
        <v>0.30805476999999998</v>
      </c>
      <c r="AQ21" s="12">
        <f>1/1000*'[2]48Imp'!AO$84</f>
        <v>0.31928877</v>
      </c>
      <c r="AR21" s="12">
        <f>1/1000*'[2]48Imp'!AP$84</f>
        <v>0.29821761099999999</v>
      </c>
      <c r="AS21" s="12">
        <f>1/1000*'[2]48Imp'!AQ$84</f>
        <v>0.28171059700000001</v>
      </c>
      <c r="AT21" s="397">
        <f>1/1000*'[2]48Imp'!AR$84</f>
        <v>0.25968421899999999</v>
      </c>
      <c r="AU21" s="12">
        <f>1/1000*'[2]48Imp'!AS$84</f>
        <v>0.281601879</v>
      </c>
      <c r="AV21" s="12">
        <f>1/1000*'[2]48Imp'!AT$84</f>
        <v>0.28434092099999997</v>
      </c>
      <c r="AW21" s="12">
        <f>1/1000*'[2]48Imp'!AU$84</f>
        <v>0.26138689700000001</v>
      </c>
      <c r="AX21" s="12">
        <f>1/1000*'[2]48Imp'!AV$84</f>
        <v>0.25174659599999999</v>
      </c>
      <c r="AY21" s="12">
        <f>1/1000*'[2]48Imp'!AW$84</f>
        <v>0.24660919299999998</v>
      </c>
      <c r="AZ21" s="12">
        <f>1/1000*'[2]48Imp'!AX$84</f>
        <v>0.28930272400000001</v>
      </c>
      <c r="BA21" s="12">
        <f>1/1000*'[2]48Imp'!AY$84</f>
        <v>0.25356016300000001</v>
      </c>
      <c r="BB21" s="12">
        <f>1/1000*'[2]48Imp'!AZ$84</f>
        <v>0.24817838999999997</v>
      </c>
      <c r="BC21" s="11">
        <f>1/1000*'[2]48Imp'!BA$84</f>
        <v>0.265385441</v>
      </c>
      <c r="BD21" s="244"/>
    </row>
    <row r="22" spans="2:56">
      <c r="B22" s="410" t="s">
        <v>24</v>
      </c>
      <c r="C22" s="50">
        <f>1/$A$1*'[2]48Imp'!$B$85</f>
        <v>8.1562925999999994E-2</v>
      </c>
      <c r="D22" s="12">
        <f>1/$A$1*'[2]48Imp'!$C$85</f>
        <v>8.1562925999999994E-2</v>
      </c>
      <c r="E22" s="12">
        <f>1/$A$1*'[2]48Imp'!$D$85</f>
        <v>8.1562925999999994E-2</v>
      </c>
      <c r="F22" s="12">
        <f>1/$A$1*'[2]48Imp'!$E$85</f>
        <v>8.1562925999999994E-2</v>
      </c>
      <c r="G22" s="12">
        <f>1/$A$1*'[2]48Imp'!$F$85</f>
        <v>7.2702243999999985E-2</v>
      </c>
      <c r="H22" s="12">
        <f>1/$A$1*'[2]48Imp'!$G$85</f>
        <v>7.3709535999999992E-2</v>
      </c>
      <c r="I22" s="12">
        <f>1/$A$1*'[2]48Imp'!$H$85</f>
        <v>8.6552558999999987E-2</v>
      </c>
      <c r="J22" s="40">
        <f>1/$A$1*'[2]48Imp'!$I$85</f>
        <v>9.5538375999999994E-2</v>
      </c>
      <c r="K22" s="40">
        <f>1/$A$1*'[2]48Imp'!$J$85</f>
        <v>9.4264749999999981E-2</v>
      </c>
      <c r="L22" s="40">
        <f>1/$A$1*'[2]48Imp'!K$85</f>
        <v>7.4714981E-2</v>
      </c>
      <c r="M22" s="12">
        <f>1/$A$1*'[2]48Imp'!L$85</f>
        <v>9.5273410000000003E-2</v>
      </c>
      <c r="N22" s="12">
        <f>1/$A$1*'[2]48Imp'!M$85</f>
        <v>8.2046395999999994E-2</v>
      </c>
      <c r="O22" s="12">
        <f>1/$A$1*'[2]48Imp'!N$85</f>
        <v>9.4197277999999995E-2</v>
      </c>
      <c r="P22" s="12">
        <f>1/$A$1*'[2]48Imp'!O$85</f>
        <v>7.0829903999999999E-2</v>
      </c>
      <c r="Q22" s="12">
        <f>1/$A$1*'[2]48Imp'!P$85</f>
        <v>7.433746699999999E-2</v>
      </c>
      <c r="R22" s="9">
        <f>1/$A$1*'[2]48Imp'!Q$85</f>
        <v>5.8547664999999992E-2</v>
      </c>
      <c r="S22" s="18">
        <f>1/$A$1*'[2]48Imp'!R$85</f>
        <v>4.6702002999999999E-2</v>
      </c>
      <c r="T22" s="9">
        <f>1/$A$1*'[2]48Imp'!S$85</f>
        <v>4.1591476999999995E-2</v>
      </c>
      <c r="U22" s="9">
        <f>1/$A$1*'[2]48Imp'!T$85</f>
        <v>4.5421987999999996E-2</v>
      </c>
      <c r="V22" s="9">
        <f>1/$A$1*'[2]48Imp'!U$85</f>
        <v>4.7052488999999996E-2</v>
      </c>
      <c r="W22" s="9">
        <f>1/$A$1*'[2]48Imp'!V$85</f>
        <v>4.7554536999999994E-2</v>
      </c>
      <c r="X22" s="9">
        <f>1/$A$1*'[2]48Imp'!W$85</f>
        <v>6.4058972999999991E-2</v>
      </c>
      <c r="Y22" s="9">
        <f>1/$A$1*'[2]48Imp'!X$85</f>
        <v>6.6695808714999999E-2</v>
      </c>
      <c r="Z22" s="9">
        <f>1/$A$1*'[2]48Imp'!Y$85</f>
        <v>4.6988277708000001E-2</v>
      </c>
      <c r="AA22" s="9">
        <f>1/$A$1*'[2]48Imp'!Z$85</f>
        <v>4.5282514999999995E-2</v>
      </c>
      <c r="AB22" s="121">
        <f>1/$A$1*'[2]48Imp'!AA$85</f>
        <v>3.1929499E-2</v>
      </c>
      <c r="AC22" s="284"/>
      <c r="AD22" s="74">
        <f>1/1000*'[2]48Imp'!AB$85</f>
        <v>6.9744586999999997E-2</v>
      </c>
      <c r="AE22" s="12">
        <f>1/1000*'[2]48Imp'!AC$85</f>
        <v>6.9744586999999997E-2</v>
      </c>
      <c r="AF22" s="12">
        <f>1/1000*'[2]48Imp'!AD$85</f>
        <v>6.9744586999999997E-2</v>
      </c>
      <c r="AG22" s="12">
        <f>1/1000*'[2]48Imp'!AE$85</f>
        <v>6.9744586999999997E-2</v>
      </c>
      <c r="AH22" s="12">
        <f>1/1000*'[2]48Imp'!AF$85</f>
        <v>7.7733688999999995E-2</v>
      </c>
      <c r="AI22" s="12">
        <f>1/1000*'[2]48Imp'!AG$85</f>
        <v>8.0874165999999997E-2</v>
      </c>
      <c r="AJ22" s="12">
        <f>1/1000*'[2]48Imp'!AH$85</f>
        <v>9.1525320999999993E-2</v>
      </c>
      <c r="AK22" s="12">
        <f>1/1000*'[2]48Imp'!AI$85</f>
        <v>0.10625926799999999</v>
      </c>
      <c r="AL22" s="12">
        <f>1/1000*'[2]48Imp'!AJ$85</f>
        <v>0.118023142</v>
      </c>
      <c r="AM22" s="12">
        <f>1/1000*'[2]48Imp'!AK$85</f>
        <v>8.6034015999999991E-2</v>
      </c>
      <c r="AN22" s="12">
        <f>1/1000*'[2]48Imp'!AL$85</f>
        <v>0.10066628799999999</v>
      </c>
      <c r="AO22" s="12">
        <f>1/1000*'[2]48Imp'!AM$85</f>
        <v>0.10552211</v>
      </c>
      <c r="AP22" s="12">
        <f>1/1000*'[2]48Imp'!AN$85</f>
        <v>0.105106691</v>
      </c>
      <c r="AQ22" s="12">
        <f>1/1000*'[2]48Imp'!AO$85</f>
        <v>9.0036965999999996E-2</v>
      </c>
      <c r="AR22" s="12">
        <f>1/1000*'[2]48Imp'!AP$85</f>
        <v>9.5718694000000007E-2</v>
      </c>
      <c r="AS22" s="12">
        <f>1/1000*'[2]48Imp'!AQ$85</f>
        <v>7.3883454000000001E-2</v>
      </c>
      <c r="AT22" s="397">
        <f>1/1000*'[2]48Imp'!AR$85</f>
        <v>6.7334836999999995E-2</v>
      </c>
      <c r="AU22" s="12">
        <f>1/1000*'[2]48Imp'!AS$85</f>
        <v>6.5423132999999994E-2</v>
      </c>
      <c r="AV22" s="12">
        <f>1/1000*'[2]48Imp'!AT$85</f>
        <v>6.9367000999999998E-2</v>
      </c>
      <c r="AW22" s="12">
        <f>1/1000*'[2]48Imp'!AU$85</f>
        <v>6.7953839000000002E-2</v>
      </c>
      <c r="AX22" s="12">
        <f>1/1000*'[2]48Imp'!AV$85</f>
        <v>6.8541819000000004E-2</v>
      </c>
      <c r="AY22" s="12">
        <f>1/1000*'[2]48Imp'!AW$85</f>
        <v>9.6481522E-2</v>
      </c>
      <c r="AZ22" s="12">
        <f>1/1000*'[2]48Imp'!AX$85</f>
        <v>0.11860876499999999</v>
      </c>
      <c r="BA22" s="12">
        <f>1/1000*'[2]48Imp'!AY$85</f>
        <v>8.1097926000000001E-2</v>
      </c>
      <c r="BB22" s="12">
        <f>1/1000*'[2]48Imp'!AZ$85</f>
        <v>7.3552985999999987E-2</v>
      </c>
      <c r="BC22" s="11">
        <f>1/1000*'[2]48Imp'!BA$85</f>
        <v>6.3380367000000007E-2</v>
      </c>
      <c r="BD22" s="244"/>
    </row>
    <row r="23" spans="2:56">
      <c r="B23" s="5" t="s">
        <v>25</v>
      </c>
      <c r="C23" s="50">
        <f>1/$A$1*'[2]48Imp'!$B$91</f>
        <v>0.16853386699999998</v>
      </c>
      <c r="D23" s="12">
        <f>1/$A$1*'[2]48Imp'!$C$91</f>
        <v>0.16853386699999998</v>
      </c>
      <c r="E23" s="12">
        <f>1/$A$1*'[2]48Imp'!$D$91</f>
        <v>0.16853386699999998</v>
      </c>
      <c r="F23" s="12">
        <f>1/$A$1*'[2]48Imp'!$E$91</f>
        <v>0.16853386699999998</v>
      </c>
      <c r="G23" s="12">
        <f>1/$A$1*'[2]48Imp'!$F$91</f>
        <v>0.22148505399999999</v>
      </c>
      <c r="H23" s="12">
        <f>1/$A$1*'[2]48Imp'!$G$91</f>
        <v>0.25509040399999999</v>
      </c>
      <c r="I23" s="12">
        <f>1/$A$1*'[2]48Imp'!$H$91</f>
        <v>0.29053099999999993</v>
      </c>
      <c r="J23" s="40">
        <f>1/$A$1*'[2]48Imp'!$I$91</f>
        <v>0.26594515199999996</v>
      </c>
      <c r="K23" s="40">
        <f>1/$A$1*'[2]48Imp'!$J$91</f>
        <v>0.261322428</v>
      </c>
      <c r="L23" s="40">
        <f>1/$A$1*'[2]48Imp'!K$91</f>
        <v>0.27748056199999999</v>
      </c>
      <c r="M23" s="12">
        <f>1/$A$1*'[2]48Imp'!L$91</f>
        <v>0.34225225799999998</v>
      </c>
      <c r="N23" s="12">
        <f>1/$A$1*'[2]48Imp'!M$91</f>
        <v>0.32334796599999999</v>
      </c>
      <c r="O23" s="12">
        <f>1/$A$1*'[2]48Imp'!N$91</f>
        <v>0.32715928</v>
      </c>
      <c r="P23" s="12">
        <f>1/$A$1*'[2]48Imp'!O$91</f>
        <v>0.35502355800000002</v>
      </c>
      <c r="Q23" s="12">
        <f>1/$A$1*'[2]48Imp'!P$91</f>
        <v>0.33594822199999996</v>
      </c>
      <c r="R23" s="9">
        <f>1/$A$1*'[2]48Imp'!Q$91</f>
        <v>0.31858008799999998</v>
      </c>
      <c r="S23" s="18">
        <f>1/$A$1*'[2]48Imp'!R$91</f>
        <v>0.27351293699999996</v>
      </c>
      <c r="T23" s="9">
        <f>1/$A$1*'[2]48Imp'!S$91</f>
        <v>0.32119150800000001</v>
      </c>
      <c r="U23" s="9">
        <f>1/$A$1*'[2]48Imp'!T$91</f>
        <v>0.31277127700000001</v>
      </c>
      <c r="V23" s="9">
        <f>1/$A$1*'[2]48Imp'!U$91</f>
        <v>0.313591964</v>
      </c>
      <c r="W23" s="9">
        <f>1/$A$1*'[2]48Imp'!V$91</f>
        <v>0.27872102099999996</v>
      </c>
      <c r="X23" s="9">
        <f>1/$A$1*'[2]48Imp'!W$91</f>
        <v>0.32357970399999997</v>
      </c>
      <c r="Y23" s="9">
        <f>1/$A$1*'[2]48Imp'!X$91</f>
        <v>0.32886077487200005</v>
      </c>
      <c r="Z23" s="9">
        <f>1/$A$1*'[2]48Imp'!Y$91</f>
        <v>0.32188900599999998</v>
      </c>
      <c r="AA23" s="9">
        <f>1/$A$1*'[2]48Imp'!Z$91</f>
        <v>0.27210105667799994</v>
      </c>
      <c r="AB23" s="121">
        <f>1/$A$1*'[2]48Imp'!AA$91</f>
        <v>0.22726325899999997</v>
      </c>
      <c r="AC23" s="284"/>
      <c r="AD23" s="74">
        <f>1/1000*'[2]48Imp'!AB$91</f>
        <v>0.22294684099999998</v>
      </c>
      <c r="AE23" s="12">
        <f>1/1000*'[2]48Imp'!AC$91</f>
        <v>0.22294684099999998</v>
      </c>
      <c r="AF23" s="12">
        <f>1/1000*'[2]48Imp'!AD$91</f>
        <v>0.22294684099999998</v>
      </c>
      <c r="AG23" s="12">
        <f>1/1000*'[2]48Imp'!AE$91</f>
        <v>0.22294684099999998</v>
      </c>
      <c r="AH23" s="12">
        <f>1/1000*'[2]48Imp'!AF$91</f>
        <v>0.31349491200000001</v>
      </c>
      <c r="AI23" s="12">
        <f>1/1000*'[2]48Imp'!AG$91</f>
        <v>0.32775075799999998</v>
      </c>
      <c r="AJ23" s="12">
        <f>1/1000*'[2]48Imp'!AH$91</f>
        <v>0.37010371899999994</v>
      </c>
      <c r="AK23" s="12">
        <f>1/1000*'[2]48Imp'!AI$91</f>
        <v>0.39081452300000002</v>
      </c>
      <c r="AL23" s="12">
        <f>1/1000*'[2]48Imp'!AJ$91</f>
        <v>0.44695926499999999</v>
      </c>
      <c r="AM23" s="12">
        <f>1/1000*'[2]48Imp'!AK$91</f>
        <v>0.41010750400000001</v>
      </c>
      <c r="AN23" s="12">
        <f>1/1000*'[2]48Imp'!AL$91</f>
        <v>0.48414686299999998</v>
      </c>
      <c r="AO23" s="12">
        <f>1/1000*'[2]48Imp'!AM$91</f>
        <v>0.55505761399999998</v>
      </c>
      <c r="AP23" s="12">
        <f>1/1000*'[2]48Imp'!AN$91</f>
        <v>0.51522632800000001</v>
      </c>
      <c r="AQ23" s="12">
        <f>1/1000*'[2]48Imp'!AO$91</f>
        <v>0.53266737399999997</v>
      </c>
      <c r="AR23" s="12">
        <f>1/1000*'[2]48Imp'!AP$91</f>
        <v>0.51800481900000006</v>
      </c>
      <c r="AS23" s="12">
        <f>1/1000*'[2]48Imp'!AQ$91</f>
        <v>0.42001561699999995</v>
      </c>
      <c r="AT23" s="397">
        <f>1/1000*'[2]48Imp'!AR$91</f>
        <v>0.38870158399999999</v>
      </c>
      <c r="AU23" s="12">
        <f>1/1000*'[2]48Imp'!AS$91</f>
        <v>0.44353467200000002</v>
      </c>
      <c r="AV23" s="12">
        <f>1/1000*'[2]48Imp'!AT$91</f>
        <v>0.42333222500000001</v>
      </c>
      <c r="AW23" s="12">
        <f>1/1000*'[2]48Imp'!AU$91</f>
        <v>0.39471545199999997</v>
      </c>
      <c r="AX23" s="12">
        <f>1/1000*'[2]48Imp'!AV$91</f>
        <v>0.385352635</v>
      </c>
      <c r="AY23" s="12">
        <f>1/1000*'[2]48Imp'!AW$91</f>
        <v>0.44848451</v>
      </c>
      <c r="AZ23" s="12">
        <f>1/1000*'[2]48Imp'!AX$91</f>
        <v>0.56457641800000002</v>
      </c>
      <c r="BA23" s="12">
        <f>1/1000*'[2]48Imp'!AY$91</f>
        <v>0.55536949499999999</v>
      </c>
      <c r="BB23" s="12">
        <f>1/1000*'[2]48Imp'!AZ$91</f>
        <v>0.48091116099999998</v>
      </c>
      <c r="BC23" s="11">
        <f>1/1000*'[2]48Imp'!BA$91</f>
        <v>0.49705032500000002</v>
      </c>
      <c r="BD23" s="244"/>
    </row>
    <row r="24" spans="2:56">
      <c r="B24" s="5" t="s">
        <v>31</v>
      </c>
      <c r="C24" s="50">
        <f>1/$A$1*'[2]48Imp'!$B$114</f>
        <v>0.11543040099999999</v>
      </c>
      <c r="D24" s="12">
        <f>1/$A$1*'[2]48Imp'!$C$114</f>
        <v>0.11543040099999999</v>
      </c>
      <c r="E24" s="12">
        <f>1/$A$1*'[2]48Imp'!$D$114</f>
        <v>0.11543040099999999</v>
      </c>
      <c r="F24" s="12">
        <f>1/$A$1*'[2]48Imp'!$E$114</f>
        <v>0.11543040099999999</v>
      </c>
      <c r="G24" s="12">
        <f>1/$A$1*'[2]48Imp'!$F$114</f>
        <v>0.12058494199999999</v>
      </c>
      <c r="H24" s="12">
        <f>1/$A$1*'[2]48Imp'!$G$114</f>
        <v>0.13686164300000001</v>
      </c>
      <c r="I24" s="12">
        <f>1/$A$1*'[2]48Imp'!$H$114</f>
        <v>0.151823138</v>
      </c>
      <c r="J24" s="40">
        <f>1/$A$1*'[2]48Imp'!$I$114</f>
        <v>0.13848274699999999</v>
      </c>
      <c r="K24" s="40">
        <f>1/$A$1*'[2]48Imp'!$J$114</f>
        <v>9.853846799999999E-2</v>
      </c>
      <c r="L24" s="40">
        <f>1/$A$1*'[2]48Imp'!K$114</f>
        <v>0.10022564199999999</v>
      </c>
      <c r="M24" s="12">
        <f>1/$A$1*'[2]48Imp'!L$114</f>
        <v>0.16140266</v>
      </c>
      <c r="N24" s="12">
        <f>1/$A$1*'[2]48Imp'!M$114</f>
        <v>0.15191253299999999</v>
      </c>
      <c r="O24" s="12">
        <f>1/$A$1*'[2]48Imp'!N$114</f>
        <v>0.13286057099999998</v>
      </c>
      <c r="P24" s="12">
        <f>1/$A$1*'[2]48Imp'!O$114</f>
        <v>0.14595735899999998</v>
      </c>
      <c r="Q24" s="12">
        <f>1/$A$1*'[2]48Imp'!P$114</f>
        <v>0.20197710799999999</v>
      </c>
      <c r="R24" s="12">
        <f>1/$A$1*'[2]48Imp'!Q$114</f>
        <v>0.21253927899999997</v>
      </c>
      <c r="S24" s="14">
        <f>1/$A$1*'[2]48Imp'!R$114</f>
        <v>0.17734429199999999</v>
      </c>
      <c r="T24" s="12">
        <f>1/$A$1*'[2]48Imp'!S$114</f>
        <v>0.18134656999999998</v>
      </c>
      <c r="U24" s="12">
        <f>1/$A$1*'[2]48Imp'!T$114</f>
        <v>0.147382439</v>
      </c>
      <c r="V24" s="12">
        <f>1/$A$1*'[2]48Imp'!U$114</f>
        <v>0.16751658299999997</v>
      </c>
      <c r="W24" s="12">
        <f>1/$A$1*'[2]48Imp'!V$114</f>
        <v>0.16158736799999998</v>
      </c>
      <c r="X24" s="12">
        <f>1/$A$1*'[2]48Imp'!W$114</f>
        <v>0.20247115799999998</v>
      </c>
      <c r="Y24" s="12">
        <f>1/$A$1*'[2]48Imp'!X$114</f>
        <v>0.17454756199999999</v>
      </c>
      <c r="Z24" s="12">
        <f>1/$A$1*'[2]48Imp'!Y$114</f>
        <v>0.14447760299999998</v>
      </c>
      <c r="AA24" s="12">
        <f>1/$A$1*'[2]48Imp'!Z$114</f>
        <v>0.16013759899999999</v>
      </c>
      <c r="AB24" s="11">
        <f>1/$A$1*'[2]48Imp'!AA$114</f>
        <v>0.15202354884615385</v>
      </c>
      <c r="AC24" s="4"/>
      <c r="AD24" s="74">
        <f>1/1000*'[2]48Imp'!AB$114</f>
        <v>0.10347959299999999</v>
      </c>
      <c r="AE24" s="12">
        <f>1/1000*'[2]48Imp'!AC$114</f>
        <v>0.10347959299999999</v>
      </c>
      <c r="AF24" s="12">
        <f>1/1000*'[2]48Imp'!AD$114</f>
        <v>0.10347959299999999</v>
      </c>
      <c r="AG24" s="12">
        <f>1/1000*'[2]48Imp'!AE$114</f>
        <v>0.10347959299999999</v>
      </c>
      <c r="AH24" s="12">
        <f>1/1000*'[2]48Imp'!AF$114</f>
        <v>0.1140896</v>
      </c>
      <c r="AI24" s="12">
        <f>1/1000*'[2]48Imp'!AG$114</f>
        <v>0.135153045</v>
      </c>
      <c r="AJ24" s="12">
        <f>1/1000*'[2]48Imp'!AH$114</f>
        <v>0.14781891699999999</v>
      </c>
      <c r="AK24" s="12">
        <f>1/1000*'[2]48Imp'!AI$114</f>
        <v>0.15516927699999999</v>
      </c>
      <c r="AL24" s="12">
        <f>1/1000*'[2]48Imp'!AJ$114</f>
        <v>0.13807823799999999</v>
      </c>
      <c r="AM24" s="12">
        <f>1/1000*'[2]48Imp'!AK$114</f>
        <v>0.13149307899999998</v>
      </c>
      <c r="AN24" s="12">
        <f>1/1000*'[2]48Imp'!AL$114</f>
        <v>0.17387309000000001</v>
      </c>
      <c r="AO24" s="12">
        <f>1/1000*'[2]48Imp'!AM$114</f>
        <v>0.18947284299999997</v>
      </c>
      <c r="AP24" s="12">
        <f>1/1000*'[2]48Imp'!AN$114</f>
        <v>0.15038949499999998</v>
      </c>
      <c r="AQ24" s="12">
        <f>1/1000*'[2]48Imp'!AO$114</f>
        <v>0.16092609799999999</v>
      </c>
      <c r="AR24" s="12">
        <f>1/1000*'[2]48Imp'!AP$114</f>
        <v>0.19823268199999999</v>
      </c>
      <c r="AS24" s="12">
        <f>1/1000*'[2]48Imp'!AQ$114</f>
        <v>0.174976513</v>
      </c>
      <c r="AT24" s="397">
        <f>1/1000*'[2]48Imp'!AR$114</f>
        <v>0.15502112800000001</v>
      </c>
      <c r="AU24" s="12">
        <f>1/1000*'[2]48Imp'!AS$114</f>
        <v>0.16536972900000002</v>
      </c>
      <c r="AV24" s="12">
        <f>1/1000*'[2]48Imp'!AT$114</f>
        <v>0.171475661</v>
      </c>
      <c r="AW24" s="12">
        <f>1/1000*'[2]48Imp'!AU$114</f>
        <v>0.177318059</v>
      </c>
      <c r="AX24" s="12">
        <f>1/1000*'[2]48Imp'!AV$114</f>
        <v>0.16384081</v>
      </c>
      <c r="AY24" s="12">
        <f>1/1000*'[2]48Imp'!AW$114</f>
        <v>0.22146290800000001</v>
      </c>
      <c r="AZ24" s="12">
        <f>1/1000*'[2]48Imp'!AX$114</f>
        <v>0.23764949099999999</v>
      </c>
      <c r="BA24" s="12">
        <f>1/1000*'[2]48Imp'!AY$114</f>
        <v>0.180916787</v>
      </c>
      <c r="BB24" s="12">
        <f>1/1000*'[2]48Imp'!AZ$114</f>
        <v>0.18493811099999999</v>
      </c>
      <c r="BC24" s="11">
        <f>1/1000*'[2]48Imp'!BA$114</f>
        <v>0.18139446200000001</v>
      </c>
      <c r="BD24" s="244"/>
    </row>
    <row r="25" spans="2:56">
      <c r="B25" s="5" t="s">
        <v>53</v>
      </c>
      <c r="C25" s="50">
        <f>1/$A$1*'[2]48Imp'!$B$160</f>
        <v>4.0650189999999996E-2</v>
      </c>
      <c r="D25" s="12">
        <f>1/$A$1*'[2]48Imp'!$C$160</f>
        <v>4.0650189999999996E-2</v>
      </c>
      <c r="E25" s="12">
        <f>1/$A$1*'[2]48Imp'!$D$160</f>
        <v>4.0650189999999996E-2</v>
      </c>
      <c r="F25" s="12">
        <f>1/$A$1*'[2]48Imp'!$E$160</f>
        <v>4.0650189999999996E-2</v>
      </c>
      <c r="G25" s="12">
        <f>1/$A$1*'[2]48Imp'!$F$160</f>
        <v>3.4657060999999996E-2</v>
      </c>
      <c r="H25" s="12">
        <f>1/$A$1*'[2]48Imp'!$G$160</f>
        <v>5.8014016999999994E-2</v>
      </c>
      <c r="I25" s="12">
        <f>1/$A$1*'[2]48Imp'!$H$160</f>
        <v>6.0998481999999993E-2</v>
      </c>
      <c r="J25" s="40">
        <f>1/$A$1*'[2]48Imp'!$I$160</f>
        <v>3.9115968999999993E-2</v>
      </c>
      <c r="K25" s="40">
        <f>1/$A$1*'[2]48Imp'!$J$160</f>
        <v>3.6868309999999994E-2</v>
      </c>
      <c r="L25" s="40">
        <f>1/$A$1*'[2]48Imp'!K$160</f>
        <v>3.2061559999999996E-2</v>
      </c>
      <c r="M25" s="12">
        <f>1/$A$1*'[2]48Imp'!L$160</f>
        <v>4.7258953999999992E-2</v>
      </c>
      <c r="N25" s="12">
        <f>1/$A$1*'[2]48Imp'!M$160</f>
        <v>4.6066609999999994E-2</v>
      </c>
      <c r="O25" s="12">
        <f>1/$A$1*'[2]48Imp'!N$160</f>
        <v>5.6172181999999994E-2</v>
      </c>
      <c r="P25" s="12">
        <f>1/$A$1*'[2]48Imp'!O$160</f>
        <v>5.8659217E-2</v>
      </c>
      <c r="Q25" s="12">
        <f>1/$A$1*'[2]48Imp'!P$160</f>
        <v>5.9481735999999993E-2</v>
      </c>
      <c r="R25" s="12">
        <f>1/$A$1*'[2]48Imp'!Q$160</f>
        <v>7.1269554999999998E-2</v>
      </c>
      <c r="S25" s="14">
        <f>1/$A$1*'[2]48Imp'!R$160</f>
        <v>5.1467717999999996E-2</v>
      </c>
      <c r="T25" s="12">
        <f>1/$A$1*'[2]48Imp'!S$160</f>
        <v>5.8514378999999991E-2</v>
      </c>
      <c r="U25" s="12">
        <f>1/$A$1*'[2]48Imp'!T$160</f>
        <v>3.5410354999999998E-2</v>
      </c>
      <c r="V25" s="12">
        <f>1/$A$1*'[2]48Imp'!U$160</f>
        <v>3.0603496999999997E-2</v>
      </c>
      <c r="W25" s="12">
        <f>1/$A$1*'[2]48Imp'!V$160</f>
        <v>3.9590702999999998E-2</v>
      </c>
      <c r="X25" s="12">
        <f>1/$A$1*'[2]48Imp'!W$160</f>
        <v>4.3102623999999999E-2</v>
      </c>
      <c r="Y25" s="12">
        <f>1/$A$1*'[2]48Imp'!X$160</f>
        <v>4.3838233999999997E-2</v>
      </c>
      <c r="Z25" s="12">
        <f>1/$A$1*'[2]48Imp'!Y$160</f>
        <v>2.5472982999999998E-2</v>
      </c>
      <c r="AA25" s="12">
        <f>1/$A$1*'[2]48Imp'!Z$160</f>
        <v>2.5539520380999998E-2</v>
      </c>
      <c r="AB25" s="11">
        <f>1/$A$1*'[2]48Imp'!AA$160</f>
        <v>1.8555711999999999E-2</v>
      </c>
      <c r="AC25" s="4"/>
      <c r="AD25" s="74">
        <f>1/1000*'[2]48Imp'!AB$160</f>
        <v>2.9664583999999997E-2</v>
      </c>
      <c r="AE25" s="12">
        <f>1/1000*'[2]48Imp'!AC$160</f>
        <v>2.9664583999999997E-2</v>
      </c>
      <c r="AF25" s="12">
        <f>1/1000*'[2]48Imp'!AD$160</f>
        <v>2.9664583999999997E-2</v>
      </c>
      <c r="AG25" s="12">
        <f>1/1000*'[2]48Imp'!AE$160</f>
        <v>2.9664583999999997E-2</v>
      </c>
      <c r="AH25" s="12">
        <f>1/1000*'[2]48Imp'!AF$160</f>
        <v>3.1588986999999999E-2</v>
      </c>
      <c r="AI25" s="12">
        <f>1/1000*'[2]48Imp'!AG$160</f>
        <v>4.9530373999999995E-2</v>
      </c>
      <c r="AJ25" s="12">
        <f>1/1000*'[2]48Imp'!AH$160</f>
        <v>5.4737578000000002E-2</v>
      </c>
      <c r="AK25" s="12">
        <f>1/1000*'[2]48Imp'!AI$160</f>
        <v>4.8898074999999999E-2</v>
      </c>
      <c r="AL25" s="12">
        <f>1/1000*'[2]48Imp'!AJ$160</f>
        <v>5.7889174999999994E-2</v>
      </c>
      <c r="AM25" s="12">
        <f>1/1000*'[2]48Imp'!AK$160</f>
        <v>4.2992671000000003E-2</v>
      </c>
      <c r="AN25" s="12">
        <f>1/1000*'[2]48Imp'!AL$160</f>
        <v>4.6219162000000001E-2</v>
      </c>
      <c r="AO25" s="12">
        <f>1/1000*'[2]48Imp'!AM$160</f>
        <v>5.0221249000000003E-2</v>
      </c>
      <c r="AP25" s="12">
        <f>1/1000*'[2]48Imp'!AN$160</f>
        <v>5.6668215999999993E-2</v>
      </c>
      <c r="AQ25" s="12">
        <f>1/1000*'[2]48Imp'!AO$160</f>
        <v>6.1126613000000003E-2</v>
      </c>
      <c r="AR25" s="12">
        <f>1/1000*'[2]48Imp'!AP$160</f>
        <v>6.7142783999999997E-2</v>
      </c>
      <c r="AS25" s="12">
        <f>1/1000*'[2]48Imp'!AQ$160</f>
        <v>6.9817509E-2</v>
      </c>
      <c r="AT25" s="397">
        <f>1/1000*'[2]48Imp'!AR$160</f>
        <v>4.7455504999999995E-2</v>
      </c>
      <c r="AU25" s="12">
        <f>1/1000*'[2]48Imp'!AS$160</f>
        <v>5.2339683000000005E-2</v>
      </c>
      <c r="AV25" s="12">
        <f>1/1000*'[2]48Imp'!AT$160</f>
        <v>3.7889596999999997E-2</v>
      </c>
      <c r="AW25" s="12">
        <f>1/1000*'[2]48Imp'!AU$160</f>
        <v>3.1395990999999998E-2</v>
      </c>
      <c r="AX25" s="12">
        <f>1/1000*'[2]48Imp'!AV$160</f>
        <v>3.6716078999999999E-2</v>
      </c>
      <c r="AY25" s="12">
        <f>1/1000*'[2]48Imp'!AW$160</f>
        <v>4.4243375000000001E-2</v>
      </c>
      <c r="AZ25" s="12">
        <f>1/1000*'[2]48Imp'!AX$160</f>
        <v>5.8553855999999994E-2</v>
      </c>
      <c r="BA25" s="12">
        <f>1/1000*'[2]48Imp'!AY$160</f>
        <v>3.8151733E-2</v>
      </c>
      <c r="BB25" s="12">
        <f>1/1000*'[2]48Imp'!AZ$160</f>
        <v>4.9920669000000001E-2</v>
      </c>
      <c r="BC25" s="11">
        <f>1/1000*'[2]48Imp'!BA$160</f>
        <v>3.8465387999999996E-2</v>
      </c>
      <c r="BD25" s="244"/>
    </row>
    <row r="26" spans="2:56">
      <c r="B26" s="5" t="s">
        <v>30</v>
      </c>
      <c r="C26" s="50">
        <f>1/$A$1*'[2]48Imp'!$B$188</f>
        <v>3.2077333999999999E-2</v>
      </c>
      <c r="D26" s="12">
        <f>1/$A$1*'[2]48Imp'!$C$188</f>
        <v>3.2077333999999999E-2</v>
      </c>
      <c r="E26" s="12">
        <f>1/$A$1*'[2]48Imp'!$D$188</f>
        <v>3.2077333999999999E-2</v>
      </c>
      <c r="F26" s="12">
        <f>1/$A$1*'[2]48Imp'!$E$188</f>
        <v>3.2077333999999999E-2</v>
      </c>
      <c r="G26" s="12">
        <f>1/$A$1*'[2]48Imp'!$F$188</f>
        <v>3.4140256000000001E-2</v>
      </c>
      <c r="H26" s="12">
        <f>1/$A$1*'[2]48Imp'!$G$188</f>
        <v>3.0540926999999999E-2</v>
      </c>
      <c r="I26" s="12">
        <f>1/$A$1*'[2]48Imp'!$H$188</f>
        <v>3.2337465999999995E-2</v>
      </c>
      <c r="J26" s="40">
        <f>1/$A$1*'[2]48Imp'!$I$188</f>
        <v>3.0023421999999998E-2</v>
      </c>
      <c r="K26" s="40">
        <f>1/$A$1*'[2]48Imp'!$J$188</f>
        <v>3.0456599000000001E-2</v>
      </c>
      <c r="L26" s="40">
        <f>1/$A$1*'[2]48Imp'!K$188</f>
        <v>3.9064142999999996E-2</v>
      </c>
      <c r="M26" s="12">
        <f>1/$A$1*'[2]48Imp'!L$188</f>
        <v>4.4852642999999998E-2</v>
      </c>
      <c r="N26" s="12">
        <f>1/$A$1*'[2]48Imp'!M$188</f>
        <v>5.8619696999999998E-2</v>
      </c>
      <c r="O26" s="12">
        <f>1/$A$1*'[2]48Imp'!N$188</f>
        <v>8.1037402999999994E-2</v>
      </c>
      <c r="P26" s="12">
        <f>1/$A$1*'[2]48Imp'!O$188</f>
        <v>6.2076144999999992E-2</v>
      </c>
      <c r="Q26" s="12">
        <f>1/$A$1*'[2]48Imp'!P$188</f>
        <v>5.7883879999999999E-2</v>
      </c>
      <c r="R26" s="12">
        <f>1/$A$1*'[2]48Imp'!Q$188</f>
        <v>6.2267477999999994E-2</v>
      </c>
      <c r="S26" s="14">
        <f>1/$A$1*'[2]48Imp'!R$188</f>
        <v>6.1196753E-2</v>
      </c>
      <c r="T26" s="12">
        <f>1/$A$1*'[2]48Imp'!S$188</f>
        <v>7.1195085999999991E-2</v>
      </c>
      <c r="U26" s="12">
        <f>1/$A$1*'[2]48Imp'!T$188</f>
        <v>9.2371506999999992E-2</v>
      </c>
      <c r="V26" s="12">
        <f>1/$A$1*'[2]48Imp'!U$188</f>
        <v>8.5712471999999998E-2</v>
      </c>
      <c r="W26" s="12">
        <f>1/$A$1*'[2]48Imp'!V$188</f>
        <v>8.7266918999999984E-2</v>
      </c>
      <c r="X26" s="12">
        <f>1/$A$1*'[2]48Imp'!W$188</f>
        <v>9.6677837000000003E-2</v>
      </c>
      <c r="Y26" s="12">
        <f>1/$A$1*'[2]48Imp'!X$188</f>
        <v>0.12522402599999999</v>
      </c>
      <c r="Z26" s="12">
        <f>1/$A$1*'[2]48Imp'!Y$188</f>
        <v>9.6705593999999978E-2</v>
      </c>
      <c r="AA26" s="12">
        <f>1/$A$1*'[2]48Imp'!Z$188</f>
        <v>9.6514836999999992E-2</v>
      </c>
      <c r="AB26" s="11">
        <f>1/$A$1*'[2]48Imp'!AA$188</f>
        <v>8.6921386000000003E-2</v>
      </c>
      <c r="AC26" s="4"/>
      <c r="AD26" s="74">
        <f>1/1000*'[2]48Imp'!AB$188</f>
        <v>1.7641852999999999E-2</v>
      </c>
      <c r="AE26" s="12">
        <f>1/1000*'[2]48Imp'!AC$188</f>
        <v>1.7641852999999999E-2</v>
      </c>
      <c r="AF26" s="12">
        <f>1/1000*'[2]48Imp'!AD$188</f>
        <v>1.7641852999999999E-2</v>
      </c>
      <c r="AG26" s="12">
        <f>1/1000*'[2]48Imp'!AE$188</f>
        <v>1.7641852999999999E-2</v>
      </c>
      <c r="AH26" s="12">
        <f>1/1000*'[2]48Imp'!AF$188</f>
        <v>2.0732087999999999E-2</v>
      </c>
      <c r="AI26" s="12">
        <f>1/1000*'[2]48Imp'!AG$188</f>
        <v>2.0615743999999998E-2</v>
      </c>
      <c r="AJ26" s="12">
        <f>1/1000*'[2]48Imp'!AH$188</f>
        <v>2.4442028000000001E-2</v>
      </c>
      <c r="AK26" s="12">
        <f>1/1000*'[2]48Imp'!AI$188</f>
        <v>2.5353873999999998E-2</v>
      </c>
      <c r="AL26" s="12">
        <f>1/1000*'[2]48Imp'!AJ$188</f>
        <v>3.4481214000000003E-2</v>
      </c>
      <c r="AM26" s="12">
        <f>1/1000*'[2]48Imp'!AK$188</f>
        <v>3.9197807000000001E-2</v>
      </c>
      <c r="AN26" s="12">
        <f>1/1000*'[2]48Imp'!AL$188</f>
        <v>4.9283345999999999E-2</v>
      </c>
      <c r="AO26" s="12">
        <f>1/1000*'[2]48Imp'!AM$188</f>
        <v>7.5263761999999998E-2</v>
      </c>
      <c r="AP26" s="12">
        <f>1/1000*'[2]48Imp'!AN$188</f>
        <v>0.112736989</v>
      </c>
      <c r="AQ26" s="12">
        <f>1/1000*'[2]48Imp'!AO$188</f>
        <v>8.2073977000000006E-2</v>
      </c>
      <c r="AR26" s="12">
        <f>1/1000*'[2]48Imp'!AP$188</f>
        <v>8.6121471000000005E-2</v>
      </c>
      <c r="AS26" s="12">
        <f>1/1000*'[2]48Imp'!AQ$188</f>
        <v>7.2221750000000001E-2</v>
      </c>
      <c r="AT26" s="397">
        <f>1/1000*'[2]48Imp'!AR$188</f>
        <v>7.5570836000000002E-2</v>
      </c>
      <c r="AU26" s="12">
        <f>1/1000*'[2]48Imp'!AS$188</f>
        <v>8.7304837999999996E-2</v>
      </c>
      <c r="AV26" s="12">
        <f>1/1000*'[2]48Imp'!AT$188</f>
        <v>0.114814398</v>
      </c>
      <c r="AW26" s="12">
        <f>1/1000*'[2]48Imp'!AU$188</f>
        <v>9.9241525999999997E-2</v>
      </c>
      <c r="AX26" s="12">
        <f>1/1000*'[2]48Imp'!AV$188</f>
        <v>9.8430803999999997E-2</v>
      </c>
      <c r="AY26" s="12">
        <f>1/1000*'[2]48Imp'!AW$188</f>
        <v>0.122816093</v>
      </c>
      <c r="AZ26" s="12">
        <f>1/1000*'[2]48Imp'!AX$188</f>
        <v>0.16088016500000002</v>
      </c>
      <c r="BA26" s="12">
        <f>1/1000*'[2]48Imp'!AY$188</f>
        <v>0.112251926</v>
      </c>
      <c r="BB26" s="12">
        <f>1/1000*'[2]48Imp'!AZ$188</f>
        <v>0.118299028</v>
      </c>
      <c r="BC26" s="11">
        <f>1/1000*'[2]48Imp'!BA$188</f>
        <v>0.10382158</v>
      </c>
      <c r="BD26" s="244"/>
    </row>
    <row r="27" spans="2:56">
      <c r="B27" s="410" t="s">
        <v>148</v>
      </c>
      <c r="C27" s="50">
        <f>1/$A$1*'[2]48Imp'!$B$189</f>
        <v>2.5980902E-2</v>
      </c>
      <c r="D27" s="12">
        <f>1/$A$1*'[2]48Imp'!$C$189</f>
        <v>2.5980902E-2</v>
      </c>
      <c r="E27" s="12">
        <f>1/$A$1*'[2]48Imp'!$D$189</f>
        <v>2.5980902E-2</v>
      </c>
      <c r="F27" s="12">
        <f>1/$A$1*'[2]48Imp'!$E$189</f>
        <v>2.5980902E-2</v>
      </c>
      <c r="G27" s="12">
        <f>1/$A$1*'[2]48Imp'!$F$189</f>
        <v>5.1286265999999997E-2</v>
      </c>
      <c r="H27" s="12">
        <f>1/$A$1*'[2]48Imp'!$G$189</f>
        <v>4.123117099999999E-2</v>
      </c>
      <c r="I27" s="12">
        <f>1/$A$1*'[2]48Imp'!$H$189</f>
        <v>2.8294680999999999E-2</v>
      </c>
      <c r="J27" s="40">
        <f>1/$A$1*'[2]48Imp'!$I$189</f>
        <v>3.1922737E-2</v>
      </c>
      <c r="K27" s="40">
        <f>1/$A$1*'[2]48Imp'!$J$189</f>
        <v>2.5533650999999997E-2</v>
      </c>
      <c r="L27" s="40">
        <f>1/$A$1*'[2]48Imp'!K$189</f>
        <v>2.4052599999999997E-2</v>
      </c>
      <c r="M27" s="12">
        <f>1/$A$1*'[2]48Imp'!L$189</f>
        <v>4.8152393999999994E-2</v>
      </c>
      <c r="N27" s="12">
        <f>1/$A$1*'[2]48Imp'!M$189</f>
        <v>5.6418313999999997E-2</v>
      </c>
      <c r="O27" s="12">
        <f>1/$A$1*'[2]48Imp'!N$189</f>
        <v>5.4681444999999995E-2</v>
      </c>
      <c r="P27" s="12">
        <f>1/$A$1*'[2]48Imp'!O$189</f>
        <v>7.2349912999999988E-2</v>
      </c>
      <c r="Q27" s="12">
        <f>1/$A$1*'[2]48Imp'!P$189</f>
        <v>8.5535436000000006E-2</v>
      </c>
      <c r="R27" s="12">
        <f>1/$A$1*'[2]48Imp'!Q$189</f>
        <v>9.4789681999999986E-2</v>
      </c>
      <c r="S27" s="14">
        <f>1/$A$1*'[2]48Imp'!R$189</f>
        <v>0.11377208999999999</v>
      </c>
      <c r="T27" s="12">
        <f>1/$A$1*'[2]48Imp'!S$189</f>
        <v>0.10546413</v>
      </c>
      <c r="U27" s="12">
        <f>1/$A$1*'[2]48Imp'!T$189</f>
        <v>7.5067484999999989E-2</v>
      </c>
      <c r="V27" s="12">
        <f>1/$A$1*'[2]48Imp'!U$189</f>
        <v>0.109106881</v>
      </c>
      <c r="W27" s="12">
        <f>1/$A$1*'[2]48Imp'!V$189</f>
        <v>0.12288327099999999</v>
      </c>
      <c r="X27" s="12">
        <f>1/$A$1*'[2]48Imp'!W$189</f>
        <v>0.12211259499999999</v>
      </c>
      <c r="Y27" s="12">
        <f>1/$A$1*'[2]48Imp'!X$189</f>
        <v>8.2397774999999993E-2</v>
      </c>
      <c r="Z27" s="12">
        <f>1/$A$1*'[2]48Imp'!Y$189</f>
        <v>0.12408862599999999</v>
      </c>
      <c r="AA27" s="12">
        <f>1/$A$1*'[2]48Imp'!Z$189</f>
        <v>9.7356932999999993E-2</v>
      </c>
      <c r="AB27" s="11">
        <f>1/$A$1*'[2]48Imp'!AA$189</f>
        <v>0.11521799899999999</v>
      </c>
      <c r="AC27" s="4"/>
      <c r="AD27" s="74">
        <f>1/1000*'[2]48Imp'!AB$189</f>
        <v>1.5254721000000001E-2</v>
      </c>
      <c r="AE27" s="12">
        <f>1/1000*'[2]48Imp'!AC$189</f>
        <v>1.5254721000000001E-2</v>
      </c>
      <c r="AF27" s="12">
        <f>1/1000*'[2]48Imp'!AD$189</f>
        <v>1.5254721000000001E-2</v>
      </c>
      <c r="AG27" s="12">
        <f>1/1000*'[2]48Imp'!AE$189</f>
        <v>1.5254721000000001E-2</v>
      </c>
      <c r="AH27" s="12">
        <f>1/1000*'[2]48Imp'!AF$189</f>
        <v>3.2238889E-2</v>
      </c>
      <c r="AI27" s="12">
        <f>1/1000*'[2]48Imp'!AG$189</f>
        <v>2.5745729999999998E-2</v>
      </c>
      <c r="AJ27" s="12">
        <f>1/1000*'[2]48Imp'!AH$189</f>
        <v>2.1342251E-2</v>
      </c>
      <c r="AK27" s="12">
        <f>1/1000*'[2]48Imp'!AI$189</f>
        <v>2.7511931999999999E-2</v>
      </c>
      <c r="AL27" s="12">
        <f>1/1000*'[2]48Imp'!AJ$189</f>
        <v>2.5625740999999997E-2</v>
      </c>
      <c r="AM27" s="12">
        <f>1/1000*'[2]48Imp'!AK$189</f>
        <v>1.7761267000000001E-2</v>
      </c>
      <c r="AN27" s="12">
        <f>1/1000*'[2]48Imp'!AL$189</f>
        <v>4.7503938999999995E-2</v>
      </c>
      <c r="AO27" s="12">
        <f>1/1000*'[2]48Imp'!AM$189</f>
        <v>5.6333855000000002E-2</v>
      </c>
      <c r="AP27" s="12">
        <f>1/1000*'[2]48Imp'!AN$189</f>
        <v>5.0892784000000003E-2</v>
      </c>
      <c r="AQ27" s="12">
        <f>1/1000*'[2]48Imp'!AO$189</f>
        <v>6.4464886999999998E-2</v>
      </c>
      <c r="AR27" s="12">
        <f>1/1000*'[2]48Imp'!AP$189</f>
        <v>7.5193623000000001E-2</v>
      </c>
      <c r="AS27" s="12">
        <f>1/1000*'[2]48Imp'!AQ$189</f>
        <v>8.5979886999999991E-2</v>
      </c>
      <c r="AT27" s="397">
        <f>1/1000*'[2]48Imp'!AR$189</f>
        <v>0.13849769200000001</v>
      </c>
      <c r="AU27" s="12">
        <f>1/1000*'[2]48Imp'!AS$189</f>
        <v>0.12882543499999999</v>
      </c>
      <c r="AV27" s="12">
        <f>1/1000*'[2]48Imp'!AT$189</f>
        <v>6.9683359E-2</v>
      </c>
      <c r="AW27" s="12">
        <f>1/1000*'[2]48Imp'!AU$189</f>
        <v>8.4508669999999994E-2</v>
      </c>
      <c r="AX27" s="12">
        <f>1/1000*'[2]48Imp'!AV$189</f>
        <v>8.1272931999999992E-2</v>
      </c>
      <c r="AY27" s="12">
        <f>1/1000*'[2]48Imp'!AW$189</f>
        <v>9.5565412000000002E-2</v>
      </c>
      <c r="AZ27" s="12">
        <f>1/1000*'[2]48Imp'!AX$189</f>
        <v>0.10185168999999999</v>
      </c>
      <c r="BA27" s="12">
        <f>1/1000*'[2]48Imp'!AY$189</f>
        <v>0.123062463</v>
      </c>
      <c r="BB27" s="12">
        <f>1/1000*'[2]48Imp'!AZ$189</f>
        <v>9.5323935999999998E-2</v>
      </c>
      <c r="BC27" s="11">
        <f>1/1000*'[2]48Imp'!BA$189</f>
        <v>9.6139591999999996E-2</v>
      </c>
      <c r="BD27" s="244"/>
    </row>
    <row r="28" spans="2:56">
      <c r="B28" s="410" t="s">
        <v>145</v>
      </c>
      <c r="C28" s="50">
        <f>1/$A$1*'[2]48Imp'!$B$212</f>
        <v>3.2671652999999995E-2</v>
      </c>
      <c r="D28" s="12">
        <f>1/$A$1*'[2]48Imp'!$C$212</f>
        <v>3.2671652999999995E-2</v>
      </c>
      <c r="E28" s="12">
        <f>1/$A$1*'[2]48Imp'!$D$212</f>
        <v>3.2671652999999995E-2</v>
      </c>
      <c r="F28" s="12">
        <f>1/$A$1*'[2]48Imp'!$E$212</f>
        <v>3.2671652999999995E-2</v>
      </c>
      <c r="G28" s="12">
        <f>1/$A$1*'[2]48Imp'!$F$212</f>
        <v>4.2772133999999996E-2</v>
      </c>
      <c r="H28" s="12">
        <f>1/$A$1*'[2]48Imp'!$G$212</f>
        <v>4.135784E-2</v>
      </c>
      <c r="I28" s="12">
        <f>1/$A$1*'[2]48Imp'!$H$212</f>
        <v>4.8611105999999994E-2</v>
      </c>
      <c r="J28" s="40">
        <f>1/$A$1*'[2]48Imp'!$I$212</f>
        <v>6.3379813999999993E-2</v>
      </c>
      <c r="K28" s="40">
        <f>1/$A$1*'[2]48Imp'!$J$212</f>
        <v>5.8178036999999995E-2</v>
      </c>
      <c r="L28" s="40">
        <f>1/$A$1*'[2]48Imp'!K$212</f>
        <v>5.758935099999999E-2</v>
      </c>
      <c r="M28" s="12">
        <f>1/$A$1*'[2]48Imp'!L$212</f>
        <v>6.6060132999999993E-2</v>
      </c>
      <c r="N28" s="12">
        <f>1/$A$1*'[2]48Imp'!M$212</f>
        <v>8.1215104999999996E-2</v>
      </c>
      <c r="O28" s="12">
        <f>1/$A$1*'[2]48Imp'!N$212</f>
        <v>9.5313862999999999E-2</v>
      </c>
      <c r="P28" s="12">
        <f>1/$A$1*'[2]48Imp'!O$212</f>
        <v>0.10285041499999999</v>
      </c>
      <c r="Q28" s="12">
        <f>1/$A$1*'[2]48Imp'!P$212</f>
        <v>7.7307142999999995E-2</v>
      </c>
      <c r="R28" s="12">
        <f>1/$A$1*'[2]48Imp'!Q$212</f>
        <v>7.6213535999999985E-2</v>
      </c>
      <c r="S28" s="14">
        <f>1/$A$1*'[2]48Imp'!R$212</f>
        <v>8.533548199999999E-2</v>
      </c>
      <c r="T28" s="12">
        <f>1/$A$1*'[2]48Imp'!S$212</f>
        <v>9.449824599999998E-2</v>
      </c>
      <c r="U28" s="12">
        <f>1/$A$1*'[2]48Imp'!T$212</f>
        <v>7.7994036000000003E-2</v>
      </c>
      <c r="V28" s="12">
        <f>1/$A$1*'[2]48Imp'!U$212</f>
        <v>8.836612399999999E-2</v>
      </c>
      <c r="W28" s="12">
        <f>1/$A$1*'[2]48Imp'!V$212</f>
        <v>8.0015486999999996E-2</v>
      </c>
      <c r="X28" s="12">
        <f>1/$A$1*'[2]48Imp'!W$212</f>
        <v>8.2233846999999985E-2</v>
      </c>
      <c r="Y28" s="12">
        <f>1/$A$1*'[2]48Imp'!X$212</f>
        <v>7.3136914999999997E-2</v>
      </c>
      <c r="Z28" s="12">
        <f>1/$A$1*'[2]48Imp'!Y$212</f>
        <v>8.3163282000000005E-2</v>
      </c>
      <c r="AA28" s="12">
        <f>1/$A$1*'[2]48Imp'!Z$212</f>
        <v>7.0928860866999996E-2</v>
      </c>
      <c r="AB28" s="11">
        <f>1/$A$1*'[2]48Imp'!AA$212</f>
        <v>5.5960018E-2</v>
      </c>
      <c r="AC28" s="4"/>
      <c r="AD28" s="74">
        <f>1/1000*'[2]48Imp'!AB$212</f>
        <v>3.9145107999999998E-2</v>
      </c>
      <c r="AE28" s="12">
        <f>1/1000*'[2]48Imp'!AC$212</f>
        <v>3.9145107999999998E-2</v>
      </c>
      <c r="AF28" s="12">
        <f>1/1000*'[2]48Imp'!AD$212</f>
        <v>3.9145107999999998E-2</v>
      </c>
      <c r="AG28" s="12">
        <f>1/1000*'[2]48Imp'!AE$212</f>
        <v>3.9145107999999998E-2</v>
      </c>
      <c r="AH28" s="12">
        <f>1/1000*'[2]48Imp'!AF$212</f>
        <v>5.2520210999999997E-2</v>
      </c>
      <c r="AI28" s="12">
        <f>1/1000*'[2]48Imp'!AG$212</f>
        <v>5.2322952999999998E-2</v>
      </c>
      <c r="AJ28" s="12">
        <f>1/1000*'[2]48Imp'!AH$212</f>
        <v>5.8031517999999997E-2</v>
      </c>
      <c r="AK28" s="12">
        <f>1/1000*'[2]48Imp'!AI$212</f>
        <v>7.6500261999999999E-2</v>
      </c>
      <c r="AL28" s="12">
        <f>1/1000*'[2]48Imp'!AJ$212</f>
        <v>7.6711508999999997E-2</v>
      </c>
      <c r="AM28" s="12">
        <f>1/1000*'[2]48Imp'!AK$212</f>
        <v>6.7004860999999999E-2</v>
      </c>
      <c r="AN28" s="12">
        <f>1/1000*'[2]48Imp'!AL$212</f>
        <v>8.0577372999999994E-2</v>
      </c>
      <c r="AO28" s="12">
        <f>1/1000*'[2]48Imp'!AM$212</f>
        <v>9.8316684000000001E-2</v>
      </c>
      <c r="AP28" s="12">
        <f>1/1000*'[2]48Imp'!AN$212</f>
        <v>9.9026826999999998E-2</v>
      </c>
      <c r="AQ28" s="12">
        <f>1/1000*'[2]48Imp'!AO$212</f>
        <v>0.114062366</v>
      </c>
      <c r="AR28" s="12">
        <f>1/1000*'[2]48Imp'!AP$212</f>
        <v>9.538340599999999E-2</v>
      </c>
      <c r="AS28" s="12">
        <f>1/1000*'[2]48Imp'!AQ$212</f>
        <v>7.9356128999999997E-2</v>
      </c>
      <c r="AT28" s="397">
        <f>1/1000*'[2]48Imp'!AR$212</f>
        <v>8.5323521999999999E-2</v>
      </c>
      <c r="AU28" s="12">
        <f>1/1000*'[2]48Imp'!AS$212</f>
        <v>9.7985947999999989E-2</v>
      </c>
      <c r="AV28" s="12">
        <f>1/1000*'[2]48Imp'!AT$212</f>
        <v>9.2090603000000007E-2</v>
      </c>
      <c r="AW28" s="12">
        <f>1/1000*'[2]48Imp'!AU$212</f>
        <v>0.100998247</v>
      </c>
      <c r="AX28" s="12">
        <f>1/1000*'[2]48Imp'!AV$212</f>
        <v>9.3482517000000001E-2</v>
      </c>
      <c r="AY28" s="12">
        <f>1/1000*'[2]48Imp'!AW$212</f>
        <v>0.105916913</v>
      </c>
      <c r="AZ28" s="12">
        <f>1/1000*'[2]48Imp'!AX$212</f>
        <v>0.12358061400000001</v>
      </c>
      <c r="BA28" s="12">
        <f>1/1000*'[2]48Imp'!AY$212</f>
        <v>0.11635045400000001</v>
      </c>
      <c r="BB28" s="12">
        <f>1/1000*'[2]48Imp'!AZ$212</f>
        <v>0.100334676</v>
      </c>
      <c r="BC28" s="11">
        <f>1/1000*'[2]48Imp'!BA$212</f>
        <v>9.1158221999999997E-2</v>
      </c>
      <c r="BD28" s="244"/>
    </row>
    <row r="29" spans="2:56">
      <c r="B29" s="5" t="s">
        <v>32</v>
      </c>
      <c r="C29" s="50">
        <f>1/$A$1*'[2]48Imp'!$B$225</f>
        <v>0.120424382</v>
      </c>
      <c r="D29" s="12">
        <f>1/$A$1*'[2]48Imp'!$C$225</f>
        <v>0.120424382</v>
      </c>
      <c r="E29" s="12">
        <f>1/$A$1*'[2]48Imp'!$D$225</f>
        <v>0.120424382</v>
      </c>
      <c r="F29" s="12">
        <f>1/$A$1*'[2]48Imp'!$E$225</f>
        <v>0.120424382</v>
      </c>
      <c r="G29" s="12">
        <f>1/$A$1*'[2]48Imp'!$F$225</f>
        <v>0.194893118</v>
      </c>
      <c r="H29" s="12">
        <f>1/$A$1*'[2]48Imp'!$G$225</f>
        <v>0.17690691299999997</v>
      </c>
      <c r="I29" s="12">
        <f>1/$A$1*'[2]48Imp'!$H$225</f>
        <v>0.16565982599999998</v>
      </c>
      <c r="J29" s="40">
        <f>1/$A$1*'[2]48Imp'!$I$225</f>
        <v>0.19273858299999999</v>
      </c>
      <c r="K29" s="40">
        <f>1/$A$1*'[2]48Imp'!$J$225</f>
        <v>0.22266854699999997</v>
      </c>
      <c r="L29" s="40">
        <f>1/$A$1*'[2]48Imp'!K$225</f>
        <v>0.24585992399999998</v>
      </c>
      <c r="M29" s="12">
        <f>1/$A$1*'[2]48Imp'!L$225</f>
        <v>0.23282403899999998</v>
      </c>
      <c r="N29" s="12">
        <f>1/$A$1*'[2]48Imp'!M$225</f>
        <v>0.20977370300000001</v>
      </c>
      <c r="O29" s="12">
        <f>1/$A$1*'[2]48Imp'!N$225</f>
        <v>0.256704828</v>
      </c>
      <c r="P29" s="12">
        <f>1/$A$1*'[2]48Imp'!O$225</f>
        <v>0.22600391099999997</v>
      </c>
      <c r="Q29" s="12">
        <f>1/$A$1*'[2]48Imp'!P$225</f>
        <v>0.22993582699999998</v>
      </c>
      <c r="R29" s="12">
        <f>1/$A$1*'[2]48Imp'!Q$225</f>
        <v>0.22613274899999997</v>
      </c>
      <c r="S29" s="14">
        <f>1/$A$1*'[2]48Imp'!R$225</f>
        <v>0.22525309599999999</v>
      </c>
      <c r="T29" s="12">
        <f>1/$A$1*'[2]48Imp'!S$225</f>
        <v>0.26027565699999999</v>
      </c>
      <c r="U29" s="12">
        <f>1/$A$1*'[2]48Imp'!T$225</f>
        <v>0.23514992199999998</v>
      </c>
      <c r="V29" s="12">
        <f>1/$A$1*'[2]48Imp'!U$225</f>
        <v>0.24443152699999998</v>
      </c>
      <c r="W29" s="12">
        <f>1/$A$1*'[2]48Imp'!V$225</f>
        <v>0.27694029799999997</v>
      </c>
      <c r="X29" s="12">
        <f>1/$A$1*'[2]48Imp'!W$225</f>
        <v>0.28842385999999998</v>
      </c>
      <c r="Y29" s="12">
        <f>1/$A$1*'[2]48Imp'!X$225</f>
        <v>0.264458568</v>
      </c>
      <c r="Z29" s="12">
        <f>1/$A$1*'[2]48Imp'!Y$225</f>
        <v>0.21083552499999997</v>
      </c>
      <c r="AA29" s="12">
        <f>1/$A$1*'[2]48Imp'!Z$225</f>
        <v>0.26635003200000001</v>
      </c>
      <c r="AB29" s="11">
        <f>1/$A$1*'[2]48Imp'!AA$225</f>
        <v>0.22009132899999997</v>
      </c>
      <c r="AC29" s="4"/>
      <c r="AD29" s="74">
        <f>1/1000*'[2]48Imp'!AB$225</f>
        <v>9.3383620999999986E-2</v>
      </c>
      <c r="AE29" s="12">
        <f>1/1000*'[2]48Imp'!AC$225</f>
        <v>9.3383620999999986E-2</v>
      </c>
      <c r="AF29" s="12">
        <f>1/1000*'[2]48Imp'!AD$225</f>
        <v>9.3383620999999986E-2</v>
      </c>
      <c r="AG29" s="12">
        <f>1/1000*'[2]48Imp'!AE$225</f>
        <v>9.3383620999999986E-2</v>
      </c>
      <c r="AH29" s="12">
        <f>1/1000*'[2]48Imp'!AF$225</f>
        <v>0.152415944</v>
      </c>
      <c r="AI29" s="12">
        <f>1/1000*'[2]48Imp'!AG$225</f>
        <v>0.15018005499999998</v>
      </c>
      <c r="AJ29" s="12">
        <f>1/1000*'[2]48Imp'!AH$225</f>
        <v>0.148039855</v>
      </c>
      <c r="AK29" s="12">
        <f>1/1000*'[2]48Imp'!AI$225</f>
        <v>0.18891197900000001</v>
      </c>
      <c r="AL29" s="12">
        <f>1/1000*'[2]48Imp'!AJ$225</f>
        <v>0.21754891999999998</v>
      </c>
      <c r="AM29" s="12">
        <f>1/1000*'[2]48Imp'!AK$225</f>
        <v>0.21390501200000001</v>
      </c>
      <c r="AN29" s="12">
        <f>1/1000*'[2]48Imp'!AL$225</f>
        <v>0.21036650000000001</v>
      </c>
      <c r="AO29" s="12">
        <f>1/1000*'[2]48Imp'!AM$225</f>
        <v>0.21751172099999999</v>
      </c>
      <c r="AP29" s="12">
        <f>1/1000*'[2]48Imp'!AN$225</f>
        <v>0.23354501999999999</v>
      </c>
      <c r="AQ29" s="12">
        <f>1/1000*'[2]48Imp'!AO$225</f>
        <v>0.224815771</v>
      </c>
      <c r="AR29" s="12">
        <f>1/1000*'[2]48Imp'!AP$225</f>
        <v>0.23614750400000001</v>
      </c>
      <c r="AS29" s="12">
        <f>1/1000*'[2]48Imp'!AQ$225</f>
        <v>0.19538856199999999</v>
      </c>
      <c r="AT29" s="397">
        <f>1/1000*'[2]48Imp'!AR$225</f>
        <v>0.19695221699999998</v>
      </c>
      <c r="AU29" s="12">
        <f>1/1000*'[2]48Imp'!AS$225</f>
        <v>0.23285287900000001</v>
      </c>
      <c r="AV29" s="12">
        <f>1/1000*'[2]48Imp'!AT$225</f>
        <v>0.234885863</v>
      </c>
      <c r="AW29" s="12">
        <f>1/1000*'[2]48Imp'!AU$225</f>
        <v>0.22026498999999999</v>
      </c>
      <c r="AX29" s="12">
        <f>1/1000*'[2]48Imp'!AV$225</f>
        <v>0.239704797</v>
      </c>
      <c r="AY29" s="12">
        <f>1/1000*'[2]48Imp'!AW$225</f>
        <v>0.26802446099999999</v>
      </c>
      <c r="AZ29" s="12">
        <f>1/1000*'[2]48Imp'!AX$225</f>
        <v>0.28636805399999998</v>
      </c>
      <c r="BA29" s="12">
        <f>1/1000*'[2]48Imp'!AY$225</f>
        <v>0.21995947500000002</v>
      </c>
      <c r="BB29" s="12">
        <f>1/1000*'[2]48Imp'!AZ$225</f>
        <v>0.25846022599999996</v>
      </c>
      <c r="BC29" s="11">
        <f>1/1000*'[2]48Imp'!BA$225</f>
        <v>0.23557302899999999</v>
      </c>
      <c r="BD29" s="244"/>
    </row>
    <row r="30" spans="2:56">
      <c r="B30" s="5" t="s">
        <v>16</v>
      </c>
      <c r="C30" s="23">
        <f>SUM(C19:C19)-SUM(C20:C29)</f>
        <v>0.14973519199999985</v>
      </c>
      <c r="D30" s="18">
        <f>SUM(D19:D19)-SUM(D20:D29)</f>
        <v>0.14973519199999985</v>
      </c>
      <c r="E30" s="18">
        <f>SUM(E19:E19)-SUM(E20:E29)</f>
        <v>0.14973519199999985</v>
      </c>
      <c r="F30" s="18">
        <f>SUM(F19:F19)-SUM(F20:F29)</f>
        <v>0.14973519199999985</v>
      </c>
      <c r="G30" s="18">
        <f>SUM(G19:G19)-SUM(G20:G29)</f>
        <v>0.19256057100000001</v>
      </c>
      <c r="H30" s="18">
        <f>SUM(H19:H19)-SUM(H20:H29)</f>
        <v>0.212110048</v>
      </c>
      <c r="I30" s="18">
        <f>SUM(I19:I19)-SUM(I20:I29)</f>
        <v>0.19261838399999998</v>
      </c>
      <c r="J30" s="79">
        <f>SUM(J19:J19)-SUM(J20:J29)</f>
        <v>0.17683783200000036</v>
      </c>
      <c r="K30" s="79">
        <f>SUM(K19:K19)-SUM(K20:K29)</f>
        <v>0.15758190500000002</v>
      </c>
      <c r="L30" s="79">
        <f>SUM(L19:L19)-SUM(L20:L29)</f>
        <v>0.15476283200000029</v>
      </c>
      <c r="M30" s="18">
        <f>SUM(M19:M19)-SUM(M20:M29)</f>
        <v>0.19333852000000018</v>
      </c>
      <c r="N30" s="18">
        <f>SUM(N19:N19)-SUM(N20:N29)</f>
        <v>0.18858440500000029</v>
      </c>
      <c r="O30" s="18">
        <f>SUM(O19:O19)-SUM(O20:O29)</f>
        <v>0.1772595819999998</v>
      </c>
      <c r="P30" s="18">
        <f>SUM(P19:P19)-SUM(P20:P29)</f>
        <v>0.1856526719999998</v>
      </c>
      <c r="Q30" s="18">
        <f>SUM(Q19:Q19)-SUM(Q20:Q29)</f>
        <v>0.1626445529999998</v>
      </c>
      <c r="R30" s="18">
        <f>SUM(R19:R19)-SUM(R20:R29)</f>
        <v>0.19026067799999957</v>
      </c>
      <c r="S30" s="18">
        <f>SUM(S19:S19)-SUM(S20:S29)</f>
        <v>0.21205539299999976</v>
      </c>
      <c r="T30" s="18">
        <f>SUM(T19:T19)-SUM(T20:T29)</f>
        <v>0.20211011600000028</v>
      </c>
      <c r="U30" s="18">
        <f>SUM(U19:U19)-SUM(U20:U29)</f>
        <v>0.20924611500000001</v>
      </c>
      <c r="V30" s="18">
        <f>SUM(V19:V19)-SUM(V20:V29)</f>
        <v>0.19837580899999985</v>
      </c>
      <c r="W30" s="18">
        <f>SUM(W19:W19)-SUM(W20:W29)</f>
        <v>0.23450595699999988</v>
      </c>
      <c r="X30" s="18">
        <f>SUM(X19:X19)-SUM(X20:X29)</f>
        <v>0.23187140799999995</v>
      </c>
      <c r="Y30" s="18">
        <f>SUM(Y19:Y19)-SUM(Y20:Y29)</f>
        <v>0.23375889603799971</v>
      </c>
      <c r="Z30" s="18">
        <f>SUM(Z19:Z19)-SUM(Z20:Z29)</f>
        <v>0.23326468951099977</v>
      </c>
      <c r="AA30" s="18">
        <f>SUM(AA19:AA19)-SUM(AA20:AA29)</f>
        <v>0.19438065800000026</v>
      </c>
      <c r="AB30" s="112">
        <f>SUM(AB19:AB19)-SUM(AB20:AB29)</f>
        <v>0.14001493199999993</v>
      </c>
      <c r="AC30" s="4"/>
      <c r="AD30" s="13">
        <f>SUM(AD19:AD19)-SUM(AD20:AD29)</f>
        <v>9.8930536999999874E-2</v>
      </c>
      <c r="AE30" s="14">
        <f>SUM(AE19:AE19)-SUM(AE20:AE29)</f>
        <v>9.8930536999999874E-2</v>
      </c>
      <c r="AF30" s="14">
        <f>SUM(AF19:AF19)-SUM(AF20:AF29)</f>
        <v>9.8930536999999874E-2</v>
      </c>
      <c r="AG30" s="14">
        <f>SUM(AG19:AG19)-SUM(AG20:AG29)</f>
        <v>9.8930536999999874E-2</v>
      </c>
      <c r="AH30" s="14">
        <f>SUM(AH19:AH19)-SUM(AH20:AH29)</f>
        <v>0.13301621399999997</v>
      </c>
      <c r="AI30" s="14">
        <f>SUM(AI19:AI19)-SUM(AI20:AI29)</f>
        <v>0.14633525999999986</v>
      </c>
      <c r="AJ30" s="14">
        <f>SUM(AJ19:AJ19)-SUM(AJ20:AJ29)</f>
        <v>0.14949991700000043</v>
      </c>
      <c r="AK30" s="14">
        <f>SUM(AK19:AK19)-SUM(AK20:AK29)</f>
        <v>0.15895166000000027</v>
      </c>
      <c r="AL30" s="14">
        <f>SUM(AL19:AL19)-SUM(AL20:AL29)</f>
        <v>0.17842041399999964</v>
      </c>
      <c r="AM30" s="14">
        <f>SUM(AM19:AM19)-SUM(AM20:AM29)</f>
        <v>0.14791501699999987</v>
      </c>
      <c r="AN30" s="14">
        <f>SUM(AN19:AN19)-SUM(AN20:AN29)</f>
        <v>0.17756581599999999</v>
      </c>
      <c r="AO30" s="14">
        <f>SUM(AO19:AO19)-SUM(AO20:AO29)</f>
        <v>0.2074677439999999</v>
      </c>
      <c r="AP30" s="14">
        <f>SUM(AP19:AP19)-SUM(AP20:AP29)</f>
        <v>0.19292948699999979</v>
      </c>
      <c r="AQ30" s="14">
        <f>SUM(AQ19:AQ19)-SUM(AQ20:AQ29)</f>
        <v>0.19163221000000008</v>
      </c>
      <c r="AR30" s="14">
        <f>SUM(AR19:AR19)-SUM(AR20:AR29)</f>
        <v>0.17867450999999912</v>
      </c>
      <c r="AS30" s="14">
        <f>SUM(AS19:AS19)-SUM(AS20:AS29)</f>
        <v>0.1817508510000001</v>
      </c>
      <c r="AT30" s="397">
        <f>SUM(AT19:AT19)-SUM(AT20:AT29)</f>
        <v>0.22353401400000017</v>
      </c>
      <c r="AU30" s="14">
        <f>SUM(AU19:AU19)-SUM(AU20:AU29)</f>
        <v>0.21104434700000008</v>
      </c>
      <c r="AV30" s="14">
        <f>SUM(AV19:AV19)-SUM(AV20:AV29)</f>
        <v>0.23576995200000073</v>
      </c>
      <c r="AW30" s="14">
        <f>SUM(AW19:AW19)-SUM(AW20:AW29)</f>
        <v>0.21153331099999972</v>
      </c>
      <c r="AX30" s="14">
        <f>SUM(AX19:AX19)-SUM(AX20:AX29)</f>
        <v>0.20668755400000016</v>
      </c>
      <c r="AY30" s="14">
        <f>SUM(AY19:AY19)-SUM(AY20:AY29)</f>
        <v>0.22941835999999971</v>
      </c>
      <c r="AZ30" s="14">
        <f>SUM(AZ19:AZ19)-SUM(AZ20:AZ29)</f>
        <v>0.30537212099999955</v>
      </c>
      <c r="BA30" s="14">
        <f>SUM(BA19:BA19)-SUM(BA20:BA29)</f>
        <v>0.26701630099999973</v>
      </c>
      <c r="BB30" s="14">
        <f>SUM(BB19:BB19)-SUM(BB20:BB29)</f>
        <v>0.23638253900000006</v>
      </c>
      <c r="BC30" s="16">
        <f>SUM(BC19:BC19)-SUM(BC20:BC29)</f>
        <v>0.21083754300000024</v>
      </c>
      <c r="BD30" s="244"/>
    </row>
    <row r="31" spans="2:56" ht="17.149999999999999" customHeight="1">
      <c r="B31" s="10" t="s">
        <v>86</v>
      </c>
      <c r="C31" s="70">
        <f>1/$A$1*'[2]48Imp'!$B$272</f>
        <v>6.1145269999999989E-3</v>
      </c>
      <c r="D31" s="27">
        <f>1/$A$1*'[2]48Imp'!$C$272</f>
        <v>6.1145269999999989E-3</v>
      </c>
      <c r="E31" s="27">
        <f>1/$A$1*'[2]48Imp'!$D$272</f>
        <v>6.1145269999999989E-3</v>
      </c>
      <c r="F31" s="27">
        <f>1/$A$1*'[2]48Imp'!$E$272</f>
        <v>6.1145269999999989E-3</v>
      </c>
      <c r="G31" s="27">
        <f>1/$A$1*'[2]48Imp'!$F$272</f>
        <v>1.0842226E-2</v>
      </c>
      <c r="H31" s="27">
        <f>1/$A$1*'[2]48Imp'!$G$272</f>
        <v>6.0750499999999994E-3</v>
      </c>
      <c r="I31" s="27">
        <f>1/$A$1*'[2]48Imp'!$H$272</f>
        <v>9.056363999999999E-3</v>
      </c>
      <c r="J31" s="48">
        <f>1/$A$1*'[2]48Imp'!$I$272</f>
        <v>2.7719539999999997E-2</v>
      </c>
      <c r="K31" s="48">
        <f>1/$A$1*'[2]48Imp'!$J$272</f>
        <v>7.9303240000000007E-3</v>
      </c>
      <c r="L31" s="48">
        <f>1/$A$1*'[2]48Imp'!K$272</f>
        <v>2.288169E-2</v>
      </c>
      <c r="M31" s="27">
        <f>1/$A$1*'[2]48Imp'!L$272</f>
        <v>2.5594603999999996E-2</v>
      </c>
      <c r="N31" s="27">
        <f>1/$A$1*'[2]48Imp'!M$272</f>
        <v>2.5430508999999997E-2</v>
      </c>
      <c r="O31" s="27">
        <f>1/$A$1*'[2]48Imp'!N$272</f>
        <v>3.5962878999999996E-2</v>
      </c>
      <c r="P31" s="27">
        <f>1/$A$1*'[2]48Imp'!O$272</f>
        <v>3.6158340999999997E-2</v>
      </c>
      <c r="Q31" s="27">
        <f>1/$A$1*'[2]48Imp'!P$272</f>
        <v>3.1471440999999996E-2</v>
      </c>
      <c r="R31" s="27">
        <f>1/$A$1*'[2]48Imp'!Q$272</f>
        <v>2.9417096000000004E-2</v>
      </c>
      <c r="S31" s="27">
        <f>1/$A$1*'[2]48Imp'!R$272</f>
        <v>2.0514783999999998E-2</v>
      </c>
      <c r="T31" s="27">
        <f>1/$A$1*'[2]48Imp'!S$272</f>
        <v>2.9429411999999995E-2</v>
      </c>
      <c r="U31" s="27">
        <f>1/$A$1*'[2]48Imp'!T$272</f>
        <v>2.6392963999999998E-2</v>
      </c>
      <c r="V31" s="27">
        <f>1/$A$1*'[2]48Imp'!U$272</f>
        <v>3.4620319999999996E-2</v>
      </c>
      <c r="W31" s="27">
        <f>1/$A$1*'[2]48Imp'!V$272</f>
        <v>5.1089001000000002E-2</v>
      </c>
      <c r="X31" s="27">
        <f>1/$A$1*'[2]48Imp'!W$272</f>
        <v>6.6002377000000001E-2</v>
      </c>
      <c r="Y31" s="27">
        <f>1/$A$1*'[2]48Imp'!X$272</f>
        <v>6.7649552999999987E-2</v>
      </c>
      <c r="Z31" s="27">
        <f>1/$A$1*'[2]48Imp'!Y$272</f>
        <v>4.578869599999999E-2</v>
      </c>
      <c r="AA31" s="27">
        <f>1/$A$1*'[2]48Imp'!Z$272</f>
        <v>4.3343893999999994E-2</v>
      </c>
      <c r="AB31" s="28">
        <f>1/$A$1*'[2]48Imp'!AA$272</f>
        <v>4.9222104999999988E-2</v>
      </c>
      <c r="AC31" s="4"/>
      <c r="AD31" s="70">
        <f>1/1000*'[2]48Imp'!AB$272</f>
        <v>2.7728200000000001E-3</v>
      </c>
      <c r="AE31" s="27">
        <f>1/1000*'[2]48Imp'!AC$272</f>
        <v>2.7728200000000001E-3</v>
      </c>
      <c r="AF31" s="27">
        <f>1/1000*'[2]48Imp'!AD$272</f>
        <v>2.7728200000000001E-3</v>
      </c>
      <c r="AG31" s="27">
        <f>1/1000*'[2]48Imp'!AE$272</f>
        <v>2.7728200000000001E-3</v>
      </c>
      <c r="AH31" s="27">
        <f>1/1000*'[2]48Imp'!AF$272</f>
        <v>4.6091259999999998E-3</v>
      </c>
      <c r="AI31" s="27">
        <f>1/1000*'[2]48Imp'!AG$272</f>
        <v>3.2832889999999996E-3</v>
      </c>
      <c r="AJ31" s="27">
        <f>1/1000*'[2]48Imp'!AH$272</f>
        <v>5.6244949999999993E-3</v>
      </c>
      <c r="AK31" s="27">
        <f>1/1000*'[2]48Imp'!AI$272</f>
        <v>1.6339981999999999E-2</v>
      </c>
      <c r="AL31" s="27">
        <f>1/1000*'[2]48Imp'!AJ$272</f>
        <v>8.4205110000000003E-3</v>
      </c>
      <c r="AM31" s="27">
        <f>1/1000*'[2]48Imp'!AK$272</f>
        <v>1.5973424000000003E-2</v>
      </c>
      <c r="AN31" s="27">
        <f>1/1000*'[2]48Imp'!AL$272</f>
        <v>2.3222303E-2</v>
      </c>
      <c r="AO31" s="27">
        <f>1/1000*'[2]48Imp'!AM$272</f>
        <v>2.4020600000000003E-2</v>
      </c>
      <c r="AP31" s="27">
        <f>1/1000*'[2]48Imp'!AN$272</f>
        <v>2.5666227E-2</v>
      </c>
      <c r="AQ31" s="27">
        <f>1/1000*'[2]48Imp'!AO$272</f>
        <v>2.6239694000000001E-2</v>
      </c>
      <c r="AR31" s="27">
        <f>1/1000*'[2]48Imp'!AP$272</f>
        <v>2.1875585999999999E-2</v>
      </c>
      <c r="AS31" s="27">
        <f>1/1000*'[2]48Imp'!AQ$272</f>
        <v>2.4014479999999998E-2</v>
      </c>
      <c r="AT31" s="27">
        <f>1/1000*'[2]48Imp'!AR$272</f>
        <v>1.5172317999999997E-2</v>
      </c>
      <c r="AU31" s="27">
        <f>1/1000*'[2]48Imp'!AS$272</f>
        <v>2.0644716E-2</v>
      </c>
      <c r="AV31" s="27">
        <f>1/1000*'[2]48Imp'!AT$272</f>
        <v>2.0435147000000001E-2</v>
      </c>
      <c r="AW31" s="27">
        <f>1/1000*'[2]48Imp'!AU$272</f>
        <v>2.1029439E-2</v>
      </c>
      <c r="AX31" s="27">
        <f>1/1000*'[2]48Imp'!AV$272</f>
        <v>3.0981096E-2</v>
      </c>
      <c r="AY31" s="27">
        <f>1/1000*'[2]48Imp'!AW$272</f>
        <v>5.4800894999999995E-2</v>
      </c>
      <c r="AZ31" s="27">
        <f>1/1000*'[2]48Imp'!AX$272</f>
        <v>8.2366811999999998E-2</v>
      </c>
      <c r="BA31" s="27">
        <f>1/1000*'[2]48Imp'!AY$272</f>
        <v>4.0445212000000001E-2</v>
      </c>
      <c r="BB31" s="27">
        <f>1/1000*'[2]48Imp'!AZ$272</f>
        <v>4.3135165000000003E-2</v>
      </c>
      <c r="BC31" s="28">
        <f>1/1000*'[2]48Imp'!BA$272</f>
        <v>4.148678799999999E-2</v>
      </c>
      <c r="BD31" s="244"/>
    </row>
    <row r="32" spans="2:56">
      <c r="B32" s="5" t="s">
        <v>119</v>
      </c>
      <c r="C32" s="74">
        <f>1/$A$1*'[2]48Imp'!$B$22</f>
        <v>6.482599999999999E-4</v>
      </c>
      <c r="D32" s="12">
        <f>1/$A$1*'[2]48Imp'!$C$22</f>
        <v>6.482599999999999E-4</v>
      </c>
      <c r="E32" s="12">
        <f>1/$A$1*'[2]48Imp'!$D$22</f>
        <v>6.482599999999999E-4</v>
      </c>
      <c r="F32" s="12">
        <f>1/$A$1*'[2]48Imp'!$E$22</f>
        <v>6.482599999999999E-4</v>
      </c>
      <c r="G32" s="12">
        <f>1/$A$1*'[2]48Imp'!$F$22</f>
        <v>1.3620449999999999E-3</v>
      </c>
      <c r="H32" s="12">
        <f>1/$A$1*'[2]48Imp'!$G$22</f>
        <v>2.3751999999999999E-5</v>
      </c>
      <c r="I32" s="12">
        <f>1/$A$1*'[2]48Imp'!$H$22</f>
        <v>5.7526999999999993E-5</v>
      </c>
      <c r="J32" s="40">
        <f>1/$A$1*'[2]48Imp'!$I$22</f>
        <v>0</v>
      </c>
      <c r="K32" s="40">
        <f>1/$A$1*'[2]48Imp'!$J$22</f>
        <v>2.9999999999999996E-9</v>
      </c>
      <c r="L32" s="40">
        <f>1/$A$1*'[2]48Imp'!K$22</f>
        <v>3.9999999999999994E-9</v>
      </c>
      <c r="M32" s="12">
        <f>1/$A$1*'[2]48Imp'!L$22</f>
        <v>4.7999999999999993E-8</v>
      </c>
      <c r="N32" s="12">
        <f>1/$A$1*'[2]48Imp'!M$22</f>
        <v>1.3841899999999998E-4</v>
      </c>
      <c r="O32" s="12">
        <f>1/$A$1*'[2]48Imp'!N$22</f>
        <v>0</v>
      </c>
      <c r="P32" s="12">
        <f>1/$A$1*'[2]48Imp'!O$22</f>
        <v>2.9673299999999998E-4</v>
      </c>
      <c r="Q32" s="12">
        <f>1/$A$1*'[2]48Imp'!P$22</f>
        <v>1.1112639999999998E-3</v>
      </c>
      <c r="R32" s="12">
        <f>1/$A$1*'[2]48Imp'!Q$22</f>
        <v>8.7521799999999998E-4</v>
      </c>
      <c r="S32" s="14">
        <f>1/$A$1*'[2]48Imp'!R$22</f>
        <v>1.6815329999999998E-3</v>
      </c>
      <c r="T32" s="12">
        <f>1/$A$1*'[2]48Imp'!S$22</f>
        <v>2.7687669999999997E-3</v>
      </c>
      <c r="U32" s="12">
        <f>1/$A$1*'[2]48Imp'!T$22</f>
        <v>2.8310929999999998E-3</v>
      </c>
      <c r="V32" s="12">
        <f>1/$A$1*'[2]48Imp'!U$22</f>
        <v>5.0539209999999994E-3</v>
      </c>
      <c r="W32" s="12">
        <f>1/$A$1*'[2]48Imp'!V$22</f>
        <v>3.389263E-3</v>
      </c>
      <c r="X32" s="12">
        <f>1/$A$1*'[2]48Imp'!W$22</f>
        <v>1.3048779999999999E-2</v>
      </c>
      <c r="Y32" s="12">
        <f>1/$A$1*'[2]48Imp'!X$22</f>
        <v>1.8971969000000002E-2</v>
      </c>
      <c r="Z32" s="12">
        <f>1/$A$1*'[2]48Imp'!Y$22</f>
        <v>3.7242309999999997E-3</v>
      </c>
      <c r="AA32" s="12">
        <f>1/$A$1*'[2]48Imp'!Z$22</f>
        <v>1.5920879999999997E-3</v>
      </c>
      <c r="AB32" s="11">
        <f>1/$A$1*'[2]48Imp'!AA$22</f>
        <v>7.8096399999999988E-4</v>
      </c>
      <c r="AC32" s="4"/>
      <c r="AD32" s="74">
        <f>1/1000*'[2]48Imp'!AB$22</f>
        <v>3.8131199999999997E-4</v>
      </c>
      <c r="AE32" s="12">
        <f>1/1000*'[2]48Imp'!AC$22</f>
        <v>3.8131199999999997E-4</v>
      </c>
      <c r="AF32" s="12">
        <f>1/1000*'[2]48Imp'!AD$22</f>
        <v>3.8131199999999997E-4</v>
      </c>
      <c r="AG32" s="12">
        <f>1/1000*'[2]48Imp'!AE$22</f>
        <v>3.8131199999999997E-4</v>
      </c>
      <c r="AH32" s="12">
        <f>1/1000*'[2]48Imp'!AF$22</f>
        <v>7.3197699999999997E-4</v>
      </c>
      <c r="AI32" s="12">
        <f>1/1000*'[2]48Imp'!AG$22</f>
        <v>1.5200999999999999E-5</v>
      </c>
      <c r="AJ32" s="12">
        <f>1/1000*'[2]48Imp'!AH$22</f>
        <v>3.2662E-5</v>
      </c>
      <c r="AK32" s="12">
        <f>1/1000*'[2]48Imp'!AI$22</f>
        <v>0</v>
      </c>
      <c r="AL32" s="12">
        <f>1/1000*'[2]48Imp'!AJ$22</f>
        <v>1.5300000000000001E-7</v>
      </c>
      <c r="AM32" s="12">
        <f>1/1000*'[2]48Imp'!AK$22</f>
        <v>5.9999999999999997E-7</v>
      </c>
      <c r="AN32" s="12">
        <f>1/1000*'[2]48Imp'!AL$22</f>
        <v>1.2639999999999999E-6</v>
      </c>
      <c r="AO32" s="12">
        <f>1/1000*'[2]48Imp'!AM$22</f>
        <v>9.8743E-5</v>
      </c>
      <c r="AP32" s="12">
        <f>1/1000*'[2]48Imp'!AN$22</f>
        <v>0</v>
      </c>
      <c r="AQ32" s="12">
        <f>1/1000*'[2]48Imp'!AO$22</f>
        <v>1.8414799999999997E-4</v>
      </c>
      <c r="AR32" s="12">
        <f>1/1000*'[2]48Imp'!AP$22</f>
        <v>6.9298799999999996E-4</v>
      </c>
      <c r="AS32" s="12">
        <f>1/1000*'[2]48Imp'!AQ$22</f>
        <v>4.33251E-4</v>
      </c>
      <c r="AT32" s="397">
        <f>1/1000*'[2]48Imp'!AR$22</f>
        <v>1.36093E-3</v>
      </c>
      <c r="AU32" s="12">
        <f>1/1000*'[2]48Imp'!AS$22</f>
        <v>1.5312189999999999E-3</v>
      </c>
      <c r="AV32" s="12">
        <f>1/1000*'[2]48Imp'!AT$22</f>
        <v>1.671112E-3</v>
      </c>
      <c r="AW32" s="12">
        <f>1/1000*'[2]48Imp'!AU$22</f>
        <v>3.0308169999999999E-3</v>
      </c>
      <c r="AX32" s="12">
        <f>1/1000*'[2]48Imp'!AV$22</f>
        <v>1.6962559999999999E-3</v>
      </c>
      <c r="AY32" s="12">
        <f>1/1000*'[2]48Imp'!AW$22</f>
        <v>1.082058E-2</v>
      </c>
      <c r="AZ32" s="12">
        <f>1/1000*'[2]48Imp'!AX$22</f>
        <v>2.0449755E-2</v>
      </c>
      <c r="BA32" s="12">
        <f>1/1000*'[2]48Imp'!AY$22</f>
        <v>3.358673E-3</v>
      </c>
      <c r="BB32" s="12">
        <f>1/1000*'[2]48Imp'!AZ$22</f>
        <v>1.712748E-3</v>
      </c>
      <c r="BC32" s="11">
        <f>1/1000*'[2]48Imp'!BA$22</f>
        <v>8.5309999999999997E-4</v>
      </c>
      <c r="BD32" s="244"/>
    </row>
    <row r="33" spans="2:56">
      <c r="B33" s="8" t="s">
        <v>16</v>
      </c>
      <c r="C33" s="23">
        <f>SUM(C31:C31)-SUM(C32:C32)</f>
        <v>5.4662669999999986E-3</v>
      </c>
      <c r="D33" s="18">
        <f>SUM(D31:D31)-SUM(D32:D32)</f>
        <v>5.4662669999999986E-3</v>
      </c>
      <c r="E33" s="18">
        <f>SUM(E31:E31)-SUM(E32:E32)</f>
        <v>5.4662669999999986E-3</v>
      </c>
      <c r="F33" s="18">
        <f>SUM(F31:F31)-SUM(F32:F32)</f>
        <v>5.4662669999999986E-3</v>
      </c>
      <c r="G33" s="18">
        <f>SUM(G31:G31)-SUM(G32:G32)</f>
        <v>9.4801810000000007E-3</v>
      </c>
      <c r="H33" s="18">
        <f>SUM(H31:H31)-SUM(H32:H32)</f>
        <v>6.0512979999999992E-3</v>
      </c>
      <c r="I33" s="18">
        <f>SUM(I31:I31)-SUM(I32:I32)</f>
        <v>8.9988369999999991E-3</v>
      </c>
      <c r="J33" s="79">
        <f>SUM(J31:J31)-SUM(J32:J32)</f>
        <v>2.7719539999999997E-2</v>
      </c>
      <c r="K33" s="79">
        <f>SUM(K31:K31)-SUM(K32:K32)</f>
        <v>7.9303210000000006E-3</v>
      </c>
      <c r="L33" s="79">
        <f>SUM(L31:L31)-SUM(L32:L32)</f>
        <v>2.2881685999999998E-2</v>
      </c>
      <c r="M33" s="18">
        <f>SUM(M31:M31)-SUM(M32:M32)</f>
        <v>2.5594555999999997E-2</v>
      </c>
      <c r="N33" s="18">
        <f>SUM(N31:N31)-SUM(N32:N32)</f>
        <v>2.5292089999999996E-2</v>
      </c>
      <c r="O33" s="18">
        <f>SUM(O31:O31)-SUM(O32:O32)</f>
        <v>3.5962878999999996E-2</v>
      </c>
      <c r="P33" s="18">
        <f>SUM(P31:P31)-SUM(P32:P32)</f>
        <v>3.5861607999999996E-2</v>
      </c>
      <c r="Q33" s="18">
        <f>SUM(Q31:Q31)-SUM(Q32:Q32)</f>
        <v>3.0360176999999995E-2</v>
      </c>
      <c r="R33" s="18">
        <f>SUM(R31:R31)-SUM(R32:R32)</f>
        <v>2.8541878000000003E-2</v>
      </c>
      <c r="S33" s="18">
        <f>SUM(S31:S31)-SUM(S32:S32)</f>
        <v>1.8833250999999999E-2</v>
      </c>
      <c r="T33" s="18">
        <f>SUM(T31:T31)-SUM(T32:T32)</f>
        <v>2.6660644999999997E-2</v>
      </c>
      <c r="U33" s="18">
        <f>SUM(U31:U31)-SUM(U32:U32)</f>
        <v>2.3561870999999998E-2</v>
      </c>
      <c r="V33" s="18">
        <f>SUM(V31:V31)-SUM(V32:V32)</f>
        <v>2.9566398999999997E-2</v>
      </c>
      <c r="W33" s="18">
        <f>SUM(W31:W31)-SUM(W32:W32)</f>
        <v>4.7699738000000005E-2</v>
      </c>
      <c r="X33" s="18">
        <f>SUM(X31:X31)-SUM(X32:X32)</f>
        <v>5.2953597000000005E-2</v>
      </c>
      <c r="Y33" s="18">
        <f>SUM(Y31:Y31)-SUM(Y32:Y32)</f>
        <v>4.8677583999999982E-2</v>
      </c>
      <c r="Z33" s="18">
        <f>SUM(Z31:Z31)-SUM(Z32:Z32)</f>
        <v>4.2064464999999988E-2</v>
      </c>
      <c r="AA33" s="18">
        <f>SUM(AA31:AA31)-SUM(AA32:AA32)</f>
        <v>4.1751805999999995E-2</v>
      </c>
      <c r="AB33" s="112">
        <f>SUM(AB31:AB31)-SUM(AB32:AB32)</f>
        <v>4.8441140999999986E-2</v>
      </c>
      <c r="AC33" s="4"/>
      <c r="AD33" s="13">
        <f>SUM(AD31:AD31)-SUM(AD32:AD32)</f>
        <v>2.3915080000000001E-3</v>
      </c>
      <c r="AE33" s="14">
        <f>SUM(AE31:AE31)-SUM(AE32:AE32)</f>
        <v>2.3915080000000001E-3</v>
      </c>
      <c r="AF33" s="14">
        <f>SUM(AF31:AF31)-SUM(AF32:AF32)</f>
        <v>2.3915080000000001E-3</v>
      </c>
      <c r="AG33" s="14">
        <f>SUM(AG31:AG31)-SUM(AG32:AG32)</f>
        <v>2.3915080000000001E-3</v>
      </c>
      <c r="AH33" s="14">
        <f>SUM(AH31:AH31)-SUM(AH32:AH32)</f>
        <v>3.8771489999999999E-3</v>
      </c>
      <c r="AI33" s="14">
        <f>SUM(AI31:AI31)-SUM(AI32:AI32)</f>
        <v>3.2680879999999997E-3</v>
      </c>
      <c r="AJ33" s="14">
        <f>SUM(AJ31:AJ31)-SUM(AJ32:AJ32)</f>
        <v>5.5918329999999992E-3</v>
      </c>
      <c r="AK33" s="14">
        <f>SUM(AK31:AK31)-SUM(AK32:AK32)</f>
        <v>1.6339981999999999E-2</v>
      </c>
      <c r="AL33" s="14">
        <f>SUM(AL31:AL31)-SUM(AL32:AL32)</f>
        <v>8.4203580000000011E-3</v>
      </c>
      <c r="AM33" s="14">
        <f>SUM(AM31:AM31)-SUM(AM32:AM32)</f>
        <v>1.5972824000000004E-2</v>
      </c>
      <c r="AN33" s="14">
        <f>SUM(AN31:AN31)-SUM(AN32:AN32)</f>
        <v>2.3221038999999999E-2</v>
      </c>
      <c r="AO33" s="14">
        <f>SUM(AO31:AO31)-SUM(AO32:AO32)</f>
        <v>2.3921857000000005E-2</v>
      </c>
      <c r="AP33" s="14">
        <f>SUM(AP31:AP31)-SUM(AP32:AP32)</f>
        <v>2.5666227E-2</v>
      </c>
      <c r="AQ33" s="14">
        <f>SUM(AQ31:AQ31)-SUM(AQ32:AQ32)</f>
        <v>2.6055546000000002E-2</v>
      </c>
      <c r="AR33" s="14">
        <f>SUM(AR31:AR31)-SUM(AR32:AR32)</f>
        <v>2.1182598E-2</v>
      </c>
      <c r="AS33" s="14">
        <f>SUM(AS31:AS31)-SUM(AS32:AS32)</f>
        <v>2.3581228999999999E-2</v>
      </c>
      <c r="AT33" s="397">
        <f>SUM(AT31:AT31)-SUM(AT32:AT32)</f>
        <v>1.3811387999999997E-2</v>
      </c>
      <c r="AU33" s="14">
        <f>SUM(AU31:AU31)-SUM(AU32:AU32)</f>
        <v>1.9113497E-2</v>
      </c>
      <c r="AV33" s="14">
        <f>SUM(AV31:AV31)-SUM(AV32:AV32)</f>
        <v>1.8764035000000002E-2</v>
      </c>
      <c r="AW33" s="14">
        <f>SUM(AW31:AW31)-SUM(AW32:AW32)</f>
        <v>1.7998621999999999E-2</v>
      </c>
      <c r="AX33" s="14">
        <f>SUM(AX31:AX31)-SUM(AX32:AX32)</f>
        <v>2.9284839999999999E-2</v>
      </c>
      <c r="AY33" s="14">
        <f>SUM(AY31:AY31)-SUM(AY32:AY32)</f>
        <v>4.3980314999999992E-2</v>
      </c>
      <c r="AZ33" s="14">
        <f>SUM(AZ31:AZ31)-SUM(AZ32:AZ32)</f>
        <v>6.1917056999999998E-2</v>
      </c>
      <c r="BA33" s="14">
        <f>SUM(BA31:BA31)-SUM(BA32:BA32)</f>
        <v>3.7086539000000002E-2</v>
      </c>
      <c r="BB33" s="14">
        <f>SUM(BB31:BB31)-SUM(BB32:BB32)</f>
        <v>4.1422417000000003E-2</v>
      </c>
      <c r="BC33" s="16">
        <f>SUM(BC31:BC31)-SUM(BC32:BC32)</f>
        <v>4.0633687999999987E-2</v>
      </c>
      <c r="BD33" s="244"/>
    </row>
    <row r="34" spans="2:56" ht="17.149999999999999" customHeight="1">
      <c r="B34" s="10" t="s">
        <v>87</v>
      </c>
      <c r="C34" s="70">
        <f>C5-SUM(C6,C7,C11,C14,C19,C31)</f>
        <v>0.27376023699999985</v>
      </c>
      <c r="D34" s="27">
        <f>D5-SUM(D6,D7,D11,D14,D19,D31)</f>
        <v>0.27376023699999985</v>
      </c>
      <c r="E34" s="27">
        <f>E5-SUM(E6,E7,E11,E14,E19,E31)</f>
        <v>0.27376023699999985</v>
      </c>
      <c r="F34" s="27">
        <f>F5-SUM(F6,F7,F11,F14,F19,F31)</f>
        <v>0.27376023699999985</v>
      </c>
      <c r="G34" s="27">
        <f>G5-SUM(G6,G7,G11,G14,G19,G31)</f>
        <v>0.28309915799999974</v>
      </c>
      <c r="H34" s="27">
        <f>H5-SUM(H6,H7,H11,H14,H19,H31)</f>
        <v>0.29953878700000036</v>
      </c>
      <c r="I34" s="27">
        <f>I5-SUM(I6,I7,I11,I14,I19,I31)</f>
        <v>0.32096086500000087</v>
      </c>
      <c r="J34" s="48">
        <f>J5-SUM(J6,J7,J11,J14,J19,J31)</f>
        <v>0.32724857200000024</v>
      </c>
      <c r="K34" s="48">
        <f>K5-SUM(K6,K7,K11,K14,K19,K31)</f>
        <v>0.34104587800000008</v>
      </c>
      <c r="L34" s="48">
        <f>L5-SUM(L6,L7,L11,L14,L19,L31)</f>
        <v>0.2927639029999991</v>
      </c>
      <c r="M34" s="27">
        <f>M5-SUM(M6,M7,M11,M14,M19,M31)</f>
        <v>0.40105136500000071</v>
      </c>
      <c r="N34" s="27">
        <f>N5-SUM(N6,N7,N11,N14,N19,N31)</f>
        <v>0.38340587800000048</v>
      </c>
      <c r="O34" s="27">
        <f>O5-SUM(O6,O7,O11,O14,O19,O31)</f>
        <v>0.41520712400000015</v>
      </c>
      <c r="P34" s="27">
        <f>P5-SUM(P6,P7,P11,P14,P19,P31)</f>
        <v>0.42920336400000014</v>
      </c>
      <c r="Q34" s="27">
        <f>Q5-SUM(Q6,Q7,Q11,Q14,Q19,Q31)</f>
        <v>0.42938575600000028</v>
      </c>
      <c r="R34" s="27">
        <f>R5-SUM(R6,R7,R11,R14,R19,R31)</f>
        <v>0.35870525399999931</v>
      </c>
      <c r="S34" s="27">
        <f>S5-SUM(S6,S7,S11,S14,S19,S31)</f>
        <v>0.37947556200000188</v>
      </c>
      <c r="T34" s="27">
        <f>T5-SUM(T6,T7,T11,T14,T19,T31)</f>
        <v>0.3406596620000002</v>
      </c>
      <c r="U34" s="27">
        <f>U5-SUM(U6,U7,U11,U14,U19,U31)</f>
        <v>0.34322355299999963</v>
      </c>
      <c r="V34" s="27">
        <f>V5-SUM(V6,V7,V11,V14,V19,V31)</f>
        <v>0.27979143700000009</v>
      </c>
      <c r="W34" s="27">
        <f>W5-SUM(W6,W7,W11,W14,W19,W31)</f>
        <v>0.32846062099999962</v>
      </c>
      <c r="X34" s="27">
        <f>X5-SUM(X6,X7,X11,X14,X19,X31)</f>
        <v>0.2950692769999983</v>
      </c>
      <c r="Y34" s="27">
        <f>Y5-SUM(Y6,Y7,Y11,Y14,Y19,Y31)</f>
        <v>0.45219243400000098</v>
      </c>
      <c r="Z34" s="27">
        <f>Z5-SUM(Z6,Z7,Z11,Z14,Z19,Z31)</f>
        <v>0.37920324000000072</v>
      </c>
      <c r="AA34" s="27">
        <f>AA5-SUM(AA6,AA7,AA11,AA14,AA19,AA31)</f>
        <v>0.31766319800000087</v>
      </c>
      <c r="AB34" s="28">
        <f>AB5-SUM(AB6,AB7,AB11,AB14,AB19,AB31)</f>
        <v>0.30018814300000107</v>
      </c>
      <c r="AC34" s="4"/>
      <c r="AD34" s="70">
        <f>AD5-SUM(AD6,AD7,AD11,AD14,AD19,AD31)</f>
        <v>0.14936437100000055</v>
      </c>
      <c r="AE34" s="27">
        <f>AE5-SUM(AE6,AE7,AE11,AE14,AE19,AE31)</f>
        <v>0.14936437100000055</v>
      </c>
      <c r="AF34" s="27">
        <f>AF5-SUM(AF6,AF7,AF11,AF14,AF19,AF31)</f>
        <v>0.14936437100000055</v>
      </c>
      <c r="AG34" s="27">
        <f>AG5-SUM(AG6,AG7,AG11,AG14,AG19,AG31)</f>
        <v>0.14936437100000055</v>
      </c>
      <c r="AH34" s="27">
        <f>AH5-SUM(AH6,AH7,AH11,AH14,AH19,AH31)</f>
        <v>0.1807845669999999</v>
      </c>
      <c r="AI34" s="27">
        <f>AI5-SUM(AI6,AI7,AI11,AI14,AI19,AI31)</f>
        <v>0.20839588299999989</v>
      </c>
      <c r="AJ34" s="27">
        <f>AJ5-SUM(AJ6,AJ7,AJ11,AJ14,AJ19,AJ31)</f>
        <v>0.23599013099999966</v>
      </c>
      <c r="AK34" s="27">
        <f>AK5-SUM(AK6,AK7,AK11,AK14,AK19,AK31)</f>
        <v>0.25688131400000103</v>
      </c>
      <c r="AL34" s="27">
        <f>AL5-SUM(AL6,AL7,AL11,AL14,AL19,AL31)</f>
        <v>0.30399954800000017</v>
      </c>
      <c r="AM34" s="27">
        <f>AM5-SUM(AM6,AM7,AM11,AM14,AM19,AM31)</f>
        <v>0.20669694799999982</v>
      </c>
      <c r="AN34" s="27">
        <f>AN5-SUM(AN6,AN7,AN11,AN14,AN19,AN31)</f>
        <v>0.30727427200000079</v>
      </c>
      <c r="AO34" s="27">
        <f>AO5-SUM(AO6,AO7,AO11,AO14,AO19,AO31)</f>
        <v>0.32435242999999847</v>
      </c>
      <c r="AP34" s="27">
        <f>AP5-SUM(AP6,AP7,AP11,AP14,AP19,AP31)</f>
        <v>0.31245320700000034</v>
      </c>
      <c r="AQ34" s="27">
        <f>AQ5-SUM(AQ6,AQ7,AQ11,AQ14,AQ19,AQ31)</f>
        <v>0.32933981499999865</v>
      </c>
      <c r="AR34" s="27">
        <f>AR5-SUM(AR6,AR7,AR11,AR14,AR19,AR31)</f>
        <v>0.31322799299999948</v>
      </c>
      <c r="AS34" s="27">
        <f>AS5-SUM(AS6,AS7,AS11,AS14,AS19,AS31)</f>
        <v>0.23336490899999918</v>
      </c>
      <c r="AT34" s="27">
        <f>AT5-SUM(AT6,AT7,AT11,AT14,AT19,AT31)</f>
        <v>0.25033743000000008</v>
      </c>
      <c r="AU34" s="27">
        <f>AU5-SUM(AU6,AU7,AU11,AU14,AU19,AU31)</f>
        <v>0.24645638100000111</v>
      </c>
      <c r="AV34" s="27">
        <f>AV5-SUM(AV6,AV7,AV11,AV14,AV19,AV31)</f>
        <v>0.25733798100000005</v>
      </c>
      <c r="AW34" s="27">
        <f>AW5-SUM(AW6,AW7,AW11,AW14,AW19,AW31)</f>
        <v>0.17798330700000031</v>
      </c>
      <c r="AX34" s="27">
        <f>AX5-SUM(AX6,AX7,AX11,AX14,AX19,AX31)</f>
        <v>0.18017574299999906</v>
      </c>
      <c r="AY34" s="27">
        <f>AY5-SUM(AY6,AY7,AY11,AY14,AY19,AY31)</f>
        <v>0.21459122200000058</v>
      </c>
      <c r="AZ34" s="27">
        <f>AZ5-SUM(AZ6,AZ7,AZ11,AZ14,AZ19,AZ31)</f>
        <v>0.45111132700000089</v>
      </c>
      <c r="BA34" s="27">
        <f>BA5-SUM(BA6,BA7,BA11,BA14,BA19,BA31)</f>
        <v>0.26603213200000031</v>
      </c>
      <c r="BB34" s="27">
        <f>BB5-SUM(BB6,BB7,BB11,BB14,BB19,BB31)</f>
        <v>0.22339660400000083</v>
      </c>
      <c r="BC34" s="28">
        <f>BC5-SUM(BC6,BC7,BC11,BC14,BC19,BC31)</f>
        <v>0.22762538499999918</v>
      </c>
      <c r="BD34" s="244"/>
    </row>
    <row r="35" spans="2:56">
      <c r="B35" s="410" t="s">
        <v>61</v>
      </c>
      <c r="C35" s="50">
        <f>1/$A$1*'[2]48Imp'!$B$113</f>
        <v>3.3273844999999996E-2</v>
      </c>
      <c r="D35" s="12">
        <f>1/$A$1*'[2]48Imp'!$C$113</f>
        <v>3.3273844999999996E-2</v>
      </c>
      <c r="E35" s="12">
        <f>1/$A$1*'[2]48Imp'!$D$113</f>
        <v>3.3273844999999996E-2</v>
      </c>
      <c r="F35" s="12">
        <f>1/$A$1*'[2]48Imp'!$E$113</f>
        <v>3.3273844999999996E-2</v>
      </c>
      <c r="G35" s="12">
        <f>1/$A$1*'[2]48Imp'!$F$113</f>
        <v>3.7463035999999998E-2</v>
      </c>
      <c r="H35" s="12">
        <f>1/$A$1*'[2]48Imp'!$G$113</f>
        <v>3.7226769E-2</v>
      </c>
      <c r="I35" s="12">
        <f>1/$A$1*'[2]48Imp'!$H$113</f>
        <v>3.7205427999999999E-2</v>
      </c>
      <c r="J35" s="40">
        <f>1/$A$1*'[2]48Imp'!$I$113</f>
        <v>3.6044717999999996E-2</v>
      </c>
      <c r="K35" s="40">
        <f>1/$A$1*'[2]48Imp'!$J$113</f>
        <v>4.5088435999999996E-2</v>
      </c>
      <c r="L35" s="40">
        <f>1/$A$1*'[2]48Imp'!K$113</f>
        <v>3.9777895000000001E-2</v>
      </c>
      <c r="M35" s="12">
        <f>1/$A$1*'[2]48Imp'!L$113</f>
        <v>8.3908334000000001E-2</v>
      </c>
      <c r="N35" s="12">
        <f>1/$A$1*'[2]48Imp'!M$113</f>
        <v>0.10256061499999998</v>
      </c>
      <c r="O35" s="12">
        <f>1/$A$1*'[2]48Imp'!N$113</f>
        <v>0.106862998</v>
      </c>
      <c r="P35" s="12">
        <f>1/$A$1*'[2]48Imp'!O$113</f>
        <v>8.5397101999999989E-2</v>
      </c>
      <c r="Q35" s="12">
        <f>1/$A$1*'[2]48Imp'!P$113</f>
        <v>7.7017535999999998E-2</v>
      </c>
      <c r="R35" s="12">
        <f>1/$A$1*'[2]48Imp'!Q$113</f>
        <v>4.0811416999999996E-2</v>
      </c>
      <c r="S35" s="14">
        <f>1/$A$1*'[2]48Imp'!R$113</f>
        <v>6.2893826999999999E-2</v>
      </c>
      <c r="T35" s="12">
        <f>1/$A$1*'[2]48Imp'!S$113</f>
        <v>4.3900047999999997E-2</v>
      </c>
      <c r="U35" s="12">
        <f>1/$A$1*'[2]48Imp'!T$113</f>
        <v>4.4398201999999998E-2</v>
      </c>
      <c r="V35" s="12">
        <f>1/$A$1*'[2]48Imp'!U$113</f>
        <v>6.8809888E-2</v>
      </c>
      <c r="W35" s="12">
        <f>1/$A$1*'[2]48Imp'!V$113</f>
        <v>5.6939521E-2</v>
      </c>
      <c r="X35" s="12">
        <f>1/$A$1*'[2]48Imp'!W$113</f>
        <v>4.1494005E-2</v>
      </c>
      <c r="Y35" s="12">
        <f>1/$A$1*'[2]48Imp'!X$113</f>
        <v>7.1088433999999992E-2</v>
      </c>
      <c r="Z35" s="12">
        <f>1/$A$1*'[2]48Imp'!Y$113</f>
        <v>0.10482747199999999</v>
      </c>
      <c r="AA35" s="12">
        <f>1/$A$1*'[2]48Imp'!Z$113</f>
        <v>4.7721797999999996E-2</v>
      </c>
      <c r="AB35" s="11">
        <f>1/$A$1*'[2]48Imp'!AA$113</f>
        <v>0</v>
      </c>
      <c r="AC35" s="4"/>
      <c r="AD35" s="74">
        <f>1/1000*'[2]48Imp'!AB$113</f>
        <v>1.2834861999999999E-2</v>
      </c>
      <c r="AE35" s="12">
        <f>1/1000*'[2]48Imp'!AC$113</f>
        <v>1.2834861999999999E-2</v>
      </c>
      <c r="AF35" s="12">
        <f>1/1000*'[2]48Imp'!AD$113</f>
        <v>1.2834861999999999E-2</v>
      </c>
      <c r="AG35" s="12">
        <f>1/1000*'[2]48Imp'!AE$113</f>
        <v>1.2834861999999999E-2</v>
      </c>
      <c r="AH35" s="12">
        <f>1/1000*'[2]48Imp'!AF$113</f>
        <v>1.6676061000000002E-2</v>
      </c>
      <c r="AI35" s="12">
        <f>1/1000*'[2]48Imp'!AG$113</f>
        <v>1.8573758999999999E-2</v>
      </c>
      <c r="AJ35" s="12">
        <f>1/1000*'[2]48Imp'!AH$113</f>
        <v>2.0568448E-2</v>
      </c>
      <c r="AK35" s="12">
        <f>1/1000*'[2]48Imp'!AI$113</f>
        <v>2.0301943999999999E-2</v>
      </c>
      <c r="AL35" s="12">
        <f>1/1000*'[2]48Imp'!AJ$113</f>
        <v>2.8721550999999998E-2</v>
      </c>
      <c r="AM35" s="12">
        <f>1/1000*'[2]48Imp'!AK$113</f>
        <v>1.6240919999999999E-2</v>
      </c>
      <c r="AN35" s="12">
        <f>1/1000*'[2]48Imp'!AL$113</f>
        <v>3.6783252999999995E-2</v>
      </c>
      <c r="AO35" s="12">
        <f>1/1000*'[2]48Imp'!AM$113</f>
        <v>5.1011283999999997E-2</v>
      </c>
      <c r="AP35" s="12">
        <f>1/1000*'[2]48Imp'!AN$113</f>
        <v>4.6396937999999999E-2</v>
      </c>
      <c r="AQ35" s="12">
        <f>1/1000*'[2]48Imp'!AO$113</f>
        <v>3.6346319000000002E-2</v>
      </c>
      <c r="AR35" s="12">
        <f>1/1000*'[2]48Imp'!AP$113</f>
        <v>3.5032611999999998E-2</v>
      </c>
      <c r="AS35" s="12">
        <f>1/1000*'[2]48Imp'!AQ$113</f>
        <v>1.7848064E-2</v>
      </c>
      <c r="AT35" s="397">
        <f>1/1000*'[2]48Imp'!AR$113</f>
        <v>2.3884691999999999E-2</v>
      </c>
      <c r="AU35" s="12">
        <f>1/1000*'[2]48Imp'!AS$113</f>
        <v>2.3399590000000001E-2</v>
      </c>
      <c r="AV35" s="12">
        <f>1/1000*'[2]48Imp'!AT$113</f>
        <v>2.2998113000000001E-2</v>
      </c>
      <c r="AW35" s="12">
        <f>1/1000*'[2]48Imp'!AU$113</f>
        <v>2.5354438999999999E-2</v>
      </c>
      <c r="AX35" s="12">
        <f>1/1000*'[2]48Imp'!AV$113</f>
        <v>2.1346337999999999E-2</v>
      </c>
      <c r="AY35" s="12">
        <f>1/1000*'[2]48Imp'!AW$113</f>
        <v>2.5835431999999998E-2</v>
      </c>
      <c r="AZ35" s="12">
        <f>1/1000*'[2]48Imp'!AX$113</f>
        <v>6.1890597999999998E-2</v>
      </c>
      <c r="BA35" s="12">
        <f>1/1000*'[2]48Imp'!AY$113</f>
        <v>5.3380180999999999E-2</v>
      </c>
      <c r="BB35" s="12">
        <f>1/1000*'[2]48Imp'!AZ$113</f>
        <v>2.4927481999999997E-2</v>
      </c>
      <c r="BC35" s="11">
        <f>1/1000*'[2]48Imp'!BA$113</f>
        <v>0</v>
      </c>
      <c r="BD35" s="244"/>
    </row>
    <row r="36" spans="2:56">
      <c r="B36" s="410" t="s">
        <v>157</v>
      </c>
      <c r="C36" s="50">
        <f>1/$A$1*'[2]48Imp'!$B$171</f>
        <v>0</v>
      </c>
      <c r="D36" s="12">
        <f>1/$A$1*'[2]48Imp'!$C$171</f>
        <v>0</v>
      </c>
      <c r="E36" s="12">
        <f>1/$A$1*'[2]48Imp'!$D$171</f>
        <v>0</v>
      </c>
      <c r="F36" s="12">
        <f>1/$A$1*'[2]48Imp'!$E$171</f>
        <v>0</v>
      </c>
      <c r="G36" s="12">
        <f>1/$A$1*'[2]48Imp'!$F$171</f>
        <v>1.6026645999999999E-2</v>
      </c>
      <c r="H36" s="12">
        <f>1/$A$1*'[2]48Imp'!$G$171</f>
        <v>0</v>
      </c>
      <c r="I36" s="12">
        <f>1/$A$1*'[2]48Imp'!$H$171</f>
        <v>1.6588938999999997E-2</v>
      </c>
      <c r="J36" s="40">
        <f>1/$A$1*'[2]48Imp'!$I$171</f>
        <v>0</v>
      </c>
      <c r="K36" s="40">
        <f>1/$A$1*'[2]48Imp'!$J$171</f>
        <v>2.6338160999999999E-2</v>
      </c>
      <c r="L36" s="40">
        <f>1/$A$1*'[2]48Imp'!K$171</f>
        <v>0</v>
      </c>
      <c r="M36" s="12">
        <f>1/$A$1*'[2]48Imp'!L$171</f>
        <v>1.5766038E-2</v>
      </c>
      <c r="N36" s="12">
        <f>1/$A$1*'[2]48Imp'!M$171</f>
        <v>2.3763390999999998E-2</v>
      </c>
      <c r="O36" s="12">
        <f>1/$A$1*'[2]48Imp'!N$171</f>
        <v>3.5867398000000002E-2</v>
      </c>
      <c r="P36" s="12">
        <f>1/$A$1*'[2]48Imp'!O$171</f>
        <v>3.7606543999999992E-2</v>
      </c>
      <c r="Q36" s="12">
        <f>1/$A$1*'[2]48Imp'!P$171</f>
        <v>1.6482009999999998E-2</v>
      </c>
      <c r="R36" s="12">
        <f>1/$A$1*'[2]48Imp'!Q$171</f>
        <v>3.7874258000000001E-2</v>
      </c>
      <c r="S36" s="14">
        <f>1/$A$1*'[2]48Imp'!R$171</f>
        <v>4.7502216E-2</v>
      </c>
      <c r="T36" s="12">
        <f>1/$A$1*'[2]48Imp'!S$171</f>
        <v>3.0264377999999998E-2</v>
      </c>
      <c r="U36" s="12">
        <f>1/$A$1*'[2]48Imp'!T$171</f>
        <v>2.3040124999999998E-2</v>
      </c>
      <c r="V36" s="12">
        <f>1/$A$1*'[2]48Imp'!U$171</f>
        <v>1.5991703999999999E-2</v>
      </c>
      <c r="W36" s="12">
        <f>1/$A$1*'[2]48Imp'!V$171</f>
        <v>2.7371872999999998E-2</v>
      </c>
      <c r="X36" s="12">
        <f>1/$A$1*'[2]48Imp'!W$171</f>
        <v>3.3495908999999997E-2</v>
      </c>
      <c r="Y36" s="12">
        <f>1/$A$1*'[2]48Imp'!X$171</f>
        <v>2.6181941999999996E-2</v>
      </c>
      <c r="Z36" s="12">
        <f>1/$A$1*'[2]48Imp'!Y$171</f>
        <v>1.7481874999999997E-2</v>
      </c>
      <c r="AA36" s="12">
        <f>1/$A$1*'[2]48Imp'!Z$171</f>
        <v>1.9133674E-2</v>
      </c>
      <c r="AB36" s="11">
        <f>1/$A$1*'[2]48Imp'!AA$171</f>
        <v>1.4016940999999998E-2</v>
      </c>
      <c r="AC36" s="4"/>
      <c r="AD36" s="74">
        <f>1/1000*'[2]48Imp'!AB$171</f>
        <v>0</v>
      </c>
      <c r="AE36" s="12">
        <f>1/1000*'[2]48Imp'!AC$171</f>
        <v>0</v>
      </c>
      <c r="AF36" s="12">
        <f>1/1000*'[2]48Imp'!AD$171</f>
        <v>0</v>
      </c>
      <c r="AG36" s="12">
        <f>1/1000*'[2]48Imp'!AE$171</f>
        <v>0</v>
      </c>
      <c r="AH36" s="12">
        <f>1/1000*'[2]48Imp'!AF$171</f>
        <v>1.1398911999999999E-2</v>
      </c>
      <c r="AI36" s="12">
        <f>1/1000*'[2]48Imp'!AG$171</f>
        <v>0</v>
      </c>
      <c r="AJ36" s="12">
        <f>1/1000*'[2]48Imp'!AH$171</f>
        <v>1.1628131E-2</v>
      </c>
      <c r="AK36" s="12">
        <f>1/1000*'[2]48Imp'!AI$171</f>
        <v>0</v>
      </c>
      <c r="AL36" s="12">
        <f>1/1000*'[2]48Imp'!AJ$171</f>
        <v>2.1811532000000002E-2</v>
      </c>
      <c r="AM36" s="12">
        <f>1/1000*'[2]48Imp'!AK$171</f>
        <v>0</v>
      </c>
      <c r="AN36" s="12">
        <f>1/1000*'[2]48Imp'!AL$171</f>
        <v>1.4384770999999999E-2</v>
      </c>
      <c r="AO36" s="12">
        <f>1/1000*'[2]48Imp'!AM$171</f>
        <v>2.0605311999999997E-2</v>
      </c>
      <c r="AP36" s="12">
        <f>1/1000*'[2]48Imp'!AN$171</f>
        <v>2.5361673999999997E-2</v>
      </c>
      <c r="AQ36" s="12">
        <f>1/1000*'[2]48Imp'!AO$171</f>
        <v>2.6622686999999999E-2</v>
      </c>
      <c r="AR36" s="12">
        <f>1/1000*'[2]48Imp'!AP$171</f>
        <v>1.2490022999999999E-2</v>
      </c>
      <c r="AS36" s="12">
        <f>1/1000*'[2]48Imp'!AQ$171</f>
        <v>2.1487761000000001E-2</v>
      </c>
      <c r="AT36" s="397">
        <f>1/1000*'[2]48Imp'!AR$171</f>
        <v>2.6786504999999999E-2</v>
      </c>
      <c r="AU36" s="12">
        <f>1/1000*'[2]48Imp'!AS$171</f>
        <v>1.8711087000000001E-2</v>
      </c>
      <c r="AV36" s="12">
        <f>1/1000*'[2]48Imp'!AT$171</f>
        <v>1.7284612000000001E-2</v>
      </c>
      <c r="AW36" s="12">
        <f>1/1000*'[2]48Imp'!AU$171</f>
        <v>1.0628708000000001E-2</v>
      </c>
      <c r="AX36" s="12">
        <f>1/1000*'[2]48Imp'!AV$171</f>
        <v>1.4405978E-2</v>
      </c>
      <c r="AY36" s="12">
        <f>1/1000*'[2]48Imp'!AW$171</f>
        <v>1.8570951000000002E-2</v>
      </c>
      <c r="AZ36" s="12">
        <f>1/1000*'[2]48Imp'!AX$171</f>
        <v>2.1143739999999998E-2</v>
      </c>
      <c r="BA36" s="12">
        <f>1/1000*'[2]48Imp'!AY$171</f>
        <v>1.4078966E-2</v>
      </c>
      <c r="BB36" s="12">
        <f>1/1000*'[2]48Imp'!AZ$171</f>
        <v>1.3811715E-2</v>
      </c>
      <c r="BC36" s="11">
        <f>1/1000*'[2]48Imp'!BA$171</f>
        <v>1.0704894E-2</v>
      </c>
      <c r="BD36" s="244"/>
    </row>
    <row r="37" spans="2:56">
      <c r="B37" s="5" t="s">
        <v>128</v>
      </c>
      <c r="C37" s="50">
        <f>1/$A$1*'[2]48Imp'!$B$194</f>
        <v>0.22342083199999999</v>
      </c>
      <c r="D37" s="12">
        <f>1/$A$1*'[2]48Imp'!$C$194</f>
        <v>0.22342083199999999</v>
      </c>
      <c r="E37" s="12">
        <f>1/$A$1*'[2]48Imp'!$D$194</f>
        <v>0.22342083199999999</v>
      </c>
      <c r="F37" s="12">
        <f>1/$A$1*'[2]48Imp'!$E$194</f>
        <v>0.22342083199999999</v>
      </c>
      <c r="G37" s="12">
        <f>1/$A$1*'[2]48Imp'!$F$194</f>
        <v>0.215071453</v>
      </c>
      <c r="H37" s="12">
        <f>1/$A$1*'[2]48Imp'!$G$194</f>
        <v>0.24673405900000001</v>
      </c>
      <c r="I37" s="12">
        <f>1/$A$1*'[2]48Imp'!$H$194</f>
        <v>0.23948319499999998</v>
      </c>
      <c r="J37" s="40">
        <f>1/$A$1*'[2]48Imp'!$I$194</f>
        <v>0.24166644299999998</v>
      </c>
      <c r="K37" s="40">
        <f>1/$A$1*'[2]48Imp'!$J$194</f>
        <v>0.25250934999999997</v>
      </c>
      <c r="L37" s="40">
        <f>1/$A$1*'[2]48Imp'!K$194</f>
        <v>0.23843018099999996</v>
      </c>
      <c r="M37" s="12">
        <f>1/$A$1*'[2]48Imp'!L$194</f>
        <v>0.24304977999999999</v>
      </c>
      <c r="N37" s="12">
        <f>1/$A$1*'[2]48Imp'!M$194</f>
        <v>0.21167171199999996</v>
      </c>
      <c r="O37" s="12">
        <f>1/$A$1*'[2]48Imp'!N$194</f>
        <v>0.22954888699999998</v>
      </c>
      <c r="P37" s="12">
        <f>1/$A$1*'[2]48Imp'!O$194</f>
        <v>0.25821333499999999</v>
      </c>
      <c r="Q37" s="12">
        <f>1/$A$1*'[2]48Imp'!P$194</f>
        <v>0.29598412799999996</v>
      </c>
      <c r="R37" s="12">
        <f>1/$A$1*'[2]48Imp'!Q$194</f>
        <v>0.25665765400000001</v>
      </c>
      <c r="S37" s="14">
        <f>1/$A$1*'[2]48Imp'!R$194</f>
        <v>0.24260401899999998</v>
      </c>
      <c r="T37" s="12">
        <f>1/$A$1*'[2]48Imp'!S$194</f>
        <v>0.22487544100000001</v>
      </c>
      <c r="U37" s="12">
        <f>1/$A$1*'[2]48Imp'!T$194</f>
        <v>0.193642173</v>
      </c>
      <c r="V37" s="12">
        <f>1/$A$1*'[2]48Imp'!U$194</f>
        <v>0.16449858299999998</v>
      </c>
      <c r="W37" s="12">
        <f>1/$A$1*'[2]48Imp'!V$194</f>
        <v>0.20107003900000001</v>
      </c>
      <c r="X37" s="12">
        <f>1/$A$1*'[2]48Imp'!W$194</f>
        <v>0.16226560500000001</v>
      </c>
      <c r="Y37" s="12">
        <f>1/$A$1*'[2]48Imp'!X$194</f>
        <v>0.22044398499999998</v>
      </c>
      <c r="Z37" s="12">
        <f>1/$A$1*'[2]48Imp'!Y$194</f>
        <v>0.228099622</v>
      </c>
      <c r="AA37" s="12">
        <f>1/$A$1*'[2]48Imp'!Z$194</f>
        <v>0.23568453799999997</v>
      </c>
      <c r="AB37" s="11">
        <f>1/$A$1*'[2]48Imp'!AA$194</f>
        <v>0.26858743799999996</v>
      </c>
      <c r="AC37" s="4"/>
      <c r="AD37" s="74">
        <f>1/1000*'[2]48Imp'!AB$194</f>
        <v>0.101725489</v>
      </c>
      <c r="AE37" s="12">
        <f>1/1000*'[2]48Imp'!AC$194</f>
        <v>0.101725489</v>
      </c>
      <c r="AF37" s="12">
        <f>1/1000*'[2]48Imp'!AD$194</f>
        <v>0.101725489</v>
      </c>
      <c r="AG37" s="12">
        <f>1/1000*'[2]48Imp'!AE$194</f>
        <v>0.101725489</v>
      </c>
      <c r="AH37" s="12">
        <f>1/1000*'[2]48Imp'!AF$194</f>
        <v>0.110163311</v>
      </c>
      <c r="AI37" s="12">
        <f>1/1000*'[2]48Imp'!AG$194</f>
        <v>0.14704831700000001</v>
      </c>
      <c r="AJ37" s="12">
        <f>1/1000*'[2]48Imp'!AH$194</f>
        <v>0.15416917499999999</v>
      </c>
      <c r="AK37" s="12">
        <f>1/1000*'[2]48Imp'!AI$194</f>
        <v>0.163253539</v>
      </c>
      <c r="AL37" s="12">
        <f>1/1000*'[2]48Imp'!AJ$194</f>
        <v>0.18771248000000001</v>
      </c>
      <c r="AM37" s="12">
        <f>1/1000*'[2]48Imp'!AK$194</f>
        <v>0.14112959</v>
      </c>
      <c r="AN37" s="12">
        <f>1/1000*'[2]48Imp'!AL$194</f>
        <v>0.15301329799999999</v>
      </c>
      <c r="AO37" s="12">
        <f>1/1000*'[2]48Imp'!AM$194</f>
        <v>0.15338321899999999</v>
      </c>
      <c r="AP37" s="12">
        <f>1/1000*'[2]48Imp'!AN$194</f>
        <v>0.15228651199999999</v>
      </c>
      <c r="AQ37" s="12">
        <f>1/1000*'[2]48Imp'!AO$194</f>
        <v>0.17851720899999998</v>
      </c>
      <c r="AR37" s="12">
        <f>1/1000*'[2]48Imp'!AP$194</f>
        <v>0.20111521600000001</v>
      </c>
      <c r="AS37" s="12">
        <f>1/1000*'[2]48Imp'!AQ$194</f>
        <v>0.15158585199999999</v>
      </c>
      <c r="AT37" s="397">
        <f>1/1000*'[2]48Imp'!AR$194</f>
        <v>0.15935886499999999</v>
      </c>
      <c r="AU37" s="12">
        <f>1/1000*'[2]48Imp'!AS$194</f>
        <v>0.15942864100000001</v>
      </c>
      <c r="AV37" s="12">
        <f>1/1000*'[2]48Imp'!AT$194</f>
        <v>0.14708839899999998</v>
      </c>
      <c r="AW37" s="12">
        <f>1/1000*'[2]48Imp'!AU$194</f>
        <v>0.11052457199999999</v>
      </c>
      <c r="AX37" s="12">
        <f>1/1000*'[2]48Imp'!AV$194</f>
        <v>0.11188986899999999</v>
      </c>
      <c r="AY37" s="12">
        <f>1/1000*'[2]48Imp'!AW$194</f>
        <v>0.117476477</v>
      </c>
      <c r="AZ37" s="12">
        <f>1/1000*'[2]48Imp'!AX$194</f>
        <v>0.20705021399999998</v>
      </c>
      <c r="BA37" s="12">
        <f>1/1000*'[2]48Imp'!AY$194</f>
        <v>0.16806212199999998</v>
      </c>
      <c r="BB37" s="12">
        <f>1/1000*'[2]48Imp'!AZ$194</f>
        <v>0.16012444399999998</v>
      </c>
      <c r="BC37" s="11">
        <f>1/1000*'[2]48Imp'!BA$194</f>
        <v>0.18066420700000002</v>
      </c>
      <c r="BD37" s="244"/>
    </row>
    <row r="38" spans="2:56" ht="13" thickBot="1">
      <c r="B38" s="6" t="s">
        <v>88</v>
      </c>
      <c r="C38" s="126">
        <f t="shared" ref="C38:M38" si="4">SUM(C34:C34)-SUM(C35:C37)</f>
        <v>1.7065559999999869E-2</v>
      </c>
      <c r="D38" s="127">
        <f t="shared" si="4"/>
        <v>1.7065559999999869E-2</v>
      </c>
      <c r="E38" s="127">
        <f t="shared" si="4"/>
        <v>1.7065559999999869E-2</v>
      </c>
      <c r="F38" s="127">
        <f t="shared" si="4"/>
        <v>1.7065559999999869E-2</v>
      </c>
      <c r="G38" s="127">
        <f t="shared" si="4"/>
        <v>1.4538022999999733E-2</v>
      </c>
      <c r="H38" s="127">
        <f t="shared" si="4"/>
        <v>1.5577959000000363E-2</v>
      </c>
      <c r="I38" s="127">
        <f t="shared" si="4"/>
        <v>2.7683303000000881E-2</v>
      </c>
      <c r="J38" s="128">
        <f t="shared" si="4"/>
        <v>4.9537411000000253E-2</v>
      </c>
      <c r="K38" s="128">
        <f t="shared" si="4"/>
        <v>1.7109931000000134E-2</v>
      </c>
      <c r="L38" s="128">
        <f t="shared" si="4"/>
        <v>1.4555826999999133E-2</v>
      </c>
      <c r="M38" s="127">
        <f t="shared" si="4"/>
        <v>5.8327213000000711E-2</v>
      </c>
      <c r="N38" s="127">
        <f>SUM(N34:N34)-SUM(N35:N37)</f>
        <v>4.5410160000000532E-2</v>
      </c>
      <c r="O38" s="127">
        <f t="shared" ref="O38:AA38" si="5">SUM(O34:O34)-SUM(O35:O37)</f>
        <v>4.2927841000000133E-2</v>
      </c>
      <c r="P38" s="127">
        <f t="shared" si="5"/>
        <v>4.7986383000000188E-2</v>
      </c>
      <c r="Q38" s="127">
        <f t="shared" si="5"/>
        <v>3.9902082000000338E-2</v>
      </c>
      <c r="R38" s="127">
        <f t="shared" si="5"/>
        <v>2.3361924999999284E-2</v>
      </c>
      <c r="S38" s="330">
        <f t="shared" si="5"/>
        <v>2.6475500000001873E-2</v>
      </c>
      <c r="T38" s="127">
        <f t="shared" si="5"/>
        <v>4.1619795000000182E-2</v>
      </c>
      <c r="U38" s="127">
        <f t="shared" si="5"/>
        <v>8.2143052999999633E-2</v>
      </c>
      <c r="V38" s="127">
        <f t="shared" si="5"/>
        <v>3.049126200000013E-2</v>
      </c>
      <c r="W38" s="127">
        <f t="shared" si="5"/>
        <v>4.3079187999999602E-2</v>
      </c>
      <c r="X38" s="127">
        <f t="shared" si="5"/>
        <v>5.78137579999983E-2</v>
      </c>
      <c r="Y38" s="127">
        <f t="shared" si="5"/>
        <v>0.13447807300000103</v>
      </c>
      <c r="Z38" s="127">
        <f t="shared" si="5"/>
        <v>2.879427100000076E-2</v>
      </c>
      <c r="AA38" s="127">
        <f t="shared" si="5"/>
        <v>1.5123188000000898E-2</v>
      </c>
      <c r="AB38" s="129">
        <f>SUM(AB34:AB34)-SUM(AB35:AB37)</f>
        <v>1.7583764000001112E-2</v>
      </c>
      <c r="AC38" s="39"/>
      <c r="AD38" s="249">
        <f t="shared" ref="AD38:BC38" si="6">SUM(AD34:AD34)-SUM(AD35:AD37)</f>
        <v>3.4804020000000546E-2</v>
      </c>
      <c r="AE38" s="130">
        <f t="shared" si="6"/>
        <v>3.4804020000000546E-2</v>
      </c>
      <c r="AF38" s="130">
        <f t="shared" si="6"/>
        <v>3.4804020000000546E-2</v>
      </c>
      <c r="AG38" s="130">
        <f t="shared" si="6"/>
        <v>3.4804020000000546E-2</v>
      </c>
      <c r="AH38" s="130">
        <f t="shared" si="6"/>
        <v>4.2546282999999907E-2</v>
      </c>
      <c r="AI38" s="130">
        <f t="shared" si="6"/>
        <v>4.2773806999999886E-2</v>
      </c>
      <c r="AJ38" s="130">
        <f t="shared" si="6"/>
        <v>4.9624376999999664E-2</v>
      </c>
      <c r="AK38" s="130">
        <f t="shared" si="6"/>
        <v>7.3325831000001035E-2</v>
      </c>
      <c r="AL38" s="130">
        <f t="shared" si="6"/>
        <v>6.5753985000000154E-2</v>
      </c>
      <c r="AM38" s="130">
        <f t="shared" si="6"/>
        <v>4.9326437999999834E-2</v>
      </c>
      <c r="AN38" s="130">
        <f t="shared" si="6"/>
        <v>0.10309295000000079</v>
      </c>
      <c r="AO38" s="130">
        <f t="shared" si="6"/>
        <v>9.9352614999998479E-2</v>
      </c>
      <c r="AP38" s="130">
        <f t="shared" si="6"/>
        <v>8.8408083000000359E-2</v>
      </c>
      <c r="AQ38" s="130">
        <f t="shared" si="6"/>
        <v>8.7853599999998672E-2</v>
      </c>
      <c r="AR38" s="130">
        <f t="shared" si="6"/>
        <v>6.4590141999999462E-2</v>
      </c>
      <c r="AS38" s="130">
        <f t="shared" si="6"/>
        <v>4.2443231999999165E-2</v>
      </c>
      <c r="AT38" s="403">
        <f t="shared" si="6"/>
        <v>4.0307368000000093E-2</v>
      </c>
      <c r="AU38" s="130">
        <f t="shared" si="6"/>
        <v>4.491706300000109E-2</v>
      </c>
      <c r="AV38" s="130">
        <f t="shared" si="6"/>
        <v>6.9966857000000049E-2</v>
      </c>
      <c r="AW38" s="130">
        <f t="shared" si="6"/>
        <v>3.1475588000000332E-2</v>
      </c>
      <c r="AX38" s="130">
        <f t="shared" si="6"/>
        <v>3.2533557999999074E-2</v>
      </c>
      <c r="AY38" s="130">
        <f t="shared" si="6"/>
        <v>5.2708362000000591E-2</v>
      </c>
      <c r="AZ38" s="130">
        <f t="shared" si="6"/>
        <v>0.1610267750000009</v>
      </c>
      <c r="BA38" s="130">
        <f t="shared" si="6"/>
        <v>3.0510863000000332E-2</v>
      </c>
      <c r="BB38" s="130">
        <f t="shared" si="6"/>
        <v>2.4532963000000851E-2</v>
      </c>
      <c r="BC38" s="232">
        <f t="shared" si="6"/>
        <v>3.6256283999999167E-2</v>
      </c>
      <c r="BD38" s="244"/>
    </row>
    <row r="39" spans="2:56" ht="13" thickTop="1">
      <c r="C39" s="47"/>
      <c r="D39" s="47"/>
      <c r="E39" s="47"/>
      <c r="F39" s="47"/>
      <c r="G39" s="47"/>
      <c r="H39" s="47"/>
      <c r="I39" s="47"/>
      <c r="J39" s="47"/>
      <c r="K39" s="47"/>
      <c r="L39" s="47"/>
      <c r="M39" s="47"/>
      <c r="N39" s="47"/>
      <c r="O39" s="47"/>
      <c r="P39" s="47"/>
      <c r="Q39" s="47"/>
      <c r="R39" s="47"/>
      <c r="S39" s="392"/>
      <c r="T39" s="47"/>
      <c r="U39" s="47"/>
      <c r="V39" s="47"/>
      <c r="W39" s="47"/>
      <c r="X39" s="47"/>
      <c r="Y39" s="47"/>
      <c r="Z39" s="47"/>
      <c r="AA39" s="47"/>
      <c r="AB39" s="47"/>
      <c r="AD39" s="47"/>
      <c r="AE39" s="47"/>
      <c r="AF39" s="47"/>
      <c r="AG39" s="47"/>
      <c r="AH39" s="47"/>
      <c r="AI39" s="47"/>
      <c r="AJ39" s="47"/>
      <c r="AK39" s="47"/>
      <c r="AL39" s="47"/>
      <c r="AM39" s="47"/>
      <c r="AN39" s="47"/>
      <c r="AO39" s="47"/>
      <c r="AP39" s="47"/>
      <c r="AQ39" s="47"/>
      <c r="AR39" s="47"/>
      <c r="AS39" s="47"/>
      <c r="AT39" s="404"/>
      <c r="AU39" s="47"/>
      <c r="AV39" s="47"/>
      <c r="AW39" s="47"/>
      <c r="AX39" s="47"/>
      <c r="AY39" s="47"/>
      <c r="AZ39" s="47"/>
      <c r="BA39" s="47"/>
      <c r="BB39" s="47"/>
      <c r="BC39" s="47"/>
    </row>
    <row r="40" spans="2:56">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2:56">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2:56">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2:56">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2:56">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2:56">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2:56">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2:56">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2:56">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sheetData>
  <sortState xmlns:xlrd2="http://schemas.microsoft.com/office/spreadsheetml/2017/richdata2" ref="A35:BD37">
    <sortCondition ref="B35:B37"/>
  </sortState>
  <mergeCells count="5">
    <mergeCell ref="B2:B4"/>
    <mergeCell ref="C2:AB2"/>
    <mergeCell ref="C3:AB3"/>
    <mergeCell ref="AD3:BC3"/>
    <mergeCell ref="AD2:BC2"/>
  </mergeCells>
  <phoneticPr fontId="3" type="noConversion"/>
  <pageMargins left="0.75" right="0.75" top="1" bottom="1" header="0.5" footer="0.5"/>
  <pageSetup scale="76"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D112"/>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v>1</v>
      </c>
      <c r="B1" s="32"/>
    </row>
    <row r="2" spans="1:56" ht="16" thickTop="1">
      <c r="B2" s="459" t="s">
        <v>114</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358">
        <f>1/$A$1*[2]CoreVPAExp!$B$263</f>
        <v>6.4556070600000001E-2</v>
      </c>
      <c r="D5" s="80">
        <f>1/$A$1*[2]CoreVPAExp!$C$263</f>
        <v>0.32009749738400001</v>
      </c>
      <c r="E5" s="80">
        <f>1/$A$1*[2]CoreVPAExp!$D$263</f>
        <v>0.31008080483999995</v>
      </c>
      <c r="F5" s="80">
        <f>1/$A$1*[2]CoreVPAExp!$E$263</f>
        <v>0.15943668736666666</v>
      </c>
      <c r="G5" s="80">
        <f>1/$A$1*[2]CoreVPAExp!$F$263</f>
        <v>0.11572020422799999</v>
      </c>
      <c r="H5" s="80">
        <f>1/$A$1*[2]CoreVPAExp!$G$263</f>
        <v>0.23521412591600002</v>
      </c>
      <c r="I5" s="80">
        <f>1/$A$1*[2]CoreVPAExp!$H$263</f>
        <v>0.10521729556000001</v>
      </c>
      <c r="J5" s="359">
        <f>1/$A$1*[2]CoreVPAExp!$I$263</f>
        <v>0.102411367988</v>
      </c>
      <c r="K5" s="359">
        <f>1/$A$1*[2]CoreVPAExp!$J$263</f>
        <v>5.6479275807999996E-2</v>
      </c>
      <c r="L5" s="359">
        <f>1/$A$1*[2]CoreVPAExp!K$263</f>
        <v>8.4709456140000014E-2</v>
      </c>
      <c r="M5" s="80">
        <f>1/$A$1*[2]CoreVPAExp!L$263</f>
        <v>0.14950063444500003</v>
      </c>
      <c r="N5" s="80">
        <f>1/$A$1*[2]CoreVPAExp!M$263</f>
        <v>0.1210628597</v>
      </c>
      <c r="O5" s="80">
        <f>1/$A$1*[2]CoreVPAExp!N$263</f>
        <v>0.12626838635066662</v>
      </c>
      <c r="P5" s="80">
        <f>1/$A$1*[2]CoreVPAExp!O$263</f>
        <v>0.13637944306933331</v>
      </c>
      <c r="Q5" s="80">
        <f>1/$A$1*[2]CoreVPAExp!P$263</f>
        <v>0.19439075395999997</v>
      </c>
      <c r="R5" s="80">
        <f>1/$A$1*[2]CoreVPAExp!Q$263</f>
        <v>0.13778639753599994</v>
      </c>
      <c r="S5" s="80">
        <f>1/$A$1*[2]CoreVPAExp!R$263</f>
        <v>0.13936407763599998</v>
      </c>
      <c r="T5" s="80">
        <f>1/$A$1*[2]CoreVPAExp!S$263</f>
        <v>0.19781116315828567</v>
      </c>
      <c r="U5" s="80">
        <f>1/$A$1*[2]CoreVPAExp!T$263</f>
        <v>0.12017431999999999</v>
      </c>
      <c r="V5" s="57">
        <f>1/$A$1*[2]CoreVPAExp!U$263</f>
        <v>0.5899313531360002</v>
      </c>
      <c r="W5" s="57">
        <f>1/$A$1*[2]CoreVPAExp!V$263</f>
        <v>0.73191101225866673</v>
      </c>
      <c r="X5" s="57">
        <f>1/$A$1*[2]CoreVPAExp!W$263</f>
        <v>1.0407137292213331</v>
      </c>
      <c r="Y5" s="57">
        <f>1/$A$1*[2]CoreVPAExp!X$263</f>
        <v>1.1762486595200004</v>
      </c>
      <c r="Z5" s="57">
        <f>1/$A$1*[2]CoreVPAExp!Y$263</f>
        <v>0.89995371461166729</v>
      </c>
      <c r="AA5" s="57">
        <f>1/$A$1*[2]CoreVPAExp!Z$263</f>
        <v>0.65264340342000016</v>
      </c>
      <c r="AB5" s="193">
        <f>1/$A$1*[2]CoreVPAExp!AA$263</f>
        <v>0.69990652932871422</v>
      </c>
      <c r="AC5" s="19"/>
      <c r="AD5" s="62">
        <f>1/1000*[2]CoreVPAExp!AB$263</f>
        <v>0</v>
      </c>
      <c r="AE5" s="57">
        <f>1/1000*[2]CoreVPAExp!AC$263</f>
        <v>0</v>
      </c>
      <c r="AF5" s="57">
        <f>1/1000*[2]CoreVPAExp!AD$263</f>
        <v>0</v>
      </c>
      <c r="AG5" s="57">
        <f>1/1000*[2]CoreVPAExp!AE$263</f>
        <v>0</v>
      </c>
      <c r="AH5" s="57">
        <f>1/1000*[2]CoreVPAExp!AF$263</f>
        <v>0</v>
      </c>
      <c r="AI5" s="57">
        <f>1/1000*[2]CoreVPAExp!AG$263</f>
        <v>0</v>
      </c>
      <c r="AJ5" s="57">
        <f>1/1000*[2]CoreVPAExp!AH$263</f>
        <v>0</v>
      </c>
      <c r="AK5" s="57">
        <f>1/1000*[2]CoreVPAExp!AI$263</f>
        <v>0</v>
      </c>
      <c r="AL5" s="57">
        <f>1/1000*[2]CoreVPAExp!AJ$263</f>
        <v>0</v>
      </c>
      <c r="AM5" s="57">
        <f>1/1000*[2]CoreVPAExp!AK$263</f>
        <v>0</v>
      </c>
      <c r="AN5" s="57">
        <f>1/1000*[2]CoreVPAExp!AL$263</f>
        <v>5.4927272999999999E-2</v>
      </c>
      <c r="AO5" s="57">
        <f>1/1000*[2]CoreVPAExp!AM$263</f>
        <v>5.5395892999999995E-2</v>
      </c>
      <c r="AP5" s="57">
        <f>1/1000*[2]CoreVPAExp!AN$263</f>
        <v>5.8023147000000004E-2</v>
      </c>
      <c r="AQ5" s="57">
        <f>1/1000*[2]CoreVPAExp!AO$263</f>
        <v>5.8145160000000008E-2</v>
      </c>
      <c r="AR5" s="57">
        <f>1/1000*[2]CoreVPAExp!AP$263</f>
        <v>6.1725225999999994E-2</v>
      </c>
      <c r="AS5" s="57">
        <f>1/1000*[2]CoreVPAExp!AQ$263</f>
        <v>5.2915543000000002E-2</v>
      </c>
      <c r="AT5" s="57">
        <f>1/1000*[2]CoreVPAExp!AR$263</f>
        <v>5.2525110999999985E-2</v>
      </c>
      <c r="AU5" s="57">
        <f>1/1000*[2]CoreVPAExp!AS$263</f>
        <v>5.9404245999999987E-2</v>
      </c>
      <c r="AV5" s="57">
        <f>1/1000*[2]CoreVPAExp!AT$263</f>
        <v>4.6237076999999981E-2</v>
      </c>
      <c r="AW5" s="57">
        <f>1/1000*[2]CoreVPAExp!AU$263</f>
        <v>9.9547448000000024E-2</v>
      </c>
      <c r="AX5" s="57">
        <f>1/1000*[2]CoreVPAExp!AV$263</f>
        <v>0.10405477499999996</v>
      </c>
      <c r="AY5" s="57">
        <f>1/1000*[2]CoreVPAExp!AW$263</f>
        <v>0.17972596299999993</v>
      </c>
      <c r="AZ5" s="57">
        <f>1/1000*[2]CoreVPAExp!AX$263</f>
        <v>0.23804613399999988</v>
      </c>
      <c r="BA5" s="57">
        <f>1/1000*[2]CoreVPAExp!AY$263</f>
        <v>0.20680862699999999</v>
      </c>
      <c r="BB5" s="57">
        <f>1/1000*[2]CoreVPAExp!AZ$263</f>
        <v>0.15099432999999998</v>
      </c>
      <c r="BC5" s="193">
        <f>1/1000*[2]CoreVPAExp!BA$263</f>
        <v>0.17627229</v>
      </c>
      <c r="BD5" s="244"/>
    </row>
    <row r="6" spans="1:56" ht="17.149999999999999" customHeight="1" thickTop="1">
      <c r="B6" s="144" t="s">
        <v>101</v>
      </c>
      <c r="C6" s="145">
        <f>1/$A$1*[2]CoreVPAExp!$B$266</f>
        <v>0</v>
      </c>
      <c r="D6" s="146">
        <f>1/$A$1*[2]CoreVPAExp!$C$266</f>
        <v>0</v>
      </c>
      <c r="E6" s="146">
        <f>1/$A$1*[2]CoreVPAExp!$D$266</f>
        <v>0</v>
      </c>
      <c r="F6" s="146">
        <f>1/$A$1*[2]CoreVPAExp!$E$266</f>
        <v>0</v>
      </c>
      <c r="G6" s="146">
        <f>1/$A$1*[2]CoreVPAExp!$F$266</f>
        <v>0</v>
      </c>
      <c r="H6" s="146">
        <f>1/$A$1*[2]CoreVPAExp!$G$266</f>
        <v>0</v>
      </c>
      <c r="I6" s="146">
        <f>1/$A$1*[2]CoreVPAExp!$H$266</f>
        <v>0</v>
      </c>
      <c r="J6" s="147">
        <f>1/$A$1*[2]CoreVPAExp!$I$266</f>
        <v>0</v>
      </c>
      <c r="K6" s="147">
        <f>1/$A$1*[2]CoreVPAExp!$J$266</f>
        <v>0</v>
      </c>
      <c r="L6" s="147">
        <f>1/$A$1*[2]CoreVPAExp!K$266</f>
        <v>0</v>
      </c>
      <c r="M6" s="146">
        <f>1/$A$1*[2]CoreVPAExp!L$266</f>
        <v>2.2066170084999996E-2</v>
      </c>
      <c r="N6" s="146">
        <f>1/$A$1*[2]CoreVPAExp!M$266</f>
        <v>1.9304310839999998E-2</v>
      </c>
      <c r="O6" s="146">
        <f>1/$A$1*[2]CoreVPAExp!N$266</f>
        <v>1.641997088533333E-2</v>
      </c>
      <c r="P6" s="146">
        <f>1/$A$1*[2]CoreVPAExp!O$266</f>
        <v>1.7210515723999998E-2</v>
      </c>
      <c r="Q6" s="146">
        <f>1/$A$1*[2]CoreVPAExp!P$266</f>
        <v>1.6088523311999999E-2</v>
      </c>
      <c r="R6" s="146">
        <f>1/$A$1*[2]CoreVPAExp!Q$266</f>
        <v>2.2497052468E-2</v>
      </c>
      <c r="S6" s="146">
        <f>1/$A$1*[2]CoreVPAExp!R$266</f>
        <v>1.9645521431999997E-2</v>
      </c>
      <c r="T6" s="146">
        <f>1/$A$1*[2]CoreVPAExp!S$266</f>
        <v>1.6331210031999999E-2</v>
      </c>
      <c r="U6" s="146">
        <f>1/$A$1*[2]CoreVPAExp!T$266</f>
        <v>1.771066E-2</v>
      </c>
      <c r="V6" s="146">
        <f>1/$A$1*[2]CoreVPAExp!U$266</f>
        <v>4.6206529715999992E-2</v>
      </c>
      <c r="W6" s="146">
        <f>1/$A$1*[2]CoreVPAExp!V$266</f>
        <v>6.2906363835999984E-2</v>
      </c>
      <c r="X6" s="146">
        <f>1/$A$1*[2]CoreVPAExp!W$266</f>
        <v>0.10635502727600001</v>
      </c>
      <c r="Y6" s="146">
        <f>1/$A$1*[2]CoreVPAExp!X$266</f>
        <v>0.13060940000000001</v>
      </c>
      <c r="Z6" s="146">
        <f>1/$A$1*[2]CoreVPAExp!Y$266</f>
        <v>7.6411619999999986E-2</v>
      </c>
      <c r="AA6" s="146">
        <f>1/$A$1*[2]CoreVPAExp!Z$266</f>
        <v>7.0301580599999997E-2</v>
      </c>
      <c r="AB6" s="148">
        <f>1/$A$1*[2]CoreVPAExp!AA$266</f>
        <v>8.201647283333334E-2</v>
      </c>
      <c r="AC6" s="327"/>
      <c r="AD6" s="149">
        <f>1/1000*[2]CoreVPAExp!AB$266</f>
        <v>0</v>
      </c>
      <c r="AE6" s="146">
        <f>1/1000*[2]CoreVPAExp!AC$266</f>
        <v>0</v>
      </c>
      <c r="AF6" s="146">
        <f>1/1000*[2]CoreVPAExp!AD$266</f>
        <v>0</v>
      </c>
      <c r="AG6" s="146">
        <f>1/1000*[2]CoreVPAExp!AE$266</f>
        <v>0</v>
      </c>
      <c r="AH6" s="146">
        <f>1/1000*[2]CoreVPAExp!AF$266</f>
        <v>0</v>
      </c>
      <c r="AI6" s="146">
        <f>1/1000*[2]CoreVPAExp!AG$266</f>
        <v>0</v>
      </c>
      <c r="AJ6" s="146">
        <f>1/1000*[2]CoreVPAExp!AH$266</f>
        <v>0</v>
      </c>
      <c r="AK6" s="146">
        <f>1/1000*[2]CoreVPAExp!AI$266</f>
        <v>0</v>
      </c>
      <c r="AL6" s="146">
        <f>1/1000*[2]CoreVPAExp!AJ$266</f>
        <v>0</v>
      </c>
      <c r="AM6" s="146">
        <f>1/1000*[2]CoreVPAExp!AK$266</f>
        <v>0</v>
      </c>
      <c r="AN6" s="146">
        <f>1/1000*[2]CoreVPAExp!AL$266</f>
        <v>1.0198381000000001E-2</v>
      </c>
      <c r="AO6" s="146">
        <f>1/1000*[2]CoreVPAExp!AM$266</f>
        <v>8.8584070000000004E-3</v>
      </c>
      <c r="AP6" s="146">
        <f>1/1000*[2]CoreVPAExp!AN$266</f>
        <v>7.3712599999999993E-3</v>
      </c>
      <c r="AQ6" s="146">
        <f>1/1000*[2]CoreVPAExp!AO$266</f>
        <v>7.3828439999999987E-3</v>
      </c>
      <c r="AR6" s="146">
        <f>1/1000*[2]CoreVPAExp!AP$266</f>
        <v>6.4843359999999994E-3</v>
      </c>
      <c r="AS6" s="146">
        <f>1/1000*[2]CoreVPAExp!AQ$266</f>
        <v>7.287474999999999E-3</v>
      </c>
      <c r="AT6" s="146">
        <f>1/1000*[2]CoreVPAExp!AR$266</f>
        <v>6.6968000000000019E-3</v>
      </c>
      <c r="AU6" s="146">
        <f>1/1000*[2]CoreVPAExp!AS$266</f>
        <v>5.5210309999999992E-3</v>
      </c>
      <c r="AV6" s="146">
        <f>1/1000*[2]CoreVPAExp!AT$266</f>
        <v>7.7665239999999986E-3</v>
      </c>
      <c r="AW6" s="146">
        <f>1/1000*[2]CoreVPAExp!AU$266</f>
        <v>1.2420357E-2</v>
      </c>
      <c r="AX6" s="146">
        <f>1/1000*[2]CoreVPAExp!AV$266</f>
        <v>1.4450500000000002E-2</v>
      </c>
      <c r="AY6" s="146">
        <f>1/1000*[2]CoreVPAExp!AW$266</f>
        <v>2.4539857999999998E-2</v>
      </c>
      <c r="AZ6" s="146">
        <f>1/1000*[2]CoreVPAExp!AX$266</f>
        <v>2.5796644000000001E-2</v>
      </c>
      <c r="BA6" s="146">
        <f>1/1000*[2]CoreVPAExp!AY$266</f>
        <v>1.9700987E-2</v>
      </c>
      <c r="BB6" s="146">
        <f>1/1000*[2]CoreVPAExp!AZ$266</f>
        <v>2.0996985999999995E-2</v>
      </c>
      <c r="BC6" s="148">
        <f>1/1000*[2]CoreVPAExp!BA$266</f>
        <v>2.6553634000000003E-2</v>
      </c>
      <c r="BD6" s="244"/>
    </row>
    <row r="7" spans="1:56">
      <c r="B7" s="410" t="s">
        <v>60</v>
      </c>
      <c r="C7" s="50">
        <f>1/$A$1*[2]CoreVPAExp!$B$75</f>
        <v>0</v>
      </c>
      <c r="D7" s="12">
        <f>1/$A$1*[2]CoreVPAExp!$C$75</f>
        <v>0</v>
      </c>
      <c r="E7" s="12">
        <f>1/$A$1*[2]CoreVPAExp!$D$75</f>
        <v>0</v>
      </c>
      <c r="F7" s="12">
        <f>1/$A$1*[2]CoreVPAExp!$E$75</f>
        <v>0</v>
      </c>
      <c r="G7" s="12">
        <f>1/$A$1*[2]CoreVPAExp!$F$75</f>
        <v>0</v>
      </c>
      <c r="H7" s="12">
        <f>1/$A$1*[2]CoreVPAExp!$G$75</f>
        <v>0</v>
      </c>
      <c r="I7" s="12">
        <f>1/$A$1*[2]CoreVPAExp!$H$75</f>
        <v>0</v>
      </c>
      <c r="J7" s="40">
        <f>1/$A$1*[2]CoreVPAExp!$I$75</f>
        <v>0</v>
      </c>
      <c r="K7" s="40">
        <f>1/$A$1*[2]CoreVPAExp!$J$75</f>
        <v>0</v>
      </c>
      <c r="L7" s="40">
        <f>1/$A$1*[2]CoreVPAExp!K$75</f>
        <v>0</v>
      </c>
      <c r="M7" s="12">
        <f>1/$A$1*[2]CoreVPAExp!L$75</f>
        <v>1.3145863879999997E-2</v>
      </c>
      <c r="N7" s="12">
        <f>1/$A$1*[2]CoreVPAExp!M$75</f>
        <v>1.2360197699999999E-2</v>
      </c>
      <c r="O7" s="12">
        <f>1/$A$1*[2]CoreVPAExp!N$75</f>
        <v>1.1938318563999998E-2</v>
      </c>
      <c r="P7" s="12">
        <f>1/$A$1*[2]CoreVPAExp!O$75</f>
        <v>9.1419996799999986E-3</v>
      </c>
      <c r="Q7" s="12">
        <f>1/$A$1*[2]CoreVPAExp!P$75</f>
        <v>7.6061670199999995E-3</v>
      </c>
      <c r="R7" s="12">
        <f>1/$A$1*[2]CoreVPAExp!Q$75</f>
        <v>7.0608062999999999E-3</v>
      </c>
      <c r="S7" s="14">
        <f>1/$A$1*[2]CoreVPAExp!R$75</f>
        <v>7.9104885319999999E-3</v>
      </c>
      <c r="T7" s="12">
        <f>1/$A$1*[2]CoreVPAExp!S$75</f>
        <v>5.1930641599999992E-3</v>
      </c>
      <c r="U7" s="12">
        <f>1/$A$1*[2]CoreVPAExp!T$75</f>
        <v>9.6308999999999978E-3</v>
      </c>
      <c r="V7" s="12">
        <f>1/$A$1*[2]CoreVPAExp!U$75</f>
        <v>2.4414311819999999E-2</v>
      </c>
      <c r="W7" s="12">
        <f>1/$A$1*[2]CoreVPAExp!V$75</f>
        <v>3.9049176159999997E-2</v>
      </c>
      <c r="X7" s="12">
        <f>1/$A$1*[2]CoreVPAExp!W$75</f>
        <v>6.3628327023999995E-2</v>
      </c>
      <c r="Y7" s="12">
        <f>1/$A$1*[2]CoreVPAExp!X$75</f>
        <v>9.3674840000000009E-2</v>
      </c>
      <c r="Z7" s="12">
        <f>1/$A$1*[2]CoreVPAExp!Y$75</f>
        <v>4.2762959999999996E-2</v>
      </c>
      <c r="AA7" s="12">
        <f>1/$A$1*[2]CoreVPAExp!Z$75</f>
        <v>2.9970739199999995E-2</v>
      </c>
      <c r="AB7" s="11">
        <f>1/$A$1*[2]CoreVPAExp!AA$75</f>
        <v>3.3153176999999999E-2</v>
      </c>
      <c r="AC7" s="4"/>
      <c r="AD7" s="74">
        <f>1/1000*[2]CoreVPAExp!AB$75</f>
        <v>0</v>
      </c>
      <c r="AE7" s="12">
        <f>1/1000*[2]CoreVPAExp!AC$75</f>
        <v>0</v>
      </c>
      <c r="AF7" s="12">
        <f>1/1000*[2]CoreVPAExp!AD$75</f>
        <v>0</v>
      </c>
      <c r="AG7" s="12">
        <f>1/1000*[2]CoreVPAExp!AE$75</f>
        <v>0</v>
      </c>
      <c r="AH7" s="12">
        <f>1/1000*[2]CoreVPAExp!AF$75</f>
        <v>0</v>
      </c>
      <c r="AI7" s="12">
        <f>1/1000*[2]CoreVPAExp!AG$75</f>
        <v>0</v>
      </c>
      <c r="AJ7" s="12">
        <f>1/1000*[2]CoreVPAExp!AH$75</f>
        <v>0</v>
      </c>
      <c r="AK7" s="12">
        <f>1/1000*[2]CoreVPAExp!AI$75</f>
        <v>0</v>
      </c>
      <c r="AL7" s="12">
        <f>1/1000*[2]CoreVPAExp!AJ$75</f>
        <v>0</v>
      </c>
      <c r="AM7" s="12">
        <f>1/1000*[2]CoreVPAExp!AK$75</f>
        <v>0</v>
      </c>
      <c r="AN7" s="12">
        <f>1/1000*[2]CoreVPAExp!AL$75</f>
        <v>6.601399E-3</v>
      </c>
      <c r="AO7" s="12">
        <f>1/1000*[2]CoreVPAExp!AM$75</f>
        <v>6.5268290000000005E-3</v>
      </c>
      <c r="AP7" s="12">
        <f>1/1000*[2]CoreVPAExp!AN$75</f>
        <v>5.819117999999999E-3</v>
      </c>
      <c r="AQ7" s="12">
        <f>1/1000*[2]CoreVPAExp!AO$75</f>
        <v>4.5189249999999992E-3</v>
      </c>
      <c r="AR7" s="12">
        <f>1/1000*[2]CoreVPAExp!AP$75</f>
        <v>3.8421409999999999E-3</v>
      </c>
      <c r="AS7" s="12">
        <f>1/1000*[2]CoreVPAExp!AQ$75</f>
        <v>3.932151E-3</v>
      </c>
      <c r="AT7" s="397">
        <f>1/1000*[2]CoreVPAExp!AR$75</f>
        <v>4.1013830000000001E-3</v>
      </c>
      <c r="AU7" s="12">
        <f>1/1000*[2]CoreVPAExp!AS$75</f>
        <v>2.7233149999999996E-3</v>
      </c>
      <c r="AV7" s="12">
        <f>1/1000*[2]CoreVPAExp!AT$75</f>
        <v>3.944917E-3</v>
      </c>
      <c r="AW7" s="12">
        <f>1/1000*[2]CoreVPAExp!AU$75</f>
        <v>7.3420299999999994E-3</v>
      </c>
      <c r="AX7" s="12">
        <f>1/1000*[2]CoreVPAExp!AV$75</f>
        <v>9.6764019999999989E-3</v>
      </c>
      <c r="AY7" s="12">
        <f>1/1000*[2]CoreVPAExp!AW$75</f>
        <v>1.3972264000000002E-2</v>
      </c>
      <c r="AZ7" s="12">
        <f>1/1000*[2]CoreVPAExp!AX$75</f>
        <v>1.5175397E-2</v>
      </c>
      <c r="BA7" s="12">
        <f>1/1000*[2]CoreVPAExp!AY$75</f>
        <v>7.6051699999999996E-3</v>
      </c>
      <c r="BB7" s="12">
        <f>1/1000*[2]CoreVPAExp!AZ$75</f>
        <v>7.4178319999999992E-3</v>
      </c>
      <c r="BC7" s="11">
        <f>1/1000*[2]CoreVPAExp!BA$75</f>
        <v>8.0575270000000001E-3</v>
      </c>
      <c r="BD7" s="288"/>
    </row>
    <row r="8" spans="1:56">
      <c r="B8" s="8" t="s">
        <v>16</v>
      </c>
      <c r="C8" s="52">
        <f>SUM(C6:C6)-SUM(C7:C7)</f>
        <v>0</v>
      </c>
      <c r="D8" s="43">
        <f>SUM(D6:D6)-SUM(D7:D7)</f>
        <v>0</v>
      </c>
      <c r="E8" s="43">
        <f>SUM(E6:E6)-SUM(E7:E7)</f>
        <v>0</v>
      </c>
      <c r="F8" s="43">
        <f>SUM(F6:F6)-SUM(F7:F7)</f>
        <v>0</v>
      </c>
      <c r="G8" s="43">
        <f>SUM(G6:G6)-SUM(G7:G7)</f>
        <v>0</v>
      </c>
      <c r="H8" s="43">
        <f>SUM(H6:H6)-SUM(H7:H7)</f>
        <v>0</v>
      </c>
      <c r="I8" s="43">
        <f>SUM(I6:I6)-SUM(I7:I7)</f>
        <v>0</v>
      </c>
      <c r="J8" s="44">
        <f>SUM(J6:J6)-SUM(J7:J7)</f>
        <v>0</v>
      </c>
      <c r="K8" s="44">
        <f>SUM(K6:K6)-SUM(K7:K7)</f>
        <v>0</v>
      </c>
      <c r="L8" s="44">
        <f>SUM(L6:L6)-SUM(L7:L7)</f>
        <v>0</v>
      </c>
      <c r="M8" s="43">
        <f>SUM(M6:M6)-SUM(M7:M7)</f>
        <v>8.920306204999999E-3</v>
      </c>
      <c r="N8" s="43">
        <f>SUM(N6:N6)-SUM(N7:N7)</f>
        <v>6.9441131399999995E-3</v>
      </c>
      <c r="O8" s="43">
        <f>SUM(O6:O6)-SUM(O7:O7)</f>
        <v>4.4816523213333324E-3</v>
      </c>
      <c r="P8" s="43">
        <f>SUM(P6:P6)-SUM(P7:P7)</f>
        <v>8.0685160439999994E-3</v>
      </c>
      <c r="Q8" s="43">
        <f>SUM(Q6:Q6)-SUM(Q7:Q7)</f>
        <v>8.4823562920000005E-3</v>
      </c>
      <c r="R8" s="43">
        <f>SUM(R6:R6)-SUM(R7:R7)</f>
        <v>1.5436246168E-2</v>
      </c>
      <c r="S8" s="390">
        <f>SUM(S6:S6)-SUM(S7:S7)</f>
        <v>1.1735032899999998E-2</v>
      </c>
      <c r="T8" s="43">
        <f>SUM(T6:T6)-SUM(T7:T7)</f>
        <v>1.1138145871999999E-2</v>
      </c>
      <c r="U8" s="43">
        <f>SUM(U6:U6)-SUM(U7:U7)</f>
        <v>8.0797600000000018E-3</v>
      </c>
      <c r="V8" s="43">
        <f>SUM(V6:V6)-SUM(V7:V7)</f>
        <v>2.1792217895999992E-2</v>
      </c>
      <c r="W8" s="43">
        <f>SUM(W6:W6)-SUM(W7:W7)</f>
        <v>2.3857187675999987E-2</v>
      </c>
      <c r="X8" s="43">
        <f>SUM(X6:X6)-SUM(X7:X7)</f>
        <v>4.2726700252000011E-2</v>
      </c>
      <c r="Y8" s="43">
        <f>SUM(Y6:Y6)-SUM(Y7:Y7)</f>
        <v>3.6934560000000005E-2</v>
      </c>
      <c r="Z8" s="43">
        <f>SUM(Z6:Z6)-SUM(Z7:Z7)</f>
        <v>3.364865999999999E-2</v>
      </c>
      <c r="AA8" s="43">
        <f>SUM(AA6:AA6)-SUM(AA7:AA7)</f>
        <v>4.0330841399999998E-2</v>
      </c>
      <c r="AB8" s="60">
        <f>SUM(AB6:AB6)-SUM(AB7:AB7)</f>
        <v>4.8863295833333341E-2</v>
      </c>
      <c r="AC8" s="38"/>
      <c r="AD8" s="72">
        <f>SUM(AD6:AD6)-SUM(AD7:AD7)</f>
        <v>0</v>
      </c>
      <c r="AE8" s="43">
        <f>SUM(AE6:AE6)-SUM(AE7:AE7)</f>
        <v>0</v>
      </c>
      <c r="AF8" s="43">
        <f>SUM(AF6:AF6)-SUM(AF7:AF7)</f>
        <v>0</v>
      </c>
      <c r="AG8" s="43">
        <f>SUM(AG6:AG6)-SUM(AG7:AG7)</f>
        <v>0</v>
      </c>
      <c r="AH8" s="43">
        <f>SUM(AH6:AH6)-SUM(AH7:AH7)</f>
        <v>0</v>
      </c>
      <c r="AI8" s="43">
        <f>SUM(AI6:AI6)-SUM(AI7:AI7)</f>
        <v>0</v>
      </c>
      <c r="AJ8" s="43">
        <f>SUM(AJ6:AJ6)-SUM(AJ7:AJ7)</f>
        <v>0</v>
      </c>
      <c r="AK8" s="43">
        <f>SUM(AK6:AK6)-SUM(AK7:AK7)</f>
        <v>0</v>
      </c>
      <c r="AL8" s="43">
        <f>SUM(AL6:AL6)-SUM(AL7:AL7)</f>
        <v>0</v>
      </c>
      <c r="AM8" s="43">
        <f>SUM(AM6:AM6)-SUM(AM7:AM7)</f>
        <v>0</v>
      </c>
      <c r="AN8" s="43">
        <f>SUM(AN6:AN6)-SUM(AN7:AN7)</f>
        <v>3.5969820000000012E-3</v>
      </c>
      <c r="AO8" s="43">
        <f>SUM(AO6:AO6)-SUM(AO7:AO7)</f>
        <v>2.3315779999999999E-3</v>
      </c>
      <c r="AP8" s="43">
        <f>SUM(AP6:AP6)-SUM(AP7:AP7)</f>
        <v>1.5521420000000003E-3</v>
      </c>
      <c r="AQ8" s="43">
        <f>SUM(AQ6:AQ6)-SUM(AQ7:AQ7)</f>
        <v>2.8639189999999995E-3</v>
      </c>
      <c r="AR8" s="43">
        <f>SUM(AR6:AR6)-SUM(AR7:AR7)</f>
        <v>2.6421949999999995E-3</v>
      </c>
      <c r="AS8" s="43">
        <f>SUM(AS6:AS6)-SUM(AS7:AS7)</f>
        <v>3.3553239999999989E-3</v>
      </c>
      <c r="AT8" s="398">
        <f>SUM(AT6:AT6)-SUM(AT7:AT7)</f>
        <v>2.5954170000000018E-3</v>
      </c>
      <c r="AU8" s="43">
        <f>SUM(AU6:AU6)-SUM(AU7:AU7)</f>
        <v>2.7977159999999996E-3</v>
      </c>
      <c r="AV8" s="43">
        <f>SUM(AV6:AV6)-SUM(AV7:AV7)</f>
        <v>3.8216069999999986E-3</v>
      </c>
      <c r="AW8" s="43">
        <f>SUM(AW6:AW6)-SUM(AW7:AW7)</f>
        <v>5.0783270000000005E-3</v>
      </c>
      <c r="AX8" s="43">
        <f>SUM(AX6:AX6)-SUM(AX7:AX7)</f>
        <v>4.7740980000000027E-3</v>
      </c>
      <c r="AY8" s="43">
        <f>SUM(AY6:AY6)-SUM(AY7:AY7)</f>
        <v>1.0567593999999996E-2</v>
      </c>
      <c r="AZ8" s="43">
        <f>SUM(AZ6:AZ6)-SUM(AZ7:AZ7)</f>
        <v>1.0621247E-2</v>
      </c>
      <c r="BA8" s="43">
        <f>SUM(BA6:BA6)-SUM(BA7:BA7)</f>
        <v>1.2095817E-2</v>
      </c>
      <c r="BB8" s="43">
        <f>SUM(BB6:BB6)-SUM(BB7:BB7)</f>
        <v>1.3579153999999996E-2</v>
      </c>
      <c r="BC8" s="60">
        <f>SUM(BC6:BC6)-SUM(BC7:BC7)</f>
        <v>1.8496107000000005E-2</v>
      </c>
      <c r="BD8" s="288"/>
    </row>
    <row r="9" spans="1:56" ht="17.149999999999999" customHeight="1">
      <c r="B9" s="21" t="s">
        <v>104</v>
      </c>
      <c r="C9" s="75">
        <f>1/$A$1*[2]CoreVPAExp!$B$268</f>
        <v>0</v>
      </c>
      <c r="D9" s="76">
        <f>1/$A$1*[2]CoreVPAExp!$C$268</f>
        <v>0</v>
      </c>
      <c r="E9" s="76">
        <f>1/$A$1*[2]CoreVPAExp!$D$268</f>
        <v>0</v>
      </c>
      <c r="F9" s="76">
        <f>1/$A$1*[2]CoreVPAExp!$E$268</f>
        <v>0</v>
      </c>
      <c r="G9" s="76">
        <f>1/$A$1*[2]CoreVPAExp!$F$268</f>
        <v>0</v>
      </c>
      <c r="H9" s="76">
        <f>1/$A$1*[2]CoreVPAExp!$G$268</f>
        <v>0</v>
      </c>
      <c r="I9" s="76">
        <f>1/$A$1*[2]CoreVPAExp!$H$268</f>
        <v>0</v>
      </c>
      <c r="J9" s="77">
        <f>1/$A$1*[2]CoreVPAExp!$I$268</f>
        <v>0</v>
      </c>
      <c r="K9" s="77">
        <f>1/$A$1*[2]CoreVPAExp!$J$268</f>
        <v>0</v>
      </c>
      <c r="L9" s="77">
        <f>1/$A$1*[2]CoreVPAExp!K$268</f>
        <v>0</v>
      </c>
      <c r="M9" s="76">
        <f>1/$A$1*[2]CoreVPAExp!L$268</f>
        <v>4.5863999999999998E-6</v>
      </c>
      <c r="N9" s="76">
        <f>1/$A$1*[2]CoreVPAExp!M$268</f>
        <v>7.5533583999999994E-5</v>
      </c>
      <c r="O9" s="76">
        <f>1/$A$1*[2]CoreVPAExp!N$268</f>
        <v>2.7584927999999996E-4</v>
      </c>
      <c r="P9" s="76">
        <f>1/$A$1*[2]CoreVPAExp!O$268</f>
        <v>2.8145037999999998E-4</v>
      </c>
      <c r="Q9" s="76">
        <f>1/$A$1*[2]CoreVPAExp!P$268</f>
        <v>5.1002725999999996E-4</v>
      </c>
      <c r="R9" s="76">
        <f>1/$A$1*[2]CoreVPAExp!Q$268</f>
        <v>3.8753749999999998E-4</v>
      </c>
      <c r="S9" s="76">
        <f>1/$A$1*[2]CoreVPAExp!R$268</f>
        <v>1.7299843999999998E-4</v>
      </c>
      <c r="T9" s="76">
        <f>1/$A$1*[2]CoreVPAExp!S$268</f>
        <v>8.1169497599999985E-4</v>
      </c>
      <c r="U9" s="76">
        <f>1/$A$1*[2]CoreVPAExp!T$268</f>
        <v>1.1681199999999999E-3</v>
      </c>
      <c r="V9" s="76">
        <f>1/$A$1*[2]CoreVPAExp!U$268</f>
        <v>1.032222648E-2</v>
      </c>
      <c r="W9" s="76">
        <f>1/$A$1*[2]CoreVPAExp!V$268</f>
        <v>5.1897912639999998E-3</v>
      </c>
      <c r="X9" s="76">
        <f>1/$A$1*[2]CoreVPAExp!W$268</f>
        <v>1.4731782439999997E-2</v>
      </c>
      <c r="Y9" s="76">
        <f>1/$A$1*[2]CoreVPAExp!X$268</f>
        <v>9.0656058543999996E-2</v>
      </c>
      <c r="Z9" s="76">
        <f>1/$A$1*[2]CoreVPAExp!Y$268</f>
        <v>1.2238925208333331E-2</v>
      </c>
      <c r="AA9" s="76">
        <f>1/$A$1*[2]CoreVPAExp!Z$268</f>
        <v>3.2196544399999999E-2</v>
      </c>
      <c r="AB9" s="78">
        <f>1/$A$1*[2]CoreVPAExp!AA$268</f>
        <v>1.7010394863142854E-2</v>
      </c>
      <c r="AC9" s="352"/>
      <c r="AD9" s="171">
        <f>1/1000*[2]CoreVPAExp!AB$268</f>
        <v>0</v>
      </c>
      <c r="AE9" s="76">
        <f>1/1000*[2]CoreVPAExp!AC$268</f>
        <v>0</v>
      </c>
      <c r="AF9" s="76">
        <f>1/1000*[2]CoreVPAExp!AD$268</f>
        <v>0</v>
      </c>
      <c r="AG9" s="76">
        <f>1/1000*[2]CoreVPAExp!AE$268</f>
        <v>0</v>
      </c>
      <c r="AH9" s="76">
        <f>1/1000*[2]CoreVPAExp!AF$268</f>
        <v>0</v>
      </c>
      <c r="AI9" s="76">
        <f>1/1000*[2]CoreVPAExp!AG$268</f>
        <v>0</v>
      </c>
      <c r="AJ9" s="76">
        <f>1/1000*[2]CoreVPAExp!AH$268</f>
        <v>0</v>
      </c>
      <c r="AK9" s="76">
        <f>1/1000*[2]CoreVPAExp!AI$268</f>
        <v>0</v>
      </c>
      <c r="AL9" s="76">
        <f>1/1000*[2]CoreVPAExp!AJ$268</f>
        <v>0</v>
      </c>
      <c r="AM9" s="76">
        <f>1/1000*[2]CoreVPAExp!AK$268</f>
        <v>0</v>
      </c>
      <c r="AN9" s="76">
        <f>1/1000*[2]CoreVPAExp!AL$268</f>
        <v>6.0979999999999999E-6</v>
      </c>
      <c r="AO9" s="76">
        <f>1/1000*[2]CoreVPAExp!AM$268</f>
        <v>1.2554999999999999E-4</v>
      </c>
      <c r="AP9" s="76">
        <f>1/1000*[2]CoreVPAExp!AN$268</f>
        <v>2.75412E-4</v>
      </c>
      <c r="AQ9" s="76">
        <f>1/1000*[2]CoreVPAExp!AO$268</f>
        <v>2.42091E-4</v>
      </c>
      <c r="AR9" s="76">
        <f>1/1000*[2]CoreVPAExp!AP$268</f>
        <v>5.4633600000000002E-4</v>
      </c>
      <c r="AS9" s="76">
        <f>1/1000*[2]CoreVPAExp!AQ$268</f>
        <v>4.5089599999999995E-4</v>
      </c>
      <c r="AT9" s="76">
        <f>1/1000*[2]CoreVPAExp!AR$268</f>
        <v>1.3930399999999998E-4</v>
      </c>
      <c r="AU9" s="76">
        <f>1/1000*[2]CoreVPAExp!AS$268</f>
        <v>5.5865500000000002E-4</v>
      </c>
      <c r="AV9" s="76">
        <f>1/1000*[2]CoreVPAExp!AT$268</f>
        <v>4.4237300000000003E-4</v>
      </c>
      <c r="AW9" s="76">
        <f>1/1000*[2]CoreVPAExp!AU$268</f>
        <v>2.1182499999999999E-3</v>
      </c>
      <c r="AX9" s="76">
        <f>1/1000*[2]CoreVPAExp!AV$268</f>
        <v>1.1918650000000001E-3</v>
      </c>
      <c r="AY9" s="76">
        <f>1/1000*[2]CoreVPAExp!AW$268</f>
        <v>3.4208429999999998E-3</v>
      </c>
      <c r="AZ9" s="76">
        <f>1/1000*[2]CoreVPAExp!AX$268</f>
        <v>1.9987632999999998E-2</v>
      </c>
      <c r="BA9" s="76">
        <f>1/1000*[2]CoreVPAExp!AY$268</f>
        <v>3.8409579999999998E-3</v>
      </c>
      <c r="BB9" s="76">
        <f>1/1000*[2]CoreVPAExp!AZ$268</f>
        <v>3.3931059999999995E-3</v>
      </c>
      <c r="BC9" s="78">
        <f>1/1000*[2]CoreVPAExp!BA$268</f>
        <v>4.2920830000000004E-3</v>
      </c>
      <c r="BD9" s="353"/>
    </row>
    <row r="10" spans="1:56" ht="17.149999999999999" customHeight="1">
      <c r="B10" s="137" t="s">
        <v>99</v>
      </c>
      <c r="C10" s="138">
        <f>1/$A$1*[2]CoreVPAExp!$B$269</f>
        <v>0</v>
      </c>
      <c r="D10" s="139">
        <f>1/$A$1*[2]CoreVPAExp!$C$269</f>
        <v>0</v>
      </c>
      <c r="E10" s="139">
        <f>1/$A$1*[2]CoreVPAExp!$D$269</f>
        <v>0</v>
      </c>
      <c r="F10" s="139">
        <f>1/$A$1*[2]CoreVPAExp!$E$269</f>
        <v>0</v>
      </c>
      <c r="G10" s="139">
        <f>1/$A$1*[2]CoreVPAExp!$F$269</f>
        <v>0</v>
      </c>
      <c r="H10" s="139">
        <f>1/$A$1*[2]CoreVPAExp!$G$269</f>
        <v>0</v>
      </c>
      <c r="I10" s="139">
        <f>1/$A$1*[2]CoreVPAExp!$H$269</f>
        <v>0</v>
      </c>
      <c r="J10" s="140">
        <f>1/$A$1*[2]CoreVPAExp!$I$269</f>
        <v>0</v>
      </c>
      <c r="K10" s="140">
        <f>1/$A$1*[2]CoreVPAExp!$J$269</f>
        <v>0</v>
      </c>
      <c r="L10" s="140">
        <f>1/$A$1*[2]CoreVPAExp!K$269</f>
        <v>0</v>
      </c>
      <c r="M10" s="139">
        <f>1/$A$1*[2]CoreVPAExp!L$269</f>
        <v>0</v>
      </c>
      <c r="N10" s="139">
        <f>1/$A$1*[2]CoreVPAExp!M$269</f>
        <v>8.8883199999999996E-5</v>
      </c>
      <c r="O10" s="139">
        <f>1/$A$1*[2]CoreVPAExp!N$269</f>
        <v>1.0528295999999999E-4</v>
      </c>
      <c r="P10" s="139">
        <f>1/$A$1*[2]CoreVPAExp!O$269</f>
        <v>1.8853999999999998E-4</v>
      </c>
      <c r="Q10" s="139">
        <f>1/$A$1*[2]CoreVPAExp!P$269</f>
        <v>0</v>
      </c>
      <c r="R10" s="139">
        <f>1/$A$1*[2]CoreVPAExp!Q$269</f>
        <v>7.312311999999999E-4</v>
      </c>
      <c r="S10" s="139">
        <f>1/$A$1*[2]CoreVPAExp!R$269</f>
        <v>5.419609720000001E-4</v>
      </c>
      <c r="T10" s="139">
        <f>1/$A$1*[2]CoreVPAExp!S$269</f>
        <v>1.2058338799999999E-3</v>
      </c>
      <c r="U10" s="139">
        <f>1/$A$1*[2]CoreVPAExp!T$269</f>
        <v>0</v>
      </c>
      <c r="V10" s="139">
        <f>1/$A$1*[2]CoreVPAExp!U$269</f>
        <v>6.8999999999999992E-6</v>
      </c>
      <c r="W10" s="139">
        <f>1/$A$1*[2]CoreVPAExp!V$269</f>
        <v>1.0561960000000001E-4</v>
      </c>
      <c r="X10" s="139">
        <f>1/$A$1*[2]CoreVPAExp!W$269</f>
        <v>8.1328431999999986E-4</v>
      </c>
      <c r="Y10" s="139">
        <f>1/$A$1*[2]CoreVPAExp!X$269</f>
        <v>7.9263783599999992E-4</v>
      </c>
      <c r="Z10" s="139">
        <f>1/$A$1*[2]CoreVPAExp!Y$269</f>
        <v>7.916411999999999E-4</v>
      </c>
      <c r="AA10" s="139">
        <f>1/$A$1*[2]CoreVPAExp!Z$269</f>
        <v>6.5945313999999993E-4</v>
      </c>
      <c r="AB10" s="141">
        <f>1/$A$1*[2]CoreVPAExp!AA$269</f>
        <v>1.0386147729999999E-3</v>
      </c>
      <c r="AC10" s="283"/>
      <c r="AD10" s="255">
        <f>1/1000*[2]CoreVPAExp!AB$269</f>
        <v>0</v>
      </c>
      <c r="AE10" s="139">
        <f>1/1000*[2]CoreVPAExp!AC$269</f>
        <v>0</v>
      </c>
      <c r="AF10" s="139">
        <f>1/1000*[2]CoreVPAExp!AD$269</f>
        <v>0</v>
      </c>
      <c r="AG10" s="139">
        <f>1/1000*[2]CoreVPAExp!AE$269</f>
        <v>0</v>
      </c>
      <c r="AH10" s="139">
        <f>1/1000*[2]CoreVPAExp!AF$269</f>
        <v>0</v>
      </c>
      <c r="AI10" s="139">
        <f>1/1000*[2]CoreVPAExp!AG$269</f>
        <v>0</v>
      </c>
      <c r="AJ10" s="139">
        <f>1/1000*[2]CoreVPAExp!AH$269</f>
        <v>0</v>
      </c>
      <c r="AK10" s="139">
        <f>1/1000*[2]CoreVPAExp!AI$269</f>
        <v>0</v>
      </c>
      <c r="AL10" s="139">
        <f>1/1000*[2]CoreVPAExp!AJ$269</f>
        <v>0</v>
      </c>
      <c r="AM10" s="139">
        <f>1/1000*[2]CoreVPAExp!AK$269</f>
        <v>0</v>
      </c>
      <c r="AN10" s="139">
        <f>1/1000*[2]CoreVPAExp!AL$269</f>
        <v>0</v>
      </c>
      <c r="AO10" s="139">
        <f>1/1000*[2]CoreVPAExp!AM$269</f>
        <v>2.5259E-5</v>
      </c>
      <c r="AP10" s="139">
        <f>1/1000*[2]CoreVPAExp!AN$269</f>
        <v>4.4499999999999997E-5</v>
      </c>
      <c r="AQ10" s="139">
        <f>1/1000*[2]CoreVPAExp!AO$269</f>
        <v>3.2321000000000004E-5</v>
      </c>
      <c r="AR10" s="139">
        <f>1/1000*[2]CoreVPAExp!AP$269</f>
        <v>0</v>
      </c>
      <c r="AS10" s="139">
        <f>1/1000*[2]CoreVPAExp!AQ$269</f>
        <v>8.7947999999999992E-5</v>
      </c>
      <c r="AT10" s="139">
        <f>1/1000*[2]CoreVPAExp!AR$269</f>
        <v>8.3299000000000003E-5</v>
      </c>
      <c r="AU10" s="139">
        <f>1/1000*[2]CoreVPAExp!AS$269</f>
        <v>1.15152E-4</v>
      </c>
      <c r="AV10" s="139">
        <f>1/1000*[2]CoreVPAExp!AT$269</f>
        <v>2.6752999999999999E-5</v>
      </c>
      <c r="AW10" s="139">
        <f>1/1000*[2]CoreVPAExp!AU$269</f>
        <v>8.8130000000000002E-6</v>
      </c>
      <c r="AX10" s="139">
        <f>1/1000*[2]CoreVPAExp!AV$269</f>
        <v>1.9944999999999996E-5</v>
      </c>
      <c r="AY10" s="139">
        <f>1/1000*[2]CoreVPAExp!AW$269</f>
        <v>3.4008499999999995E-4</v>
      </c>
      <c r="AZ10" s="139">
        <f>1/1000*[2]CoreVPAExp!AX$269</f>
        <v>5.3494199999999995E-4</v>
      </c>
      <c r="BA10" s="139">
        <f>1/1000*[2]CoreVPAExp!AY$269</f>
        <v>6.0960400000000003E-4</v>
      </c>
      <c r="BB10" s="139">
        <f>1/1000*[2]CoreVPAExp!AZ$269</f>
        <v>6.2555799999999991E-4</v>
      </c>
      <c r="BC10" s="141">
        <f>1/1000*[2]CoreVPAExp!BA$269</f>
        <v>5.4020700000000001E-4</v>
      </c>
      <c r="BD10" s="244"/>
    </row>
    <row r="11" spans="1:56" ht="17.149999999999999" customHeight="1">
      <c r="B11" s="137" t="s">
        <v>103</v>
      </c>
      <c r="C11" s="138">
        <f>1/$A$1*[2]CoreVPAExp!$B$267</f>
        <v>0</v>
      </c>
      <c r="D11" s="139">
        <f>1/$A$1*[2]CoreVPAExp!$C$267</f>
        <v>0</v>
      </c>
      <c r="E11" s="139">
        <f>1/$A$1*[2]CoreVPAExp!$D$267</f>
        <v>0</v>
      </c>
      <c r="F11" s="139">
        <f>1/$A$1*[2]CoreVPAExp!$E$267</f>
        <v>0</v>
      </c>
      <c r="G11" s="139">
        <f>1/$A$1*[2]CoreVPAExp!$F$267</f>
        <v>0</v>
      </c>
      <c r="H11" s="139">
        <f>1/$A$1*[2]CoreVPAExp!$G$267</f>
        <v>0</v>
      </c>
      <c r="I11" s="139">
        <f>1/$A$1*[2]CoreVPAExp!$H$267</f>
        <v>0</v>
      </c>
      <c r="J11" s="140">
        <f>1/$A$1*[2]CoreVPAExp!$I$267</f>
        <v>0</v>
      </c>
      <c r="K11" s="140">
        <f>1/$A$1*[2]CoreVPAExp!$J$267</f>
        <v>0</v>
      </c>
      <c r="L11" s="140">
        <f>1/$A$1*[2]CoreVPAExp!K$267</f>
        <v>0</v>
      </c>
      <c r="M11" s="139">
        <f>1/$A$1*[2]CoreVPAExp!L$267</f>
        <v>3.1684395399999999E-3</v>
      </c>
      <c r="N11" s="139">
        <f>1/$A$1*[2]CoreVPAExp!M$267</f>
        <v>1.7938589999999996E-3</v>
      </c>
      <c r="O11" s="139">
        <f>1/$A$1*[2]CoreVPAExp!N$267</f>
        <v>1.86993806E-3</v>
      </c>
      <c r="P11" s="139">
        <f>1/$A$1*[2]CoreVPAExp!O$267</f>
        <v>3.1631628399999999E-3</v>
      </c>
      <c r="Q11" s="139">
        <f>1/$A$1*[2]CoreVPAExp!P$267</f>
        <v>1.8077063E-3</v>
      </c>
      <c r="R11" s="139">
        <f>1/$A$1*[2]CoreVPAExp!Q$267</f>
        <v>2.1433387599999998E-3</v>
      </c>
      <c r="S11" s="139">
        <f>1/$A$1*[2]CoreVPAExp!R$267</f>
        <v>9.5895593999999998E-4</v>
      </c>
      <c r="T11" s="139">
        <f>1/$A$1*[2]CoreVPAExp!S$267</f>
        <v>1.7479875999999997E-3</v>
      </c>
      <c r="U11" s="139">
        <f>1/$A$1*[2]CoreVPAExp!T$267</f>
        <v>0</v>
      </c>
      <c r="V11" s="139">
        <f>1/$A$1*[2]CoreVPAExp!U$267</f>
        <v>3.7872189200000004E-3</v>
      </c>
      <c r="W11" s="139">
        <f>1/$A$1*[2]CoreVPAExp!V$267</f>
        <v>2.5108673799999997E-3</v>
      </c>
      <c r="X11" s="139">
        <f>1/$A$1*[2]CoreVPAExp!W$267</f>
        <v>3.9869113719999995E-3</v>
      </c>
      <c r="Y11" s="139">
        <f>1/$A$1*[2]CoreVPAExp!X$267</f>
        <v>1.7074495639999995E-3</v>
      </c>
      <c r="Z11" s="139">
        <f>1/$A$1*[2]CoreVPAExp!Y$267</f>
        <v>1.487612833333333E-3</v>
      </c>
      <c r="AA11" s="139">
        <f>1/$A$1*[2]CoreVPAExp!Z$267</f>
        <v>1.4041423399999997E-3</v>
      </c>
      <c r="AB11" s="141">
        <f>1/$A$1*[2]CoreVPAExp!AA$267</f>
        <v>9.8358989404761892E-4</v>
      </c>
      <c r="AC11" s="283"/>
      <c r="AD11" s="255">
        <f>1/1000*[2]CoreVPAExp!AB$267</f>
        <v>0</v>
      </c>
      <c r="AE11" s="139">
        <f>1/1000*[2]CoreVPAExp!AC$267</f>
        <v>0</v>
      </c>
      <c r="AF11" s="139">
        <f>1/1000*[2]CoreVPAExp!AD$267</f>
        <v>0</v>
      </c>
      <c r="AG11" s="139">
        <f>1/1000*[2]CoreVPAExp!AE$267</f>
        <v>0</v>
      </c>
      <c r="AH11" s="139">
        <f>1/1000*[2]CoreVPAExp!AF$267</f>
        <v>0</v>
      </c>
      <c r="AI11" s="139">
        <f>1/1000*[2]CoreVPAExp!AG$267</f>
        <v>0</v>
      </c>
      <c r="AJ11" s="139">
        <f>1/1000*[2]CoreVPAExp!AH$267</f>
        <v>0</v>
      </c>
      <c r="AK11" s="139">
        <f>1/1000*[2]CoreVPAExp!AI$267</f>
        <v>0</v>
      </c>
      <c r="AL11" s="139">
        <f>1/1000*[2]CoreVPAExp!AJ$267</f>
        <v>0</v>
      </c>
      <c r="AM11" s="139">
        <f>1/1000*[2]CoreVPAExp!AK$267</f>
        <v>0</v>
      </c>
      <c r="AN11" s="139">
        <f>1/1000*[2]CoreVPAExp!AL$267</f>
        <v>1.313484E-3</v>
      </c>
      <c r="AO11" s="139">
        <f>1/1000*[2]CoreVPAExp!AM$267</f>
        <v>9.0221699999999997E-4</v>
      </c>
      <c r="AP11" s="139">
        <f>1/1000*[2]CoreVPAExp!AN$267</f>
        <v>9.5292299999999994E-4</v>
      </c>
      <c r="AQ11" s="139">
        <f>1/1000*[2]CoreVPAExp!AO$267</f>
        <v>1.0437999999999999E-3</v>
      </c>
      <c r="AR11" s="139">
        <f>1/1000*[2]CoreVPAExp!AP$267</f>
        <v>1.1912979999999999E-3</v>
      </c>
      <c r="AS11" s="139">
        <f>1/1000*[2]CoreVPAExp!AQ$267</f>
        <v>1.1987619999999999E-3</v>
      </c>
      <c r="AT11" s="139">
        <f>1/1000*[2]CoreVPAExp!AR$267</f>
        <v>4.4335000000000002E-4</v>
      </c>
      <c r="AU11" s="139">
        <f>1/1000*[2]CoreVPAExp!AS$267</f>
        <v>1.5687710000000003E-3</v>
      </c>
      <c r="AV11" s="139">
        <f>1/1000*[2]CoreVPAExp!AT$267</f>
        <v>1.1551019999999999E-3</v>
      </c>
      <c r="AW11" s="139">
        <f>1/1000*[2]CoreVPAExp!AU$267</f>
        <v>1.8611530000000002E-3</v>
      </c>
      <c r="AX11" s="139">
        <f>1/1000*[2]CoreVPAExp!AV$267</f>
        <v>2.1457410000000001E-3</v>
      </c>
      <c r="AY11" s="139">
        <f>1/1000*[2]CoreVPAExp!AW$267</f>
        <v>1.5426069999999999E-3</v>
      </c>
      <c r="AZ11" s="139">
        <f>1/1000*[2]CoreVPAExp!AX$267</f>
        <v>6.6042600000000009E-4</v>
      </c>
      <c r="BA11" s="139">
        <f>1/1000*[2]CoreVPAExp!AY$267</f>
        <v>5.5074599999999996E-4</v>
      </c>
      <c r="BB11" s="139">
        <f>1/1000*[2]CoreVPAExp!AZ$267</f>
        <v>5.5118399999999992E-4</v>
      </c>
      <c r="BC11" s="141">
        <f>1/1000*[2]CoreVPAExp!BA$267</f>
        <v>9.7883299999999992E-4</v>
      </c>
      <c r="BD11" s="244"/>
    </row>
    <row r="12" spans="1:56" ht="17.149999999999999" customHeight="1">
      <c r="B12" s="17" t="s">
        <v>45</v>
      </c>
      <c r="C12" s="31">
        <f>1/$A$1*[2]CoreVPAExp!$B$264</f>
        <v>0</v>
      </c>
      <c r="D12" s="33">
        <f>1/$A$1*[2]CoreVPAExp!$C$264</f>
        <v>0</v>
      </c>
      <c r="E12" s="33">
        <f>1/$A$1*[2]CoreVPAExp!$D$264</f>
        <v>0</v>
      </c>
      <c r="F12" s="33">
        <f>1/$A$1*[2]CoreVPAExp!$E$264</f>
        <v>0</v>
      </c>
      <c r="G12" s="33">
        <f>1/$A$1*[2]CoreVPAExp!$F$264</f>
        <v>0</v>
      </c>
      <c r="H12" s="33">
        <f>1/$A$1*[2]CoreVPAExp!$G$264</f>
        <v>0</v>
      </c>
      <c r="I12" s="33">
        <f>1/$A$1*[2]CoreVPAExp!$H$264</f>
        <v>0</v>
      </c>
      <c r="J12" s="37">
        <f>1/$A$1*[2]CoreVPAExp!$I$264</f>
        <v>0</v>
      </c>
      <c r="K12" s="37">
        <f>1/$A$1*[2]CoreVPAExp!$J$264</f>
        <v>0</v>
      </c>
      <c r="L12" s="37">
        <f>1/$A$1*[2]CoreVPAExp!K$264</f>
        <v>0</v>
      </c>
      <c r="M12" s="33">
        <f>1/$A$1*[2]CoreVPAExp!L$264</f>
        <v>2.9999354852000001E-2</v>
      </c>
      <c r="N12" s="33">
        <f>1/$A$1*[2]CoreVPAExp!M$264</f>
        <v>2.2649110228000001E-2</v>
      </c>
      <c r="O12" s="33">
        <f>1/$A$1*[2]CoreVPAExp!N$264</f>
        <v>2.1058672234666665E-2</v>
      </c>
      <c r="P12" s="33">
        <f>1/$A$1*[2]CoreVPAExp!O$264</f>
        <v>1.6263929915999994E-2</v>
      </c>
      <c r="Q12" s="33">
        <f>1/$A$1*[2]CoreVPAExp!P$264</f>
        <v>1.6235003195999999E-2</v>
      </c>
      <c r="R12" s="33">
        <f>1/$A$1*[2]CoreVPAExp!Q$264</f>
        <v>1.7057189863999997E-2</v>
      </c>
      <c r="S12" s="33">
        <f>1/$A$1*[2]CoreVPAExp!R$264</f>
        <v>1.7473621703999999E-2</v>
      </c>
      <c r="T12" s="33">
        <f>1/$A$1*[2]CoreVPAExp!S$264</f>
        <v>3.152855661942857E-2</v>
      </c>
      <c r="U12" s="33">
        <f>1/$A$1*[2]CoreVPAExp!T$264</f>
        <v>2.3563840000000003E-2</v>
      </c>
      <c r="V12" s="33">
        <f>1/$A$1*[2]CoreVPAExp!U$264</f>
        <v>6.6548312243999985E-2</v>
      </c>
      <c r="W12" s="33">
        <f>1/$A$1*[2]CoreVPAExp!V$264</f>
        <v>5.8260799359999997E-2</v>
      </c>
      <c r="X12" s="33">
        <f>1/$A$1*[2]CoreVPAExp!W$264</f>
        <v>0.107086468244</v>
      </c>
      <c r="Y12" s="33">
        <f>1/$A$1*[2]CoreVPAExp!X$264</f>
        <v>0.19749444894400001</v>
      </c>
      <c r="Z12" s="33">
        <f>1/$A$1*[2]CoreVPAExp!Y$264</f>
        <v>0.18594520353566665</v>
      </c>
      <c r="AA12" s="33">
        <f>1/$A$1*[2]CoreVPAExp!Z$264</f>
        <v>0.12937773500800001</v>
      </c>
      <c r="AB12" s="61">
        <f>1/$A$1*[2]CoreVPAExp!AA$264</f>
        <v>0.16210879630985711</v>
      </c>
      <c r="AC12" s="154"/>
      <c r="AD12" s="247">
        <f>1/1000*[2]CoreVPAExp!AB$264</f>
        <v>0</v>
      </c>
      <c r="AE12" s="33">
        <f>1/1000*[2]CoreVPAExp!AC$264</f>
        <v>0</v>
      </c>
      <c r="AF12" s="33">
        <f>1/1000*[2]CoreVPAExp!AD$264</f>
        <v>0</v>
      </c>
      <c r="AG12" s="33">
        <f>1/1000*[2]CoreVPAExp!AE$264</f>
        <v>0</v>
      </c>
      <c r="AH12" s="33">
        <f>1/1000*[2]CoreVPAExp!AF$264</f>
        <v>0</v>
      </c>
      <c r="AI12" s="33">
        <f>1/1000*[2]CoreVPAExp!AG$264</f>
        <v>0</v>
      </c>
      <c r="AJ12" s="33">
        <f>1/1000*[2]CoreVPAExp!AH$264</f>
        <v>0</v>
      </c>
      <c r="AK12" s="33">
        <f>1/1000*[2]CoreVPAExp!AI$264</f>
        <v>0</v>
      </c>
      <c r="AL12" s="33">
        <f>1/1000*[2]CoreVPAExp!AJ$264</f>
        <v>0</v>
      </c>
      <c r="AM12" s="33">
        <f>1/1000*[2]CoreVPAExp!AK$264</f>
        <v>0</v>
      </c>
      <c r="AN12" s="33">
        <f>1/1000*[2]CoreVPAExp!AL$264</f>
        <v>1.6380679000000002E-2</v>
      </c>
      <c r="AO12" s="33">
        <f>1/1000*[2]CoreVPAExp!AM$264</f>
        <v>1.5233732000000002E-2</v>
      </c>
      <c r="AP12" s="33">
        <f>1/1000*[2]CoreVPAExp!AN$264</f>
        <v>1.6106498E-2</v>
      </c>
      <c r="AQ12" s="33">
        <f>1/1000*[2]CoreVPAExp!AO$264</f>
        <v>1.1784374E-2</v>
      </c>
      <c r="AR12" s="33">
        <f>1/1000*[2]CoreVPAExp!AP$264</f>
        <v>1.3833876999999998E-2</v>
      </c>
      <c r="AS12" s="33">
        <f>1/1000*[2]CoreVPAExp!AQ$264</f>
        <v>1.3259492999999999E-2</v>
      </c>
      <c r="AT12" s="33">
        <f>1/1000*[2]CoreVPAExp!AR$264</f>
        <v>1.2588612999999998E-2</v>
      </c>
      <c r="AU12" s="33">
        <f>1/1000*[2]CoreVPAExp!AS$264</f>
        <v>1.6629206999999997E-2</v>
      </c>
      <c r="AV12" s="33">
        <f>1/1000*[2]CoreVPAExp!AT$264</f>
        <v>1.5002951E-2</v>
      </c>
      <c r="AW12" s="33">
        <f>1/1000*[2]CoreVPAExp!AU$264</f>
        <v>2.0938109999999999E-2</v>
      </c>
      <c r="AX12" s="33">
        <f>1/1000*[2]CoreVPAExp!AV$264</f>
        <v>1.7609005E-2</v>
      </c>
      <c r="AY12" s="33">
        <f>1/1000*[2]CoreVPAExp!AW$264</f>
        <v>3.8531131000000017E-2</v>
      </c>
      <c r="AZ12" s="33">
        <f>1/1000*[2]CoreVPAExp!AX$264</f>
        <v>7.7166134999999997E-2</v>
      </c>
      <c r="BA12" s="33">
        <f>1/1000*[2]CoreVPAExp!AY$264</f>
        <v>7.5604298E-2</v>
      </c>
      <c r="BB12" s="33">
        <f>1/1000*[2]CoreVPAExp!AZ$264</f>
        <v>4.7161415999999998E-2</v>
      </c>
      <c r="BC12" s="61">
        <f>1/1000*[2]CoreVPAExp!BA$264</f>
        <v>5.6510055000000003E-2</v>
      </c>
      <c r="BD12" s="288"/>
    </row>
    <row r="13" spans="1:56">
      <c r="B13" s="410" t="s">
        <v>132</v>
      </c>
      <c r="C13" s="50">
        <f>1/$A$1*[2]CoreVPAExp!$B$34</f>
        <v>0</v>
      </c>
      <c r="D13" s="12">
        <f>1/$A$1*[2]CoreVPAExp!$C$34</f>
        <v>0</v>
      </c>
      <c r="E13" s="12">
        <f>1/$A$1*[2]CoreVPAExp!$D$34</f>
        <v>0</v>
      </c>
      <c r="F13" s="12">
        <f>1/$A$1*[2]CoreVPAExp!$E$34</f>
        <v>0</v>
      </c>
      <c r="G13" s="12">
        <f>1/$A$1*[2]CoreVPAExp!$F$34</f>
        <v>0</v>
      </c>
      <c r="H13" s="12">
        <f>1/$A$1*[2]CoreVPAExp!$G$34</f>
        <v>0</v>
      </c>
      <c r="I13" s="12">
        <f>1/$A$1*[2]CoreVPAExp!$H$34</f>
        <v>0</v>
      </c>
      <c r="J13" s="40">
        <f>1/$A$1*[2]CoreVPAExp!$I$34</f>
        <v>0</v>
      </c>
      <c r="K13" s="40">
        <f>1/$A$1*[2]CoreVPAExp!$J$34</f>
        <v>0</v>
      </c>
      <c r="L13" s="40">
        <f>1/$A$1*[2]CoreVPAExp!K$34</f>
        <v>0</v>
      </c>
      <c r="M13" s="12">
        <f>1/$A$1*[2]CoreVPAExp!L$34</f>
        <v>9.1417979199999986E-4</v>
      </c>
      <c r="N13" s="12">
        <f>1/$A$1*[2]CoreVPAExp!M$34</f>
        <v>2.9745303999999999E-4</v>
      </c>
      <c r="O13" s="12">
        <f>1/$A$1*[2]CoreVPAExp!N$34</f>
        <v>2.0734084399999999E-4</v>
      </c>
      <c r="P13" s="12">
        <f>1/$A$1*[2]CoreVPAExp!O$34</f>
        <v>1.4380289999999998E-4</v>
      </c>
      <c r="Q13" s="12">
        <f>1/$A$1*[2]CoreVPAExp!P$34</f>
        <v>2.0111686399999999E-3</v>
      </c>
      <c r="R13" s="9">
        <f>1/$A$1*[2]CoreVPAExp!Q$34</f>
        <v>1.7809231839999997E-3</v>
      </c>
      <c r="S13" s="18">
        <f>1/$A$1*[2]CoreVPAExp!R$34</f>
        <v>2.7568787199999997E-3</v>
      </c>
      <c r="T13" s="9">
        <f>1/$A$1*[2]CoreVPAExp!S$34</f>
        <v>7.9308482999999996E-3</v>
      </c>
      <c r="U13" s="9">
        <f>1/$A$1*[2]CoreVPAExp!T$34</f>
        <v>0</v>
      </c>
      <c r="V13" s="9">
        <f>1/$A$1*[2]CoreVPAExp!U$34</f>
        <v>9.6784901359999974E-3</v>
      </c>
      <c r="W13" s="9">
        <f>1/$A$1*[2]CoreVPAExp!V$34</f>
        <v>6.1789445799999999E-3</v>
      </c>
      <c r="X13" s="9">
        <f>1/$A$1*[2]CoreVPAExp!W$34</f>
        <v>2.0472770679999995E-2</v>
      </c>
      <c r="Y13" s="9">
        <f>1/$A$1*[2]CoreVPAExp!X$34</f>
        <v>2.934842E-2</v>
      </c>
      <c r="Z13" s="9">
        <f>1/$A$1*[2]CoreVPAExp!Y$34</f>
        <v>2.6933779999999997E-2</v>
      </c>
      <c r="AA13" s="9">
        <f>1/$A$1*[2]CoreVPAExp!Z$34</f>
        <v>1.8187736959999999E-2</v>
      </c>
      <c r="AB13" s="121">
        <f>1/$A$1*[2]CoreVPAExp!AA$34</f>
        <v>2.0008630897142856E-2</v>
      </c>
      <c r="AC13" s="284"/>
      <c r="AD13" s="74">
        <f>1/1000*[2]CoreVPAExp!AB$34</f>
        <v>0</v>
      </c>
      <c r="AE13" s="12">
        <f>1/1000*[2]CoreVPAExp!AC$34</f>
        <v>0</v>
      </c>
      <c r="AF13" s="12">
        <f>1/1000*[2]CoreVPAExp!AD$34</f>
        <v>0</v>
      </c>
      <c r="AG13" s="12">
        <f>1/1000*[2]CoreVPAExp!AE$34</f>
        <v>0</v>
      </c>
      <c r="AH13" s="12">
        <f>1/1000*[2]CoreVPAExp!AF$34</f>
        <v>0</v>
      </c>
      <c r="AI13" s="12">
        <f>1/1000*[2]CoreVPAExp!AG$34</f>
        <v>0</v>
      </c>
      <c r="AJ13" s="12">
        <f>1/1000*[2]CoreVPAExp!AH$34</f>
        <v>0</v>
      </c>
      <c r="AK13" s="12">
        <f>1/1000*[2]CoreVPAExp!AI$34</f>
        <v>0</v>
      </c>
      <c r="AL13" s="12">
        <f>1/1000*[2]CoreVPAExp!AJ$34</f>
        <v>0</v>
      </c>
      <c r="AM13" s="12">
        <f>1/1000*[2]CoreVPAExp!AK$34</f>
        <v>0</v>
      </c>
      <c r="AN13" s="12">
        <f>1/1000*[2]CoreVPAExp!AL$34</f>
        <v>3.7558899999999996E-4</v>
      </c>
      <c r="AO13" s="12">
        <f>1/1000*[2]CoreVPAExp!AM$34</f>
        <v>1.6697699999999998E-4</v>
      </c>
      <c r="AP13" s="12">
        <f>1/1000*[2]CoreVPAExp!AN$34</f>
        <v>1.2846E-4</v>
      </c>
      <c r="AQ13" s="12">
        <f>1/1000*[2]CoreVPAExp!AO$34</f>
        <v>6.3999999999999997E-5</v>
      </c>
      <c r="AR13" s="12">
        <f>1/1000*[2]CoreVPAExp!AP$34</f>
        <v>4.3325499999999996E-4</v>
      </c>
      <c r="AS13" s="12">
        <f>1/1000*[2]CoreVPAExp!AQ$34</f>
        <v>6.8935100000000005E-4</v>
      </c>
      <c r="AT13" s="397">
        <f>1/1000*[2]CoreVPAExp!AR$34</f>
        <v>1.2780729999999998E-3</v>
      </c>
      <c r="AU13" s="12">
        <f>1/1000*[2]CoreVPAExp!AS$34</f>
        <v>1.7164169999999998E-3</v>
      </c>
      <c r="AV13" s="12">
        <f>1/1000*[2]CoreVPAExp!AT$34</f>
        <v>0</v>
      </c>
      <c r="AW13" s="12">
        <f>1/1000*[2]CoreVPAExp!AU$34</f>
        <v>2.3694649999999999E-3</v>
      </c>
      <c r="AX13" s="12">
        <f>1/1000*[2]CoreVPAExp!AV$34</f>
        <v>1.7421989999999998E-3</v>
      </c>
      <c r="AY13" s="12">
        <f>1/1000*[2]CoreVPAExp!AW$34</f>
        <v>5.4788329999999998E-3</v>
      </c>
      <c r="AZ13" s="12">
        <f>1/1000*[2]CoreVPAExp!AX$34</f>
        <v>8.9235440000000003E-3</v>
      </c>
      <c r="BA13" s="12">
        <f>1/1000*[2]CoreVPAExp!AY$34</f>
        <v>9.6343420000000006E-3</v>
      </c>
      <c r="BB13" s="12">
        <f>1/1000*[2]CoreVPAExp!AZ$34</f>
        <v>6.450202999999999E-3</v>
      </c>
      <c r="BC13" s="11">
        <f>1/1000*[2]CoreVPAExp!BA$34</f>
        <v>5.735973000000001E-3</v>
      </c>
      <c r="BD13" s="288"/>
    </row>
    <row r="14" spans="1:56">
      <c r="B14" s="5" t="s">
        <v>31</v>
      </c>
      <c r="C14" s="53">
        <f>1/$A$1*[2]CoreVPAExp!$B$114</f>
        <v>0</v>
      </c>
      <c r="D14" s="9">
        <f>1/$A$1*[2]CoreVPAExp!$C$114</f>
        <v>0</v>
      </c>
      <c r="E14" s="9">
        <f>1/$A$1*[2]CoreVPAExp!$D$114</f>
        <v>0</v>
      </c>
      <c r="F14" s="9">
        <f>1/$A$1*[2]CoreVPAExp!$E$114</f>
        <v>0</v>
      </c>
      <c r="G14" s="9">
        <f>1/$A$1*[2]CoreVPAExp!$F$114</f>
        <v>0</v>
      </c>
      <c r="H14" s="9">
        <f>1/$A$1*[2]CoreVPAExp!$G$114</f>
        <v>0</v>
      </c>
      <c r="I14" s="9">
        <f>1/$A$1*[2]CoreVPAExp!$H$114</f>
        <v>0</v>
      </c>
      <c r="J14" s="46">
        <f>1/$A$1*[2]CoreVPAExp!$I$114</f>
        <v>0</v>
      </c>
      <c r="K14" s="46">
        <f>1/$A$1*[2]CoreVPAExp!$J$114</f>
        <v>0</v>
      </c>
      <c r="L14" s="46">
        <f>1/$A$1*[2]CoreVPAExp!K$114</f>
        <v>0</v>
      </c>
      <c r="M14" s="9">
        <f>1/$A$1*[2]CoreVPAExp!L$114</f>
        <v>8.1876113439999995E-3</v>
      </c>
      <c r="N14" s="9">
        <f>1/$A$1*[2]CoreVPAExp!M$114</f>
        <v>7.8961110600000006E-3</v>
      </c>
      <c r="O14" s="12">
        <f>1/$A$1*[2]CoreVPAExp!N$114</f>
        <v>8.3028858599999977E-3</v>
      </c>
      <c r="P14" s="12">
        <f>1/$A$1*[2]CoreVPAExp!O$114</f>
        <v>6.2647760199999987E-3</v>
      </c>
      <c r="Q14" s="12">
        <f>1/$A$1*[2]CoreVPAExp!P$114</f>
        <v>7.3338004599999996E-3</v>
      </c>
      <c r="R14" s="12">
        <f>1/$A$1*[2]CoreVPAExp!Q$114</f>
        <v>8.1923863399999998E-3</v>
      </c>
      <c r="S14" s="14">
        <f>1/$A$1*[2]CoreVPAExp!R$114</f>
        <v>4.8746252199999996E-3</v>
      </c>
      <c r="T14" s="12">
        <f>1/$A$1*[2]CoreVPAExp!S$114</f>
        <v>6.3078612199999997E-3</v>
      </c>
      <c r="U14" s="12">
        <f>1/$A$1*[2]CoreVPAExp!T$114</f>
        <v>1.5236960000000001E-2</v>
      </c>
      <c r="V14" s="12">
        <f>1/$A$1*[2]CoreVPAExp!U$114</f>
        <v>1.7635610119999999E-2</v>
      </c>
      <c r="W14" s="12">
        <f>1/$A$1*[2]CoreVPAExp!V$114</f>
        <v>1.071470398E-2</v>
      </c>
      <c r="X14" s="12">
        <f>1/$A$1*[2]CoreVPAExp!W$114</f>
        <v>1.3538901144E-2</v>
      </c>
      <c r="Y14" s="12">
        <f>1/$A$1*[2]CoreVPAExp!X$114</f>
        <v>2.0841653507999998E-2</v>
      </c>
      <c r="Z14" s="9">
        <f>1/$A$1*[2]CoreVPAExp!Y$114</f>
        <v>1.778486E-2</v>
      </c>
      <c r="AA14" s="9">
        <f>1/$A$1*[2]CoreVPAExp!Z$114</f>
        <v>1.202531032E-2</v>
      </c>
      <c r="AB14" s="121">
        <f>1/$A$1*[2]CoreVPAExp!AA$114</f>
        <v>1.5964239541666665E-2</v>
      </c>
      <c r="AC14" s="284"/>
      <c r="AD14" s="74">
        <f>1/1000*[2]CoreVPAExp!AB$114</f>
        <v>0</v>
      </c>
      <c r="AE14" s="12">
        <f>1/1000*[2]CoreVPAExp!AC$114</f>
        <v>0</v>
      </c>
      <c r="AF14" s="12">
        <f>1/1000*[2]CoreVPAExp!AD$114</f>
        <v>0</v>
      </c>
      <c r="AG14" s="12">
        <f>1/1000*[2]CoreVPAExp!AE$114</f>
        <v>0</v>
      </c>
      <c r="AH14" s="12">
        <f>1/1000*[2]CoreVPAExp!AF$114</f>
        <v>0</v>
      </c>
      <c r="AI14" s="12">
        <f>1/1000*[2]CoreVPAExp!AG$114</f>
        <v>0</v>
      </c>
      <c r="AJ14" s="12">
        <f>1/1000*[2]CoreVPAExp!AH$114</f>
        <v>0</v>
      </c>
      <c r="AK14" s="12">
        <f>1/1000*[2]CoreVPAExp!AI$114</f>
        <v>0</v>
      </c>
      <c r="AL14" s="12">
        <f>1/1000*[2]CoreVPAExp!AJ$114</f>
        <v>0</v>
      </c>
      <c r="AM14" s="12">
        <f>1/1000*[2]CoreVPAExp!AK$114</f>
        <v>0</v>
      </c>
      <c r="AN14" s="12">
        <f>1/1000*[2]CoreVPAExp!AL$114</f>
        <v>8.3076309999999993E-3</v>
      </c>
      <c r="AO14" s="12">
        <f>1/1000*[2]CoreVPAExp!AM$114</f>
        <v>8.969533E-3</v>
      </c>
      <c r="AP14" s="12">
        <f>1/1000*[2]CoreVPAExp!AN$114</f>
        <v>9.2230019999999992E-3</v>
      </c>
      <c r="AQ14" s="12">
        <f>1/1000*[2]CoreVPAExp!AO$114</f>
        <v>6.6152880000000004E-3</v>
      </c>
      <c r="AR14" s="12">
        <f>1/1000*[2]CoreVPAExp!AP$114</f>
        <v>8.7376490000000001E-3</v>
      </c>
      <c r="AS14" s="12">
        <f>1/1000*[2]CoreVPAExp!AQ$114</f>
        <v>8.1314819999999989E-3</v>
      </c>
      <c r="AT14" s="397">
        <f>1/1000*[2]CoreVPAExp!AR$114</f>
        <v>5.1805669999999996E-3</v>
      </c>
      <c r="AU14" s="12">
        <f>1/1000*[2]CoreVPAExp!AS$114</f>
        <v>7.0964029999999994E-3</v>
      </c>
      <c r="AV14" s="12">
        <f>1/1000*[2]CoreVPAExp!AT$114</f>
        <v>8.540774000000001E-3</v>
      </c>
      <c r="AW14" s="12">
        <f>1/1000*[2]CoreVPAExp!AU$114</f>
        <v>7.563083E-3</v>
      </c>
      <c r="AX14" s="12">
        <f>1/1000*[2]CoreVPAExp!AV$114</f>
        <v>5.6948830000000004E-3</v>
      </c>
      <c r="AY14" s="12">
        <f>1/1000*[2]CoreVPAExp!AW$114</f>
        <v>9.7572860000000004E-3</v>
      </c>
      <c r="AZ14" s="12">
        <f>1/1000*[2]CoreVPAExp!AX$114</f>
        <v>1.6418990999999997E-2</v>
      </c>
      <c r="BA14" s="12">
        <f>1/1000*[2]CoreVPAExp!AY$114</f>
        <v>1.4625761999999999E-2</v>
      </c>
      <c r="BB14" s="12">
        <f>1/1000*[2]CoreVPAExp!AZ$114</f>
        <v>6.9174550000000003E-3</v>
      </c>
      <c r="BC14" s="11">
        <f>1/1000*[2]CoreVPAExp!BA$114</f>
        <v>9.0553820000000007E-3</v>
      </c>
      <c r="BD14" s="288"/>
    </row>
    <row r="15" spans="1:56">
      <c r="B15" s="5" t="s">
        <v>49</v>
      </c>
      <c r="C15" s="50">
        <f>1/$A$1*[2]CoreVPAExp!$B$193</f>
        <v>0</v>
      </c>
      <c r="D15" s="12">
        <f>1/$A$1*[2]CoreVPAExp!$C$193</f>
        <v>0</v>
      </c>
      <c r="E15" s="12">
        <f>1/$A$1*[2]CoreVPAExp!$D$193</f>
        <v>0</v>
      </c>
      <c r="F15" s="12">
        <f>1/$A$1*[2]CoreVPAExp!$E$193</f>
        <v>0</v>
      </c>
      <c r="G15" s="12">
        <f>1/$A$1*[2]CoreVPAExp!$F$193</f>
        <v>0</v>
      </c>
      <c r="H15" s="12">
        <f>1/$A$1*[2]CoreVPAExp!$G$193</f>
        <v>0</v>
      </c>
      <c r="I15" s="12">
        <f>1/$A$1*[2]CoreVPAExp!$H$193</f>
        <v>0</v>
      </c>
      <c r="J15" s="40">
        <f>1/$A$1*[2]CoreVPAExp!$I$193</f>
        <v>0</v>
      </c>
      <c r="K15" s="40">
        <f>1/$A$1*[2]CoreVPAExp!$J$193</f>
        <v>0</v>
      </c>
      <c r="L15" s="40">
        <f>1/$A$1*[2]CoreVPAExp!K$193</f>
        <v>0</v>
      </c>
      <c r="M15" s="12">
        <f>1/$A$1*[2]CoreVPAExp!L$193</f>
        <v>6.6676501599999987E-4</v>
      </c>
      <c r="N15" s="12">
        <f>1/$A$1*[2]CoreVPAExp!M$193</f>
        <v>4.8608301599999994E-4</v>
      </c>
      <c r="O15" s="12">
        <f>1/$A$1*[2]CoreVPAExp!N$193</f>
        <v>4.8631408399999994E-4</v>
      </c>
      <c r="P15" s="12">
        <f>1/$A$1*[2]CoreVPAExp!O$193</f>
        <v>1.0732535999999998E-4</v>
      </c>
      <c r="Q15" s="12">
        <f>1/$A$1*[2]CoreVPAExp!P$193</f>
        <v>9.1598581999999989E-4</v>
      </c>
      <c r="R15" s="12">
        <f>1/$A$1*[2]CoreVPAExp!Q$193</f>
        <v>1.0214605559999998E-3</v>
      </c>
      <c r="S15" s="14">
        <f>1/$A$1*[2]CoreVPAExp!R$193</f>
        <v>9.5871919599999989E-4</v>
      </c>
      <c r="T15" s="12">
        <f>1/$A$1*[2]CoreVPAExp!S$193</f>
        <v>7.3329933999999992E-4</v>
      </c>
      <c r="U15" s="12">
        <f>1/$A$1*[2]CoreVPAExp!T$193</f>
        <v>1.7024399999999999E-3</v>
      </c>
      <c r="V15" s="12">
        <f>1/$A$1*[2]CoreVPAExp!U$193</f>
        <v>6.4462253199999995E-3</v>
      </c>
      <c r="W15" s="12">
        <f>1/$A$1*[2]CoreVPAExp!V$193</f>
        <v>7.624364427999999E-3</v>
      </c>
      <c r="X15" s="12">
        <f>1/$A$1*[2]CoreVPAExp!W$193</f>
        <v>1.1490994148E-2</v>
      </c>
      <c r="Y15" s="12">
        <f>1/$A$1*[2]CoreVPAExp!X$193</f>
        <v>2.0606079999999999E-2</v>
      </c>
      <c r="Z15" s="12">
        <f>1/$A$1*[2]CoreVPAExp!Y$193</f>
        <v>0</v>
      </c>
      <c r="AA15" s="12">
        <f>1/$A$1*[2]CoreVPAExp!Z$193</f>
        <v>1.8909617099999998E-2</v>
      </c>
      <c r="AB15" s="11">
        <f>1/$A$1*[2]CoreVPAExp!AA$193</f>
        <v>2.1830414049999997E-2</v>
      </c>
      <c r="AC15" s="283"/>
      <c r="AD15" s="74">
        <f>1/1000*[2]CoreVPAExp!AB$193</f>
        <v>0</v>
      </c>
      <c r="AE15" s="12">
        <f>1/1000*[2]CoreVPAExp!AC$193</f>
        <v>0</v>
      </c>
      <c r="AF15" s="12">
        <f>1/1000*[2]CoreVPAExp!AD$193</f>
        <v>0</v>
      </c>
      <c r="AG15" s="12">
        <f>1/1000*[2]CoreVPAExp!AE$193</f>
        <v>0</v>
      </c>
      <c r="AH15" s="12">
        <f>1/1000*[2]CoreVPAExp!AF$193</f>
        <v>0</v>
      </c>
      <c r="AI15" s="12">
        <f>1/1000*[2]CoreVPAExp!AG$193</f>
        <v>0</v>
      </c>
      <c r="AJ15" s="12">
        <f>1/1000*[2]CoreVPAExp!AH$193</f>
        <v>0</v>
      </c>
      <c r="AK15" s="12">
        <f>1/1000*[2]CoreVPAExp!AI$193</f>
        <v>0</v>
      </c>
      <c r="AL15" s="12">
        <f>1/1000*[2]CoreVPAExp!AJ$193</f>
        <v>0</v>
      </c>
      <c r="AM15" s="12">
        <f>1/1000*[2]CoreVPAExp!AK$193</f>
        <v>0</v>
      </c>
      <c r="AN15" s="12">
        <f>1/1000*[2]CoreVPAExp!AL$193</f>
        <v>5.2006900000000007E-4</v>
      </c>
      <c r="AO15" s="12">
        <f>1/1000*[2]CoreVPAExp!AM$193</f>
        <v>2.29593E-4</v>
      </c>
      <c r="AP15" s="12">
        <f>1/1000*[2]CoreVPAExp!AN$193</f>
        <v>1.8276299999999998E-4</v>
      </c>
      <c r="AQ15" s="12">
        <f>1/1000*[2]CoreVPAExp!AO$193</f>
        <v>4.5918999999999999E-5</v>
      </c>
      <c r="AR15" s="12">
        <f>1/1000*[2]CoreVPAExp!AP$193</f>
        <v>2.4033600000000001E-4</v>
      </c>
      <c r="AS15" s="12">
        <f>1/1000*[2]CoreVPAExp!AQ$193</f>
        <v>5.6922500000000003E-4</v>
      </c>
      <c r="AT15" s="397">
        <f>1/1000*[2]CoreVPAExp!AR$193</f>
        <v>4.2652199999999998E-4</v>
      </c>
      <c r="AU15" s="12">
        <f>1/1000*[2]CoreVPAExp!AS$193</f>
        <v>2.9513299999999999E-4</v>
      </c>
      <c r="AV15" s="12">
        <f>1/1000*[2]CoreVPAExp!AT$193</f>
        <v>8.9732399999999991E-4</v>
      </c>
      <c r="AW15" s="12">
        <f>1/1000*[2]CoreVPAExp!AU$193</f>
        <v>1.2579620000000001E-3</v>
      </c>
      <c r="AX15" s="12">
        <f>1/1000*[2]CoreVPAExp!AV$193</f>
        <v>1.435424E-3</v>
      </c>
      <c r="AY15" s="12">
        <f>1/1000*[2]CoreVPAExp!AW$193</f>
        <v>3.1585239999999998E-3</v>
      </c>
      <c r="AZ15" s="12">
        <f>1/1000*[2]CoreVPAExp!AX$193</f>
        <v>5.5037310000000004E-3</v>
      </c>
      <c r="BA15" s="12">
        <f>1/1000*[2]CoreVPAExp!AY$193</f>
        <v>0</v>
      </c>
      <c r="BB15" s="12">
        <f>1/1000*[2]CoreVPAExp!AZ$193</f>
        <v>6.1048659999999996E-3</v>
      </c>
      <c r="BC15" s="11">
        <f>1/1000*[2]CoreVPAExp!BA$193</f>
        <v>5.8425669999999999E-3</v>
      </c>
      <c r="BD15" s="288"/>
    </row>
    <row r="16" spans="1:56">
      <c r="B16" s="5" t="s">
        <v>16</v>
      </c>
      <c r="C16" s="53">
        <f>SUM(C12:C12)-SUM(C13:C15)</f>
        <v>0</v>
      </c>
      <c r="D16" s="9">
        <f>SUM(D12:D12)-SUM(D13:D15)</f>
        <v>0</v>
      </c>
      <c r="E16" s="9">
        <f>SUM(E12:E12)-SUM(E13:E15)</f>
        <v>0</v>
      </c>
      <c r="F16" s="9">
        <f>SUM(F12:F12)-SUM(F13:F15)</f>
        <v>0</v>
      </c>
      <c r="G16" s="9">
        <f>SUM(G12:G12)-SUM(G13:G15)</f>
        <v>0</v>
      </c>
      <c r="H16" s="9">
        <f>SUM(H12:H12)-SUM(H13:H15)</f>
        <v>0</v>
      </c>
      <c r="I16" s="9">
        <f>SUM(I12:I12)-SUM(I13:I15)</f>
        <v>0</v>
      </c>
      <c r="J16" s="46">
        <f>SUM(J12:J12)-SUM(J13:J15)</f>
        <v>0</v>
      </c>
      <c r="K16" s="46">
        <f>SUM(K12:K12)-SUM(K13:K15)</f>
        <v>0</v>
      </c>
      <c r="L16" s="46">
        <f>SUM(L12:L12)-SUM(L13:L15)</f>
        <v>0</v>
      </c>
      <c r="M16" s="9">
        <f>SUM(M12:M12)-SUM(M13:M15)</f>
        <v>2.0230798700000004E-2</v>
      </c>
      <c r="N16" s="9">
        <f>SUM(N12:N12)-SUM(N13:N15)</f>
        <v>1.3969463112000001E-2</v>
      </c>
      <c r="O16" s="9">
        <f>SUM(O12:O12)-SUM(O13:O15)</f>
        <v>1.2062131446666667E-2</v>
      </c>
      <c r="P16" s="9">
        <f>SUM(P12:P12)-SUM(P13:P15)</f>
        <v>9.7480256359999962E-3</v>
      </c>
      <c r="Q16" s="9">
        <f>SUM(Q12:Q12)-SUM(Q13:Q15)</f>
        <v>5.9740482759999998E-3</v>
      </c>
      <c r="R16" s="9">
        <f>SUM(R12:R12)-SUM(R13:R15)</f>
        <v>6.062419783999998E-3</v>
      </c>
      <c r="S16" s="18">
        <f>SUM(S12:S12)-SUM(S13:S15)</f>
        <v>8.8833985680000001E-3</v>
      </c>
      <c r="T16" s="9">
        <f>SUM(T12:T12)-SUM(T13:T15)</f>
        <v>1.655654775942857E-2</v>
      </c>
      <c r="U16" s="9">
        <f>SUM(U12:U12)-SUM(U13:U15)</f>
        <v>6.6244400000000023E-3</v>
      </c>
      <c r="V16" s="9">
        <f>SUM(V12:V12)-SUM(V13:V15)</f>
        <v>3.2787986667999987E-2</v>
      </c>
      <c r="W16" s="9">
        <f>SUM(W12:W12)-SUM(W13:W15)</f>
        <v>3.3742786371999997E-2</v>
      </c>
      <c r="X16" s="9">
        <f>SUM(X12:X12)-SUM(X13:X15)</f>
        <v>6.1583802272000013E-2</v>
      </c>
      <c r="Y16" s="9">
        <f>SUM(Y12:Y12)-SUM(Y13:Y15)</f>
        <v>0.126698295436</v>
      </c>
      <c r="Z16" s="9">
        <f>SUM(Z12:Z12)-SUM(Z13:Z15)</f>
        <v>0.14122656353566665</v>
      </c>
      <c r="AA16" s="9">
        <f>SUM(AA12:AA12)-SUM(AA13:AA15)</f>
        <v>8.0255070628000011E-2</v>
      </c>
      <c r="AB16" s="121">
        <f>SUM(AB12:AB12)-SUM(AB13:AB15)</f>
        <v>0.10430551182104759</v>
      </c>
      <c r="AC16" s="4"/>
      <c r="AD16" s="74">
        <f>SUM(AD12:AD12)-SUM(AD13:AD15)</f>
        <v>0</v>
      </c>
      <c r="AE16" s="12">
        <f>SUM(AE12:AE12)-SUM(AE13:AE15)</f>
        <v>0</v>
      </c>
      <c r="AF16" s="12">
        <f>SUM(AF12:AF12)-SUM(AF13:AF15)</f>
        <v>0</v>
      </c>
      <c r="AG16" s="12">
        <f>SUM(AG12:AG12)-SUM(AG13:AG15)</f>
        <v>0</v>
      </c>
      <c r="AH16" s="12">
        <f>SUM(AH12:AH12)-SUM(AH13:AH15)</f>
        <v>0</v>
      </c>
      <c r="AI16" s="12">
        <f>SUM(AI12:AI12)-SUM(AI13:AI15)</f>
        <v>0</v>
      </c>
      <c r="AJ16" s="12">
        <f>SUM(AJ12:AJ12)-SUM(AJ13:AJ15)</f>
        <v>0</v>
      </c>
      <c r="AK16" s="12">
        <f>SUM(AK12:AK12)-SUM(AK13:AK15)</f>
        <v>0</v>
      </c>
      <c r="AL16" s="12">
        <f>SUM(AL12:AL12)-SUM(AL13:AL15)</f>
        <v>0</v>
      </c>
      <c r="AM16" s="12">
        <f>SUM(AM12:AM12)-SUM(AM13:AM15)</f>
        <v>0</v>
      </c>
      <c r="AN16" s="12">
        <f>SUM(AN12:AN12)-SUM(AN13:AN15)</f>
        <v>7.177390000000004E-3</v>
      </c>
      <c r="AO16" s="12">
        <f>SUM(AO12:AO12)-SUM(AO13:AO15)</f>
        <v>5.8676290000000009E-3</v>
      </c>
      <c r="AP16" s="12">
        <f>SUM(AP12:AP12)-SUM(AP13:AP15)</f>
        <v>6.572273E-3</v>
      </c>
      <c r="AQ16" s="12">
        <f>SUM(AQ12:AQ12)-SUM(AQ13:AQ15)</f>
        <v>5.0591669999999998E-3</v>
      </c>
      <c r="AR16" s="12">
        <f>SUM(AR12:AR12)-SUM(AR13:AR15)</f>
        <v>4.4226369999999966E-3</v>
      </c>
      <c r="AS16" s="12">
        <f>SUM(AS12:AS12)-SUM(AS13:AS15)</f>
        <v>3.8694350000000009E-3</v>
      </c>
      <c r="AT16" s="397">
        <f>SUM(AT12:AT12)-SUM(AT13:AT15)</f>
        <v>5.7034509999999983E-3</v>
      </c>
      <c r="AU16" s="12">
        <f>SUM(AU12:AU12)-SUM(AU13:AU15)</f>
        <v>7.5212539999999981E-3</v>
      </c>
      <c r="AV16" s="12">
        <f>SUM(AV12:AV12)-SUM(AV13:AV15)</f>
        <v>5.5648529999999998E-3</v>
      </c>
      <c r="AW16" s="12">
        <f>SUM(AW12:AW12)-SUM(AW13:AW15)</f>
        <v>9.7476000000000004E-3</v>
      </c>
      <c r="AX16" s="12">
        <f>SUM(AX12:AX12)-SUM(AX13:AX15)</f>
        <v>8.736499E-3</v>
      </c>
      <c r="AY16" s="12">
        <f>SUM(AY12:AY12)-SUM(AY13:AY15)</f>
        <v>2.0136488000000018E-2</v>
      </c>
      <c r="AZ16" s="12">
        <f>SUM(AZ12:AZ12)-SUM(AZ13:AZ15)</f>
        <v>4.6319869E-2</v>
      </c>
      <c r="BA16" s="12">
        <f>SUM(BA12:BA12)-SUM(BA13:BA15)</f>
        <v>5.1344194000000003E-2</v>
      </c>
      <c r="BB16" s="12">
        <f>SUM(BB12:BB12)-SUM(BB13:BB15)</f>
        <v>2.7688892E-2</v>
      </c>
      <c r="BC16" s="11">
        <f>SUM(BC12:BC12)-SUM(BC13:BC15)</f>
        <v>3.5876133000000004E-2</v>
      </c>
      <c r="BD16" s="288"/>
    </row>
    <row r="17" spans="2:56" ht="17.149999999999999" customHeight="1">
      <c r="B17" s="10" t="s">
        <v>85</v>
      </c>
      <c r="C17" s="54">
        <f>1/$A$1*[2]CoreVPAExp!$B$265</f>
        <v>0</v>
      </c>
      <c r="D17" s="27">
        <f>1/$A$1*[2]CoreVPAExp!$C$265</f>
        <v>0</v>
      </c>
      <c r="E17" s="27">
        <f>1/$A$1*[2]CoreVPAExp!$D$265</f>
        <v>0</v>
      </c>
      <c r="F17" s="27">
        <f>1/$A$1*[2]CoreVPAExp!$E$265</f>
        <v>0</v>
      </c>
      <c r="G17" s="27">
        <f>1/$A$1*[2]CoreVPAExp!$F$265</f>
        <v>0</v>
      </c>
      <c r="H17" s="27">
        <f>1/$A$1*[2]CoreVPAExp!$G$265</f>
        <v>0</v>
      </c>
      <c r="I17" s="27">
        <f>1/$A$1*[2]CoreVPAExp!$H$265</f>
        <v>0</v>
      </c>
      <c r="J17" s="48">
        <f>1/$A$1*[2]CoreVPAExp!$I$265</f>
        <v>0</v>
      </c>
      <c r="K17" s="48">
        <f>1/$A$1*[2]CoreVPAExp!$J$265</f>
        <v>0</v>
      </c>
      <c r="L17" s="48">
        <f>1/$A$1*[2]CoreVPAExp!K$265</f>
        <v>0</v>
      </c>
      <c r="M17" s="27">
        <f>1/$A$1*[2]CoreVPAExp!L$265</f>
        <v>5.776056051999999E-2</v>
      </c>
      <c r="N17" s="27">
        <f>1/$A$1*[2]CoreVPAExp!M$265</f>
        <v>3.7099201132E-2</v>
      </c>
      <c r="O17" s="27">
        <f>1/$A$1*[2]CoreVPAExp!N$265</f>
        <v>4.2102442918666674E-2</v>
      </c>
      <c r="P17" s="27">
        <f>1/$A$1*[2]CoreVPAExp!O$265</f>
        <v>4.3252416601333332E-2</v>
      </c>
      <c r="Q17" s="27">
        <f>1/$A$1*[2]CoreVPAExp!P$265</f>
        <v>9.8565372132000006E-2</v>
      </c>
      <c r="R17" s="27">
        <f>1/$A$1*[2]CoreVPAExp!Q$265</f>
        <v>4.3427816203999992E-2</v>
      </c>
      <c r="S17" s="27">
        <f>1/$A$1*[2]CoreVPAExp!R$265</f>
        <v>5.0334864732000002E-2</v>
      </c>
      <c r="T17" s="27">
        <f>1/$A$1*[2]CoreVPAExp!S$265</f>
        <v>6.6889778642428566E-2</v>
      </c>
      <c r="U17" s="27">
        <f>1/$A$1*[2]CoreVPAExp!T$265</f>
        <v>5.6079959999999998E-2</v>
      </c>
      <c r="V17" s="27">
        <f>1/$A$1*[2]CoreVPAExp!U$265</f>
        <v>0.37993202674800003</v>
      </c>
      <c r="W17" s="27">
        <f>1/$A$1*[2]CoreVPAExp!V$265</f>
        <v>0.52295418872666655</v>
      </c>
      <c r="X17" s="27">
        <f>1/$A$1*[2]CoreVPAExp!W$265</f>
        <v>0.69285865788933343</v>
      </c>
      <c r="Y17" s="27">
        <f>1/$A$1*[2]CoreVPAExp!X$265</f>
        <v>0.6655433737559997</v>
      </c>
      <c r="Z17" s="27">
        <f>1/$A$1*[2]CoreVPAExp!Y$265</f>
        <v>0.50166820942133339</v>
      </c>
      <c r="AA17" s="27">
        <f>1/$A$1*[2]CoreVPAExp!Z$265</f>
        <v>0.32077449057999996</v>
      </c>
      <c r="AB17" s="28">
        <f>1/$A$1*[2]CoreVPAExp!AA$265</f>
        <v>0.32873464718566664</v>
      </c>
      <c r="AC17" s="283"/>
      <c r="AD17" s="70">
        <f>1/1000*[2]CoreVPAExp!AB$265</f>
        <v>0</v>
      </c>
      <c r="AE17" s="27">
        <f>1/1000*[2]CoreVPAExp!AC$265</f>
        <v>0</v>
      </c>
      <c r="AF17" s="27">
        <f>1/1000*[2]CoreVPAExp!AD$265</f>
        <v>0</v>
      </c>
      <c r="AG17" s="27">
        <f>1/1000*[2]CoreVPAExp!AE$265</f>
        <v>0</v>
      </c>
      <c r="AH17" s="27">
        <f>1/1000*[2]CoreVPAExp!AF$265</f>
        <v>0</v>
      </c>
      <c r="AI17" s="27">
        <f>1/1000*[2]CoreVPAExp!AG$265</f>
        <v>0</v>
      </c>
      <c r="AJ17" s="27">
        <f>1/1000*[2]CoreVPAExp!AH$265</f>
        <v>0</v>
      </c>
      <c r="AK17" s="27">
        <f>1/1000*[2]CoreVPAExp!AI$265</f>
        <v>0</v>
      </c>
      <c r="AL17" s="27">
        <f>1/1000*[2]CoreVPAExp!AJ$265</f>
        <v>0</v>
      </c>
      <c r="AM17" s="27">
        <f>1/1000*[2]CoreVPAExp!AK$265</f>
        <v>0</v>
      </c>
      <c r="AN17" s="27">
        <f>1/1000*[2]CoreVPAExp!AL$265</f>
        <v>1.3062589999999999E-2</v>
      </c>
      <c r="AO17" s="27">
        <f>1/1000*[2]CoreVPAExp!AM$265</f>
        <v>1.2255716E-2</v>
      </c>
      <c r="AP17" s="27">
        <f>1/1000*[2]CoreVPAExp!AN$265</f>
        <v>1.7095584E-2</v>
      </c>
      <c r="AQ17" s="27">
        <f>1/1000*[2]CoreVPAExp!AO$265</f>
        <v>1.5384223000000001E-2</v>
      </c>
      <c r="AR17" s="27">
        <f>1/1000*[2]CoreVPAExp!AP$265</f>
        <v>1.6044318000000002E-2</v>
      </c>
      <c r="AS17" s="27">
        <f>1/1000*[2]CoreVPAExp!AQ$265</f>
        <v>1.3147521000000001E-2</v>
      </c>
      <c r="AT17" s="27">
        <f>1/1000*[2]CoreVPAExp!AR$265</f>
        <v>1.5502925999999998E-2</v>
      </c>
      <c r="AU17" s="27">
        <f>1/1000*[2]CoreVPAExp!AS$265</f>
        <v>1.7636874E-2</v>
      </c>
      <c r="AV17" s="27">
        <f>1/1000*[2]CoreVPAExp!AT$265</f>
        <v>1.4507765999999998E-2</v>
      </c>
      <c r="AW17" s="27">
        <f>1/1000*[2]CoreVPAExp!AU$265</f>
        <v>4.8306176999999999E-2</v>
      </c>
      <c r="AX17" s="27">
        <f>1/1000*[2]CoreVPAExp!AV$265</f>
        <v>5.5113954999999999E-2</v>
      </c>
      <c r="AY17" s="27">
        <f>1/1000*[2]CoreVPAExp!AW$265</f>
        <v>8.8848977000000023E-2</v>
      </c>
      <c r="AZ17" s="27">
        <f>1/1000*[2]CoreVPAExp!AX$265</f>
        <v>8.7838782000000004E-2</v>
      </c>
      <c r="BA17" s="27">
        <f>1/1000*[2]CoreVPAExp!AY$265</f>
        <v>5.8701154999999998E-2</v>
      </c>
      <c r="BB17" s="27">
        <f>1/1000*[2]CoreVPAExp!AZ$265</f>
        <v>4.6483062999999998E-2</v>
      </c>
      <c r="BC17" s="28">
        <f>1/1000*[2]CoreVPAExp!BA$265</f>
        <v>5.1136338000000003E-2</v>
      </c>
      <c r="BD17" s="288"/>
    </row>
    <row r="18" spans="2:56">
      <c r="B18" s="410" t="s">
        <v>72</v>
      </c>
      <c r="C18" s="50">
        <f>1/$A$1*[2]CoreVPAExp!$B$110</f>
        <v>0</v>
      </c>
      <c r="D18" s="12">
        <f>1/$A$1*[2]CoreVPAExp!$C$110</f>
        <v>0</v>
      </c>
      <c r="E18" s="12">
        <f>1/$A$1*[2]CoreVPAExp!$D$110</f>
        <v>0</v>
      </c>
      <c r="F18" s="12">
        <f>1/$A$1*[2]CoreVPAExp!$E$110</f>
        <v>0</v>
      </c>
      <c r="G18" s="12">
        <f>1/$A$1*[2]CoreVPAExp!$F$110</f>
        <v>0</v>
      </c>
      <c r="H18" s="12">
        <f>1/$A$1*[2]CoreVPAExp!$G$110</f>
        <v>0</v>
      </c>
      <c r="I18" s="12">
        <f>1/$A$1*[2]CoreVPAExp!$H$110</f>
        <v>0</v>
      </c>
      <c r="J18" s="40">
        <f>1/$A$1*[2]CoreVPAExp!$I$110</f>
        <v>0</v>
      </c>
      <c r="K18" s="40">
        <f>1/$A$1*[2]CoreVPAExp!$J$110</f>
        <v>0</v>
      </c>
      <c r="L18" s="40">
        <f>1/$A$1*[2]CoreVPAExp!K$110</f>
        <v>0</v>
      </c>
      <c r="M18" s="12">
        <f>1/$A$1*[2]CoreVPAExp!L$110</f>
        <v>8.3415072720000004E-3</v>
      </c>
      <c r="N18" s="12">
        <f>1/$A$1*[2]CoreVPAExp!M$110</f>
        <v>6.0888959079999994E-3</v>
      </c>
      <c r="O18" s="12">
        <f>1/$A$1*[2]CoreVPAExp!N$110</f>
        <v>9.2339578719999992E-3</v>
      </c>
      <c r="P18" s="12">
        <f>1/$A$1*[2]CoreVPAExp!O$110</f>
        <v>7.5745532039999987E-3</v>
      </c>
      <c r="Q18" s="12">
        <f>1/$A$1*[2]CoreVPAExp!P$110</f>
        <v>1.3287521992E-2</v>
      </c>
      <c r="R18" s="12">
        <f>1/$A$1*[2]CoreVPAExp!Q$110</f>
        <v>1.2945444239999998E-2</v>
      </c>
      <c r="S18" s="14">
        <f>1/$A$1*[2]CoreVPAExp!R$110</f>
        <v>1.9290326720000001E-2</v>
      </c>
      <c r="T18" s="12">
        <f>1/$A$1*[2]CoreVPAExp!S$110</f>
        <v>3.2452862714857138E-2</v>
      </c>
      <c r="U18" s="12">
        <f>1/$A$1*[2]CoreVPAExp!T$110</f>
        <v>4.0331700000000005E-2</v>
      </c>
      <c r="V18" s="12">
        <f>1/$A$1*[2]CoreVPAExp!U$110</f>
        <v>0.11228254594000001</v>
      </c>
      <c r="W18" s="12">
        <f>1/$A$1*[2]CoreVPAExp!V$110</f>
        <v>0.21755691623599999</v>
      </c>
      <c r="X18" s="12">
        <f>1/$A$1*[2]CoreVPAExp!W$110</f>
        <v>0.22400011444000004</v>
      </c>
      <c r="Y18" s="12">
        <f>1/$A$1*[2]CoreVPAExp!X$110</f>
        <v>0.21087421999999995</v>
      </c>
      <c r="Z18" s="12">
        <f>1/$A$1*[2]CoreVPAExp!Y$110</f>
        <v>0.19999604000000001</v>
      </c>
      <c r="AA18" s="12">
        <f>1/$A$1*[2]CoreVPAExp!Z$110</f>
        <v>0.22439864517999999</v>
      </c>
      <c r="AB18" s="11">
        <f>1/$A$1*[2]CoreVPAExp!AA$110</f>
        <v>0.19644195484999996</v>
      </c>
      <c r="AC18" s="4"/>
      <c r="AD18" s="74">
        <f>1/1000*[2]CoreVPAExp!AB$110</f>
        <v>0</v>
      </c>
      <c r="AE18" s="12">
        <f>1/1000*[2]CoreVPAExp!AC$110</f>
        <v>0</v>
      </c>
      <c r="AF18" s="12">
        <f>1/1000*[2]CoreVPAExp!AD$110</f>
        <v>0</v>
      </c>
      <c r="AG18" s="12">
        <f>1/1000*[2]CoreVPAExp!AE$110</f>
        <v>0</v>
      </c>
      <c r="AH18" s="12">
        <f>1/1000*[2]CoreVPAExp!AF$110</f>
        <v>0</v>
      </c>
      <c r="AI18" s="12">
        <f>1/1000*[2]CoreVPAExp!AG$110</f>
        <v>0</v>
      </c>
      <c r="AJ18" s="12">
        <f>1/1000*[2]CoreVPAExp!AH$110</f>
        <v>0</v>
      </c>
      <c r="AK18" s="12">
        <f>1/1000*[2]CoreVPAExp!AI$110</f>
        <v>0</v>
      </c>
      <c r="AL18" s="12">
        <f>1/1000*[2]CoreVPAExp!AJ$110</f>
        <v>0</v>
      </c>
      <c r="AM18" s="12">
        <f>1/1000*[2]CoreVPAExp!AK$110</f>
        <v>0</v>
      </c>
      <c r="AN18" s="12">
        <f>1/1000*[2]CoreVPAExp!AL$110</f>
        <v>2.6536939999999998E-3</v>
      </c>
      <c r="AO18" s="12">
        <f>1/1000*[2]CoreVPAExp!AM$110</f>
        <v>3.4537119999999998E-3</v>
      </c>
      <c r="AP18" s="12">
        <f>1/1000*[2]CoreVPAExp!AN$110</f>
        <v>5.3396989999999998E-3</v>
      </c>
      <c r="AQ18" s="12">
        <f>1/1000*[2]CoreVPAExp!AO$110</f>
        <v>4.419727E-3</v>
      </c>
      <c r="AR18" s="12">
        <f>1/1000*[2]CoreVPAExp!AP$110</f>
        <v>6.0684859999999997E-3</v>
      </c>
      <c r="AS18" s="12">
        <f>1/1000*[2]CoreVPAExp!AQ$110</f>
        <v>5.2549069999999996E-3</v>
      </c>
      <c r="AT18" s="397">
        <f>1/1000*[2]CoreVPAExp!AR$110</f>
        <v>7.0809980000000007E-3</v>
      </c>
      <c r="AU18" s="12">
        <f>1/1000*[2]CoreVPAExp!AS$110</f>
        <v>9.9652109999999999E-3</v>
      </c>
      <c r="AV18" s="12">
        <f>1/1000*[2]CoreVPAExp!AT$110</f>
        <v>8.1579679999999981E-3</v>
      </c>
      <c r="AW18" s="12">
        <f>1/1000*[2]CoreVPAExp!AU$110</f>
        <v>1.3032557999999998E-2</v>
      </c>
      <c r="AX18" s="12">
        <f>1/1000*[2]CoreVPAExp!AV$110</f>
        <v>1.6146473000000001E-2</v>
      </c>
      <c r="AY18" s="12">
        <f>1/1000*[2]CoreVPAExp!AW$110</f>
        <v>2.1987555999999998E-2</v>
      </c>
      <c r="AZ18" s="12">
        <f>1/1000*[2]CoreVPAExp!AX$110</f>
        <v>2.4075441999999999E-2</v>
      </c>
      <c r="BA18" s="12">
        <f>1/1000*[2]CoreVPAExp!AY$110</f>
        <v>2.7394508000000001E-2</v>
      </c>
      <c r="BB18" s="12">
        <f>1/1000*[2]CoreVPAExp!AZ$110</f>
        <v>2.8160748999999995E-2</v>
      </c>
      <c r="BC18" s="11">
        <f>1/1000*[2]CoreVPAExp!BA$110</f>
        <v>2.3515530999999999E-2</v>
      </c>
      <c r="BD18" s="288"/>
    </row>
    <row r="19" spans="2:56">
      <c r="B19" s="410" t="s">
        <v>159</v>
      </c>
      <c r="C19" s="50">
        <f>1/$A$1*[2]CoreVPAExp!$B$111</f>
        <v>0</v>
      </c>
      <c r="D19" s="12">
        <f>1/$A$1*[2]CoreVPAExp!$C$111</f>
        <v>0</v>
      </c>
      <c r="E19" s="12">
        <f>1/$A$1*[2]CoreVPAExp!$D$111</f>
        <v>0</v>
      </c>
      <c r="F19" s="12">
        <f>1/$A$1*[2]CoreVPAExp!$E$111</f>
        <v>0</v>
      </c>
      <c r="G19" s="12">
        <f>1/$A$1*[2]CoreVPAExp!$F$111</f>
        <v>0</v>
      </c>
      <c r="H19" s="12">
        <f>1/$A$1*[2]CoreVPAExp!$G$111</f>
        <v>0</v>
      </c>
      <c r="I19" s="12">
        <f>1/$A$1*[2]CoreVPAExp!$H$111</f>
        <v>0</v>
      </c>
      <c r="J19" s="40">
        <f>1/$A$1*[2]CoreVPAExp!$I$111</f>
        <v>0</v>
      </c>
      <c r="K19" s="40">
        <f>1/$A$1*[2]CoreVPAExp!$J$111</f>
        <v>0</v>
      </c>
      <c r="L19" s="40">
        <f>1/$A$1*[2]CoreVPAExp!K$111</f>
        <v>0</v>
      </c>
      <c r="M19" s="12">
        <f>1/$A$1*[2]CoreVPAExp!L$111</f>
        <v>3.3728329160000001E-2</v>
      </c>
      <c r="N19" s="12">
        <f>1/$A$1*[2]CoreVPAExp!M$111</f>
        <v>1.9707408151999999E-2</v>
      </c>
      <c r="O19" s="12">
        <f>1/$A$1*[2]CoreVPAExp!N$111</f>
        <v>2.3764625842666663E-2</v>
      </c>
      <c r="P19" s="12">
        <f>1/$A$1*[2]CoreVPAExp!O$111</f>
        <v>2.8072807413333331E-2</v>
      </c>
      <c r="Q19" s="12">
        <f>1/$A$1*[2]CoreVPAExp!P$111</f>
        <v>7.0760965359999997E-2</v>
      </c>
      <c r="R19" s="12">
        <f>1/$A$1*[2]CoreVPAExp!Q$111</f>
        <v>1.5287663991999996E-2</v>
      </c>
      <c r="S19" s="14">
        <f>1/$A$1*[2]CoreVPAExp!R$111</f>
        <v>1.7929460748E-2</v>
      </c>
      <c r="T19" s="12">
        <f>1/$A$1*[2]CoreVPAExp!S$111</f>
        <v>1.0532782795000001E-2</v>
      </c>
      <c r="U19" s="12">
        <f>1/$A$1*[2]CoreVPAExp!T$111</f>
        <v>0</v>
      </c>
      <c r="V19" s="12">
        <f>1/$A$1*[2]CoreVPAExp!U$111</f>
        <v>0.21353943698800004</v>
      </c>
      <c r="W19" s="12">
        <f>1/$A$1*[2]CoreVPAExp!V$111</f>
        <v>0.25687141533999996</v>
      </c>
      <c r="X19" s="12">
        <f>1/$A$1*[2]CoreVPAExp!W$111</f>
        <v>0.34761544854000009</v>
      </c>
      <c r="Y19" s="12">
        <f>1/$A$1*[2]CoreVPAExp!X$111</f>
        <v>0.26830601568000001</v>
      </c>
      <c r="Z19" s="12">
        <f>1/$A$1*[2]CoreVPAExp!Y$111</f>
        <v>0.25661487808799999</v>
      </c>
      <c r="AA19" s="12">
        <f>1/$A$1*[2]CoreVPAExp!Z$111</f>
        <v>6.7924197160000005E-2</v>
      </c>
      <c r="AB19" s="11">
        <f>1/$A$1*[2]CoreVPAExp!AA$111</f>
        <v>8.352806670799999E-2</v>
      </c>
      <c r="AC19" s="4"/>
      <c r="AD19" s="74">
        <f>1/1000*[2]CoreVPAExp!AB$111</f>
        <v>0</v>
      </c>
      <c r="AE19" s="12">
        <f>1/1000*[2]CoreVPAExp!AC$111</f>
        <v>0</v>
      </c>
      <c r="AF19" s="12">
        <f>1/1000*[2]CoreVPAExp!AD$111</f>
        <v>0</v>
      </c>
      <c r="AG19" s="12">
        <f>1/1000*[2]CoreVPAExp!AE$111</f>
        <v>0</v>
      </c>
      <c r="AH19" s="12">
        <f>1/1000*[2]CoreVPAExp!AF$111</f>
        <v>0</v>
      </c>
      <c r="AI19" s="12">
        <f>1/1000*[2]CoreVPAExp!AG$111</f>
        <v>0</v>
      </c>
      <c r="AJ19" s="12">
        <f>1/1000*[2]CoreVPAExp!AH$111</f>
        <v>0</v>
      </c>
      <c r="AK19" s="12">
        <f>1/1000*[2]CoreVPAExp!AI$111</f>
        <v>0</v>
      </c>
      <c r="AL19" s="12">
        <f>1/1000*[2]CoreVPAExp!AJ$111</f>
        <v>0</v>
      </c>
      <c r="AM19" s="12">
        <f>1/1000*[2]CoreVPAExp!AK$111</f>
        <v>0</v>
      </c>
      <c r="AN19" s="12">
        <f>1/1000*[2]CoreVPAExp!AL$111</f>
        <v>6.2177169999999993E-3</v>
      </c>
      <c r="AO19" s="12">
        <f>1/1000*[2]CoreVPAExp!AM$111</f>
        <v>4.5671000000000002E-3</v>
      </c>
      <c r="AP19" s="12">
        <f>1/1000*[2]CoreVPAExp!AN$111</f>
        <v>5.7590259999999996E-3</v>
      </c>
      <c r="AQ19" s="12">
        <f>1/1000*[2]CoreVPAExp!AO$111</f>
        <v>5.7623179999999998E-3</v>
      </c>
      <c r="AR19" s="12">
        <f>1/1000*[2]CoreVPAExp!AP$111</f>
        <v>4.8295899999999999E-3</v>
      </c>
      <c r="AS19" s="12">
        <f>1/1000*[2]CoreVPAExp!AQ$111</f>
        <v>2.9045579999999998E-3</v>
      </c>
      <c r="AT19" s="397">
        <f>1/1000*[2]CoreVPAExp!AR$111</f>
        <v>3.7606010000000006E-3</v>
      </c>
      <c r="AU19" s="12">
        <f>1/1000*[2]CoreVPAExp!AS$111</f>
        <v>2.1778520000000001E-3</v>
      </c>
      <c r="AV19" s="12">
        <f>1/1000*[2]CoreVPAExp!AT$111</f>
        <v>0</v>
      </c>
      <c r="AW19" s="12">
        <f>1/1000*[2]CoreVPAExp!AU$111</f>
        <v>2.6649502000000002E-2</v>
      </c>
      <c r="AX19" s="12">
        <f>1/1000*[2]CoreVPAExp!AV$111</f>
        <v>2.8560525E-2</v>
      </c>
      <c r="AY19" s="12">
        <f>1/1000*[2]CoreVPAExp!AW$111</f>
        <v>4.4984042000000002E-2</v>
      </c>
      <c r="AZ19" s="12">
        <f>1/1000*[2]CoreVPAExp!AX$111</f>
        <v>3.6342486E-2</v>
      </c>
      <c r="BA19" s="12">
        <f>1/1000*[2]CoreVPAExp!AY$111</f>
        <v>1.8226025E-2</v>
      </c>
      <c r="BB19" s="12">
        <f>1/1000*[2]CoreVPAExp!AZ$111</f>
        <v>9.5861899999999979E-3</v>
      </c>
      <c r="BC19" s="11">
        <f>1/1000*[2]CoreVPAExp!BA$111</f>
        <v>1.5458496999999998E-2</v>
      </c>
      <c r="BD19" s="288"/>
    </row>
    <row r="20" spans="2:56">
      <c r="B20" s="410" t="s">
        <v>160</v>
      </c>
      <c r="C20" s="50">
        <f>1/$A$1*[2]CoreVPAExp!$B$227</f>
        <v>0</v>
      </c>
      <c r="D20" s="12">
        <f>1/$A$1*[2]CoreVPAExp!$C$227</f>
        <v>0</v>
      </c>
      <c r="E20" s="12">
        <f>1/$A$1*[2]CoreVPAExp!$D$227</f>
        <v>0</v>
      </c>
      <c r="F20" s="12">
        <f>1/$A$1*[2]CoreVPAExp!$E$227</f>
        <v>0</v>
      </c>
      <c r="G20" s="12">
        <f>1/$A$1*[2]CoreVPAExp!$F$227</f>
        <v>0</v>
      </c>
      <c r="H20" s="12">
        <f>1/$A$1*[2]CoreVPAExp!$G$227</f>
        <v>0</v>
      </c>
      <c r="I20" s="12">
        <f>1/$A$1*[2]CoreVPAExp!$H$227</f>
        <v>0</v>
      </c>
      <c r="J20" s="40">
        <f>1/$A$1*[2]CoreVPAExp!$I$227</f>
        <v>0</v>
      </c>
      <c r="K20" s="40">
        <f>1/$A$1*[2]CoreVPAExp!$J$227</f>
        <v>0</v>
      </c>
      <c r="L20" s="40">
        <f>1/$A$1*[2]CoreVPAExp!K$227</f>
        <v>0</v>
      </c>
      <c r="M20" s="12">
        <f>1/$A$1*[2]CoreVPAExp!L$227</f>
        <v>2.7497642800000002E-3</v>
      </c>
      <c r="N20" s="12">
        <f>1/$A$1*[2]CoreVPAExp!M$227</f>
        <v>3.8813016400000002E-3</v>
      </c>
      <c r="O20" s="12">
        <f>1/$A$1*[2]CoreVPAExp!N$227</f>
        <v>5.3891720000000004E-4</v>
      </c>
      <c r="P20" s="12">
        <f>1/$A$1*[2]CoreVPAExp!O$227</f>
        <v>6.3477119999999997E-5</v>
      </c>
      <c r="Q20" s="12">
        <f>1/$A$1*[2]CoreVPAExp!P$227</f>
        <v>4.5133400000000002E-3</v>
      </c>
      <c r="R20" s="12">
        <f>1/$A$1*[2]CoreVPAExp!Q$227</f>
        <v>7.0086442599999995E-3</v>
      </c>
      <c r="S20" s="14">
        <f>1/$A$1*[2]CoreVPAExp!R$227</f>
        <v>4.2057263800000001E-3</v>
      </c>
      <c r="T20" s="12">
        <f>1/$A$1*[2]CoreVPAExp!S$227</f>
        <v>1.4268201988571427E-2</v>
      </c>
      <c r="U20" s="12">
        <f>1/$A$1*[2]CoreVPAExp!T$227</f>
        <v>5.0157999999999999E-3</v>
      </c>
      <c r="V20" s="12">
        <f>1/$A$1*[2]CoreVPAExp!U$227</f>
        <v>3.6519561360000001E-2</v>
      </c>
      <c r="W20" s="12">
        <f>1/$A$1*[2]CoreVPAExp!V$227</f>
        <v>2.3906741286666668E-2</v>
      </c>
      <c r="X20" s="12">
        <f>1/$A$1*[2]CoreVPAExp!W$227</f>
        <v>3.5687291093333323E-2</v>
      </c>
      <c r="Y20" s="12">
        <f>1/$A$1*[2]CoreVPAExp!X$227</f>
        <v>1.0662320000000001E-2</v>
      </c>
      <c r="Z20" s="12">
        <f>1/$A$1*[2]CoreVPAExp!Y$227</f>
        <v>1.5584240000000001E-2</v>
      </c>
      <c r="AA20" s="12">
        <f>1/$A$1*[2]CoreVPAExp!Z$227</f>
        <v>1.52590331E-2</v>
      </c>
      <c r="AB20" s="11">
        <f>1/$A$1*[2]CoreVPAExp!AA$227</f>
        <v>3.1745392500000004E-2</v>
      </c>
      <c r="AC20" s="4"/>
      <c r="AD20" s="74">
        <f>1/1000*[2]CoreVPAExp!AB$227</f>
        <v>0</v>
      </c>
      <c r="AE20" s="12">
        <f>1/1000*[2]CoreVPAExp!AC$227</f>
        <v>0</v>
      </c>
      <c r="AF20" s="12">
        <f>1/1000*[2]CoreVPAExp!AD$227</f>
        <v>0</v>
      </c>
      <c r="AG20" s="12">
        <f>1/1000*[2]CoreVPAExp!AE$227</f>
        <v>0</v>
      </c>
      <c r="AH20" s="12">
        <f>1/1000*[2]CoreVPAExp!AF$227</f>
        <v>0</v>
      </c>
      <c r="AI20" s="12">
        <f>1/1000*[2]CoreVPAExp!AG$227</f>
        <v>0</v>
      </c>
      <c r="AJ20" s="12">
        <f>1/1000*[2]CoreVPAExp!AH$227</f>
        <v>0</v>
      </c>
      <c r="AK20" s="12">
        <f>1/1000*[2]CoreVPAExp!AI$227</f>
        <v>0</v>
      </c>
      <c r="AL20" s="12">
        <f>1/1000*[2]CoreVPAExp!AJ$227</f>
        <v>0</v>
      </c>
      <c r="AM20" s="12">
        <f>1/1000*[2]CoreVPAExp!AK$227</f>
        <v>0</v>
      </c>
      <c r="AN20" s="12">
        <f>1/1000*[2]CoreVPAExp!AL$227</f>
        <v>6.8588600000000003E-4</v>
      </c>
      <c r="AO20" s="12">
        <f>1/1000*[2]CoreVPAExp!AM$227</f>
        <v>7.2737699999999997E-4</v>
      </c>
      <c r="AP20" s="12">
        <f>1/1000*[2]CoreVPAExp!AN$227</f>
        <v>2.0603599999999999E-4</v>
      </c>
      <c r="AQ20" s="12">
        <f>1/1000*[2]CoreVPAExp!AO$227</f>
        <v>1.4909000000000001E-5</v>
      </c>
      <c r="AR20" s="12">
        <f>1/1000*[2]CoreVPAExp!AP$227</f>
        <v>3.7078700000000003E-4</v>
      </c>
      <c r="AS20" s="12">
        <f>1/1000*[2]CoreVPAExp!AQ$227</f>
        <v>4.86362E-4</v>
      </c>
      <c r="AT20" s="397">
        <f>1/1000*[2]CoreVPAExp!AR$227</f>
        <v>2.7220999999999994E-4</v>
      </c>
      <c r="AU20" s="12">
        <f>1/1000*[2]CoreVPAExp!AS$227</f>
        <v>1.1844889999999999E-3</v>
      </c>
      <c r="AV20" s="12">
        <f>1/1000*[2]CoreVPAExp!AT$227</f>
        <v>8.0057400000000019E-4</v>
      </c>
      <c r="AW20" s="12">
        <f>1/1000*[2]CoreVPAExp!AU$227</f>
        <v>1.6637099999999999E-3</v>
      </c>
      <c r="AX20" s="12">
        <f>1/1000*[2]CoreVPAExp!AV$227</f>
        <v>2.2657089999999999E-3</v>
      </c>
      <c r="AY20" s="12">
        <f>1/1000*[2]CoreVPAExp!AW$227</f>
        <v>4.4439890000000006E-3</v>
      </c>
      <c r="AZ20" s="12">
        <f>1/1000*[2]CoreVPAExp!AX$227</f>
        <v>1.5651999999999999E-3</v>
      </c>
      <c r="BA20" s="12">
        <f>1/1000*[2]CoreVPAExp!AY$227</f>
        <v>1.3309629999999999E-3</v>
      </c>
      <c r="BB20" s="12">
        <f>1/1000*[2]CoreVPAExp!AZ$227</f>
        <v>1.6476799999999999E-3</v>
      </c>
      <c r="BC20" s="11">
        <f>1/1000*[2]CoreVPAExp!BA$227</f>
        <v>5.1338449999999989E-3</v>
      </c>
      <c r="BD20" s="288"/>
    </row>
    <row r="21" spans="2:56">
      <c r="B21" s="5" t="s">
        <v>71</v>
      </c>
      <c r="C21" s="50">
        <f>1/$A$1*[2]CoreVPAExp!$B$245</f>
        <v>0</v>
      </c>
      <c r="D21" s="12">
        <f>1/$A$1*[2]CoreVPAExp!$C$245</f>
        <v>0</v>
      </c>
      <c r="E21" s="12">
        <f>1/$A$1*[2]CoreVPAExp!$D$245</f>
        <v>0</v>
      </c>
      <c r="F21" s="12">
        <f>1/$A$1*[2]CoreVPAExp!$E$245</f>
        <v>0</v>
      </c>
      <c r="G21" s="12">
        <f>1/$A$1*[2]CoreVPAExp!$F$245</f>
        <v>0</v>
      </c>
      <c r="H21" s="12">
        <f>1/$A$1*[2]CoreVPAExp!$G$245</f>
        <v>0</v>
      </c>
      <c r="I21" s="12">
        <f>1/$A$1*[2]CoreVPAExp!$H$245</f>
        <v>0</v>
      </c>
      <c r="J21" s="40">
        <f>1/$A$1*[2]CoreVPAExp!$I$245</f>
        <v>0</v>
      </c>
      <c r="K21" s="40">
        <f>1/$A$1*[2]CoreVPAExp!$J$245</f>
        <v>0</v>
      </c>
      <c r="L21" s="40">
        <f>1/$A$1*[2]CoreVPAExp!K$245</f>
        <v>0</v>
      </c>
      <c r="M21" s="12">
        <f>1/$A$1*[2]CoreVPAExp!L$245</f>
        <v>2.3169799200000001E-3</v>
      </c>
      <c r="N21" s="12">
        <f>1/$A$1*[2]CoreVPAExp!M$245</f>
        <v>2.4025596400000003E-3</v>
      </c>
      <c r="O21" s="12">
        <f>1/$A$1*[2]CoreVPAExp!N$245</f>
        <v>3.5182914600000001E-3</v>
      </c>
      <c r="P21" s="12">
        <f>1/$A$1*[2]CoreVPAExp!O$245</f>
        <v>3.6543721359999998E-3</v>
      </c>
      <c r="Q21" s="12">
        <f>1/$A$1*[2]CoreVPAExp!P$245</f>
        <v>3.2442086959999995E-3</v>
      </c>
      <c r="R21" s="12">
        <f>1/$A$1*[2]CoreVPAExp!Q$245</f>
        <v>2.6440959480000001E-3</v>
      </c>
      <c r="S21" s="14">
        <f>1/$A$1*[2]CoreVPAExp!R$245</f>
        <v>2.0422912400000002E-3</v>
      </c>
      <c r="T21" s="12">
        <f>1/$A$1*[2]CoreVPAExp!S$245</f>
        <v>1.7966431719999996E-3</v>
      </c>
      <c r="U21" s="12">
        <f>1/$A$1*[2]CoreVPAExp!T$245</f>
        <v>3.1200599999999996E-3</v>
      </c>
      <c r="V21" s="12">
        <f>1/$A$1*[2]CoreVPAExp!U$245</f>
        <v>7.2538616999999993E-3</v>
      </c>
      <c r="W21" s="12">
        <f>1/$A$1*[2]CoreVPAExp!V$245</f>
        <v>9.5492199079999993E-3</v>
      </c>
      <c r="X21" s="12">
        <f>1/$A$1*[2]CoreVPAExp!W$245</f>
        <v>2.3840565336E-2</v>
      </c>
      <c r="Y21" s="12">
        <f>1/$A$1*[2]CoreVPAExp!X$245</f>
        <v>8.4698574703999996E-2</v>
      </c>
      <c r="Z21" s="12">
        <f>1/$A$1*[2]CoreVPAExp!Y$245</f>
        <v>7.3061600000000008E-3</v>
      </c>
      <c r="AA21" s="12">
        <f>1/$A$1*[2]CoreVPAExp!Z$245</f>
        <v>6.1957978600000003E-3</v>
      </c>
      <c r="AB21" s="11">
        <f>1/$A$1*[2]CoreVPAExp!AA$245</f>
        <v>3.0353493333333333E-3</v>
      </c>
      <c r="AC21" s="38"/>
      <c r="AD21" s="74">
        <f>1/1000*[2]CoreVPAExp!AB$245</f>
        <v>0</v>
      </c>
      <c r="AE21" s="12">
        <f>1/1000*[2]CoreVPAExp!AC$245</f>
        <v>0</v>
      </c>
      <c r="AF21" s="12">
        <f>1/1000*[2]CoreVPAExp!AD$245</f>
        <v>0</v>
      </c>
      <c r="AG21" s="12">
        <f>1/1000*[2]CoreVPAExp!AE$245</f>
        <v>0</v>
      </c>
      <c r="AH21" s="12">
        <f>1/1000*[2]CoreVPAExp!AF$245</f>
        <v>0</v>
      </c>
      <c r="AI21" s="12">
        <f>1/1000*[2]CoreVPAExp!AG$245</f>
        <v>0</v>
      </c>
      <c r="AJ21" s="12">
        <f>1/1000*[2]CoreVPAExp!AH$245</f>
        <v>0</v>
      </c>
      <c r="AK21" s="12">
        <f>1/1000*[2]CoreVPAExp!AI$245</f>
        <v>0</v>
      </c>
      <c r="AL21" s="12">
        <f>1/1000*[2]CoreVPAExp!AJ$245</f>
        <v>0</v>
      </c>
      <c r="AM21" s="12">
        <f>1/1000*[2]CoreVPAExp!AK$245</f>
        <v>0</v>
      </c>
      <c r="AN21" s="12">
        <f>1/1000*[2]CoreVPAExp!AL$245</f>
        <v>1.1167679999999998E-3</v>
      </c>
      <c r="AO21" s="12">
        <f>1/1000*[2]CoreVPAExp!AM$245</f>
        <v>1.3143369999999998E-3</v>
      </c>
      <c r="AP21" s="12">
        <f>1/1000*[2]CoreVPAExp!AN$245</f>
        <v>1.861646E-3</v>
      </c>
      <c r="AQ21" s="12">
        <f>1/1000*[2]CoreVPAExp!AO$245</f>
        <v>2.3722699999999997E-3</v>
      </c>
      <c r="AR21" s="12">
        <f>1/1000*[2]CoreVPAExp!AP$245</f>
        <v>1.6768789999999998E-3</v>
      </c>
      <c r="AS21" s="12">
        <f>1/1000*[2]CoreVPAExp!AQ$245</f>
        <v>1.509537E-3</v>
      </c>
      <c r="AT21" s="397">
        <f>1/1000*[2]CoreVPAExp!AR$245</f>
        <v>1.1421809999999999E-3</v>
      </c>
      <c r="AU21" s="12">
        <f>1/1000*[2]CoreVPAExp!AS$245</f>
        <v>1.092951E-3</v>
      </c>
      <c r="AV21" s="12">
        <f>1/1000*[2]CoreVPAExp!AT$245</f>
        <v>1.6780589999999998E-3</v>
      </c>
      <c r="AW21" s="12">
        <f>1/1000*[2]CoreVPAExp!AU$245</f>
        <v>2.264538E-3</v>
      </c>
      <c r="AX21" s="12">
        <f>1/1000*[2]CoreVPAExp!AV$245</f>
        <v>2.9465749999999999E-3</v>
      </c>
      <c r="AY21" s="12">
        <f>1/1000*[2]CoreVPAExp!AW$245</f>
        <v>5.9745009999999992E-3</v>
      </c>
      <c r="AZ21" s="12">
        <f>1/1000*[2]CoreVPAExp!AX$245</f>
        <v>3.3283869999999999E-3</v>
      </c>
      <c r="BA21" s="12">
        <f>1/1000*[2]CoreVPAExp!AY$245</f>
        <v>4.3674049999999996E-3</v>
      </c>
      <c r="BB21" s="12">
        <f>1/1000*[2]CoreVPAExp!AZ$245</f>
        <v>3.8342939999999998E-3</v>
      </c>
      <c r="BC21" s="11">
        <f>1/1000*[2]CoreVPAExp!BA$245</f>
        <v>2.5282869999999997E-3</v>
      </c>
      <c r="BD21" s="288"/>
    </row>
    <row r="22" spans="2:56">
      <c r="B22" s="8" t="s">
        <v>16</v>
      </c>
      <c r="C22" s="52">
        <f t="shared" ref="C22:AB22" si="2">SUM(C17:C17)-SUM(C18:C21)</f>
        <v>0</v>
      </c>
      <c r="D22" s="43">
        <f t="shared" si="2"/>
        <v>0</v>
      </c>
      <c r="E22" s="43">
        <f t="shared" si="2"/>
        <v>0</v>
      </c>
      <c r="F22" s="43">
        <f t="shared" si="2"/>
        <v>0</v>
      </c>
      <c r="G22" s="43">
        <f t="shared" si="2"/>
        <v>0</v>
      </c>
      <c r="H22" s="43">
        <f t="shared" si="2"/>
        <v>0</v>
      </c>
      <c r="I22" s="43">
        <f t="shared" si="2"/>
        <v>0</v>
      </c>
      <c r="J22" s="44">
        <f t="shared" si="2"/>
        <v>0</v>
      </c>
      <c r="K22" s="44">
        <f t="shared" si="2"/>
        <v>0</v>
      </c>
      <c r="L22" s="44">
        <f t="shared" si="2"/>
        <v>0</v>
      </c>
      <c r="M22" s="43">
        <f t="shared" si="2"/>
        <v>1.0623979887999985E-2</v>
      </c>
      <c r="N22" s="43">
        <f t="shared" si="2"/>
        <v>5.0190357919999984E-3</v>
      </c>
      <c r="O22" s="43">
        <f t="shared" si="2"/>
        <v>5.0466505440000045E-3</v>
      </c>
      <c r="P22" s="43">
        <f t="shared" si="2"/>
        <v>3.8872067280000047E-3</v>
      </c>
      <c r="Q22" s="43">
        <f t="shared" si="2"/>
        <v>6.7593360840000061E-3</v>
      </c>
      <c r="R22" s="43">
        <f t="shared" si="2"/>
        <v>5.541967763999997E-3</v>
      </c>
      <c r="S22" s="390">
        <f t="shared" si="2"/>
        <v>6.8670596440000009E-3</v>
      </c>
      <c r="T22" s="43">
        <f t="shared" si="2"/>
        <v>7.8392879720000017E-3</v>
      </c>
      <c r="U22" s="43">
        <f t="shared" si="2"/>
        <v>7.6123999999999914E-3</v>
      </c>
      <c r="V22" s="43">
        <f t="shared" si="2"/>
        <v>1.0336620760000026E-2</v>
      </c>
      <c r="W22" s="43">
        <f t="shared" si="2"/>
        <v>1.5069895955999946E-2</v>
      </c>
      <c r="X22" s="43">
        <f t="shared" si="2"/>
        <v>6.1715238479999934E-2</v>
      </c>
      <c r="Y22" s="43">
        <f t="shared" si="2"/>
        <v>9.1002243371999691E-2</v>
      </c>
      <c r="Z22" s="43">
        <f t="shared" si="2"/>
        <v>2.2166891333333327E-2</v>
      </c>
      <c r="AA22" s="43">
        <f t="shared" si="2"/>
        <v>6.9968172799999562E-3</v>
      </c>
      <c r="AB22" s="60">
        <f t="shared" si="2"/>
        <v>1.3983883794333352E-2</v>
      </c>
      <c r="AC22" s="38"/>
      <c r="AD22" s="72">
        <f t="shared" ref="AD22:BC22" si="3">SUM(AD17:AD17)-SUM(AD18:AD21)</f>
        <v>0</v>
      </c>
      <c r="AE22" s="43">
        <f t="shared" si="3"/>
        <v>0</v>
      </c>
      <c r="AF22" s="43">
        <f t="shared" si="3"/>
        <v>0</v>
      </c>
      <c r="AG22" s="43">
        <f t="shared" si="3"/>
        <v>0</v>
      </c>
      <c r="AH22" s="43">
        <f t="shared" si="3"/>
        <v>0</v>
      </c>
      <c r="AI22" s="43">
        <f t="shared" si="3"/>
        <v>0</v>
      </c>
      <c r="AJ22" s="43">
        <f t="shared" si="3"/>
        <v>0</v>
      </c>
      <c r="AK22" s="43">
        <f t="shared" si="3"/>
        <v>0</v>
      </c>
      <c r="AL22" s="43">
        <f t="shared" si="3"/>
        <v>0</v>
      </c>
      <c r="AM22" s="43">
        <f t="shared" si="3"/>
        <v>0</v>
      </c>
      <c r="AN22" s="43">
        <f t="shared" si="3"/>
        <v>2.388524999999999E-3</v>
      </c>
      <c r="AO22" s="43">
        <f t="shared" si="3"/>
        <v>2.1931899999999994E-3</v>
      </c>
      <c r="AP22" s="43">
        <f t="shared" si="3"/>
        <v>3.9291770000000007E-3</v>
      </c>
      <c r="AQ22" s="43">
        <f t="shared" si="3"/>
        <v>2.8149990000000003E-3</v>
      </c>
      <c r="AR22" s="43">
        <f t="shared" si="3"/>
        <v>3.0985760000000022E-3</v>
      </c>
      <c r="AS22" s="43">
        <f t="shared" si="3"/>
        <v>2.9921570000000005E-3</v>
      </c>
      <c r="AT22" s="398">
        <f t="shared" si="3"/>
        <v>3.2469359999999971E-3</v>
      </c>
      <c r="AU22" s="43">
        <f t="shared" si="3"/>
        <v>3.2163710000000009E-3</v>
      </c>
      <c r="AV22" s="43">
        <f t="shared" si="3"/>
        <v>3.8711650000000011E-3</v>
      </c>
      <c r="AW22" s="43">
        <f t="shared" si="3"/>
        <v>4.6958689999999983E-3</v>
      </c>
      <c r="AX22" s="43">
        <f t="shared" si="3"/>
        <v>5.1946730000000038E-3</v>
      </c>
      <c r="AY22" s="43">
        <f t="shared" si="3"/>
        <v>1.1458889000000042E-2</v>
      </c>
      <c r="AZ22" s="43">
        <f t="shared" si="3"/>
        <v>2.2527267000000004E-2</v>
      </c>
      <c r="BA22" s="43">
        <f t="shared" si="3"/>
        <v>7.3822539999999978E-3</v>
      </c>
      <c r="BB22" s="43">
        <f t="shared" si="3"/>
        <v>3.2541500000000043E-3</v>
      </c>
      <c r="BC22" s="60">
        <f t="shared" si="3"/>
        <v>4.5001780000000144E-3</v>
      </c>
      <c r="BD22" s="288"/>
    </row>
    <row r="23" spans="2:56" ht="17.149999999999999" customHeight="1">
      <c r="B23" s="10" t="s">
        <v>86</v>
      </c>
      <c r="C23" s="54">
        <f>1/$A$1*[2]CoreVPAExp!$B$272</f>
        <v>0</v>
      </c>
      <c r="D23" s="27">
        <f>1/$A$1*[2]CoreVPAExp!$C$272</f>
        <v>0</v>
      </c>
      <c r="E23" s="27">
        <f>1/$A$1*[2]CoreVPAExp!$D$272</f>
        <v>0</v>
      </c>
      <c r="F23" s="27">
        <f>1/$A$1*[2]CoreVPAExp!$E$272</f>
        <v>0</v>
      </c>
      <c r="G23" s="27">
        <f>1/$A$1*[2]CoreVPAExp!$F$272</f>
        <v>0</v>
      </c>
      <c r="H23" s="27">
        <f>1/$A$1*[2]CoreVPAExp!$G$272</f>
        <v>0</v>
      </c>
      <c r="I23" s="27">
        <f>1/$A$1*[2]CoreVPAExp!$H$272</f>
        <v>0</v>
      </c>
      <c r="J23" s="48">
        <f>1/$A$1*[2]CoreVPAExp!$I$272</f>
        <v>0</v>
      </c>
      <c r="K23" s="48">
        <f>1/$A$1*[2]CoreVPAExp!$J$272</f>
        <v>0</v>
      </c>
      <c r="L23" s="48">
        <f>1/$A$1*[2]CoreVPAExp!K$272</f>
        <v>0</v>
      </c>
      <c r="M23" s="27">
        <f>1/$A$1*[2]CoreVPAExp!L$272</f>
        <v>6.6434669799999993E-3</v>
      </c>
      <c r="N23" s="27">
        <f>1/$A$1*[2]CoreVPAExp!M$272</f>
        <v>8.333789351999998E-3</v>
      </c>
      <c r="O23" s="27">
        <f>1/$A$1*[2]CoreVPAExp!N$272</f>
        <v>7.1499723946666649E-3</v>
      </c>
      <c r="P23" s="27">
        <f>1/$A$1*[2]CoreVPAExp!O$272</f>
        <v>8.6311472839999976E-3</v>
      </c>
      <c r="Q23" s="27">
        <f>1/$A$1*[2]CoreVPAExp!P$272</f>
        <v>9.1677248720000003E-3</v>
      </c>
      <c r="R23" s="27">
        <f>1/$A$1*[2]CoreVPAExp!Q$272</f>
        <v>7.2956172839999988E-3</v>
      </c>
      <c r="S23" s="27">
        <f>1/$A$1*[2]CoreVPAExp!R$272</f>
        <v>7.9720500039999996E-3</v>
      </c>
      <c r="T23" s="27">
        <f>1/$A$1*[2]CoreVPAExp!S$272</f>
        <v>3.3577835211999994E-2</v>
      </c>
      <c r="U23" s="27">
        <f>1/$A$1*[2]CoreVPAExp!T$272</f>
        <v>2.4491000000000001E-3</v>
      </c>
      <c r="V23" s="27">
        <f>1/$A$1*[2]CoreVPAExp!U$272</f>
        <v>6.0701014011999996E-2</v>
      </c>
      <c r="W23" s="27">
        <f>1/$A$1*[2]CoreVPAExp!V$272</f>
        <v>4.7480483712000005E-2</v>
      </c>
      <c r="X23" s="27">
        <f>1/$A$1*[2]CoreVPAExp!W$272</f>
        <v>6.4260022491999996E-2</v>
      </c>
      <c r="Y23" s="27">
        <f>1/$A$1*[2]CoreVPAExp!X$272</f>
        <v>5.4250890243999997E-2</v>
      </c>
      <c r="Z23" s="27">
        <f>1/$A$1*[2]CoreVPAExp!Y$272</f>
        <v>4.4120793374999995E-2</v>
      </c>
      <c r="AA23" s="27">
        <f>1/$A$1*[2]CoreVPAExp!Z$272</f>
        <v>5.8082088499999997E-2</v>
      </c>
      <c r="AB23" s="28">
        <f>1/$A$1*[2]CoreVPAExp!AA$272</f>
        <v>5.8904291006666658E-2</v>
      </c>
      <c r="AC23" s="69"/>
      <c r="AD23" s="70">
        <f>1/1000*[2]CoreVPAExp!AB$272</f>
        <v>0</v>
      </c>
      <c r="AE23" s="27">
        <f>1/1000*[2]CoreVPAExp!AC$272</f>
        <v>0</v>
      </c>
      <c r="AF23" s="27">
        <f>1/1000*[2]CoreVPAExp!AD$272</f>
        <v>0</v>
      </c>
      <c r="AG23" s="27">
        <f>1/1000*[2]CoreVPAExp!AE$272</f>
        <v>0</v>
      </c>
      <c r="AH23" s="27">
        <f>1/1000*[2]CoreVPAExp!AF$272</f>
        <v>0</v>
      </c>
      <c r="AI23" s="27">
        <f>1/1000*[2]CoreVPAExp!AG$272</f>
        <v>0</v>
      </c>
      <c r="AJ23" s="27">
        <f>1/1000*[2]CoreVPAExp!AH$272</f>
        <v>0</v>
      </c>
      <c r="AK23" s="27">
        <f>1/1000*[2]CoreVPAExp!AI$272</f>
        <v>0</v>
      </c>
      <c r="AL23" s="27">
        <f>1/1000*[2]CoreVPAExp!AJ$272</f>
        <v>0</v>
      </c>
      <c r="AM23" s="27">
        <f>1/1000*[2]CoreVPAExp!AK$272</f>
        <v>0</v>
      </c>
      <c r="AN23" s="27">
        <f>1/1000*[2]CoreVPAExp!AL$272</f>
        <v>1.8169769999999998E-3</v>
      </c>
      <c r="AO23" s="27">
        <f>1/1000*[2]CoreVPAExp!AM$272</f>
        <v>2.7056339999999993E-3</v>
      </c>
      <c r="AP23" s="27">
        <f>1/1000*[2]CoreVPAExp!AN$272</f>
        <v>1.9303629999999998E-3</v>
      </c>
      <c r="AQ23" s="27">
        <f>1/1000*[2]CoreVPAExp!AO$272</f>
        <v>2.1873790000000001E-3</v>
      </c>
      <c r="AR23" s="27">
        <f>1/1000*[2]CoreVPAExp!AP$272</f>
        <v>2.1182080000000003E-3</v>
      </c>
      <c r="AS23" s="27">
        <f>1/1000*[2]CoreVPAExp!AQ$272</f>
        <v>1.5734510000000002E-3</v>
      </c>
      <c r="AT23" s="27">
        <f>1/1000*[2]CoreVPAExp!AR$272</f>
        <v>1.6114150000000002E-3</v>
      </c>
      <c r="AU23" s="27">
        <f>1/1000*[2]CoreVPAExp!AS$272</f>
        <v>3.9538769999999997E-3</v>
      </c>
      <c r="AV23" s="27">
        <f>1/1000*[2]CoreVPAExp!AT$272</f>
        <v>7.9131700000000004E-4</v>
      </c>
      <c r="AW23" s="27">
        <f>1/1000*[2]CoreVPAExp!AU$272</f>
        <v>6.0307550000000005E-3</v>
      </c>
      <c r="AX23" s="27">
        <f>1/1000*[2]CoreVPAExp!AV$272</f>
        <v>4.608145000000001E-3</v>
      </c>
      <c r="AY23" s="27">
        <f>1/1000*[2]CoreVPAExp!AW$272</f>
        <v>9.1878979999999982E-3</v>
      </c>
      <c r="AZ23" s="27">
        <f>1/1000*[2]CoreVPAExp!AX$272</f>
        <v>1.1523993E-2</v>
      </c>
      <c r="BA23" s="27">
        <f>1/1000*[2]CoreVPAExp!AY$272</f>
        <v>1.4268586000000002E-2</v>
      </c>
      <c r="BB23" s="27">
        <f>1/1000*[2]CoreVPAExp!AZ$272</f>
        <v>1.6782367999999999E-2</v>
      </c>
      <c r="BC23" s="28">
        <f>1/1000*[2]CoreVPAExp!BA$272</f>
        <v>1.7308340000000002E-2</v>
      </c>
      <c r="BD23" s="288"/>
    </row>
    <row r="24" spans="2:56">
      <c r="B24" s="5" t="s">
        <v>119</v>
      </c>
      <c r="C24" s="50">
        <f>1/$A$1*[2]CoreVPAExp!$B$22</f>
        <v>0</v>
      </c>
      <c r="D24" s="12">
        <f>1/$A$1*[2]CoreVPAExp!$C$22</f>
        <v>0</v>
      </c>
      <c r="E24" s="12">
        <f>1/$A$1*[2]CoreVPAExp!$D$22</f>
        <v>0</v>
      </c>
      <c r="F24" s="12">
        <f>1/$A$1*[2]CoreVPAExp!$E$22</f>
        <v>0</v>
      </c>
      <c r="G24" s="12">
        <f>1/$A$1*[2]CoreVPAExp!$F$22</f>
        <v>0</v>
      </c>
      <c r="H24" s="12">
        <f>1/$A$1*[2]CoreVPAExp!$G$22</f>
        <v>0</v>
      </c>
      <c r="I24" s="12">
        <f>1/$A$1*[2]CoreVPAExp!$H$22</f>
        <v>0</v>
      </c>
      <c r="J24" s="40">
        <f>1/$A$1*[2]CoreVPAExp!$I$22</f>
        <v>0</v>
      </c>
      <c r="K24" s="40">
        <f>1/$A$1*[2]CoreVPAExp!$J$22</f>
        <v>0</v>
      </c>
      <c r="L24" s="40">
        <f>1/$A$1*[2]CoreVPAExp!K$22</f>
        <v>0</v>
      </c>
      <c r="M24" s="12">
        <f>1/$A$1*[2]CoreVPAExp!L$22</f>
        <v>0</v>
      </c>
      <c r="N24" s="12">
        <f>1/$A$1*[2]CoreVPAExp!M$22</f>
        <v>9.0667999999999999E-4</v>
      </c>
      <c r="O24" s="12">
        <f>1/$A$1*[2]CoreVPAExp!N$22</f>
        <v>0</v>
      </c>
      <c r="P24" s="12">
        <f>1/$A$1*[2]CoreVPAExp!O$22</f>
        <v>0</v>
      </c>
      <c r="Q24" s="12">
        <f>1/$A$1*[2]CoreVPAExp!P$22</f>
        <v>4.6529E-6</v>
      </c>
      <c r="R24" s="12">
        <f>1/$A$1*[2]CoreVPAExp!Q$22</f>
        <v>1.07548E-6</v>
      </c>
      <c r="S24" s="14">
        <f>1/$A$1*[2]CoreVPAExp!R$22</f>
        <v>8.2821359999999983E-6</v>
      </c>
      <c r="T24" s="12">
        <f>1/$A$1*[2]CoreVPAExp!S$22</f>
        <v>3.0094119999999998E-5</v>
      </c>
      <c r="U24" s="12">
        <f>1/$A$1*[2]CoreVPAExp!T$22</f>
        <v>0</v>
      </c>
      <c r="V24" s="12">
        <f>1/$A$1*[2]CoreVPAExp!U$22</f>
        <v>0</v>
      </c>
      <c r="W24" s="12">
        <f>1/$A$1*[2]CoreVPAExp!V$22</f>
        <v>4.5999999999999992E-6</v>
      </c>
      <c r="X24" s="12">
        <f>1/$A$1*[2]CoreVPAExp!W$22</f>
        <v>3.5920300000000002E-5</v>
      </c>
      <c r="Y24" s="12">
        <f>1/$A$1*[2]CoreVPAExp!X$22</f>
        <v>1.0871999999999999E-4</v>
      </c>
      <c r="Z24" s="12">
        <f>1/$A$1*[2]CoreVPAExp!Y$22</f>
        <v>1.7327337500000001E-4</v>
      </c>
      <c r="AA24" s="12">
        <f>1/$A$1*[2]CoreVPAExp!Z$22</f>
        <v>7.2639999999999996E-5</v>
      </c>
      <c r="AB24" s="11">
        <f>1/$A$1*[2]CoreVPAExp!AA$22</f>
        <v>4.7626200000000003E-4</v>
      </c>
      <c r="AC24" s="4"/>
      <c r="AD24" s="74">
        <f>1/1000*[2]CoreVPAExp!AB$22</f>
        <v>0</v>
      </c>
      <c r="AE24" s="12">
        <f>1/1000*[2]CoreVPAExp!AC$22</f>
        <v>0</v>
      </c>
      <c r="AF24" s="12">
        <f>1/1000*[2]CoreVPAExp!AD$22</f>
        <v>0</v>
      </c>
      <c r="AG24" s="12">
        <f>1/1000*[2]CoreVPAExp!AE$22</f>
        <v>0</v>
      </c>
      <c r="AH24" s="12">
        <f>1/1000*[2]CoreVPAExp!AF$22</f>
        <v>0</v>
      </c>
      <c r="AI24" s="12">
        <f>1/1000*[2]CoreVPAExp!AG$22</f>
        <v>0</v>
      </c>
      <c r="AJ24" s="12">
        <f>1/1000*[2]CoreVPAExp!AH$22</f>
        <v>0</v>
      </c>
      <c r="AK24" s="12">
        <f>1/1000*[2]CoreVPAExp!AI$22</f>
        <v>0</v>
      </c>
      <c r="AL24" s="12">
        <f>1/1000*[2]CoreVPAExp!AJ$22</f>
        <v>0</v>
      </c>
      <c r="AM24" s="12">
        <f>1/1000*[2]CoreVPAExp!AK$22</f>
        <v>0</v>
      </c>
      <c r="AN24" s="12">
        <f>1/1000*[2]CoreVPAExp!AL$22</f>
        <v>0</v>
      </c>
      <c r="AO24" s="12">
        <f>1/1000*[2]CoreVPAExp!AM$22</f>
        <v>4.1065400000000004E-4</v>
      </c>
      <c r="AP24" s="12">
        <f>1/1000*[2]CoreVPAExp!AN$22</f>
        <v>0</v>
      </c>
      <c r="AQ24" s="12">
        <f>1/1000*[2]CoreVPAExp!AO$22</f>
        <v>0</v>
      </c>
      <c r="AR24" s="12">
        <f>1/1000*[2]CoreVPAExp!AP$22</f>
        <v>3.1070000000000001E-6</v>
      </c>
      <c r="AS24" s="12">
        <f>1/1000*[2]CoreVPAExp!AQ$22</f>
        <v>5.5940000000000001E-6</v>
      </c>
      <c r="AT24" s="397">
        <f>1/1000*[2]CoreVPAExp!AR$22</f>
        <v>6.8000000000000001E-6</v>
      </c>
      <c r="AU24" s="12">
        <f>1/1000*[2]CoreVPAExp!AS$22</f>
        <v>1.0285999999999999E-5</v>
      </c>
      <c r="AV24" s="12">
        <f>1/1000*[2]CoreVPAExp!AT$22</f>
        <v>1.8528999999999998E-5</v>
      </c>
      <c r="AW24" s="12">
        <f>1/1000*[2]CoreVPAExp!AU$22</f>
        <v>0</v>
      </c>
      <c r="AX24" s="12">
        <f>1/1000*[2]CoreVPAExp!AV$22</f>
        <v>1.8400000000000001E-7</v>
      </c>
      <c r="AY24" s="12">
        <f>1/1000*[2]CoreVPAExp!AW$22</f>
        <v>4.1789999999999993E-6</v>
      </c>
      <c r="AZ24" s="12">
        <f>1/1000*[2]CoreVPAExp!AX$22</f>
        <v>6.886400000000001E-5</v>
      </c>
      <c r="BA24" s="12">
        <f>1/1000*[2]CoreVPAExp!AY$22</f>
        <v>6.0268999999999995E-5</v>
      </c>
      <c r="BB24" s="12">
        <f>1/1000*[2]CoreVPAExp!AZ$22</f>
        <v>2.0248999999999995E-5</v>
      </c>
      <c r="BC24" s="11">
        <f>1/1000*[2]CoreVPAExp!BA$22</f>
        <v>6.4112099999999992E-4</v>
      </c>
      <c r="BD24" s="288"/>
    </row>
    <row r="25" spans="2:56">
      <c r="B25" s="5" t="s">
        <v>76</v>
      </c>
      <c r="C25" s="50">
        <f>1/$A$1*[2]CoreVPAExp!$B$90</f>
        <v>0</v>
      </c>
      <c r="D25" s="12">
        <f>1/$A$1*[2]CoreVPAExp!$C$90</f>
        <v>0</v>
      </c>
      <c r="E25" s="12">
        <f>1/$A$1*[2]CoreVPAExp!$D$90</f>
        <v>0</v>
      </c>
      <c r="F25" s="12">
        <f>1/$A$1*[2]CoreVPAExp!$E$90</f>
        <v>0</v>
      </c>
      <c r="G25" s="12">
        <f>1/$A$1*[2]CoreVPAExp!$F$90</f>
        <v>0</v>
      </c>
      <c r="H25" s="12">
        <f>1/$A$1*[2]CoreVPAExp!$G$90</f>
        <v>0</v>
      </c>
      <c r="I25" s="12">
        <f>1/$A$1*[2]CoreVPAExp!$H$90</f>
        <v>0</v>
      </c>
      <c r="J25" s="40">
        <f>1/$A$1*[2]CoreVPAExp!$I$90</f>
        <v>0</v>
      </c>
      <c r="K25" s="40">
        <f>1/$A$1*[2]CoreVPAExp!$J$90</f>
        <v>0</v>
      </c>
      <c r="L25" s="40">
        <f>1/$A$1*[2]CoreVPAExp!K$90</f>
        <v>0</v>
      </c>
      <c r="M25" s="12">
        <f>1/$A$1*[2]CoreVPAExp!L$90</f>
        <v>5.5219770919999996E-3</v>
      </c>
      <c r="N25" s="12">
        <f>1/$A$1*[2]CoreVPAExp!M$90</f>
        <v>5.5261241799999996E-3</v>
      </c>
      <c r="O25" s="12">
        <f>1/$A$1*[2]CoreVPAExp!N$90</f>
        <v>5.8898111733333321E-3</v>
      </c>
      <c r="P25" s="12">
        <f>1/$A$1*[2]CoreVPAExp!O$90</f>
        <v>7.445524739999999E-3</v>
      </c>
      <c r="Q25" s="12">
        <f>1/$A$1*[2]CoreVPAExp!P$90</f>
        <v>7.3141766920000002E-3</v>
      </c>
      <c r="R25" s="12">
        <f>1/$A$1*[2]CoreVPAExp!Q$90</f>
        <v>5.7312056599999996E-3</v>
      </c>
      <c r="S25" s="14">
        <f>1/$A$1*[2]CoreVPAExp!R$90</f>
        <v>5.4135286999999997E-3</v>
      </c>
      <c r="T25" s="12">
        <f>1/$A$1*[2]CoreVPAExp!S$90</f>
        <v>2.0055449615999997E-2</v>
      </c>
      <c r="U25" s="12">
        <f>1/$A$1*[2]CoreVPAExp!T$90</f>
        <v>0</v>
      </c>
      <c r="V25" s="12">
        <f>1/$A$1*[2]CoreVPAExp!U$90</f>
        <v>5.5028927699999994E-2</v>
      </c>
      <c r="W25" s="12">
        <f>1/$A$1*[2]CoreVPAExp!V$90</f>
        <v>4.2574339039999999E-2</v>
      </c>
      <c r="X25" s="12">
        <f>1/$A$1*[2]CoreVPAExp!W$90</f>
        <v>5.2567122599999995E-2</v>
      </c>
      <c r="Y25" s="12">
        <f>1/$A$1*[2]CoreVPAExp!X$90</f>
        <v>1.9477548319999999E-2</v>
      </c>
      <c r="Z25" s="12">
        <f>1/$A$1*[2]CoreVPAExp!Y$90</f>
        <v>1.1738839999999999E-2</v>
      </c>
      <c r="AA25" s="12">
        <f>1/$A$1*[2]CoreVPAExp!Z$90</f>
        <v>8.7027267000000016E-3</v>
      </c>
      <c r="AB25" s="11">
        <f>1/$A$1*[2]CoreVPAExp!AA$90</f>
        <v>6.6394965416666663E-3</v>
      </c>
      <c r="AC25" s="283"/>
      <c r="AD25" s="74">
        <f>1/1000*[2]CoreVPAExp!AB$90</f>
        <v>0</v>
      </c>
      <c r="AE25" s="12">
        <f>1/1000*[2]CoreVPAExp!AC$90</f>
        <v>0</v>
      </c>
      <c r="AF25" s="12">
        <f>1/1000*[2]CoreVPAExp!AD$90</f>
        <v>0</v>
      </c>
      <c r="AG25" s="12">
        <f>1/1000*[2]CoreVPAExp!AE$90</f>
        <v>0</v>
      </c>
      <c r="AH25" s="12">
        <f>1/1000*[2]CoreVPAExp!AF$90</f>
        <v>0</v>
      </c>
      <c r="AI25" s="12">
        <f>1/1000*[2]CoreVPAExp!AG$90</f>
        <v>0</v>
      </c>
      <c r="AJ25" s="12">
        <f>1/1000*[2]CoreVPAExp!AH$90</f>
        <v>0</v>
      </c>
      <c r="AK25" s="12">
        <f>1/1000*[2]CoreVPAExp!AI$90</f>
        <v>0</v>
      </c>
      <c r="AL25" s="12">
        <f>1/1000*[2]CoreVPAExp!AJ$90</f>
        <v>0</v>
      </c>
      <c r="AM25" s="12">
        <f>1/1000*[2]CoreVPAExp!AK$90</f>
        <v>0</v>
      </c>
      <c r="AN25" s="12">
        <f>1/1000*[2]CoreVPAExp!AL$90</f>
        <v>1.196302E-3</v>
      </c>
      <c r="AO25" s="12">
        <f>1/1000*[2]CoreVPAExp!AM$90</f>
        <v>1.4166090000000001E-3</v>
      </c>
      <c r="AP25" s="12">
        <f>1/1000*[2]CoreVPAExp!AN$90</f>
        <v>1.366197E-3</v>
      </c>
      <c r="AQ25" s="12">
        <f>1/1000*[2]CoreVPAExp!AO$90</f>
        <v>1.694276E-3</v>
      </c>
      <c r="AR25" s="12">
        <f>1/1000*[2]CoreVPAExp!AP$90</f>
        <v>1.6658490000000001E-3</v>
      </c>
      <c r="AS25" s="12">
        <f>1/1000*[2]CoreVPAExp!AQ$90</f>
        <v>1.123151E-3</v>
      </c>
      <c r="AT25" s="397">
        <f>1/1000*[2]CoreVPAExp!AR$90</f>
        <v>1.002937E-3</v>
      </c>
      <c r="AU25" s="12">
        <f>1/1000*[2]CoreVPAExp!AS$90</f>
        <v>2.4266890000000001E-3</v>
      </c>
      <c r="AV25" s="12">
        <f>1/1000*[2]CoreVPAExp!AT$90</f>
        <v>0</v>
      </c>
      <c r="AW25" s="12">
        <f>1/1000*[2]CoreVPAExp!AU$90</f>
        <v>4.4212909999999999E-3</v>
      </c>
      <c r="AX25" s="12">
        <f>1/1000*[2]CoreVPAExp!AV$90</f>
        <v>3.2440040000000004E-3</v>
      </c>
      <c r="AY25" s="12">
        <f>1/1000*[2]CoreVPAExp!AW$90</f>
        <v>5.8246979999999997E-3</v>
      </c>
      <c r="AZ25" s="12">
        <f>1/1000*[2]CoreVPAExp!AX$90</f>
        <v>3.091561E-3</v>
      </c>
      <c r="BA25" s="12">
        <f>1/1000*[2]CoreVPAExp!AY$90</f>
        <v>2.0872979999999996E-3</v>
      </c>
      <c r="BB25" s="12">
        <f>1/1000*[2]CoreVPAExp!AZ$90</f>
        <v>1.7026309999999998E-3</v>
      </c>
      <c r="BC25" s="11">
        <f>1/1000*[2]CoreVPAExp!BA$90</f>
        <v>1.3610689999999999E-3</v>
      </c>
      <c r="BD25" s="288"/>
    </row>
    <row r="26" spans="2:56">
      <c r="B26" s="5" t="s">
        <v>80</v>
      </c>
      <c r="C26" s="50">
        <f>1/$A$1*[2]CoreVPAExp!$B$149</f>
        <v>0</v>
      </c>
      <c r="D26" s="12">
        <f>1/$A$1*[2]CoreVPAExp!$C$149</f>
        <v>0</v>
      </c>
      <c r="E26" s="12">
        <f>1/$A$1*[2]CoreVPAExp!$D$149</f>
        <v>0</v>
      </c>
      <c r="F26" s="12">
        <f>1/$A$1*[2]CoreVPAExp!$E$149</f>
        <v>0</v>
      </c>
      <c r="G26" s="12">
        <f>1/$A$1*[2]CoreVPAExp!$F$149</f>
        <v>0</v>
      </c>
      <c r="H26" s="12">
        <f>1/$A$1*[2]CoreVPAExp!$G$149</f>
        <v>0</v>
      </c>
      <c r="I26" s="12">
        <f>1/$A$1*[2]CoreVPAExp!$H$149</f>
        <v>0</v>
      </c>
      <c r="J26" s="40">
        <f>1/$A$1*[2]CoreVPAExp!$I$149</f>
        <v>0</v>
      </c>
      <c r="K26" s="40">
        <f>1/$A$1*[2]CoreVPAExp!$J$149</f>
        <v>0</v>
      </c>
      <c r="L26" s="40">
        <f>1/$A$1*[2]CoreVPAExp!K$149</f>
        <v>0</v>
      </c>
      <c r="M26" s="12">
        <f>1/$A$1*[2]CoreVPAExp!L$149</f>
        <v>3.6546999999999994E-5</v>
      </c>
      <c r="N26" s="12">
        <f>1/$A$1*[2]CoreVPAExp!M$149</f>
        <v>1.1437795999999998E-5</v>
      </c>
      <c r="O26" s="12">
        <f>1/$A$1*[2]CoreVPAExp!N$149</f>
        <v>3.8033911999999995E-5</v>
      </c>
      <c r="P26" s="12">
        <f>1/$A$1*[2]CoreVPAExp!O$149</f>
        <v>2.2906799999999998E-6</v>
      </c>
      <c r="Q26" s="12">
        <f>1/$A$1*[2]CoreVPAExp!P$149</f>
        <v>2.0524699999999997E-5</v>
      </c>
      <c r="R26" s="12">
        <f>1/$A$1*[2]CoreVPAExp!Q$149</f>
        <v>2.9096983999999999E-5</v>
      </c>
      <c r="S26" s="14">
        <f>1/$A$1*[2]CoreVPAExp!R$149</f>
        <v>7.7625099999999983E-5</v>
      </c>
      <c r="T26" s="12">
        <f>1/$A$1*[2]CoreVPAExp!S$149</f>
        <v>1.117746E-5</v>
      </c>
      <c r="U26" s="12">
        <f>1/$A$1*[2]CoreVPAExp!T$149</f>
        <v>0</v>
      </c>
      <c r="V26" s="12">
        <f>1/$A$1*[2]CoreVPAExp!U$149</f>
        <v>4.6282599999999991E-6</v>
      </c>
      <c r="W26" s="12">
        <f>1/$A$1*[2]CoreVPAExp!V$149</f>
        <v>8.9244399999999982E-6</v>
      </c>
      <c r="X26" s="12">
        <f>1/$A$1*[2]CoreVPAExp!W$149</f>
        <v>5.2456945999999991E-4</v>
      </c>
      <c r="Y26" s="12">
        <f>1/$A$1*[2]CoreVPAExp!X$149</f>
        <v>8.109399999999999E-4</v>
      </c>
      <c r="Z26" s="12">
        <f>1/$A$1*[2]CoreVPAExp!Y$149</f>
        <v>6.4123999999999995E-3</v>
      </c>
      <c r="AA26" s="12">
        <f>1/$A$1*[2]CoreVPAExp!Z$149</f>
        <v>1.0870072859999996E-2</v>
      </c>
      <c r="AB26" s="11">
        <f>1/$A$1*[2]CoreVPAExp!AA$149</f>
        <v>1.3969199999999998E-2</v>
      </c>
      <c r="AC26" s="4"/>
      <c r="AD26" s="74">
        <f>1/1000*[2]CoreVPAExp!AB$149</f>
        <v>0</v>
      </c>
      <c r="AE26" s="12">
        <f>1/1000*[2]CoreVPAExp!AC$149</f>
        <v>0</v>
      </c>
      <c r="AF26" s="12">
        <f>1/1000*[2]CoreVPAExp!AD$149</f>
        <v>0</v>
      </c>
      <c r="AG26" s="12">
        <f>1/1000*[2]CoreVPAExp!AE$149</f>
        <v>0</v>
      </c>
      <c r="AH26" s="12">
        <f>1/1000*[2]CoreVPAExp!AF$149</f>
        <v>0</v>
      </c>
      <c r="AI26" s="12">
        <f>1/1000*[2]CoreVPAExp!AG$149</f>
        <v>0</v>
      </c>
      <c r="AJ26" s="12">
        <f>1/1000*[2]CoreVPAExp!AH$149</f>
        <v>0</v>
      </c>
      <c r="AK26" s="12">
        <f>1/1000*[2]CoreVPAExp!AI$149</f>
        <v>0</v>
      </c>
      <c r="AL26" s="12">
        <f>1/1000*[2]CoreVPAExp!AJ$149</f>
        <v>0</v>
      </c>
      <c r="AM26" s="12">
        <f>1/1000*[2]CoreVPAExp!AK$149</f>
        <v>0</v>
      </c>
      <c r="AN26" s="12">
        <f>1/1000*[2]CoreVPAExp!AL$149</f>
        <v>2.5926999999999998E-5</v>
      </c>
      <c r="AO26" s="12">
        <f>1/1000*[2]CoreVPAExp!AM$149</f>
        <v>5.0830000000000003E-6</v>
      </c>
      <c r="AP26" s="12">
        <f>1/1000*[2]CoreVPAExp!AN$149</f>
        <v>1.2614E-5</v>
      </c>
      <c r="AQ26" s="12">
        <f>1/1000*[2]CoreVPAExp!AO$149</f>
        <v>1.8119999999999998E-6</v>
      </c>
      <c r="AR26" s="12">
        <f>1/1000*[2]CoreVPAExp!AP$149</f>
        <v>1.6295999999999998E-5</v>
      </c>
      <c r="AS26" s="12">
        <f>1/1000*[2]CoreVPAExp!AQ$149</f>
        <v>2.7754000000000002E-5</v>
      </c>
      <c r="AT26" s="397">
        <f>1/1000*[2]CoreVPAExp!AR$149</f>
        <v>2.0437000000000001E-5</v>
      </c>
      <c r="AU26" s="12">
        <f>1/1000*[2]CoreVPAExp!AS$149</f>
        <v>8.548999999999999E-6</v>
      </c>
      <c r="AV26" s="12">
        <f>1/1000*[2]CoreVPAExp!AT$149</f>
        <v>0</v>
      </c>
      <c r="AW26" s="12">
        <f>1/1000*[2]CoreVPAExp!AU$149</f>
        <v>1.3449999999999998E-6</v>
      </c>
      <c r="AX26" s="12">
        <f>1/1000*[2]CoreVPAExp!AV$149</f>
        <v>1.607E-6</v>
      </c>
      <c r="AY26" s="12">
        <f>1/1000*[2]CoreVPAExp!AW$149</f>
        <v>1.52163E-4</v>
      </c>
      <c r="AZ26" s="12">
        <f>1/1000*[2]CoreVPAExp!AX$149</f>
        <v>2.6873699999999996E-4</v>
      </c>
      <c r="BA26" s="12">
        <f>1/1000*[2]CoreVPAExp!AY$149</f>
        <v>2.4216919999999996E-3</v>
      </c>
      <c r="BB26" s="12">
        <f>1/1000*[2]CoreVPAExp!AZ$149</f>
        <v>3.1555960000000001E-3</v>
      </c>
      <c r="BC26" s="11">
        <f>1/1000*[2]CoreVPAExp!BA$149</f>
        <v>3.9252459999999994E-3</v>
      </c>
      <c r="BD26" s="288"/>
    </row>
    <row r="27" spans="2:56">
      <c r="B27" s="5" t="s">
        <v>16</v>
      </c>
      <c r="C27" s="53">
        <f t="shared" ref="C27:AB27" si="4">SUM(C23:C23)-SUM(C24:C26)</f>
        <v>0</v>
      </c>
      <c r="D27" s="9">
        <f t="shared" si="4"/>
        <v>0</v>
      </c>
      <c r="E27" s="9">
        <f t="shared" si="4"/>
        <v>0</v>
      </c>
      <c r="F27" s="9">
        <f t="shared" si="4"/>
        <v>0</v>
      </c>
      <c r="G27" s="9">
        <f t="shared" si="4"/>
        <v>0</v>
      </c>
      <c r="H27" s="9">
        <f t="shared" si="4"/>
        <v>0</v>
      </c>
      <c r="I27" s="9">
        <f t="shared" si="4"/>
        <v>0</v>
      </c>
      <c r="J27" s="46">
        <f t="shared" si="4"/>
        <v>0</v>
      </c>
      <c r="K27" s="46">
        <f t="shared" si="4"/>
        <v>0</v>
      </c>
      <c r="L27" s="46">
        <f t="shared" si="4"/>
        <v>0</v>
      </c>
      <c r="M27" s="9">
        <f t="shared" si="4"/>
        <v>1.0849428880000001E-3</v>
      </c>
      <c r="N27" s="9">
        <f t="shared" si="4"/>
        <v>1.8895473759999986E-3</v>
      </c>
      <c r="O27" s="9">
        <f t="shared" si="4"/>
        <v>1.2221273093333332E-3</v>
      </c>
      <c r="P27" s="9">
        <f t="shared" si="4"/>
        <v>1.1833318639999984E-3</v>
      </c>
      <c r="Q27" s="9">
        <f t="shared" si="4"/>
        <v>1.8283705800000005E-3</v>
      </c>
      <c r="R27" s="9">
        <f t="shared" si="4"/>
        <v>1.5342391599999991E-3</v>
      </c>
      <c r="S27" s="18">
        <f t="shared" si="4"/>
        <v>2.4726140679999994E-3</v>
      </c>
      <c r="T27" s="9">
        <f t="shared" si="4"/>
        <v>1.3481114015999995E-2</v>
      </c>
      <c r="U27" s="9">
        <f t="shared" si="4"/>
        <v>2.4491000000000001E-3</v>
      </c>
      <c r="V27" s="9">
        <f t="shared" si="4"/>
        <v>5.6674580520000017E-3</v>
      </c>
      <c r="W27" s="9">
        <f t="shared" si="4"/>
        <v>4.8926202320000028E-3</v>
      </c>
      <c r="X27" s="9">
        <f t="shared" si="4"/>
        <v>1.1132410132000004E-2</v>
      </c>
      <c r="Y27" s="9">
        <f t="shared" si="4"/>
        <v>3.3853681923999998E-2</v>
      </c>
      <c r="Z27" s="9">
        <f t="shared" si="4"/>
        <v>2.5796279999999998E-2</v>
      </c>
      <c r="AA27" s="9">
        <f t="shared" si="4"/>
        <v>3.8436648939999998E-2</v>
      </c>
      <c r="AB27" s="121">
        <f t="shared" si="4"/>
        <v>3.7819332464999994E-2</v>
      </c>
      <c r="AC27" s="4"/>
      <c r="AD27" s="74">
        <f t="shared" ref="AD27:BC27" si="5">SUM(AD23:AD23)-SUM(AD24:AD26)</f>
        <v>0</v>
      </c>
      <c r="AE27" s="12">
        <f t="shared" si="5"/>
        <v>0</v>
      </c>
      <c r="AF27" s="12">
        <f t="shared" si="5"/>
        <v>0</v>
      </c>
      <c r="AG27" s="12">
        <f t="shared" si="5"/>
        <v>0</v>
      </c>
      <c r="AH27" s="12">
        <f t="shared" si="5"/>
        <v>0</v>
      </c>
      <c r="AI27" s="12">
        <f t="shared" si="5"/>
        <v>0</v>
      </c>
      <c r="AJ27" s="12">
        <f t="shared" si="5"/>
        <v>0</v>
      </c>
      <c r="AK27" s="12">
        <f t="shared" si="5"/>
        <v>0</v>
      </c>
      <c r="AL27" s="12">
        <f t="shared" si="5"/>
        <v>0</v>
      </c>
      <c r="AM27" s="12">
        <f t="shared" si="5"/>
        <v>0</v>
      </c>
      <c r="AN27" s="12">
        <f t="shared" si="5"/>
        <v>5.9474799999999976E-4</v>
      </c>
      <c r="AO27" s="12">
        <f t="shared" si="5"/>
        <v>8.7328799999999919E-4</v>
      </c>
      <c r="AP27" s="12">
        <f t="shared" si="5"/>
        <v>5.5155199999999986E-4</v>
      </c>
      <c r="AQ27" s="12">
        <f t="shared" si="5"/>
        <v>4.9129100000000025E-4</v>
      </c>
      <c r="AR27" s="12">
        <f t="shared" si="5"/>
        <v>4.3295600000000018E-4</v>
      </c>
      <c r="AS27" s="12">
        <f t="shared" si="5"/>
        <v>4.1695200000000016E-4</v>
      </c>
      <c r="AT27" s="397">
        <f t="shared" si="5"/>
        <v>5.8124100000000014E-4</v>
      </c>
      <c r="AU27" s="12">
        <f t="shared" si="5"/>
        <v>1.5083529999999996E-3</v>
      </c>
      <c r="AV27" s="12">
        <f t="shared" si="5"/>
        <v>7.7278800000000006E-4</v>
      </c>
      <c r="AW27" s="12">
        <f t="shared" si="5"/>
        <v>1.6081190000000007E-3</v>
      </c>
      <c r="AX27" s="12">
        <f t="shared" si="5"/>
        <v>1.3623500000000009E-3</v>
      </c>
      <c r="AY27" s="12">
        <f t="shared" si="5"/>
        <v>3.2068579999999982E-3</v>
      </c>
      <c r="AZ27" s="12">
        <f t="shared" si="5"/>
        <v>8.0948310000000002E-3</v>
      </c>
      <c r="BA27" s="12">
        <f t="shared" si="5"/>
        <v>9.6993270000000024E-3</v>
      </c>
      <c r="BB27" s="12">
        <f t="shared" si="5"/>
        <v>1.1903891999999999E-2</v>
      </c>
      <c r="BC27" s="11">
        <f t="shared" si="5"/>
        <v>1.1380904000000002E-2</v>
      </c>
      <c r="BD27" s="288"/>
    </row>
    <row r="28" spans="2:56" ht="17.149999999999999" customHeight="1">
      <c r="B28" s="10" t="s">
        <v>87</v>
      </c>
      <c r="C28" s="70">
        <f>C5-SUM(C6,C9,C10,C11,C12,C17,C23)</f>
        <v>6.4556070600000001E-2</v>
      </c>
      <c r="D28" s="27">
        <f>D5-SUM(D6,D9,D10,D11,D12,D17,D23)</f>
        <v>0.32009749738400001</v>
      </c>
      <c r="E28" s="27">
        <f>E5-SUM(E6,E9,E10,E11,E12,E17,E23)</f>
        <v>0.31008080483999995</v>
      </c>
      <c r="F28" s="27">
        <f>F5-SUM(F6,F9,F10,F11,F12,F17,F23)</f>
        <v>0.15943668736666666</v>
      </c>
      <c r="G28" s="27">
        <f>G5-SUM(G6,G9,G10,G11,G12,G17,G23)</f>
        <v>0.11572020422799999</v>
      </c>
      <c r="H28" s="27">
        <f>H5-SUM(H6,H9,H10,H11,H12,H17,H23)</f>
        <v>0.23521412591600002</v>
      </c>
      <c r="I28" s="27">
        <f>I5-SUM(I6,I9,I10,I11,I12,I17,I23)</f>
        <v>0.10521729556000001</v>
      </c>
      <c r="J28" s="48">
        <f>J5-SUM(J6,J9,J10,J11,J12,J17,J23)</f>
        <v>0.102411367988</v>
      </c>
      <c r="K28" s="48">
        <f>K5-SUM(K6,K9,K10,K11,K12,K17,K23)</f>
        <v>5.6479275807999996E-2</v>
      </c>
      <c r="L28" s="48">
        <f>L5-SUM(L6,L9,L10,L11,L12,L17,L23)</f>
        <v>8.4709456140000014E-2</v>
      </c>
      <c r="M28" s="27">
        <f>M5-SUM(M6,M9,M10,M11,M12,M17,M23)</f>
        <v>2.9858056068000044E-2</v>
      </c>
      <c r="N28" s="27">
        <f>N5-SUM(N6,N9,N10,N11,N12,N17,N23)</f>
        <v>3.1718172364000013E-2</v>
      </c>
      <c r="O28" s="27">
        <f>O5-SUM(O6,O9,O10,O11,O12,O17,O23)</f>
        <v>3.7286257617333285E-2</v>
      </c>
      <c r="P28" s="27">
        <f>P5-SUM(P6,P9,P10,P11,P12,P17,P23)</f>
        <v>4.7388280323999984E-2</v>
      </c>
      <c r="Q28" s="27">
        <f>Q5-SUM(Q6,Q9,Q10,Q11,Q12,Q17,Q23)</f>
        <v>5.2016396887999972E-2</v>
      </c>
      <c r="R28" s="27">
        <f>R5-SUM(R6,R9,R10,R11,R12,R17,R23)</f>
        <v>4.4246614255999961E-2</v>
      </c>
      <c r="S28" s="27">
        <f>S5-SUM(S6,S9,S10,S11,S12,S17,S23)</f>
        <v>4.2264104411999986E-2</v>
      </c>
      <c r="T28" s="27">
        <f>T5-SUM(T6,T9,T10,T11,T12,T17,T23)</f>
        <v>4.5718266196428547E-2</v>
      </c>
      <c r="U28" s="27">
        <f>U5-SUM(U6,U9,U10,U11,U12,U17,U23)</f>
        <v>1.9202639999999993E-2</v>
      </c>
      <c r="V28" s="27">
        <f>V5-SUM(V6,V9,V10,V11,V12,V17,V23)</f>
        <v>2.2427125016000193E-2</v>
      </c>
      <c r="W28" s="27">
        <f>W5-SUM(W6,W9,W10,W11,W12,W17,W23)</f>
        <v>3.25028983800002E-2</v>
      </c>
      <c r="X28" s="27">
        <f>X5-SUM(X6,X9,X10,X11,X12,X17,X23)</f>
        <v>5.0621575187999701E-2</v>
      </c>
      <c r="Y28" s="27">
        <f>Y5-SUM(Y6,Y9,Y10,Y11,Y12,Y17,Y23)</f>
        <v>3.5194400632000633E-2</v>
      </c>
      <c r="Z28" s="27">
        <f>Z5-SUM(Z6,Z9,Z10,Z11,Z12,Z17,Z23)</f>
        <v>7.7289709038000698E-2</v>
      </c>
      <c r="AA28" s="27">
        <f>AA5-SUM(AA6,AA9,AA10,AA11,AA12,AA17,AA23)</f>
        <v>3.9847368852000242E-2</v>
      </c>
      <c r="AB28" s="28">
        <f>AB5-SUM(AB6,AB9,AB10,AB11,AB12,AB17,AB23)</f>
        <v>4.910972246300005E-2</v>
      </c>
      <c r="AC28" s="276"/>
      <c r="AD28" s="70">
        <f>AD5-SUM(AD6,AD9,AD10,AD11,AD12,AD17,AD23)</f>
        <v>0</v>
      </c>
      <c r="AE28" s="27">
        <f>AE5-SUM(AE6,AE9,AE10,AE11,AE12,AE17,AE23)</f>
        <v>0</v>
      </c>
      <c r="AF28" s="27">
        <f>AF5-SUM(AF6,AF9,AF10,AF11,AF12,AF17,AF23)</f>
        <v>0</v>
      </c>
      <c r="AG28" s="27">
        <f>AG5-SUM(AG6,AG9,AG10,AG11,AG12,AG17,AG23)</f>
        <v>0</v>
      </c>
      <c r="AH28" s="27">
        <f>AH5-SUM(AH6,AH9,AH10,AH11,AH12,AH17,AH23)</f>
        <v>0</v>
      </c>
      <c r="AI28" s="27">
        <f>AI5-SUM(AI6,AI9,AI10,AI11,AI12,AI17,AI23)</f>
        <v>0</v>
      </c>
      <c r="AJ28" s="27">
        <f>AJ5-SUM(AJ6,AJ9,AJ10,AJ11,AJ12,AJ17,AJ23)</f>
        <v>0</v>
      </c>
      <c r="AK28" s="27">
        <f>AK5-SUM(AK6,AK9,AK10,AK11,AK12,AK17,AK23)</f>
        <v>0</v>
      </c>
      <c r="AL28" s="27">
        <f>AL5-SUM(AL6,AL9,AL10,AL11,AL12,AL17,AL23)</f>
        <v>0</v>
      </c>
      <c r="AM28" s="27">
        <f>AM5-SUM(AM6,AM9,AM10,AM11,AM12,AM17,AM23)</f>
        <v>0</v>
      </c>
      <c r="AN28" s="27">
        <f>AN5-SUM(AN6,AN9,AN10,AN11,AN12,AN17,AN23)</f>
        <v>1.2149064000000001E-2</v>
      </c>
      <c r="AO28" s="27">
        <f>AO5-SUM(AO6,AO9,AO10,AO11,AO12,AO17,AO23)</f>
        <v>1.5289377999999992E-2</v>
      </c>
      <c r="AP28" s="27">
        <f>AP5-SUM(AP6,AP9,AP10,AP11,AP12,AP17,AP23)</f>
        <v>1.4246607000000008E-2</v>
      </c>
      <c r="AQ28" s="27">
        <f>AQ5-SUM(AQ6,AQ9,AQ10,AQ11,AQ12,AQ17,AQ23)</f>
        <v>2.0088128000000004E-2</v>
      </c>
      <c r="AR28" s="27">
        <f>AR5-SUM(AR6,AR9,AR10,AR11,AR12,AR17,AR23)</f>
        <v>2.1506852999999992E-2</v>
      </c>
      <c r="AS28" s="27">
        <f>AS5-SUM(AS6,AS9,AS10,AS11,AS12,AS17,AS23)</f>
        <v>1.5909997000000002E-2</v>
      </c>
      <c r="AT28" s="27">
        <f>AT5-SUM(AT6,AT9,AT10,AT11,AT12,AT17,AT23)</f>
        <v>1.5459403999999989E-2</v>
      </c>
      <c r="AU28" s="27">
        <f>AU5-SUM(AU6,AU9,AU10,AU11,AU12,AU17,AU23)</f>
        <v>1.3420678999999991E-2</v>
      </c>
      <c r="AV28" s="27">
        <f>AV5-SUM(AV6,AV9,AV10,AV11,AV12,AV17,AV23)</f>
        <v>6.5442909999999868E-3</v>
      </c>
      <c r="AW28" s="27">
        <f>AW5-SUM(AW6,AW9,AW10,AW11,AW12,AW17,AW23)</f>
        <v>7.8638330000000284E-3</v>
      </c>
      <c r="AX28" s="27">
        <f>AX5-SUM(AX6,AX9,AX10,AX11,AX12,AX17,AX23)</f>
        <v>8.915618999999958E-3</v>
      </c>
      <c r="AY28" s="27">
        <f>AY5-SUM(AY6,AY9,AY10,AY11,AY12,AY17,AY23)</f>
        <v>1.331456399999989E-2</v>
      </c>
      <c r="AZ28" s="27">
        <f>AZ5-SUM(AZ6,AZ9,AZ10,AZ11,AZ12,AZ17,AZ23)</f>
        <v>1.4537578999999884E-2</v>
      </c>
      <c r="BA28" s="27">
        <f>BA5-SUM(BA6,BA9,BA10,BA11,BA12,BA17,BA23)</f>
        <v>3.3532292999999991E-2</v>
      </c>
      <c r="BB28" s="27">
        <f>BB5-SUM(BB6,BB9,BB10,BB11,BB12,BB17,BB23)</f>
        <v>1.5000649000000005E-2</v>
      </c>
      <c r="BC28" s="28">
        <f>BC5-SUM(BC6,BC9,BC10,BC11,BC12,BC17,BC23)</f>
        <v>1.8952799999999992E-2</v>
      </c>
      <c r="BD28" s="288"/>
    </row>
    <row r="29" spans="2:56">
      <c r="B29" s="5" t="s">
        <v>75</v>
      </c>
      <c r="C29" s="50">
        <f>1/$A$1*[2]CoreVPAExp!$B$17</f>
        <v>0</v>
      </c>
      <c r="D29" s="12">
        <f>1/$A$1*[2]CoreVPAExp!$C$17</f>
        <v>0</v>
      </c>
      <c r="E29" s="12">
        <f>1/$A$1*[2]CoreVPAExp!$D$17</f>
        <v>0</v>
      </c>
      <c r="F29" s="12">
        <f>1/$A$1*[2]CoreVPAExp!$E$17</f>
        <v>0</v>
      </c>
      <c r="G29" s="12">
        <f>1/$A$1*[2]CoreVPAExp!$F$17</f>
        <v>0</v>
      </c>
      <c r="H29" s="12">
        <f>1/$A$1*[2]CoreVPAExp!$G$17</f>
        <v>0</v>
      </c>
      <c r="I29" s="12">
        <f>1/$A$1*[2]CoreVPAExp!$H$17</f>
        <v>0</v>
      </c>
      <c r="J29" s="40">
        <f>1/$A$1*[2]CoreVPAExp!$I$17</f>
        <v>0</v>
      </c>
      <c r="K29" s="40">
        <f>1/$A$1*[2]CoreVPAExp!$J$17</f>
        <v>0</v>
      </c>
      <c r="L29" s="40">
        <f>1/$A$1*[2]CoreVPAExp!K$17</f>
        <v>0</v>
      </c>
      <c r="M29" s="12">
        <f>1/$A$1*[2]CoreVPAExp!L$17</f>
        <v>8.0060187000000008E-3</v>
      </c>
      <c r="N29" s="12">
        <f>1/$A$1*[2]CoreVPAExp!M$17</f>
        <v>1.0200934124E-2</v>
      </c>
      <c r="O29" s="12">
        <f>1/$A$1*[2]CoreVPAExp!N$17</f>
        <v>1.5836377676000001E-2</v>
      </c>
      <c r="P29" s="12">
        <f>1/$A$1*[2]CoreVPAExp!O$17</f>
        <v>1.6914730191999999E-2</v>
      </c>
      <c r="Q29" s="12">
        <f>1/$A$1*[2]CoreVPAExp!P$17</f>
        <v>1.4912080399999996E-2</v>
      </c>
      <c r="R29" s="12">
        <f>1/$A$1*[2]CoreVPAExp!Q$17</f>
        <v>9.2659150359999994E-3</v>
      </c>
      <c r="S29" s="14">
        <f>1/$A$1*[2]CoreVPAExp!R$17</f>
        <v>8.8068351879999982E-3</v>
      </c>
      <c r="T29" s="12">
        <f>1/$A$1*[2]CoreVPAExp!S$17</f>
        <v>7.2564252319999994E-3</v>
      </c>
      <c r="U29" s="12">
        <f>1/$A$1*[2]CoreVPAExp!T$17</f>
        <v>0</v>
      </c>
      <c r="V29" s="12">
        <f>1/$A$1*[2]CoreVPAExp!U$17</f>
        <v>4.6537485999999994E-3</v>
      </c>
      <c r="W29" s="12">
        <f>1/$A$1*[2]CoreVPAExp!V$17</f>
        <v>1.3448855744E-2</v>
      </c>
      <c r="X29" s="12">
        <f>1/$A$1*[2]CoreVPAExp!W$17</f>
        <v>7.2025687119999992E-3</v>
      </c>
      <c r="Y29" s="12">
        <f>1/$A$1*[2]CoreVPAExp!X$17</f>
        <v>2.2027025479999999E-3</v>
      </c>
      <c r="Z29" s="12">
        <f>1/$A$1*[2]CoreVPAExp!Y$17</f>
        <v>8.3831999999999993E-4</v>
      </c>
      <c r="AA29" s="12">
        <f>1/$A$1*[2]CoreVPAExp!Z$17</f>
        <v>4.51952064E-3</v>
      </c>
      <c r="AB29" s="11">
        <f>1/$A$1*[2]CoreVPAExp!AA$17</f>
        <v>2.0821280199999999E-3</v>
      </c>
      <c r="AC29" s="283"/>
      <c r="AD29" s="74">
        <f>1/1000*[2]CoreVPAExp!AB$17</f>
        <v>0</v>
      </c>
      <c r="AE29" s="12">
        <f>1/1000*[2]CoreVPAExp!AC$17</f>
        <v>0</v>
      </c>
      <c r="AF29" s="12">
        <f>1/1000*[2]CoreVPAExp!AD$17</f>
        <v>0</v>
      </c>
      <c r="AG29" s="12">
        <f>1/1000*[2]CoreVPAExp!AE$17</f>
        <v>0</v>
      </c>
      <c r="AH29" s="12">
        <f>1/1000*[2]CoreVPAExp!AF$17</f>
        <v>0</v>
      </c>
      <c r="AI29" s="12">
        <f>1/1000*[2]CoreVPAExp!AG$17</f>
        <v>0</v>
      </c>
      <c r="AJ29" s="12">
        <f>1/1000*[2]CoreVPAExp!AH$17</f>
        <v>0</v>
      </c>
      <c r="AK29" s="12">
        <f>1/1000*[2]CoreVPAExp!AI$17</f>
        <v>0</v>
      </c>
      <c r="AL29" s="12">
        <f>1/1000*[2]CoreVPAExp!AJ$17</f>
        <v>0</v>
      </c>
      <c r="AM29" s="12">
        <f>1/1000*[2]CoreVPAExp!AK$17</f>
        <v>0</v>
      </c>
      <c r="AN29" s="12">
        <f>1/1000*[2]CoreVPAExp!AL$17</f>
        <v>3.0125859999999998E-3</v>
      </c>
      <c r="AO29" s="12">
        <f>1/1000*[2]CoreVPAExp!AM$17</f>
        <v>5.7504069999999999E-3</v>
      </c>
      <c r="AP29" s="12">
        <f>1/1000*[2]CoreVPAExp!AN$17</f>
        <v>4.7281019999999997E-3</v>
      </c>
      <c r="AQ29" s="12">
        <f>1/1000*[2]CoreVPAExp!AO$17</f>
        <v>7.5269219999999993E-3</v>
      </c>
      <c r="AR29" s="12">
        <f>1/1000*[2]CoreVPAExp!AP$17</f>
        <v>6.7235350000000001E-3</v>
      </c>
      <c r="AS29" s="12">
        <f>1/1000*[2]CoreVPAExp!AQ$17</f>
        <v>3.8134429999999997E-3</v>
      </c>
      <c r="AT29" s="397">
        <f>1/1000*[2]CoreVPAExp!AR$17</f>
        <v>2.8894519999999998E-3</v>
      </c>
      <c r="AU29" s="12">
        <f>1/1000*[2]CoreVPAExp!AS$17</f>
        <v>1.9535670000000002E-3</v>
      </c>
      <c r="AV29" s="12">
        <f>1/1000*[2]CoreVPAExp!AT$17</f>
        <v>0</v>
      </c>
      <c r="AW29" s="12">
        <f>1/1000*[2]CoreVPAExp!AU$17</f>
        <v>1.1077469999999999E-3</v>
      </c>
      <c r="AX29" s="12">
        <f>1/1000*[2]CoreVPAExp!AV$17</f>
        <v>1.8033169999999998E-3</v>
      </c>
      <c r="AY29" s="12">
        <f>1/1000*[2]CoreVPAExp!AW$17</f>
        <v>1.5085699999999999E-3</v>
      </c>
      <c r="AZ29" s="12">
        <f>1/1000*[2]CoreVPAExp!AX$17</f>
        <v>7.0814599999999999E-4</v>
      </c>
      <c r="BA29" s="12">
        <f>1/1000*[2]CoreVPAExp!AY$17</f>
        <v>3.8032699999999997E-4</v>
      </c>
      <c r="BB29" s="12">
        <f>1/1000*[2]CoreVPAExp!AZ$17</f>
        <v>1.007712E-3</v>
      </c>
      <c r="BC29" s="11">
        <f>1/1000*[2]CoreVPAExp!BA$17</f>
        <v>1.2128000000000002E-3</v>
      </c>
      <c r="BD29" s="288"/>
    </row>
    <row r="30" spans="2:56">
      <c r="B30" s="5" t="s">
        <v>79</v>
      </c>
      <c r="C30" s="50">
        <f>1/$A$1*[2]CoreVPAExp!$B$249</f>
        <v>0</v>
      </c>
      <c r="D30" s="12">
        <f>1/$A$1*[2]CoreVPAExp!$C$249</f>
        <v>0</v>
      </c>
      <c r="E30" s="12">
        <f>1/$A$1*[2]CoreVPAExp!$D$249</f>
        <v>0</v>
      </c>
      <c r="F30" s="12">
        <f>1/$A$1*[2]CoreVPAExp!$E$249</f>
        <v>0</v>
      </c>
      <c r="G30" s="12">
        <f>1/$A$1*[2]CoreVPAExp!$F$249</f>
        <v>0</v>
      </c>
      <c r="H30" s="12">
        <f>1/$A$1*[2]CoreVPAExp!$G$249</f>
        <v>0</v>
      </c>
      <c r="I30" s="12">
        <f>1/$A$1*[2]CoreVPAExp!$H$249</f>
        <v>0</v>
      </c>
      <c r="J30" s="40">
        <f>1/$A$1*[2]CoreVPAExp!$I$249</f>
        <v>0</v>
      </c>
      <c r="K30" s="40">
        <f>1/$A$1*[2]CoreVPAExp!$J$249</f>
        <v>0</v>
      </c>
      <c r="L30" s="40">
        <f>1/$A$1*[2]CoreVPAExp!K$249</f>
        <v>0</v>
      </c>
      <c r="M30" s="12">
        <f>1/$A$1*[2]CoreVPAExp!L$249</f>
        <v>4.6174937999999996E-4</v>
      </c>
      <c r="N30" s="12">
        <f>1/$A$1*[2]CoreVPAExp!M$249</f>
        <v>5.8557239999999994E-4</v>
      </c>
      <c r="O30" s="12">
        <f>1/$A$1*[2]CoreVPAExp!N$249</f>
        <v>6.6559200000000001E-4</v>
      </c>
      <c r="P30" s="12">
        <f>1/$A$1*[2]CoreVPAExp!O$249</f>
        <v>7.074189E-4</v>
      </c>
      <c r="Q30" s="12">
        <f>1/$A$1*[2]CoreVPAExp!P$249</f>
        <v>7.8852157599999979E-4</v>
      </c>
      <c r="R30" s="12">
        <f>1/$A$1*[2]CoreVPAExp!Q$249</f>
        <v>1.1901052119999999E-3</v>
      </c>
      <c r="S30" s="14">
        <f>1/$A$1*[2]CoreVPAExp!R$249</f>
        <v>2.4994931599999996E-3</v>
      </c>
      <c r="T30" s="12">
        <f>1/$A$1*[2]CoreVPAExp!S$249</f>
        <v>1.5454949199999997E-3</v>
      </c>
      <c r="U30" s="12">
        <f>1/$A$1*[2]CoreVPAExp!T$249</f>
        <v>1.8743399999999997E-3</v>
      </c>
      <c r="V30" s="12">
        <f>1/$A$1*[2]CoreVPAExp!U$249</f>
        <v>1.6016567639999999E-3</v>
      </c>
      <c r="W30" s="12">
        <f>1/$A$1*[2]CoreVPAExp!V$249</f>
        <v>1.0668471799999996E-3</v>
      </c>
      <c r="X30" s="12">
        <f>1/$A$1*[2]CoreVPAExp!W$249</f>
        <v>1.9558669599999997E-3</v>
      </c>
      <c r="Y30" s="12">
        <f>1/$A$1*[2]CoreVPAExp!X$249</f>
        <v>1.8908125039999997E-3</v>
      </c>
      <c r="Z30" s="12">
        <f>1/$A$1*[2]CoreVPAExp!Y$249</f>
        <v>1.7685199999999998E-3</v>
      </c>
      <c r="AA30" s="12">
        <f>1/$A$1*[2]CoreVPAExp!Z$249</f>
        <v>1.04421728E-3</v>
      </c>
      <c r="AB30" s="11">
        <f>1/$A$1*[2]CoreVPAExp!AA$249</f>
        <v>2.0600599999999998E-3</v>
      </c>
      <c r="AC30" s="283"/>
      <c r="AD30" s="74">
        <f>1/1000*[2]CoreVPAExp!AB$249</f>
        <v>0</v>
      </c>
      <c r="AE30" s="12">
        <f>1/1000*[2]CoreVPAExp!AC$249</f>
        <v>0</v>
      </c>
      <c r="AF30" s="12">
        <f>1/1000*[2]CoreVPAExp!AD$249</f>
        <v>0</v>
      </c>
      <c r="AG30" s="12">
        <f>1/1000*[2]CoreVPAExp!AE$249</f>
        <v>0</v>
      </c>
      <c r="AH30" s="12">
        <f>1/1000*[2]CoreVPAExp!AF$249</f>
        <v>0</v>
      </c>
      <c r="AI30" s="12">
        <f>1/1000*[2]CoreVPAExp!AG$249</f>
        <v>0</v>
      </c>
      <c r="AJ30" s="12">
        <f>1/1000*[2]CoreVPAExp!AH$249</f>
        <v>0</v>
      </c>
      <c r="AK30" s="12">
        <f>1/1000*[2]CoreVPAExp!AI$249</f>
        <v>0</v>
      </c>
      <c r="AL30" s="12">
        <f>1/1000*[2]CoreVPAExp!AJ$249</f>
        <v>0</v>
      </c>
      <c r="AM30" s="12">
        <f>1/1000*[2]CoreVPAExp!AK$249</f>
        <v>0</v>
      </c>
      <c r="AN30" s="12">
        <f>1/1000*[2]CoreVPAExp!AL$249</f>
        <v>3.1437799999999998E-4</v>
      </c>
      <c r="AO30" s="12">
        <f>1/1000*[2]CoreVPAExp!AM$249</f>
        <v>3.8154299999999998E-4</v>
      </c>
      <c r="AP30" s="12">
        <f>1/1000*[2]CoreVPAExp!AN$249</f>
        <v>7.0595299999999994E-4</v>
      </c>
      <c r="AQ30" s="12">
        <f>1/1000*[2]CoreVPAExp!AO$249</f>
        <v>7.3057700000000005E-4</v>
      </c>
      <c r="AR30" s="12">
        <f>1/1000*[2]CoreVPAExp!AP$249</f>
        <v>7.5400099999999991E-4</v>
      </c>
      <c r="AS30" s="12">
        <f>1/1000*[2]CoreVPAExp!AQ$249</f>
        <v>1.280113E-3</v>
      </c>
      <c r="AT30" s="397">
        <f>1/1000*[2]CoreVPAExp!AR$249</f>
        <v>2.2104920000000001E-3</v>
      </c>
      <c r="AU30" s="12">
        <f>1/1000*[2]CoreVPAExp!AS$249</f>
        <v>1.298787E-3</v>
      </c>
      <c r="AV30" s="12">
        <f>1/1000*[2]CoreVPAExp!AT$249</f>
        <v>1.6812699999999999E-3</v>
      </c>
      <c r="AW30" s="12">
        <f>1/1000*[2]CoreVPAExp!AU$249</f>
        <v>1.5603969999999998E-3</v>
      </c>
      <c r="AX30" s="12">
        <f>1/1000*[2]CoreVPAExp!AV$249</f>
        <v>1.139698E-3</v>
      </c>
      <c r="AY30" s="12">
        <f>1/1000*[2]CoreVPAExp!AW$249</f>
        <v>1.1261979999999999E-3</v>
      </c>
      <c r="AZ30" s="12">
        <f>1/1000*[2]CoreVPAExp!AX$249</f>
        <v>9.8376599999999985E-4</v>
      </c>
      <c r="BA30" s="12">
        <f>1/1000*[2]CoreVPAExp!AY$249</f>
        <v>9.7221699999999994E-4</v>
      </c>
      <c r="BB30" s="12">
        <f>1/1000*[2]CoreVPAExp!AZ$249</f>
        <v>1.1839669999999997E-3</v>
      </c>
      <c r="BC30" s="11">
        <f>1/1000*[2]CoreVPAExp!BA$249</f>
        <v>2.7295509999999998E-3</v>
      </c>
      <c r="BD30" s="288"/>
    </row>
    <row r="31" spans="2:56" ht="13" thickBot="1">
      <c r="B31" s="6" t="s">
        <v>88</v>
      </c>
      <c r="C31" s="126">
        <f>SUM(C28:C28)-SUM(C29:C30)</f>
        <v>6.4556070600000001E-2</v>
      </c>
      <c r="D31" s="127">
        <f>SUM(D28:D28)-SUM(D29:D30)</f>
        <v>0.32009749738400001</v>
      </c>
      <c r="E31" s="127">
        <f>SUM(E28:E28)-SUM(E29:E30)</f>
        <v>0.31008080483999995</v>
      </c>
      <c r="F31" s="127">
        <f>SUM(F28:F28)-SUM(F29:F30)</f>
        <v>0.15943668736666666</v>
      </c>
      <c r="G31" s="127">
        <f>SUM(G28:G28)-SUM(G29:G30)</f>
        <v>0.11572020422799999</v>
      </c>
      <c r="H31" s="127">
        <f>SUM(H28:H28)-SUM(H29:H30)</f>
        <v>0.23521412591600002</v>
      </c>
      <c r="I31" s="127">
        <f>SUM(I28:I28)-SUM(I29:I30)</f>
        <v>0.10521729556000001</v>
      </c>
      <c r="J31" s="128">
        <f>SUM(J28:J28)-SUM(J29:J30)</f>
        <v>0.102411367988</v>
      </c>
      <c r="K31" s="128">
        <f>SUM(K28:K28)-SUM(K29:K30)</f>
        <v>5.6479275807999996E-2</v>
      </c>
      <c r="L31" s="128">
        <f>SUM(L28:L28)-SUM(L29:L30)</f>
        <v>8.4709456140000014E-2</v>
      </c>
      <c r="M31" s="127">
        <f>SUM(M28:M28)-SUM(M29:M30)</f>
        <v>2.1390287988000044E-2</v>
      </c>
      <c r="N31" s="127">
        <f>SUM(N28:N28)-SUM(N29:N30)</f>
        <v>2.0931665840000016E-2</v>
      </c>
      <c r="O31" s="127">
        <f>SUM(O28:O28)-SUM(O29:O30)</f>
        <v>2.0784287941333284E-2</v>
      </c>
      <c r="P31" s="127">
        <f>SUM(P28:P28)-SUM(P29:P30)</f>
        <v>2.9766131231999986E-2</v>
      </c>
      <c r="Q31" s="127">
        <f>SUM(Q28:Q28)-SUM(Q29:Q30)</f>
        <v>3.6315794911999974E-2</v>
      </c>
      <c r="R31" s="127">
        <f>SUM(R28:R28)-SUM(R29:R30)</f>
        <v>3.3790594007999962E-2</v>
      </c>
      <c r="S31" s="330">
        <f>SUM(S28:S28)-SUM(S29:S30)</f>
        <v>3.0957776063999989E-2</v>
      </c>
      <c r="T31" s="127">
        <f>SUM(T28:T28)-SUM(T29:T30)</f>
        <v>3.6916346044428547E-2</v>
      </c>
      <c r="U31" s="127">
        <f>SUM(U28:U28)-SUM(U29:U30)</f>
        <v>1.7328299999999994E-2</v>
      </c>
      <c r="V31" s="723">
        <f>SUM(V28:V28)-SUM(V29:V30)</f>
        <v>1.6171719652000194E-2</v>
      </c>
      <c r="W31" s="723">
        <f>SUM(W28:W28)-SUM(W29:W30)</f>
        <v>1.79871954560002E-2</v>
      </c>
      <c r="X31" s="723">
        <f>SUM(X28:X28)-SUM(X29:X30)</f>
        <v>4.1463139515999704E-2</v>
      </c>
      <c r="Y31" s="723">
        <f>SUM(Y28:Y28)-SUM(Y29:Y30)</f>
        <v>3.1100885580000633E-2</v>
      </c>
      <c r="Z31" s="127">
        <f>SUM(Z28:Z28)-SUM(Z29:Z30)</f>
        <v>7.4682869038000699E-2</v>
      </c>
      <c r="AA31" s="127">
        <f>SUM(AA28:AA28)-SUM(AA29:AA30)</f>
        <v>3.4283630932000243E-2</v>
      </c>
      <c r="AB31" s="129">
        <f>SUM(AB28:AB28)-SUM(AB29:AB30)</f>
        <v>4.496753444300005E-2</v>
      </c>
      <c r="AC31" s="39"/>
      <c r="AD31" s="249">
        <f>SUM(AD28:AD28)-SUM(AD29:AD30)</f>
        <v>0</v>
      </c>
      <c r="AE31" s="130">
        <f>SUM(AE28:AE28)-SUM(AE29:AE30)</f>
        <v>0</v>
      </c>
      <c r="AF31" s="130">
        <f>SUM(AF28:AF28)-SUM(AF29:AF30)</f>
        <v>0</v>
      </c>
      <c r="AG31" s="130">
        <f>SUM(AG28:AG28)-SUM(AG29:AG30)</f>
        <v>0</v>
      </c>
      <c r="AH31" s="130">
        <f>SUM(AH28:AH28)-SUM(AH29:AH30)</f>
        <v>0</v>
      </c>
      <c r="AI31" s="130">
        <f>SUM(AI28:AI28)-SUM(AI29:AI30)</f>
        <v>0</v>
      </c>
      <c r="AJ31" s="130">
        <f>SUM(AJ28:AJ28)-SUM(AJ29:AJ30)</f>
        <v>0</v>
      </c>
      <c r="AK31" s="130">
        <f>SUM(AK28:AK28)-SUM(AK29:AK30)</f>
        <v>0</v>
      </c>
      <c r="AL31" s="130">
        <f>SUM(AL28:AL28)-SUM(AL29:AL30)</f>
        <v>0</v>
      </c>
      <c r="AM31" s="130">
        <f>SUM(AM28:AM28)-SUM(AM29:AM30)</f>
        <v>0</v>
      </c>
      <c r="AN31" s="130">
        <f>SUM(AN28:AN28)-SUM(AN29:AN30)</f>
        <v>8.8221000000000011E-3</v>
      </c>
      <c r="AO31" s="130">
        <f>SUM(AO28:AO28)-SUM(AO29:AO30)</f>
        <v>9.1574279999999918E-3</v>
      </c>
      <c r="AP31" s="130">
        <f>SUM(AP28:AP28)-SUM(AP29:AP30)</f>
        <v>8.8125520000000082E-3</v>
      </c>
      <c r="AQ31" s="130">
        <f>SUM(AQ28:AQ28)-SUM(AQ29:AQ30)</f>
        <v>1.1830629000000004E-2</v>
      </c>
      <c r="AR31" s="130">
        <f>SUM(AR28:AR28)-SUM(AR29:AR30)</f>
        <v>1.4029316999999993E-2</v>
      </c>
      <c r="AS31" s="130">
        <f>SUM(AS28:AS28)-SUM(AS29:AS30)</f>
        <v>1.0816441000000003E-2</v>
      </c>
      <c r="AT31" s="403">
        <f>SUM(AT28:AT28)-SUM(AT29:AT30)</f>
        <v>1.0359459999999989E-2</v>
      </c>
      <c r="AU31" s="130">
        <f>SUM(AU28:AU28)-SUM(AU29:AU30)</f>
        <v>1.016832499999999E-2</v>
      </c>
      <c r="AV31" s="130">
        <f>SUM(AV28:AV28)-SUM(AV29:AV30)</f>
        <v>4.8630209999999865E-3</v>
      </c>
      <c r="AW31" s="130">
        <f>SUM(AW28:AW28)-SUM(AW29:AW30)</f>
        <v>5.1956890000000285E-3</v>
      </c>
      <c r="AX31" s="130">
        <f>SUM(AX28:AX28)-SUM(AX29:AX30)</f>
        <v>5.9726039999999578E-3</v>
      </c>
      <c r="AY31" s="130">
        <f>SUM(AY28:AY28)-SUM(AY29:AY30)</f>
        <v>1.0679795999999891E-2</v>
      </c>
      <c r="AZ31" s="130">
        <f>SUM(AZ28:AZ28)-SUM(AZ29:AZ30)</f>
        <v>1.2845666999999884E-2</v>
      </c>
      <c r="BA31" s="130">
        <f>SUM(BA28:BA28)-SUM(BA29:BA30)</f>
        <v>3.2179748999999994E-2</v>
      </c>
      <c r="BB31" s="130">
        <f>SUM(BB28:BB28)-SUM(BB29:BB30)</f>
        <v>1.2808970000000005E-2</v>
      </c>
      <c r="BC31" s="232">
        <f>SUM(BC28:BC28)-SUM(BC29:BC30)</f>
        <v>1.5010448999999992E-2</v>
      </c>
      <c r="BD31" s="288"/>
    </row>
    <row r="32" spans="2:56" ht="13" thickTop="1">
      <c r="C32" s="47"/>
      <c r="D32" s="47"/>
      <c r="E32" s="47"/>
      <c r="F32" s="47"/>
      <c r="G32" s="47"/>
      <c r="H32" s="47"/>
      <c r="I32" s="47"/>
      <c r="J32" s="47"/>
      <c r="K32" s="47"/>
      <c r="L32" s="47"/>
      <c r="M32" s="47"/>
      <c r="N32" s="47"/>
      <c r="O32" s="47"/>
      <c r="P32" s="47"/>
      <c r="Q32" s="47"/>
      <c r="R32" s="47"/>
      <c r="S32" s="392"/>
      <c r="T32" s="47"/>
      <c r="U32" s="47"/>
      <c r="V32" s="47"/>
      <c r="W32" s="47"/>
      <c r="X32" s="47"/>
      <c r="Y32" s="47"/>
      <c r="Z32" s="47"/>
      <c r="AA32" s="47"/>
      <c r="AB32" s="47"/>
      <c r="AD32" s="47"/>
      <c r="AE32" s="47"/>
      <c r="AF32" s="47"/>
      <c r="AG32" s="47"/>
      <c r="AH32" s="47"/>
      <c r="AI32" s="47"/>
      <c r="AJ32" s="47"/>
      <c r="AK32" s="47"/>
      <c r="AL32" s="47"/>
      <c r="AM32" s="47"/>
      <c r="AN32" s="47"/>
      <c r="AO32" s="47"/>
      <c r="AP32" s="47"/>
      <c r="AQ32" s="47"/>
      <c r="AR32" s="47"/>
      <c r="AS32" s="47"/>
      <c r="AT32" s="404"/>
      <c r="AU32" s="47"/>
      <c r="AV32" s="47"/>
      <c r="AW32" s="47"/>
      <c r="AX32" s="47"/>
      <c r="AY32" s="47"/>
      <c r="AZ32" s="47"/>
      <c r="BA32" s="47"/>
      <c r="BB32" s="47"/>
      <c r="BC32" s="47"/>
    </row>
    <row r="33" spans="2:55">
      <c r="C33" s="47"/>
      <c r="D33" s="47"/>
      <c r="E33" s="47"/>
      <c r="F33" s="47"/>
      <c r="G33" s="47"/>
      <c r="H33" s="47"/>
      <c r="I33" s="47"/>
      <c r="J33" s="47"/>
      <c r="K33" s="47"/>
      <c r="L33" s="47"/>
      <c r="M33" s="47"/>
      <c r="N33" s="47"/>
      <c r="O33" s="47"/>
      <c r="P33" s="47"/>
      <c r="Q33" s="47"/>
      <c r="R33" s="47"/>
      <c r="S33" s="392"/>
      <c r="T33" s="47"/>
      <c r="U33" s="47"/>
      <c r="V33" s="47"/>
      <c r="W33" s="47"/>
      <c r="X33" s="47"/>
      <c r="Y33" s="47"/>
      <c r="Z33" s="47"/>
      <c r="AA33" s="47"/>
      <c r="AB33" s="47"/>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2:55">
      <c r="B34" s="183"/>
      <c r="C34" s="184"/>
      <c r="D34" s="184"/>
      <c r="E34" s="184"/>
      <c r="F34" s="184"/>
      <c r="G34" s="184"/>
      <c r="H34" s="184"/>
      <c r="I34" s="184"/>
      <c r="J34" s="184"/>
      <c r="K34" s="184"/>
      <c r="L34" s="184"/>
      <c r="M34" s="184"/>
      <c r="N34" s="184"/>
      <c r="O34" s="184"/>
      <c r="P34" s="184"/>
      <c r="Q34" s="184"/>
      <c r="R34" s="184"/>
      <c r="S34" s="103"/>
      <c r="T34" s="184"/>
      <c r="U34" s="184"/>
      <c r="V34" s="184"/>
      <c r="W34" s="184"/>
      <c r="X34" s="184"/>
      <c r="Y34" s="184"/>
      <c r="Z34" s="184"/>
      <c r="AA34" s="184"/>
      <c r="AB34" s="184"/>
      <c r="AC34" s="63"/>
      <c r="AD34" s="185"/>
      <c r="AE34" s="185"/>
      <c r="AF34" s="185"/>
      <c r="AG34" s="185"/>
      <c r="AH34" s="185"/>
      <c r="AI34" s="185"/>
      <c r="AJ34" s="185"/>
      <c r="AK34" s="185"/>
      <c r="AL34" s="185"/>
      <c r="AM34" s="185"/>
      <c r="AN34" s="185"/>
      <c r="AO34" s="185"/>
      <c r="AP34" s="185"/>
      <c r="AQ34" s="185"/>
      <c r="AR34" s="185"/>
      <c r="AS34" s="185"/>
      <c r="AT34"/>
      <c r="AU34" s="185"/>
      <c r="AV34" s="185"/>
      <c r="AW34" s="185"/>
      <c r="AX34" s="185"/>
      <c r="AY34" s="185"/>
      <c r="AZ34" s="185"/>
      <c r="BA34" s="185"/>
      <c r="BB34" s="185"/>
      <c r="BC34" s="185"/>
    </row>
    <row r="35" spans="2:55">
      <c r="B35" s="183"/>
      <c r="C35" s="184"/>
      <c r="D35" s="184"/>
      <c r="E35" s="184"/>
      <c r="F35" s="184"/>
      <c r="G35" s="184"/>
      <c r="H35" s="184"/>
      <c r="I35" s="184"/>
      <c r="J35" s="184"/>
      <c r="K35" s="184"/>
      <c r="L35" s="184"/>
      <c r="M35" s="184"/>
      <c r="N35" s="184"/>
      <c r="O35" s="184"/>
      <c r="P35" s="184"/>
      <c r="Q35" s="184"/>
      <c r="R35" s="184"/>
      <c r="S35" s="103"/>
      <c r="T35" s="184"/>
      <c r="U35" s="184"/>
      <c r="V35" s="184"/>
      <c r="W35" s="184"/>
      <c r="X35" s="184"/>
      <c r="Y35" s="184"/>
      <c r="Z35" s="184"/>
      <c r="AA35" s="184"/>
      <c r="AB35" s="184"/>
      <c r="AC35" s="63"/>
      <c r="AD35" s="185"/>
      <c r="AE35" s="185"/>
      <c r="AF35" s="185"/>
      <c r="AG35" s="185"/>
      <c r="AH35" s="185"/>
      <c r="AI35" s="185"/>
      <c r="AJ35" s="185"/>
      <c r="AK35" s="185"/>
      <c r="AL35" s="185"/>
      <c r="AM35" s="185"/>
      <c r="AN35" s="185"/>
      <c r="AO35" s="185"/>
      <c r="AP35" s="185"/>
      <c r="AQ35" s="185"/>
      <c r="AR35" s="185"/>
      <c r="AS35" s="185"/>
      <c r="AT35"/>
      <c r="AU35" s="185"/>
      <c r="AV35" s="185"/>
      <c r="AW35" s="185"/>
      <c r="AX35" s="185"/>
      <c r="AY35" s="185"/>
      <c r="AZ35" s="185"/>
      <c r="BA35" s="185"/>
      <c r="BB35" s="185"/>
      <c r="BC35" s="185"/>
    </row>
    <row r="36" spans="2:55">
      <c r="B36" s="183"/>
      <c r="C36" s="184"/>
      <c r="D36" s="184"/>
      <c r="E36" s="184"/>
      <c r="F36" s="184"/>
      <c r="G36" s="184"/>
      <c r="H36" s="184"/>
      <c r="I36" s="184"/>
      <c r="J36" s="184"/>
      <c r="K36" s="184"/>
      <c r="L36" s="184"/>
      <c r="M36" s="184"/>
      <c r="N36" s="184"/>
      <c r="O36" s="184"/>
      <c r="P36" s="184"/>
      <c r="Q36" s="184"/>
      <c r="R36" s="184"/>
      <c r="S36" s="103"/>
      <c r="T36" s="184"/>
      <c r="U36" s="184"/>
      <c r="V36" s="184"/>
      <c r="W36" s="184"/>
      <c r="X36" s="184"/>
      <c r="Y36" s="184"/>
      <c r="Z36" s="184"/>
      <c r="AA36" s="184"/>
      <c r="AB36" s="184"/>
      <c r="AC36" s="63"/>
      <c r="AD36" s="185"/>
      <c r="AE36" s="185"/>
      <c r="AF36" s="185"/>
      <c r="AG36" s="185"/>
      <c r="AH36" s="185"/>
      <c r="AI36" s="185"/>
      <c r="AJ36" s="185"/>
      <c r="AK36" s="185"/>
      <c r="AL36" s="185"/>
      <c r="AM36" s="185"/>
      <c r="AN36" s="185"/>
      <c r="AO36" s="185"/>
      <c r="AP36" s="185"/>
      <c r="AQ36" s="185"/>
      <c r="AR36" s="185"/>
      <c r="AS36" s="185"/>
      <c r="AT36"/>
      <c r="AU36" s="185"/>
      <c r="AV36" s="185"/>
      <c r="AW36" s="185"/>
      <c r="AX36" s="185"/>
      <c r="AY36" s="185"/>
      <c r="AZ36" s="185"/>
      <c r="BA36" s="185"/>
      <c r="BB36" s="185"/>
      <c r="BC36" s="185"/>
    </row>
    <row r="37" spans="2:55">
      <c r="B37" s="183"/>
      <c r="C37" s="184"/>
      <c r="D37" s="184"/>
      <c r="E37" s="184"/>
      <c r="F37" s="184"/>
      <c r="G37" s="184"/>
      <c r="H37" s="184"/>
      <c r="I37" s="184"/>
      <c r="J37" s="184"/>
      <c r="K37" s="184"/>
      <c r="L37" s="184"/>
      <c r="M37" s="184"/>
      <c r="N37" s="184"/>
      <c r="O37" s="184"/>
      <c r="P37" s="184"/>
      <c r="Q37" s="184"/>
      <c r="R37" s="184"/>
      <c r="S37" s="103"/>
      <c r="T37" s="184"/>
      <c r="U37" s="184"/>
      <c r="V37" s="184"/>
      <c r="W37" s="184"/>
      <c r="X37" s="184"/>
      <c r="Y37" s="184"/>
      <c r="Z37" s="184"/>
      <c r="AA37" s="184"/>
      <c r="AB37" s="184"/>
      <c r="AC37" s="63"/>
      <c r="AD37" s="185"/>
      <c r="AE37" s="185"/>
      <c r="AF37" s="185"/>
      <c r="AG37" s="185"/>
      <c r="AH37" s="185"/>
      <c r="AI37" s="185"/>
      <c r="AJ37" s="185"/>
      <c r="AK37" s="185"/>
      <c r="AL37" s="185"/>
      <c r="AM37" s="185"/>
      <c r="AN37" s="185"/>
      <c r="AO37" s="185"/>
      <c r="AP37" s="185"/>
      <c r="AQ37" s="185"/>
      <c r="AR37" s="185"/>
      <c r="AS37" s="185"/>
      <c r="AT37"/>
      <c r="AU37" s="185"/>
      <c r="AV37" s="185"/>
      <c r="AW37" s="185"/>
      <c r="AX37" s="185"/>
      <c r="AY37" s="185"/>
      <c r="AZ37" s="185"/>
      <c r="BA37" s="185"/>
      <c r="BB37" s="185"/>
      <c r="BC37" s="185"/>
    </row>
    <row r="38" spans="2:55">
      <c r="B38" s="183"/>
      <c r="C38" s="184"/>
      <c r="D38" s="184"/>
      <c r="E38" s="184"/>
      <c r="F38" s="184"/>
      <c r="G38" s="184"/>
      <c r="H38" s="184"/>
      <c r="I38" s="184"/>
      <c r="J38" s="184"/>
      <c r="K38" s="184"/>
      <c r="L38" s="184"/>
      <c r="M38" s="184"/>
      <c r="N38" s="184"/>
      <c r="O38" s="184"/>
      <c r="P38" s="184"/>
      <c r="Q38" s="184"/>
      <c r="R38" s="184"/>
      <c r="S38" s="103"/>
      <c r="T38" s="184"/>
      <c r="U38" s="184"/>
      <c r="V38" s="184"/>
      <c r="W38" s="184"/>
      <c r="X38" s="184"/>
      <c r="Y38" s="184"/>
      <c r="Z38" s="184"/>
      <c r="AA38" s="184"/>
      <c r="AB38" s="184"/>
      <c r="AC38" s="63"/>
      <c r="AD38" s="185"/>
      <c r="AE38" s="185"/>
      <c r="AF38" s="185"/>
      <c r="AG38" s="185"/>
      <c r="AH38" s="185"/>
      <c r="AI38" s="185"/>
      <c r="AJ38" s="185"/>
      <c r="AK38" s="185"/>
      <c r="AL38" s="185"/>
      <c r="AM38" s="185"/>
      <c r="AN38" s="185"/>
      <c r="AO38" s="185"/>
      <c r="AP38" s="185"/>
      <c r="AQ38" s="185"/>
      <c r="AR38" s="185"/>
      <c r="AS38" s="185"/>
      <c r="AT38"/>
      <c r="AU38" s="185"/>
      <c r="AV38" s="185"/>
      <c r="AW38" s="185"/>
      <c r="AX38" s="185"/>
      <c r="AY38" s="185"/>
      <c r="AZ38" s="185"/>
      <c r="BA38" s="185"/>
      <c r="BB38" s="185"/>
      <c r="BC38" s="185"/>
    </row>
    <row r="39" spans="2:55">
      <c r="B39" s="183"/>
      <c r="C39" s="184"/>
      <c r="D39" s="184"/>
      <c r="E39" s="184"/>
      <c r="F39" s="184"/>
      <c r="G39" s="184"/>
      <c r="H39" s="184"/>
      <c r="I39" s="184"/>
      <c r="J39" s="184"/>
      <c r="K39" s="184"/>
      <c r="L39" s="184"/>
      <c r="M39" s="184"/>
      <c r="N39" s="184"/>
      <c r="O39" s="184"/>
      <c r="P39" s="184"/>
      <c r="Q39" s="184"/>
      <c r="R39" s="184"/>
      <c r="S39" s="103"/>
      <c r="T39" s="184"/>
      <c r="U39" s="184"/>
      <c r="V39" s="184"/>
      <c r="W39" s="184"/>
      <c r="X39" s="184"/>
      <c r="Y39" s="184"/>
      <c r="Z39" s="184"/>
      <c r="AA39" s="184"/>
      <c r="AB39" s="184"/>
      <c r="AC39" s="63"/>
      <c r="AD39" s="185"/>
      <c r="AE39" s="185"/>
      <c r="AF39" s="185"/>
      <c r="AG39" s="185"/>
      <c r="AH39" s="185"/>
      <c r="AI39" s="185"/>
      <c r="AJ39" s="185"/>
      <c r="AK39" s="185"/>
      <c r="AL39" s="185"/>
      <c r="AM39" s="185"/>
      <c r="AN39" s="185"/>
      <c r="AO39" s="185"/>
      <c r="AP39" s="185"/>
      <c r="AQ39" s="185"/>
      <c r="AR39" s="185"/>
      <c r="AS39" s="185"/>
      <c r="AT39"/>
      <c r="AU39" s="185"/>
      <c r="AV39" s="185"/>
      <c r="AW39" s="185"/>
      <c r="AX39" s="185"/>
      <c r="AY39" s="185"/>
      <c r="AZ39" s="185"/>
      <c r="BA39" s="185"/>
      <c r="BB39" s="185"/>
      <c r="BC39" s="185"/>
    </row>
    <row r="40" spans="2:55">
      <c r="B40" s="183"/>
      <c r="C40" s="184"/>
      <c r="D40" s="184"/>
      <c r="E40" s="184"/>
      <c r="F40" s="184"/>
      <c r="G40" s="184"/>
      <c r="H40" s="184"/>
      <c r="I40" s="184"/>
      <c r="J40" s="184"/>
      <c r="K40" s="184"/>
      <c r="L40" s="184"/>
      <c r="M40" s="184"/>
      <c r="N40" s="184"/>
      <c r="O40" s="184"/>
      <c r="P40" s="184"/>
      <c r="Q40" s="184"/>
      <c r="R40" s="184"/>
      <c r="S40" s="103"/>
      <c r="T40" s="184"/>
      <c r="U40" s="184"/>
      <c r="V40" s="184"/>
      <c r="W40" s="184"/>
      <c r="X40" s="184"/>
      <c r="Y40" s="184"/>
      <c r="Z40" s="184"/>
      <c r="AA40" s="184"/>
      <c r="AB40" s="184"/>
      <c r="AC40" s="63"/>
      <c r="AD40" s="185"/>
      <c r="AE40" s="185"/>
      <c r="AF40" s="185"/>
      <c r="AG40" s="185"/>
      <c r="AH40" s="185"/>
      <c r="AI40" s="185"/>
      <c r="AJ40" s="185"/>
      <c r="AK40" s="185"/>
      <c r="AL40" s="185"/>
      <c r="AM40" s="185"/>
      <c r="AN40" s="185"/>
      <c r="AO40" s="185"/>
      <c r="AP40" s="185"/>
      <c r="AQ40" s="185"/>
      <c r="AR40" s="185"/>
      <c r="AS40" s="185"/>
      <c r="AT40"/>
      <c r="AU40" s="185"/>
      <c r="AV40" s="185"/>
      <c r="AW40" s="185"/>
      <c r="AX40" s="185"/>
      <c r="AY40" s="185"/>
      <c r="AZ40" s="185"/>
      <c r="BA40" s="185"/>
      <c r="BB40" s="185"/>
      <c r="BC40" s="185"/>
    </row>
    <row r="41" spans="2:55">
      <c r="B41" s="183"/>
      <c r="C41" s="184"/>
      <c r="D41" s="184"/>
      <c r="E41" s="184"/>
      <c r="F41" s="184"/>
      <c r="G41" s="184"/>
      <c r="H41" s="184"/>
      <c r="I41" s="184"/>
      <c r="J41" s="184"/>
      <c r="K41" s="184"/>
      <c r="L41" s="184"/>
      <c r="M41" s="184"/>
      <c r="N41" s="184"/>
      <c r="O41" s="184"/>
      <c r="P41" s="184"/>
      <c r="Q41" s="184"/>
      <c r="R41" s="184"/>
      <c r="S41" s="103"/>
      <c r="T41" s="184"/>
      <c r="U41" s="184"/>
      <c r="V41" s="184"/>
      <c r="W41" s="184"/>
      <c r="X41" s="184"/>
      <c r="Y41" s="184"/>
      <c r="Z41" s="184"/>
      <c r="AA41" s="184"/>
      <c r="AB41" s="184"/>
      <c r="AC41" s="63"/>
      <c r="AD41" s="185"/>
      <c r="AE41" s="185"/>
      <c r="AF41" s="185"/>
      <c r="AG41" s="185"/>
      <c r="AH41" s="185"/>
      <c r="AI41" s="185"/>
      <c r="AJ41" s="185"/>
      <c r="AK41" s="185"/>
      <c r="AL41" s="185"/>
      <c r="AM41" s="185"/>
      <c r="AN41" s="185"/>
      <c r="AO41" s="185"/>
      <c r="AP41" s="185"/>
      <c r="AQ41" s="185"/>
      <c r="AR41" s="185"/>
      <c r="AS41" s="185"/>
      <c r="AT41"/>
      <c r="AU41" s="185"/>
      <c r="AV41" s="185"/>
      <c r="AW41" s="185"/>
      <c r="AX41" s="185"/>
      <c r="AY41" s="185"/>
      <c r="AZ41" s="185"/>
      <c r="BA41" s="185"/>
      <c r="BB41" s="185"/>
      <c r="BC41" s="185"/>
    </row>
    <row r="42" spans="2:55">
      <c r="B42" s="183"/>
      <c r="C42" s="184"/>
      <c r="D42" s="184"/>
      <c r="E42" s="184"/>
      <c r="F42" s="184"/>
      <c r="G42" s="184"/>
      <c r="H42" s="184"/>
      <c r="I42" s="184"/>
      <c r="J42" s="184"/>
      <c r="K42" s="184"/>
      <c r="L42" s="184"/>
      <c r="M42" s="184"/>
      <c r="N42" s="184"/>
      <c r="O42" s="184"/>
      <c r="P42" s="184"/>
      <c r="Q42" s="184"/>
      <c r="R42" s="184"/>
      <c r="S42" s="103"/>
      <c r="T42" s="184"/>
      <c r="U42" s="184"/>
      <c r="V42" s="184"/>
      <c r="W42" s="184"/>
      <c r="X42" s="184"/>
      <c r="Y42" s="184"/>
      <c r="Z42" s="184"/>
      <c r="AA42" s="184"/>
      <c r="AB42" s="184"/>
      <c r="AC42" s="63"/>
      <c r="AD42" s="185"/>
      <c r="AE42" s="185"/>
      <c r="AF42" s="185"/>
      <c r="AG42" s="185"/>
      <c r="AH42" s="185"/>
      <c r="AI42" s="185"/>
      <c r="AJ42" s="185"/>
      <c r="AK42" s="185"/>
      <c r="AL42" s="185"/>
      <c r="AM42" s="185"/>
      <c r="AN42" s="185"/>
      <c r="AO42" s="185"/>
      <c r="AP42" s="185"/>
      <c r="AQ42" s="185"/>
      <c r="AR42" s="185"/>
      <c r="AS42" s="185"/>
      <c r="AT42"/>
      <c r="AU42" s="185"/>
      <c r="AV42" s="185"/>
      <c r="AW42" s="185"/>
      <c r="AX42" s="185"/>
      <c r="AY42" s="185"/>
      <c r="AZ42" s="185"/>
      <c r="BA42" s="185"/>
      <c r="BB42" s="185"/>
      <c r="BC42" s="185"/>
    </row>
    <row r="43" spans="2:55">
      <c r="B43" s="183"/>
      <c r="C43" s="184"/>
      <c r="D43" s="184"/>
      <c r="E43" s="184"/>
      <c r="F43" s="184"/>
      <c r="G43" s="184"/>
      <c r="H43" s="184"/>
      <c r="I43" s="184"/>
      <c r="J43" s="184"/>
      <c r="K43" s="184"/>
      <c r="L43" s="184"/>
      <c r="M43" s="184"/>
      <c r="N43" s="184"/>
      <c r="O43" s="184"/>
      <c r="P43" s="184"/>
      <c r="Q43" s="184"/>
      <c r="R43" s="184"/>
      <c r="S43" s="103"/>
      <c r="T43" s="184"/>
      <c r="U43" s="184"/>
      <c r="V43" s="184"/>
      <c r="W43" s="184"/>
      <c r="X43" s="184"/>
      <c r="Y43" s="184"/>
      <c r="Z43" s="184"/>
      <c r="AA43" s="184"/>
      <c r="AB43" s="184"/>
      <c r="AC43" s="63"/>
      <c r="AD43" s="185"/>
      <c r="AE43" s="185"/>
      <c r="AF43" s="185"/>
      <c r="AG43" s="185"/>
      <c r="AH43" s="185"/>
      <c r="AI43" s="185"/>
      <c r="AJ43" s="185"/>
      <c r="AK43" s="185"/>
      <c r="AL43" s="185"/>
      <c r="AM43" s="185"/>
      <c r="AN43" s="185"/>
      <c r="AO43" s="185"/>
      <c r="AP43" s="185"/>
      <c r="AQ43" s="185"/>
      <c r="AR43" s="185"/>
      <c r="AS43" s="185"/>
      <c r="AT43"/>
      <c r="AU43" s="185"/>
      <c r="AV43" s="185"/>
      <c r="AW43" s="185"/>
      <c r="AX43" s="185"/>
      <c r="AY43" s="185"/>
      <c r="AZ43" s="185"/>
      <c r="BA43" s="185"/>
      <c r="BB43" s="185"/>
      <c r="BC43" s="185"/>
    </row>
    <row r="44" spans="2:55">
      <c r="B44" s="183"/>
      <c r="C44" s="184"/>
      <c r="D44" s="184"/>
      <c r="E44" s="184"/>
      <c r="F44" s="184"/>
      <c r="G44" s="184"/>
      <c r="H44" s="184"/>
      <c r="I44" s="184"/>
      <c r="J44" s="184"/>
      <c r="K44" s="184"/>
      <c r="L44" s="184"/>
      <c r="M44" s="184"/>
      <c r="N44" s="184"/>
      <c r="O44" s="184"/>
      <c r="P44" s="184"/>
      <c r="Q44" s="184"/>
      <c r="R44" s="184"/>
      <c r="S44" s="103"/>
      <c r="T44" s="184"/>
      <c r="U44" s="184"/>
      <c r="V44" s="184"/>
      <c r="W44" s="184"/>
      <c r="X44" s="184"/>
      <c r="Y44" s="184"/>
      <c r="Z44" s="184"/>
      <c r="AA44" s="184"/>
      <c r="AB44" s="184"/>
      <c r="AC44" s="63"/>
      <c r="AD44" s="185"/>
      <c r="AE44" s="185"/>
      <c r="AF44" s="185"/>
      <c r="AG44" s="185"/>
      <c r="AH44" s="185"/>
      <c r="AI44" s="185"/>
      <c r="AJ44" s="185"/>
      <c r="AK44" s="185"/>
      <c r="AL44" s="185"/>
      <c r="AM44" s="185"/>
      <c r="AN44" s="185"/>
      <c r="AO44" s="185"/>
      <c r="AP44" s="185"/>
      <c r="AQ44" s="185"/>
      <c r="AR44" s="185"/>
      <c r="AS44" s="185"/>
      <c r="AT44"/>
      <c r="AU44" s="185"/>
      <c r="AV44" s="185"/>
      <c r="AW44" s="185"/>
      <c r="AX44" s="185"/>
      <c r="AY44" s="185"/>
      <c r="AZ44" s="185"/>
      <c r="BA44" s="185"/>
      <c r="BB44" s="185"/>
      <c r="BC44" s="185"/>
    </row>
    <row r="45" spans="2:55">
      <c r="B45" s="183"/>
      <c r="C45" s="184"/>
      <c r="D45" s="184"/>
      <c r="E45" s="184"/>
      <c r="F45" s="184"/>
      <c r="G45" s="184"/>
      <c r="H45" s="184"/>
      <c r="I45" s="184"/>
      <c r="J45" s="184"/>
      <c r="K45" s="184"/>
      <c r="L45" s="184"/>
      <c r="M45" s="184"/>
      <c r="N45" s="184"/>
      <c r="O45" s="184"/>
      <c r="P45" s="184"/>
      <c r="Q45" s="184"/>
      <c r="R45" s="184"/>
      <c r="S45" s="103"/>
      <c r="T45" s="184"/>
      <c r="U45" s="184"/>
      <c r="V45" s="184"/>
      <c r="W45" s="184"/>
      <c r="X45" s="184"/>
      <c r="Y45" s="184"/>
      <c r="Z45" s="184"/>
      <c r="AA45" s="184"/>
      <c r="AB45" s="184"/>
      <c r="AC45" s="63"/>
      <c r="AD45" s="185"/>
      <c r="AE45" s="185"/>
      <c r="AF45" s="185"/>
      <c r="AG45" s="185"/>
      <c r="AH45" s="185"/>
      <c r="AI45" s="185"/>
      <c r="AJ45" s="185"/>
      <c r="AK45" s="185"/>
      <c r="AL45" s="185"/>
      <c r="AM45" s="185"/>
      <c r="AN45" s="185"/>
      <c r="AO45" s="185"/>
      <c r="AP45" s="185"/>
      <c r="AQ45" s="185"/>
      <c r="AR45" s="185"/>
      <c r="AS45" s="185"/>
      <c r="AT45"/>
      <c r="AU45" s="185"/>
      <c r="AV45" s="185"/>
      <c r="AW45" s="185"/>
      <c r="AX45" s="185"/>
      <c r="AY45" s="185"/>
      <c r="AZ45" s="185"/>
      <c r="BA45" s="185"/>
      <c r="BB45" s="185"/>
      <c r="BC45" s="185"/>
    </row>
    <row r="46" spans="2:55">
      <c r="B46" s="183"/>
      <c r="C46" s="184"/>
      <c r="D46" s="184"/>
      <c r="E46" s="184"/>
      <c r="F46" s="184"/>
      <c r="G46" s="184"/>
      <c r="H46" s="184"/>
      <c r="I46" s="184"/>
      <c r="J46" s="184"/>
      <c r="K46" s="184"/>
      <c r="L46" s="184"/>
      <c r="M46" s="184"/>
      <c r="N46" s="184"/>
      <c r="O46" s="184"/>
      <c r="P46" s="184"/>
      <c r="Q46" s="184"/>
      <c r="R46" s="184"/>
      <c r="S46" s="103"/>
      <c r="T46" s="184"/>
      <c r="U46" s="184"/>
      <c r="V46" s="184"/>
      <c r="W46" s="184"/>
      <c r="X46" s="184"/>
      <c r="Y46" s="184"/>
      <c r="Z46" s="184"/>
      <c r="AA46" s="184"/>
      <c r="AB46" s="184"/>
      <c r="AC46" s="63"/>
      <c r="AD46" s="185"/>
      <c r="AE46" s="185"/>
      <c r="AF46" s="185"/>
      <c r="AG46" s="185"/>
      <c r="AH46" s="185"/>
      <c r="AI46" s="185"/>
      <c r="AJ46" s="185"/>
      <c r="AK46" s="185"/>
      <c r="AL46" s="185"/>
      <c r="AM46" s="185"/>
      <c r="AN46" s="185"/>
      <c r="AO46" s="185"/>
      <c r="AP46" s="185"/>
      <c r="AQ46" s="185"/>
      <c r="AR46" s="185"/>
      <c r="AS46" s="185"/>
      <c r="AT46"/>
      <c r="AU46" s="185"/>
      <c r="AV46" s="185"/>
      <c r="AW46" s="185"/>
      <c r="AX46" s="185"/>
      <c r="AY46" s="185"/>
      <c r="AZ46" s="185"/>
      <c r="BA46" s="185"/>
      <c r="BB46" s="185"/>
      <c r="BC46" s="185"/>
    </row>
    <row r="47" spans="2:55">
      <c r="B47" s="183"/>
      <c r="C47" s="184"/>
      <c r="D47" s="184"/>
      <c r="E47" s="184"/>
      <c r="F47" s="184"/>
      <c r="G47" s="184"/>
      <c r="H47" s="184"/>
      <c r="I47" s="184"/>
      <c r="J47" s="184"/>
      <c r="K47" s="184"/>
      <c r="L47" s="184"/>
      <c r="M47" s="184"/>
      <c r="N47" s="184"/>
      <c r="O47" s="184"/>
      <c r="P47" s="184"/>
      <c r="Q47" s="184"/>
      <c r="R47" s="184"/>
      <c r="S47" s="103"/>
      <c r="T47" s="184"/>
      <c r="U47" s="184"/>
      <c r="V47" s="184"/>
      <c r="W47" s="184"/>
      <c r="X47" s="184"/>
      <c r="Y47" s="184"/>
      <c r="Z47" s="184"/>
      <c r="AA47" s="184"/>
      <c r="AB47" s="184"/>
      <c r="AC47" s="63"/>
      <c r="AD47" s="185"/>
      <c r="AE47" s="185"/>
      <c r="AF47" s="185"/>
      <c r="AG47" s="185"/>
      <c r="AH47" s="185"/>
      <c r="AI47" s="185"/>
      <c r="AJ47" s="185"/>
      <c r="AK47" s="185"/>
      <c r="AL47" s="185"/>
      <c r="AM47" s="185"/>
      <c r="AN47" s="185"/>
      <c r="AO47" s="185"/>
      <c r="AP47" s="185"/>
      <c r="AQ47" s="185"/>
      <c r="AR47" s="185"/>
      <c r="AS47" s="185"/>
      <c r="AT47"/>
      <c r="AU47" s="185"/>
      <c r="AV47" s="185"/>
      <c r="AW47" s="185"/>
      <c r="AX47" s="185"/>
      <c r="AY47" s="185"/>
      <c r="AZ47" s="185"/>
      <c r="BA47" s="185"/>
      <c r="BB47" s="185"/>
      <c r="BC47" s="185"/>
    </row>
    <row r="48" spans="2:55">
      <c r="B48" s="183"/>
      <c r="C48" s="184"/>
      <c r="D48" s="184"/>
      <c r="E48" s="184"/>
      <c r="F48" s="184"/>
      <c r="G48" s="184"/>
      <c r="H48" s="184"/>
      <c r="I48" s="184"/>
      <c r="J48" s="184"/>
      <c r="K48" s="184"/>
      <c r="L48" s="184"/>
      <c r="M48" s="184"/>
      <c r="N48" s="184"/>
      <c r="O48" s="184"/>
      <c r="P48" s="184"/>
      <c r="Q48" s="184"/>
      <c r="R48" s="184"/>
      <c r="S48" s="103"/>
      <c r="T48" s="184"/>
      <c r="U48" s="184"/>
      <c r="V48" s="184"/>
      <c r="W48" s="184"/>
      <c r="X48" s="184"/>
      <c r="Y48" s="184"/>
      <c r="Z48" s="184"/>
      <c r="AA48" s="184"/>
      <c r="AB48" s="184"/>
      <c r="AC48" s="63"/>
      <c r="AD48" s="185"/>
      <c r="AE48" s="185"/>
      <c r="AF48" s="185"/>
      <c r="AG48" s="185"/>
      <c r="AH48" s="185"/>
      <c r="AI48" s="185"/>
      <c r="AJ48" s="185"/>
      <c r="AK48" s="185"/>
      <c r="AL48" s="185"/>
      <c r="AM48" s="185"/>
      <c r="AN48" s="185"/>
      <c r="AO48" s="185"/>
      <c r="AP48" s="185"/>
      <c r="AQ48" s="185"/>
      <c r="AR48" s="185"/>
      <c r="AS48" s="185"/>
      <c r="AT48"/>
      <c r="AU48" s="185"/>
      <c r="AV48" s="185"/>
      <c r="AW48" s="185"/>
      <c r="AX48" s="185"/>
      <c r="AY48" s="185"/>
      <c r="AZ48" s="185"/>
      <c r="BA48" s="185"/>
      <c r="BB48" s="185"/>
      <c r="BC48" s="185"/>
    </row>
    <row r="49" spans="2:55">
      <c r="B49" s="183"/>
      <c r="C49" s="184"/>
      <c r="D49" s="184"/>
      <c r="E49" s="184"/>
      <c r="F49" s="184"/>
      <c r="G49" s="184"/>
      <c r="H49" s="184"/>
      <c r="I49" s="184"/>
      <c r="J49" s="184"/>
      <c r="K49" s="184"/>
      <c r="L49" s="184"/>
      <c r="M49" s="184"/>
      <c r="N49" s="184"/>
      <c r="O49" s="184"/>
      <c r="P49" s="184"/>
      <c r="Q49" s="184"/>
      <c r="R49" s="184"/>
      <c r="S49" s="103"/>
      <c r="T49" s="184"/>
      <c r="U49" s="184"/>
      <c r="V49" s="184"/>
      <c r="W49" s="184"/>
      <c r="X49" s="184"/>
      <c r="Y49" s="184"/>
      <c r="Z49" s="184"/>
      <c r="AA49" s="184"/>
      <c r="AB49" s="184"/>
      <c r="AC49" s="63"/>
      <c r="AD49" s="185"/>
      <c r="AE49" s="185"/>
      <c r="AF49" s="185"/>
      <c r="AG49" s="185"/>
      <c r="AH49" s="185"/>
      <c r="AI49" s="185"/>
      <c r="AJ49" s="185"/>
      <c r="AK49" s="185"/>
      <c r="AL49" s="185"/>
      <c r="AM49" s="185"/>
      <c r="AN49" s="185"/>
      <c r="AO49" s="185"/>
      <c r="AP49" s="185"/>
      <c r="AQ49" s="185"/>
      <c r="AR49" s="185"/>
      <c r="AS49" s="185"/>
      <c r="AT49"/>
      <c r="AU49" s="185"/>
      <c r="AV49" s="185"/>
      <c r="AW49" s="185"/>
      <c r="AX49" s="185"/>
      <c r="AY49" s="185"/>
      <c r="AZ49" s="185"/>
      <c r="BA49" s="185"/>
      <c r="BB49" s="185"/>
      <c r="BC49" s="185"/>
    </row>
    <row r="50" spans="2:55">
      <c r="B50" s="183"/>
      <c r="C50" s="184"/>
      <c r="D50" s="184"/>
      <c r="E50" s="184"/>
      <c r="F50" s="184"/>
      <c r="G50" s="184"/>
      <c r="H50" s="184"/>
      <c r="I50" s="184"/>
      <c r="J50" s="184"/>
      <c r="K50" s="184"/>
      <c r="L50" s="184"/>
      <c r="M50" s="184"/>
      <c r="N50" s="184"/>
      <c r="O50" s="184"/>
      <c r="P50" s="184"/>
      <c r="Q50" s="184"/>
      <c r="R50" s="184"/>
      <c r="S50" s="103"/>
      <c r="T50" s="184"/>
      <c r="U50" s="184"/>
      <c r="V50" s="184"/>
      <c r="W50" s="184"/>
      <c r="X50" s="184"/>
      <c r="Y50" s="184"/>
      <c r="Z50" s="184"/>
      <c r="AA50" s="184"/>
      <c r="AB50" s="184"/>
      <c r="AC50" s="63"/>
      <c r="AD50" s="185"/>
      <c r="AE50" s="185"/>
      <c r="AF50" s="185"/>
      <c r="AG50" s="185"/>
      <c r="AH50" s="185"/>
      <c r="AI50" s="185"/>
      <c r="AJ50" s="185"/>
      <c r="AK50" s="185"/>
      <c r="AL50" s="185"/>
      <c r="AM50" s="185"/>
      <c r="AN50" s="185"/>
      <c r="AO50" s="185"/>
      <c r="AP50" s="185"/>
      <c r="AQ50" s="185"/>
      <c r="AR50" s="185"/>
      <c r="AS50" s="185"/>
      <c r="AT50"/>
      <c r="AU50" s="185"/>
      <c r="AV50" s="185"/>
      <c r="AW50" s="185"/>
      <c r="AX50" s="185"/>
      <c r="AY50" s="185"/>
      <c r="AZ50" s="185"/>
      <c r="BA50" s="185"/>
      <c r="BB50" s="185"/>
      <c r="BC50" s="185"/>
    </row>
    <row r="51" spans="2:55">
      <c r="B51" s="183"/>
      <c r="C51" s="184"/>
      <c r="D51" s="184"/>
      <c r="E51" s="184"/>
      <c r="F51" s="184"/>
      <c r="G51" s="184"/>
      <c r="H51" s="184"/>
      <c r="I51" s="184"/>
      <c r="J51" s="184"/>
      <c r="K51" s="184"/>
      <c r="L51" s="184"/>
      <c r="M51" s="184"/>
      <c r="N51" s="184"/>
      <c r="O51" s="184"/>
      <c r="P51" s="184"/>
      <c r="Q51" s="184"/>
      <c r="R51" s="184"/>
      <c r="S51" s="103"/>
      <c r="T51" s="184"/>
      <c r="U51" s="184"/>
      <c r="V51" s="184"/>
      <c r="W51" s="184"/>
      <c r="X51" s="184"/>
      <c r="Y51" s="184"/>
      <c r="Z51" s="184"/>
      <c r="AA51" s="184"/>
      <c r="AB51" s="184"/>
      <c r="AC51" s="63"/>
      <c r="AD51" s="185"/>
      <c r="AE51" s="185"/>
      <c r="AF51" s="185"/>
      <c r="AG51" s="185"/>
      <c r="AH51" s="185"/>
      <c r="AI51" s="185"/>
      <c r="AJ51" s="185"/>
      <c r="AK51" s="185"/>
      <c r="AL51" s="185"/>
      <c r="AM51" s="185"/>
      <c r="AN51" s="185"/>
      <c r="AO51" s="185"/>
      <c r="AP51" s="185"/>
      <c r="AQ51" s="185"/>
      <c r="AR51" s="185"/>
      <c r="AS51" s="185"/>
      <c r="AT51"/>
      <c r="AU51" s="185"/>
      <c r="AV51" s="185"/>
      <c r="AW51" s="185"/>
      <c r="AX51" s="185"/>
      <c r="AY51" s="185"/>
      <c r="AZ51" s="185"/>
      <c r="BA51" s="185"/>
      <c r="BB51" s="185"/>
      <c r="BC51" s="185"/>
    </row>
    <row r="52" spans="2:55">
      <c r="B52" s="183"/>
      <c r="C52" s="184"/>
      <c r="D52" s="184"/>
      <c r="E52" s="184"/>
      <c r="F52" s="184"/>
      <c r="G52" s="184"/>
      <c r="H52" s="184"/>
      <c r="I52" s="184"/>
      <c r="J52" s="184"/>
      <c r="K52" s="184"/>
      <c r="L52" s="184"/>
      <c r="M52" s="184"/>
      <c r="N52" s="184"/>
      <c r="O52" s="184"/>
      <c r="P52" s="184"/>
      <c r="Q52" s="184"/>
      <c r="R52" s="184"/>
      <c r="S52" s="103"/>
      <c r="T52" s="184"/>
      <c r="U52" s="184"/>
      <c r="V52" s="184"/>
      <c r="W52" s="184"/>
      <c r="X52" s="184"/>
      <c r="Y52" s="184"/>
      <c r="Z52" s="184"/>
      <c r="AA52" s="184"/>
      <c r="AB52" s="184"/>
      <c r="AC52" s="63"/>
      <c r="AD52" s="185"/>
      <c r="AE52" s="185"/>
      <c r="AF52" s="185"/>
      <c r="AG52" s="185"/>
      <c r="AH52" s="185"/>
      <c r="AI52" s="185"/>
      <c r="AJ52" s="185"/>
      <c r="AK52" s="185"/>
      <c r="AL52" s="185"/>
      <c r="AM52" s="185"/>
      <c r="AN52" s="185"/>
      <c r="AO52" s="185"/>
      <c r="AP52" s="185"/>
      <c r="AQ52" s="185"/>
      <c r="AR52" s="185"/>
      <c r="AS52" s="185"/>
      <c r="AT52"/>
      <c r="AU52" s="185"/>
      <c r="AV52" s="185"/>
      <c r="AW52" s="185"/>
      <c r="AX52" s="185"/>
      <c r="AY52" s="185"/>
      <c r="AZ52" s="185"/>
      <c r="BA52" s="185"/>
      <c r="BB52" s="185"/>
      <c r="BC52" s="185"/>
    </row>
    <row r="53" spans="2:55">
      <c r="B53" s="183"/>
      <c r="C53" s="184"/>
      <c r="D53" s="184"/>
      <c r="E53" s="184"/>
      <c r="F53" s="184"/>
      <c r="G53" s="184"/>
      <c r="H53" s="184"/>
      <c r="I53" s="184"/>
      <c r="J53" s="184"/>
      <c r="K53" s="184"/>
      <c r="L53" s="184"/>
      <c r="M53" s="184"/>
      <c r="N53" s="184"/>
      <c r="O53" s="184"/>
      <c r="P53" s="184"/>
      <c r="Q53" s="184"/>
      <c r="R53" s="184"/>
      <c r="S53" s="103"/>
      <c r="T53" s="184"/>
      <c r="U53" s="184"/>
      <c r="V53" s="184"/>
      <c r="W53" s="184"/>
      <c r="X53" s="184"/>
      <c r="Y53" s="184"/>
      <c r="Z53" s="184"/>
      <c r="AA53" s="184"/>
      <c r="AB53" s="184"/>
      <c r="AC53" s="63"/>
      <c r="AD53" s="185"/>
      <c r="AE53" s="185"/>
      <c r="AF53" s="185"/>
      <c r="AG53" s="185"/>
      <c r="AH53" s="185"/>
      <c r="AI53" s="185"/>
      <c r="AJ53" s="185"/>
      <c r="AK53" s="185"/>
      <c r="AL53" s="185"/>
      <c r="AM53" s="185"/>
      <c r="AN53" s="185"/>
      <c r="AO53" s="185"/>
      <c r="AP53" s="185"/>
      <c r="AQ53" s="185"/>
      <c r="AR53" s="185"/>
      <c r="AS53" s="185"/>
      <c r="AT53"/>
      <c r="AU53" s="185"/>
      <c r="AV53" s="185"/>
      <c r="AW53" s="185"/>
      <c r="AX53" s="185"/>
      <c r="AY53" s="185"/>
      <c r="AZ53" s="185"/>
      <c r="BA53" s="185"/>
      <c r="BB53" s="185"/>
      <c r="BC53" s="185"/>
    </row>
    <row r="54" spans="2:55">
      <c r="B54" s="183"/>
      <c r="C54" s="184"/>
      <c r="D54" s="184"/>
      <c r="E54" s="184"/>
      <c r="F54" s="184"/>
      <c r="G54" s="184"/>
      <c r="H54" s="184"/>
      <c r="I54" s="184"/>
      <c r="J54" s="184"/>
      <c r="K54" s="184"/>
      <c r="L54" s="184"/>
      <c r="M54" s="184"/>
      <c r="N54" s="184"/>
      <c r="O54" s="184"/>
      <c r="P54" s="184"/>
      <c r="Q54" s="184"/>
      <c r="R54" s="184"/>
      <c r="S54" s="103"/>
      <c r="T54" s="184"/>
      <c r="U54" s="184"/>
      <c r="V54" s="184"/>
      <c r="W54" s="184"/>
      <c r="X54" s="184"/>
      <c r="Y54" s="184"/>
      <c r="Z54" s="184"/>
      <c r="AA54" s="184"/>
      <c r="AB54" s="184"/>
      <c r="AC54" s="63"/>
      <c r="AD54" s="185"/>
      <c r="AE54" s="185"/>
      <c r="AF54" s="185"/>
      <c r="AG54" s="185"/>
      <c r="AH54" s="185"/>
      <c r="AI54" s="185"/>
      <c r="AJ54" s="185"/>
      <c r="AK54" s="185"/>
      <c r="AL54" s="185"/>
      <c r="AM54" s="185"/>
      <c r="AN54" s="185"/>
      <c r="AO54" s="185"/>
      <c r="AP54" s="185"/>
      <c r="AQ54" s="185"/>
      <c r="AR54" s="185"/>
      <c r="AS54" s="185"/>
      <c r="AT54"/>
      <c r="AU54" s="185"/>
      <c r="AV54" s="185"/>
      <c r="AW54" s="185"/>
      <c r="AX54" s="185"/>
      <c r="AY54" s="185"/>
      <c r="AZ54" s="185"/>
      <c r="BA54" s="185"/>
      <c r="BB54" s="185"/>
      <c r="BC54" s="185"/>
    </row>
    <row r="55" spans="2:55">
      <c r="B55" s="63"/>
      <c r="C55" s="63"/>
      <c r="D55" s="63"/>
      <c r="E55" s="63"/>
      <c r="F55" s="63"/>
      <c r="G55" s="63"/>
      <c r="H55" s="63"/>
      <c r="I55" s="63"/>
      <c r="J55" s="63"/>
      <c r="K55" s="63"/>
      <c r="L55" s="63"/>
      <c r="M55" s="63"/>
      <c r="N55" s="63"/>
      <c r="O55" s="63"/>
      <c r="P55" s="63"/>
      <c r="Q55" s="63"/>
      <c r="R55" s="63"/>
      <c r="T55" s="63"/>
      <c r="U55" s="63"/>
      <c r="V55" s="63"/>
      <c r="W55" s="63"/>
      <c r="X55" s="63"/>
      <c r="Y55" s="63"/>
      <c r="Z55" s="63"/>
      <c r="AA55" s="63"/>
      <c r="AB55" s="63"/>
      <c r="AC55" s="63"/>
      <c r="AD55" s="185"/>
      <c r="AE55" s="185"/>
      <c r="AF55" s="185"/>
      <c r="AG55" s="185"/>
      <c r="AH55" s="185"/>
      <c r="AI55" s="185"/>
      <c r="AJ55" s="185"/>
      <c r="AK55" s="185"/>
      <c r="AL55" s="185"/>
      <c r="AM55" s="185"/>
      <c r="AN55" s="185"/>
      <c r="AO55" s="185"/>
      <c r="AP55" s="185"/>
      <c r="AQ55" s="185"/>
      <c r="AR55" s="185"/>
      <c r="AS55" s="185"/>
      <c r="AT55" s="396"/>
      <c r="AU55" s="185"/>
      <c r="AV55" s="185"/>
      <c r="AW55" s="185"/>
      <c r="AX55" s="185"/>
      <c r="AY55" s="185"/>
      <c r="AZ55" s="185"/>
      <c r="BA55" s="185"/>
      <c r="BB55" s="185"/>
      <c r="BC55" s="185"/>
    </row>
    <row r="56" spans="2:55">
      <c r="B56" s="63"/>
      <c r="C56" s="63"/>
      <c r="D56" s="63"/>
      <c r="E56" s="63"/>
      <c r="F56" s="63"/>
      <c r="G56" s="63"/>
      <c r="H56" s="63"/>
      <c r="I56" s="63"/>
      <c r="J56" s="63"/>
      <c r="K56" s="63"/>
      <c r="L56" s="63"/>
      <c r="M56" s="63"/>
      <c r="N56" s="63"/>
      <c r="O56" s="63"/>
      <c r="P56" s="63"/>
      <c r="Q56" s="63"/>
      <c r="R56" s="63"/>
      <c r="T56" s="63"/>
      <c r="U56" s="63"/>
      <c r="V56" s="63"/>
      <c r="W56" s="63"/>
      <c r="X56" s="63"/>
      <c r="Y56" s="63"/>
      <c r="Z56" s="63"/>
      <c r="AA56" s="63"/>
      <c r="AB56" s="63"/>
      <c r="AC56" s="63"/>
      <c r="AD56" s="185"/>
      <c r="AE56" s="185"/>
      <c r="AF56" s="185"/>
      <c r="AG56" s="185"/>
      <c r="AH56" s="185"/>
      <c r="AI56" s="185"/>
      <c r="AJ56" s="185"/>
      <c r="AK56" s="185"/>
      <c r="AL56" s="185"/>
      <c r="AM56" s="185"/>
      <c r="AN56" s="185"/>
      <c r="AO56" s="185"/>
      <c r="AP56" s="185"/>
      <c r="AQ56" s="185"/>
      <c r="AR56" s="185"/>
      <c r="AS56" s="185"/>
      <c r="AT56" s="396"/>
      <c r="AU56" s="185"/>
      <c r="AV56" s="185"/>
      <c r="AW56" s="185"/>
      <c r="AX56" s="185"/>
      <c r="AY56" s="185"/>
      <c r="AZ56" s="185"/>
      <c r="BA56" s="185"/>
      <c r="BB56" s="185"/>
      <c r="BC56" s="185"/>
    </row>
    <row r="57" spans="2:55">
      <c r="B57" s="63"/>
      <c r="C57" s="63"/>
      <c r="D57" s="63"/>
      <c r="E57" s="63"/>
      <c r="F57" s="63"/>
      <c r="G57" s="63"/>
      <c r="H57" s="63"/>
      <c r="I57" s="63"/>
      <c r="J57" s="63"/>
      <c r="K57" s="63"/>
      <c r="L57" s="63"/>
      <c r="M57" s="63"/>
      <c r="N57" s="63"/>
      <c r="O57" s="63"/>
      <c r="P57" s="63"/>
      <c r="Q57" s="63"/>
      <c r="R57" s="63"/>
      <c r="T57" s="63"/>
      <c r="U57" s="63"/>
      <c r="V57" s="63"/>
      <c r="W57" s="63"/>
      <c r="X57" s="63"/>
      <c r="Y57" s="63"/>
      <c r="Z57" s="63"/>
      <c r="AA57" s="63"/>
      <c r="AB57" s="63"/>
      <c r="AC57" s="63"/>
      <c r="AD57" s="185"/>
      <c r="AE57" s="185"/>
      <c r="AF57" s="185"/>
      <c r="AG57" s="185"/>
      <c r="AH57" s="185"/>
      <c r="AI57" s="185"/>
      <c r="AJ57" s="185"/>
      <c r="AK57" s="185"/>
      <c r="AL57" s="185"/>
      <c r="AM57" s="185"/>
      <c r="AN57" s="185"/>
      <c r="AO57" s="185"/>
      <c r="AP57" s="185"/>
      <c r="AQ57" s="185"/>
      <c r="AR57" s="185"/>
      <c r="AS57" s="185"/>
      <c r="AT57" s="396"/>
      <c r="AU57" s="185"/>
      <c r="AV57" s="185"/>
      <c r="AW57" s="185"/>
      <c r="AX57" s="185"/>
      <c r="AY57" s="185"/>
      <c r="AZ57" s="185"/>
      <c r="BA57" s="185"/>
      <c r="BB57" s="185"/>
      <c r="BC57" s="185"/>
    </row>
    <row r="58" spans="2:55">
      <c r="B58" s="63"/>
      <c r="C58" s="63"/>
      <c r="D58" s="63"/>
      <c r="E58" s="63"/>
      <c r="F58" s="63"/>
      <c r="G58" s="63"/>
      <c r="H58" s="63"/>
      <c r="I58" s="63"/>
      <c r="J58" s="63"/>
      <c r="K58" s="63"/>
      <c r="L58" s="63"/>
      <c r="M58" s="63"/>
      <c r="N58" s="63"/>
      <c r="O58" s="63"/>
      <c r="P58" s="63"/>
      <c r="Q58" s="63"/>
      <c r="R58" s="63"/>
      <c r="T58" s="63"/>
      <c r="U58" s="63"/>
      <c r="V58" s="63"/>
      <c r="W58" s="63"/>
      <c r="X58" s="63"/>
      <c r="Y58" s="63"/>
      <c r="Z58" s="63"/>
      <c r="AA58" s="63"/>
      <c r="AB58" s="63"/>
      <c r="AC58" s="63"/>
      <c r="AD58" s="185"/>
      <c r="AE58" s="185"/>
      <c r="AF58" s="185"/>
      <c r="AG58" s="185"/>
      <c r="AH58" s="185"/>
      <c r="AI58" s="185"/>
      <c r="AJ58" s="185"/>
      <c r="AK58" s="185"/>
      <c r="AL58" s="185"/>
      <c r="AM58" s="185"/>
      <c r="AN58" s="185"/>
      <c r="AO58" s="185"/>
      <c r="AP58" s="185"/>
      <c r="AQ58" s="185"/>
      <c r="AR58" s="185"/>
      <c r="AS58" s="185"/>
      <c r="AT58" s="396"/>
      <c r="AU58" s="185"/>
      <c r="AV58" s="185"/>
      <c r="AW58" s="185"/>
      <c r="AX58" s="185"/>
      <c r="AY58" s="185"/>
      <c r="AZ58" s="185"/>
      <c r="BA58" s="185"/>
      <c r="BB58" s="185"/>
      <c r="BC58" s="185"/>
    </row>
    <row r="59" spans="2:55">
      <c r="B59" s="63"/>
      <c r="C59" s="63"/>
      <c r="D59" s="63"/>
      <c r="E59" s="63"/>
      <c r="F59" s="63"/>
      <c r="G59" s="63"/>
      <c r="H59" s="63"/>
      <c r="I59" s="63"/>
      <c r="J59" s="63"/>
      <c r="K59" s="63"/>
      <c r="L59" s="63"/>
      <c r="M59" s="63"/>
      <c r="N59" s="63"/>
      <c r="O59" s="63"/>
      <c r="P59" s="63"/>
      <c r="Q59" s="63"/>
      <c r="R59" s="63"/>
      <c r="T59" s="63"/>
      <c r="U59" s="63"/>
      <c r="V59" s="63"/>
      <c r="W59" s="63"/>
      <c r="X59" s="63"/>
      <c r="Y59" s="63"/>
      <c r="Z59" s="63"/>
      <c r="AA59" s="63"/>
      <c r="AB59" s="63"/>
      <c r="AC59" s="63"/>
      <c r="AD59" s="185"/>
      <c r="AE59" s="185"/>
      <c r="AF59" s="185"/>
      <c r="AG59" s="185"/>
      <c r="AH59" s="185"/>
      <c r="AI59" s="185"/>
      <c r="AJ59" s="185"/>
      <c r="AK59" s="185"/>
      <c r="AL59" s="185"/>
      <c r="AM59" s="185"/>
      <c r="AN59" s="185"/>
      <c r="AO59" s="185"/>
      <c r="AP59" s="185"/>
      <c r="AQ59" s="185"/>
      <c r="AR59" s="185"/>
      <c r="AS59" s="185"/>
      <c r="AT59" s="396"/>
      <c r="AU59" s="185"/>
      <c r="AV59" s="185"/>
      <c r="AW59" s="185"/>
      <c r="AX59" s="185"/>
      <c r="AY59" s="185"/>
      <c r="AZ59" s="185"/>
      <c r="BA59" s="185"/>
      <c r="BB59" s="185"/>
      <c r="BC59" s="185"/>
    </row>
    <row r="60" spans="2:55">
      <c r="B60" s="63"/>
      <c r="C60" s="63"/>
      <c r="D60" s="63"/>
      <c r="E60" s="63"/>
      <c r="F60" s="63"/>
      <c r="G60" s="63"/>
      <c r="H60" s="63"/>
      <c r="I60" s="63"/>
      <c r="J60" s="63"/>
      <c r="K60" s="63"/>
      <c r="L60" s="63"/>
      <c r="M60" s="63"/>
      <c r="N60" s="63"/>
      <c r="O60" s="63"/>
      <c r="P60" s="63"/>
      <c r="Q60" s="63"/>
      <c r="R60" s="63"/>
      <c r="T60" s="63"/>
      <c r="U60" s="63"/>
      <c r="V60" s="63"/>
      <c r="W60" s="63"/>
      <c r="X60" s="63"/>
      <c r="Y60" s="63"/>
      <c r="Z60" s="63"/>
      <c r="AA60" s="63"/>
      <c r="AB60" s="63"/>
      <c r="AC60" s="63"/>
      <c r="AD60" s="185"/>
      <c r="AE60" s="185"/>
      <c r="AF60" s="185"/>
      <c r="AG60" s="185"/>
      <c r="AH60" s="185"/>
      <c r="AI60" s="185"/>
      <c r="AJ60" s="185"/>
      <c r="AK60" s="185"/>
      <c r="AL60" s="185"/>
      <c r="AM60" s="185"/>
      <c r="AN60" s="185"/>
      <c r="AO60" s="185"/>
      <c r="AP60" s="185"/>
      <c r="AQ60" s="185"/>
      <c r="AR60" s="185"/>
      <c r="AS60" s="185"/>
      <c r="AT60" s="396"/>
      <c r="AU60" s="185"/>
      <c r="AV60" s="185"/>
      <c r="AW60" s="185"/>
      <c r="AX60" s="185"/>
      <c r="AY60" s="185"/>
      <c r="AZ60" s="185"/>
      <c r="BA60" s="185"/>
      <c r="BB60" s="185"/>
      <c r="BC60" s="185"/>
    </row>
    <row r="61" spans="2:55">
      <c r="B61" s="63"/>
      <c r="C61" s="63"/>
      <c r="D61" s="63"/>
      <c r="E61" s="63"/>
      <c r="F61" s="63"/>
      <c r="G61" s="63"/>
      <c r="H61" s="63"/>
      <c r="I61" s="63"/>
      <c r="J61" s="63"/>
      <c r="K61" s="63"/>
      <c r="L61" s="63"/>
      <c r="M61" s="63"/>
      <c r="N61" s="63"/>
      <c r="O61" s="63"/>
      <c r="P61" s="63"/>
      <c r="Q61" s="63"/>
      <c r="R61" s="63"/>
      <c r="T61" s="63"/>
      <c r="U61" s="63"/>
      <c r="V61" s="63"/>
      <c r="W61" s="63"/>
      <c r="X61" s="63"/>
      <c r="Y61" s="63"/>
      <c r="Z61" s="63"/>
      <c r="AA61" s="63"/>
      <c r="AB61" s="63"/>
      <c r="AC61" s="63"/>
      <c r="AD61" s="185"/>
      <c r="AE61" s="185"/>
      <c r="AF61" s="185"/>
      <c r="AG61" s="185"/>
      <c r="AH61" s="185"/>
      <c r="AI61" s="185"/>
      <c r="AJ61" s="185"/>
      <c r="AK61" s="185"/>
      <c r="AL61" s="185"/>
      <c r="AM61" s="185"/>
      <c r="AN61" s="185"/>
      <c r="AO61" s="185"/>
      <c r="AP61" s="185"/>
      <c r="AQ61" s="185"/>
      <c r="AR61" s="185"/>
      <c r="AS61" s="185"/>
      <c r="AT61" s="396"/>
      <c r="AU61" s="185"/>
      <c r="AV61" s="185"/>
      <c r="AW61" s="185"/>
      <c r="AX61" s="185"/>
      <c r="AY61" s="185"/>
      <c r="AZ61" s="185"/>
      <c r="BA61" s="185"/>
      <c r="BB61" s="185"/>
      <c r="BC61" s="185"/>
    </row>
    <row r="62" spans="2:55">
      <c r="B62" s="63"/>
      <c r="C62" s="63"/>
      <c r="D62" s="63"/>
      <c r="E62" s="63"/>
      <c r="F62" s="63"/>
      <c r="G62" s="63"/>
      <c r="H62" s="63"/>
      <c r="I62" s="63"/>
      <c r="J62" s="63"/>
      <c r="K62" s="63"/>
      <c r="L62" s="63"/>
      <c r="M62" s="63"/>
      <c r="N62" s="63"/>
      <c r="O62" s="63"/>
      <c r="P62" s="63"/>
      <c r="Q62" s="63"/>
      <c r="R62" s="63"/>
      <c r="T62" s="63"/>
      <c r="U62" s="63"/>
      <c r="V62" s="63"/>
      <c r="W62" s="63"/>
      <c r="X62" s="63"/>
      <c r="Y62" s="63"/>
      <c r="Z62" s="63"/>
      <c r="AA62" s="63"/>
      <c r="AB62" s="63"/>
      <c r="AC62" s="63"/>
      <c r="AD62" s="185"/>
      <c r="AE62" s="185"/>
      <c r="AF62" s="185"/>
      <c r="AG62" s="185"/>
      <c r="AH62" s="185"/>
      <c r="AI62" s="185"/>
      <c r="AJ62" s="185"/>
      <c r="AK62" s="185"/>
      <c r="AL62" s="185"/>
      <c r="AM62" s="185"/>
      <c r="AN62" s="185"/>
      <c r="AO62" s="185"/>
      <c r="AP62" s="185"/>
      <c r="AQ62" s="185"/>
      <c r="AR62" s="185"/>
      <c r="AS62" s="185"/>
      <c r="AT62" s="396"/>
      <c r="AU62" s="185"/>
      <c r="AV62" s="185"/>
      <c r="AW62" s="185"/>
      <c r="AX62" s="185"/>
      <c r="AY62" s="185"/>
      <c r="AZ62" s="185"/>
      <c r="BA62" s="185"/>
      <c r="BB62" s="185"/>
      <c r="BC62" s="185"/>
    </row>
    <row r="63" spans="2:55">
      <c r="B63" s="63"/>
      <c r="C63" s="63"/>
      <c r="D63" s="63"/>
      <c r="E63" s="63"/>
      <c r="F63" s="63"/>
      <c r="G63" s="63"/>
      <c r="H63" s="63"/>
      <c r="I63" s="63"/>
      <c r="J63" s="63"/>
      <c r="K63" s="63"/>
      <c r="L63" s="63"/>
      <c r="M63" s="63"/>
      <c r="N63" s="63"/>
      <c r="O63" s="63"/>
      <c r="P63" s="63"/>
      <c r="Q63" s="63"/>
      <c r="R63" s="63"/>
      <c r="T63" s="63"/>
      <c r="U63" s="63"/>
      <c r="V63" s="63"/>
      <c r="W63" s="63"/>
      <c r="X63" s="63"/>
      <c r="Y63" s="63"/>
      <c r="Z63" s="63"/>
      <c r="AA63" s="63"/>
      <c r="AB63" s="63"/>
      <c r="AC63" s="63"/>
      <c r="AD63" s="185"/>
      <c r="AE63" s="185"/>
      <c r="AF63" s="185"/>
      <c r="AG63" s="185"/>
      <c r="AH63" s="185"/>
      <c r="AI63" s="185"/>
      <c r="AJ63" s="185"/>
      <c r="AK63" s="185"/>
      <c r="AL63" s="185"/>
      <c r="AM63" s="185"/>
      <c r="AN63" s="185"/>
      <c r="AO63" s="185"/>
      <c r="AP63" s="185"/>
      <c r="AQ63" s="185"/>
      <c r="AR63" s="185"/>
      <c r="AS63" s="185"/>
      <c r="AT63" s="396"/>
      <c r="AU63" s="185"/>
      <c r="AV63" s="185"/>
      <c r="AW63" s="185"/>
      <c r="AX63" s="185"/>
      <c r="AY63" s="185"/>
      <c r="AZ63" s="185"/>
      <c r="BA63" s="185"/>
      <c r="BB63" s="185"/>
      <c r="BC63" s="185"/>
    </row>
    <row r="64" spans="2:55">
      <c r="B64" s="63"/>
      <c r="C64" s="63"/>
      <c r="D64" s="63"/>
      <c r="E64" s="63"/>
      <c r="F64" s="63"/>
      <c r="G64" s="63"/>
      <c r="H64" s="63"/>
      <c r="I64" s="63"/>
      <c r="J64" s="63"/>
      <c r="K64" s="63"/>
      <c r="L64" s="63"/>
      <c r="M64" s="63"/>
      <c r="N64" s="63"/>
      <c r="O64" s="63"/>
      <c r="P64" s="63"/>
      <c r="Q64" s="63"/>
      <c r="R64" s="63"/>
      <c r="T64" s="63"/>
      <c r="U64" s="63"/>
      <c r="V64" s="63"/>
      <c r="W64" s="63"/>
      <c r="X64" s="63"/>
      <c r="Y64" s="63"/>
      <c r="Z64" s="63"/>
      <c r="AA64" s="63"/>
      <c r="AB64" s="63"/>
      <c r="AC64" s="63"/>
      <c r="AD64" s="185"/>
      <c r="AE64" s="185"/>
      <c r="AF64" s="185"/>
      <c r="AG64" s="185"/>
      <c r="AH64" s="185"/>
      <c r="AI64" s="185"/>
      <c r="AJ64" s="185"/>
      <c r="AK64" s="185"/>
      <c r="AL64" s="185"/>
      <c r="AM64" s="185"/>
      <c r="AN64" s="185"/>
      <c r="AO64" s="185"/>
      <c r="AP64" s="185"/>
      <c r="AQ64" s="185"/>
      <c r="AR64" s="185"/>
      <c r="AS64" s="185"/>
      <c r="AT64" s="396"/>
      <c r="AU64" s="185"/>
      <c r="AV64" s="185"/>
      <c r="AW64" s="185"/>
      <c r="AX64" s="185"/>
      <c r="AY64" s="185"/>
      <c r="AZ64" s="185"/>
      <c r="BA64" s="185"/>
      <c r="BB64" s="185"/>
      <c r="BC64" s="185"/>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row r="91" spans="30:55">
      <c r="AD91" s="34"/>
      <c r="AE91" s="34"/>
      <c r="AF91" s="34"/>
      <c r="AG91" s="34"/>
      <c r="AH91" s="34"/>
      <c r="AI91" s="34"/>
      <c r="AJ91" s="34"/>
      <c r="AK91" s="34"/>
      <c r="AL91" s="34"/>
      <c r="AM91" s="34"/>
      <c r="AN91" s="34"/>
      <c r="AO91" s="34"/>
      <c r="AP91" s="34"/>
      <c r="AQ91" s="34"/>
      <c r="AR91" s="34"/>
      <c r="AS91" s="34"/>
      <c r="AT91" s="396"/>
      <c r="AU91" s="34"/>
      <c r="AV91" s="34"/>
      <c r="AW91" s="34"/>
      <c r="AX91" s="34"/>
      <c r="AY91" s="34"/>
      <c r="AZ91" s="34"/>
      <c r="BA91" s="34"/>
      <c r="BB91" s="34"/>
      <c r="BC91" s="34"/>
    </row>
    <row r="92" spans="30:55">
      <c r="AD92" s="34"/>
      <c r="AE92" s="34"/>
      <c r="AF92" s="34"/>
      <c r="AG92" s="34"/>
      <c r="AH92" s="34"/>
      <c r="AI92" s="34"/>
      <c r="AJ92" s="34"/>
      <c r="AK92" s="34"/>
      <c r="AL92" s="34"/>
      <c r="AM92" s="34"/>
      <c r="AN92" s="34"/>
      <c r="AO92" s="34"/>
      <c r="AP92" s="34"/>
      <c r="AQ92" s="34"/>
      <c r="AR92" s="34"/>
      <c r="AS92" s="34"/>
      <c r="AT92" s="396"/>
      <c r="AU92" s="34"/>
      <c r="AV92" s="34"/>
      <c r="AW92" s="34"/>
      <c r="AX92" s="34"/>
      <c r="AY92" s="34"/>
      <c r="AZ92" s="34"/>
      <c r="BA92" s="34"/>
      <c r="BB92" s="34"/>
      <c r="BC92" s="34"/>
    </row>
    <row r="93" spans="30:55">
      <c r="AD93" s="34"/>
      <c r="AE93" s="34"/>
      <c r="AF93" s="34"/>
      <c r="AG93" s="34"/>
      <c r="AH93" s="34"/>
      <c r="AI93" s="34"/>
      <c r="AJ93" s="34"/>
      <c r="AK93" s="34"/>
      <c r="AL93" s="34"/>
      <c r="AM93" s="34"/>
      <c r="AN93" s="34"/>
      <c r="AO93" s="34"/>
      <c r="AP93" s="34"/>
      <c r="AQ93" s="34"/>
      <c r="AR93" s="34"/>
      <c r="AS93" s="34"/>
      <c r="AT93" s="396"/>
      <c r="AU93" s="34"/>
      <c r="AV93" s="34"/>
      <c r="AW93" s="34"/>
      <c r="AX93" s="34"/>
      <c r="AY93" s="34"/>
      <c r="AZ93" s="34"/>
      <c r="BA93" s="34"/>
      <c r="BB93" s="34"/>
      <c r="BC93" s="34"/>
    </row>
    <row r="94" spans="30:55">
      <c r="AD94" s="34"/>
      <c r="AE94" s="34"/>
      <c r="AF94" s="34"/>
      <c r="AG94" s="34"/>
      <c r="AH94" s="34"/>
      <c r="AI94" s="34"/>
      <c r="AJ94" s="34"/>
      <c r="AK94" s="34"/>
      <c r="AL94" s="34"/>
      <c r="AM94" s="34"/>
      <c r="AN94" s="34"/>
      <c r="AO94" s="34"/>
      <c r="AP94" s="34"/>
      <c r="AQ94" s="34"/>
      <c r="AR94" s="34"/>
      <c r="AS94" s="34"/>
      <c r="AT94" s="396"/>
      <c r="AU94" s="34"/>
      <c r="AV94" s="34"/>
      <c r="AW94" s="34"/>
      <c r="AX94" s="34"/>
      <c r="AY94" s="34"/>
      <c r="AZ94" s="34"/>
      <c r="BA94" s="34"/>
      <c r="BB94" s="34"/>
      <c r="BC94" s="34"/>
    </row>
    <row r="95" spans="30:55">
      <c r="AD95" s="34"/>
      <c r="AE95" s="34"/>
      <c r="AF95" s="34"/>
      <c r="AG95" s="34"/>
      <c r="AH95" s="34"/>
      <c r="AI95" s="34"/>
      <c r="AJ95" s="34"/>
      <c r="AK95" s="34"/>
      <c r="AL95" s="34"/>
      <c r="AM95" s="34"/>
      <c r="AN95" s="34"/>
      <c r="AO95" s="34"/>
      <c r="AP95" s="34"/>
      <c r="AQ95" s="34"/>
      <c r="AR95" s="34"/>
      <c r="AS95" s="34"/>
      <c r="AT95" s="396"/>
      <c r="AU95" s="34"/>
      <c r="AV95" s="34"/>
      <c r="AW95" s="34"/>
      <c r="AX95" s="34"/>
      <c r="AY95" s="34"/>
      <c r="AZ95" s="34"/>
      <c r="BA95" s="34"/>
      <c r="BB95" s="34"/>
      <c r="BC95" s="34"/>
    </row>
    <row r="96" spans="30:55">
      <c r="AD96" s="34"/>
      <c r="AE96" s="34"/>
      <c r="AF96" s="34"/>
      <c r="AG96" s="34"/>
      <c r="AH96" s="34"/>
      <c r="AI96" s="34"/>
      <c r="AJ96" s="34"/>
      <c r="AK96" s="34"/>
      <c r="AL96" s="34"/>
      <c r="AM96" s="34"/>
      <c r="AN96" s="34"/>
      <c r="AO96" s="34"/>
      <c r="AP96" s="34"/>
      <c r="AQ96" s="34"/>
      <c r="AR96" s="34"/>
      <c r="AS96" s="34"/>
      <c r="AT96" s="396"/>
      <c r="AU96" s="34"/>
      <c r="AV96" s="34"/>
      <c r="AW96" s="34"/>
      <c r="AX96" s="34"/>
      <c r="AY96" s="34"/>
      <c r="AZ96" s="34"/>
      <c r="BA96" s="34"/>
      <c r="BB96" s="34"/>
      <c r="BC96" s="34"/>
    </row>
    <row r="97" spans="30:55">
      <c r="AD97" s="34"/>
      <c r="AE97" s="34"/>
      <c r="AF97" s="34"/>
      <c r="AG97" s="34"/>
      <c r="AH97" s="34"/>
      <c r="AI97" s="34"/>
      <c r="AJ97" s="34"/>
      <c r="AK97" s="34"/>
      <c r="AL97" s="34"/>
      <c r="AM97" s="34"/>
      <c r="AN97" s="34"/>
      <c r="AO97" s="34"/>
      <c r="AP97" s="34"/>
      <c r="AQ97" s="34"/>
      <c r="AR97" s="34"/>
      <c r="AS97" s="34"/>
      <c r="AT97" s="396"/>
      <c r="AU97" s="34"/>
      <c r="AV97" s="34"/>
      <c r="AW97" s="34"/>
      <c r="AX97" s="34"/>
      <c r="AY97" s="34"/>
      <c r="AZ97" s="34"/>
      <c r="BA97" s="34"/>
      <c r="BB97" s="34"/>
      <c r="BC97" s="34"/>
    </row>
    <row r="98" spans="30:55">
      <c r="AD98" s="34"/>
      <c r="AE98" s="34"/>
      <c r="AF98" s="34"/>
      <c r="AG98" s="34"/>
      <c r="AH98" s="34"/>
      <c r="AI98" s="34"/>
      <c r="AJ98" s="34"/>
      <c r="AK98" s="34"/>
      <c r="AL98" s="34"/>
      <c r="AM98" s="34"/>
      <c r="AN98" s="34"/>
      <c r="AO98" s="34"/>
      <c r="AP98" s="34"/>
      <c r="AQ98" s="34"/>
      <c r="AR98" s="34"/>
      <c r="AS98" s="34"/>
      <c r="AT98" s="396"/>
      <c r="AU98" s="34"/>
      <c r="AV98" s="34"/>
      <c r="AW98" s="34"/>
      <c r="AX98" s="34"/>
      <c r="AY98" s="34"/>
      <c r="AZ98" s="34"/>
      <c r="BA98" s="34"/>
      <c r="BB98" s="34"/>
      <c r="BC98" s="34"/>
    </row>
    <row r="99" spans="30:55">
      <c r="AD99" s="34"/>
      <c r="AE99" s="34"/>
      <c r="AF99" s="34"/>
      <c r="AG99" s="34"/>
      <c r="AH99" s="34"/>
      <c r="AI99" s="34"/>
      <c r="AJ99" s="34"/>
      <c r="AK99" s="34"/>
      <c r="AL99" s="34"/>
      <c r="AM99" s="34"/>
      <c r="AN99" s="34"/>
      <c r="AO99" s="34"/>
      <c r="AP99" s="34"/>
      <c r="AQ99" s="34"/>
      <c r="AR99" s="34"/>
      <c r="AS99" s="34"/>
      <c r="AT99" s="396"/>
      <c r="AU99" s="34"/>
      <c r="AV99" s="34"/>
      <c r="AW99" s="34"/>
      <c r="AX99" s="34"/>
      <c r="AY99" s="34"/>
      <c r="AZ99" s="34"/>
      <c r="BA99" s="34"/>
      <c r="BB99" s="34"/>
      <c r="BC99" s="34"/>
    </row>
    <row r="100" spans="30:55">
      <c r="AD100" s="34"/>
      <c r="AE100" s="34"/>
      <c r="AF100" s="34"/>
      <c r="AG100" s="34"/>
      <c r="AH100" s="34"/>
      <c r="AI100" s="34"/>
      <c r="AJ100" s="34"/>
      <c r="AK100" s="34"/>
      <c r="AL100" s="34"/>
      <c r="AM100" s="34"/>
      <c r="AN100" s="34"/>
      <c r="AO100" s="34"/>
      <c r="AP100" s="34"/>
      <c r="AQ100" s="34"/>
      <c r="AR100" s="34"/>
      <c r="AS100" s="34"/>
      <c r="AT100" s="396"/>
      <c r="AU100" s="34"/>
      <c r="AV100" s="34"/>
      <c r="AW100" s="34"/>
      <c r="AX100" s="34"/>
      <c r="AY100" s="34"/>
      <c r="AZ100" s="34"/>
      <c r="BA100" s="34"/>
      <c r="BB100" s="34"/>
      <c r="BC100" s="34"/>
    </row>
    <row r="101" spans="30:55">
      <c r="AD101" s="34"/>
      <c r="AE101" s="34"/>
      <c r="AF101" s="34"/>
      <c r="AG101" s="34"/>
      <c r="AH101" s="34"/>
      <c r="AI101" s="34"/>
      <c r="AJ101" s="34"/>
      <c r="AK101" s="34"/>
      <c r="AL101" s="34"/>
      <c r="AM101" s="34"/>
      <c r="AN101" s="34"/>
      <c r="AO101" s="34"/>
      <c r="AP101" s="34"/>
      <c r="AQ101" s="34"/>
      <c r="AR101" s="34"/>
      <c r="AS101" s="34"/>
      <c r="AT101" s="396"/>
      <c r="AU101" s="34"/>
      <c r="AV101" s="34"/>
      <c r="AW101" s="34"/>
      <c r="AX101" s="34"/>
      <c r="AY101" s="34"/>
      <c r="AZ101" s="34"/>
      <c r="BA101" s="34"/>
      <c r="BB101" s="34"/>
      <c r="BC101" s="34"/>
    </row>
    <row r="102" spans="30:55">
      <c r="AD102" s="34"/>
      <c r="AE102" s="34"/>
      <c r="AF102" s="34"/>
      <c r="AG102" s="34"/>
      <c r="AH102" s="34"/>
      <c r="AI102" s="34"/>
      <c r="AJ102" s="34"/>
      <c r="AK102" s="34"/>
      <c r="AL102" s="34"/>
      <c r="AM102" s="34"/>
      <c r="AN102" s="34"/>
      <c r="AO102" s="34"/>
      <c r="AP102" s="34"/>
      <c r="AQ102" s="34"/>
      <c r="AR102" s="34"/>
      <c r="AS102" s="34"/>
      <c r="AT102" s="396"/>
      <c r="AU102" s="34"/>
      <c r="AV102" s="34"/>
      <c r="AW102" s="34"/>
      <c r="AX102" s="34"/>
      <c r="AY102" s="34"/>
      <c r="AZ102" s="34"/>
      <c r="BA102" s="34"/>
      <c r="BB102" s="34"/>
      <c r="BC102" s="34"/>
    </row>
    <row r="103" spans="30:55">
      <c r="AD103" s="34"/>
      <c r="AE103" s="34"/>
      <c r="AF103" s="34"/>
      <c r="AG103" s="34"/>
      <c r="AH103" s="34"/>
      <c r="AI103" s="34"/>
      <c r="AJ103" s="34"/>
      <c r="AK103" s="34"/>
      <c r="AL103" s="34"/>
      <c r="AM103" s="34"/>
      <c r="AN103" s="34"/>
      <c r="AO103" s="34"/>
      <c r="AP103" s="34"/>
      <c r="AQ103" s="34"/>
      <c r="AR103" s="34"/>
      <c r="AS103" s="34"/>
      <c r="AT103" s="396"/>
      <c r="AU103" s="34"/>
      <c r="AV103" s="34"/>
      <c r="AW103" s="34"/>
      <c r="AX103" s="34"/>
      <c r="AY103" s="34"/>
      <c r="AZ103" s="34"/>
      <c r="BA103" s="34"/>
      <c r="BB103" s="34"/>
      <c r="BC103" s="34"/>
    </row>
    <row r="104" spans="30:55">
      <c r="AD104" s="34"/>
      <c r="AE104" s="34"/>
      <c r="AF104" s="34"/>
      <c r="AG104" s="34"/>
      <c r="AH104" s="34"/>
      <c r="AI104" s="34"/>
      <c r="AJ104" s="34"/>
      <c r="AK104" s="34"/>
      <c r="AL104" s="34"/>
      <c r="AM104" s="34"/>
      <c r="AN104" s="34"/>
      <c r="AO104" s="34"/>
      <c r="AP104" s="34"/>
      <c r="AQ104" s="34"/>
      <c r="AR104" s="34"/>
      <c r="AS104" s="34"/>
      <c r="AT104" s="396"/>
      <c r="AU104" s="34"/>
      <c r="AV104" s="34"/>
      <c r="AW104" s="34"/>
      <c r="AX104" s="34"/>
      <c r="AY104" s="34"/>
      <c r="AZ104" s="34"/>
      <c r="BA104" s="34"/>
      <c r="BB104" s="34"/>
      <c r="BC104" s="34"/>
    </row>
    <row r="105" spans="30:55">
      <c r="AD105" s="34"/>
      <c r="AE105" s="34"/>
      <c r="AF105" s="34"/>
      <c r="AG105" s="34"/>
      <c r="AH105" s="34"/>
      <c r="AI105" s="34"/>
      <c r="AJ105" s="34"/>
      <c r="AK105" s="34"/>
      <c r="AL105" s="34"/>
      <c r="AM105" s="34"/>
      <c r="AN105" s="34"/>
      <c r="AO105" s="34"/>
      <c r="AP105" s="34"/>
      <c r="AQ105" s="34"/>
      <c r="AR105" s="34"/>
      <c r="AS105" s="34"/>
      <c r="AT105" s="396"/>
      <c r="AU105" s="34"/>
      <c r="AV105" s="34"/>
      <c r="AW105" s="34"/>
      <c r="AX105" s="34"/>
      <c r="AY105" s="34"/>
      <c r="AZ105" s="34"/>
      <c r="BA105" s="34"/>
      <c r="BB105" s="34"/>
      <c r="BC105" s="34"/>
    </row>
    <row r="106" spans="30:55">
      <c r="AD106" s="34"/>
      <c r="AE106" s="34"/>
      <c r="AF106" s="34"/>
      <c r="AG106" s="34"/>
      <c r="AH106" s="34"/>
      <c r="AI106" s="34"/>
      <c r="AJ106" s="34"/>
      <c r="AK106" s="34"/>
      <c r="AL106" s="34"/>
      <c r="AM106" s="34"/>
      <c r="AN106" s="34"/>
      <c r="AO106" s="34"/>
      <c r="AP106" s="34"/>
      <c r="AQ106" s="34"/>
      <c r="AR106" s="34"/>
      <c r="AS106" s="34"/>
      <c r="AT106" s="396"/>
      <c r="AU106" s="34"/>
      <c r="AV106" s="34"/>
      <c r="AW106" s="34"/>
      <c r="AX106" s="34"/>
      <c r="AY106" s="34"/>
      <c r="AZ106" s="34"/>
      <c r="BA106" s="34"/>
      <c r="BB106" s="34"/>
      <c r="BC106" s="34"/>
    </row>
    <row r="107" spans="30:55">
      <c r="AD107" s="34"/>
      <c r="AE107" s="34"/>
      <c r="AF107" s="34"/>
      <c r="AG107" s="34"/>
      <c r="AH107" s="34"/>
      <c r="AI107" s="34"/>
      <c r="AJ107" s="34"/>
      <c r="AK107" s="34"/>
      <c r="AL107" s="34"/>
      <c r="AM107" s="34"/>
      <c r="AN107" s="34"/>
      <c r="AO107" s="34"/>
      <c r="AP107" s="34"/>
      <c r="AQ107" s="34"/>
      <c r="AR107" s="34"/>
      <c r="AS107" s="34"/>
      <c r="AT107" s="396"/>
      <c r="AU107" s="34"/>
      <c r="AV107" s="34"/>
      <c r="AW107" s="34"/>
      <c r="AX107" s="34"/>
      <c r="AY107" s="34"/>
      <c r="AZ107" s="34"/>
      <c r="BA107" s="34"/>
      <c r="BB107" s="34"/>
      <c r="BC107" s="34"/>
    </row>
    <row r="108" spans="30:55">
      <c r="AD108" s="34"/>
      <c r="AE108" s="34"/>
      <c r="AF108" s="34"/>
      <c r="AG108" s="34"/>
      <c r="AH108" s="34"/>
      <c r="AI108" s="34"/>
      <c r="AJ108" s="34"/>
      <c r="AK108" s="34"/>
      <c r="AL108" s="34"/>
      <c r="AM108" s="34"/>
      <c r="AN108" s="34"/>
      <c r="AO108" s="34"/>
      <c r="AP108" s="34"/>
      <c r="AQ108" s="34"/>
      <c r="AR108" s="34"/>
      <c r="AS108" s="34"/>
      <c r="AT108" s="396"/>
      <c r="AU108" s="34"/>
      <c r="AV108" s="34"/>
      <c r="AW108" s="34"/>
      <c r="AX108" s="34"/>
      <c r="AY108" s="34"/>
      <c r="AZ108" s="34"/>
      <c r="BA108" s="34"/>
      <c r="BB108" s="34"/>
      <c r="BC108" s="34"/>
    </row>
    <row r="109" spans="30:55">
      <c r="AD109" s="34"/>
      <c r="AE109" s="34"/>
      <c r="AF109" s="34"/>
      <c r="AG109" s="34"/>
      <c r="AH109" s="34"/>
      <c r="AI109" s="34"/>
      <c r="AJ109" s="34"/>
      <c r="AK109" s="34"/>
      <c r="AL109" s="34"/>
      <c r="AM109" s="34"/>
      <c r="AN109" s="34"/>
      <c r="AO109" s="34"/>
      <c r="AP109" s="34"/>
      <c r="AQ109" s="34"/>
      <c r="AR109" s="34"/>
      <c r="AS109" s="34"/>
      <c r="AT109" s="396"/>
      <c r="AU109" s="34"/>
      <c r="AV109" s="34"/>
      <c r="AW109" s="34"/>
      <c r="AX109" s="34"/>
      <c r="AY109" s="34"/>
      <c r="AZ109" s="34"/>
      <c r="BA109" s="34"/>
      <c r="BB109" s="34"/>
      <c r="BC109" s="34"/>
    </row>
    <row r="110" spans="30:55">
      <c r="AD110" s="34"/>
      <c r="AE110" s="34"/>
      <c r="AF110" s="34"/>
      <c r="AG110" s="34"/>
      <c r="AH110" s="34"/>
      <c r="AI110" s="34"/>
      <c r="AJ110" s="34"/>
      <c r="AK110" s="34"/>
      <c r="AL110" s="34"/>
      <c r="AM110" s="34"/>
      <c r="AN110" s="34"/>
      <c r="AO110" s="34"/>
      <c r="AP110" s="34"/>
      <c r="AQ110" s="34"/>
      <c r="AR110" s="34"/>
      <c r="AS110" s="34"/>
      <c r="AT110" s="396"/>
      <c r="AU110" s="34"/>
      <c r="AV110" s="34"/>
      <c r="AW110" s="34"/>
      <c r="AX110" s="34"/>
      <c r="AY110" s="34"/>
      <c r="AZ110" s="34"/>
      <c r="BA110" s="34"/>
      <c r="BB110" s="34"/>
      <c r="BC110" s="34"/>
    </row>
    <row r="111" spans="30:55">
      <c r="AD111" s="34"/>
      <c r="AE111" s="34"/>
      <c r="AF111" s="34"/>
      <c r="AG111" s="34"/>
      <c r="AH111" s="34"/>
      <c r="AI111" s="34"/>
      <c r="AJ111" s="34"/>
      <c r="AK111" s="34"/>
      <c r="AL111" s="34"/>
      <c r="AM111" s="34"/>
      <c r="AN111" s="34"/>
      <c r="AO111" s="34"/>
      <c r="AP111" s="34"/>
      <c r="AQ111" s="34"/>
      <c r="AR111" s="34"/>
      <c r="AS111" s="34"/>
      <c r="AT111" s="396"/>
      <c r="AU111" s="34"/>
      <c r="AV111" s="34"/>
      <c r="AW111" s="34"/>
      <c r="AX111" s="34"/>
      <c r="AY111" s="34"/>
      <c r="AZ111" s="34"/>
      <c r="BA111" s="34"/>
      <c r="BB111" s="34"/>
      <c r="BC111" s="34"/>
    </row>
    <row r="112" spans="30:55">
      <c r="AD112" s="34"/>
      <c r="AE112" s="34"/>
      <c r="AF112" s="34"/>
      <c r="AG112" s="34"/>
      <c r="AH112" s="34"/>
      <c r="AI112" s="34"/>
      <c r="AJ112" s="34"/>
      <c r="AK112" s="34"/>
      <c r="AL112" s="34"/>
      <c r="AM112" s="34"/>
      <c r="AN112" s="34"/>
      <c r="AO112" s="34"/>
      <c r="AP112" s="34"/>
      <c r="AQ112" s="34"/>
      <c r="AR112" s="34"/>
      <c r="AS112" s="34"/>
      <c r="AT112" s="396"/>
      <c r="AU112" s="34"/>
      <c r="AV112" s="34"/>
      <c r="AW112" s="34"/>
      <c r="AX112" s="34"/>
      <c r="AY112" s="34"/>
      <c r="AZ112" s="34"/>
      <c r="BA112" s="34"/>
      <c r="BB112" s="34"/>
      <c r="BC112"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D109"/>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114</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159">
        <f>1/$A$1*[2]TimberSectorMinusCoreVPAExp!$B$263</f>
        <v>0.32433514273999992</v>
      </c>
      <c r="D5" s="160">
        <f>1/$A$1*[2]TimberSectorMinusCoreVPAExp!$C$263</f>
        <v>0.56911012750000012</v>
      </c>
      <c r="E5" s="160">
        <f>1/$A$1*[2]TimberSectorMinusCoreVPAExp!$D$263</f>
        <v>0.60170702197999981</v>
      </c>
      <c r="F5" s="160">
        <f>1/$A$1*[2]TimberSectorMinusCoreVPAExp!$E$263</f>
        <v>0.77480847809619058</v>
      </c>
      <c r="G5" s="160">
        <f>1/$A$1*[2]TimberSectorMinusCoreVPAExp!$F$263</f>
        <v>1.0469687133800001</v>
      </c>
      <c r="H5" s="160">
        <f>1/$A$1*[2]TimberSectorMinusCoreVPAExp!$G$263</f>
        <v>1.1208868028799996</v>
      </c>
      <c r="I5" s="160">
        <f>1/$A$1*[2]TimberSectorMinusCoreVPAExp!$H$263</f>
        <v>1.4514184779399995</v>
      </c>
      <c r="J5" s="161">
        <f>1/$A$1*[2]TimberSectorMinusCoreVPAExp!$I$263</f>
        <v>1.9058282367799992</v>
      </c>
      <c r="K5" s="161">
        <f>1/$A$1*[2]TimberSectorMinusCoreVPAExp!$J$263</f>
        <v>1.9882109993800001</v>
      </c>
      <c r="L5" s="161">
        <f>1/$A$1*[2]TimberSectorMinusCoreVPAExp!K$263</f>
        <v>2.1147207727599997</v>
      </c>
      <c r="M5" s="160">
        <f>1/$A$1*[2]TimberSectorMinusCoreVPAExp!L$263</f>
        <v>2.3543963743250003</v>
      </c>
      <c r="N5" s="160">
        <f>1/$A$1*[2]TimberSectorMinusCoreVPAExp!M$263</f>
        <v>2.5663353067199988</v>
      </c>
      <c r="O5" s="160">
        <f>1/$A$1*[2]TimberSectorMinusCoreVPAExp!N$263</f>
        <v>2.7411558747399987</v>
      </c>
      <c r="P5" s="160">
        <f>1/$A$1*[2]TimberSectorMinusCoreVPAExp!O$263</f>
        <v>2.96073751014</v>
      </c>
      <c r="Q5" s="160">
        <f>1/$A$1*[2]TimberSectorMinusCoreVPAExp!P$263</f>
        <v>3.5253225380400002</v>
      </c>
      <c r="R5" s="160">
        <f>1/$A$1*[2]TimberSectorMinusCoreVPAExp!Q$263</f>
        <v>3.4624092695599997</v>
      </c>
      <c r="S5" s="160">
        <f>1/$A$1*[2]TimberSectorMinusCoreVPAExp!R$263</f>
        <v>3.6615286723999998</v>
      </c>
      <c r="T5" s="160">
        <f>1/$A$1*[2]TimberSectorMinusCoreVPAExp!S$263</f>
        <v>4.3904667974599993</v>
      </c>
      <c r="U5" s="160">
        <f>1/$A$1*[2]TimberSectorMinusCoreVPAExp!T$263</f>
        <v>4.5700475892000032</v>
      </c>
      <c r="V5" s="160">
        <f>1/$A$1*[2]TimberSectorMinusCoreVPAExp!U$263</f>
        <v>5.7980745982599977</v>
      </c>
      <c r="W5" s="160">
        <f>1/$A$1*[2]TimberSectorMinusCoreVPAExp!V$263</f>
        <v>6.3082809781199991</v>
      </c>
      <c r="X5" s="160">
        <f>1/$A$1*[2]TimberSectorMinusCoreVPAExp!W$263</f>
        <v>7.7790666378599989</v>
      </c>
      <c r="Y5" s="160">
        <f>1/$A$1*[2]TimberSectorMinusCoreVPAExp!X$263</f>
        <v>7.45621377009528</v>
      </c>
      <c r="Z5" s="160">
        <f>1/$A$1*[2]TimberSectorMinusCoreVPAExp!Y$263</f>
        <v>7.2371638464756787</v>
      </c>
      <c r="AA5" s="160">
        <f>1/$A$1*[2]TimberSectorMinusCoreVPAExp!Z$263</f>
        <v>7.5339205461347971</v>
      </c>
      <c r="AB5" s="162">
        <f>1/$A$1*[2]TimberSectorMinusCoreVPAExp!AA$263</f>
        <v>7.5509933399133695</v>
      </c>
      <c r="AC5" s="19"/>
      <c r="AD5" s="62">
        <f>1/1000*[2]TimberSectorMinusCoreVPAExp!AB$263</f>
        <v>0.11665073899999999</v>
      </c>
      <c r="AE5" s="57">
        <f>1/1000*[2]TimberSectorMinusCoreVPAExp!AC$263</f>
        <v>0.16063865599999999</v>
      </c>
      <c r="AF5" s="57">
        <f>1/1000*[2]TimberSectorMinusCoreVPAExp!AD$263</f>
        <v>0.195858159</v>
      </c>
      <c r="AG5" s="57">
        <f>1/1000*[2]TimberSectorMinusCoreVPAExp!AE$263</f>
        <v>0.27332058100000001</v>
      </c>
      <c r="AH5" s="57">
        <f>1/1000*[2]TimberSectorMinusCoreVPAExp!AF$263</f>
        <v>0.38691464099999995</v>
      </c>
      <c r="AI5" s="57">
        <f>1/1000*[2]TimberSectorMinusCoreVPAExp!AG$263</f>
        <v>0.484735682</v>
      </c>
      <c r="AJ5" s="57">
        <f>1/1000*[2]TimberSectorMinusCoreVPAExp!AH$263</f>
        <v>0.60419889500000001</v>
      </c>
      <c r="AK5" s="57">
        <f>1/1000*[2]TimberSectorMinusCoreVPAExp!AI$263</f>
        <v>0.82108806699999992</v>
      </c>
      <c r="AL5" s="57">
        <f>1/1000*[2]TimberSectorMinusCoreVPAExp!AJ$263</f>
        <v>1.008553163</v>
      </c>
      <c r="AM5" s="57">
        <f>1/1000*[2]TimberSectorMinusCoreVPAExp!AK$263</f>
        <v>0.99748734500000003</v>
      </c>
      <c r="AN5" s="57">
        <f>1/1000*[2]TimberSectorMinusCoreVPAExp!AL$263</f>
        <v>1.1175165000000002</v>
      </c>
      <c r="AO5" s="57">
        <f>1/1000*[2]TimberSectorMinusCoreVPAExp!AM$263</f>
        <v>1.3193373679999996</v>
      </c>
      <c r="AP5" s="57">
        <f>1/1000*[2]TimberSectorMinusCoreVPAExp!AN$263</f>
        <v>1.5697460219999997</v>
      </c>
      <c r="AQ5" s="57">
        <f>1/1000*[2]TimberSectorMinusCoreVPAExp!AO$263</f>
        <v>1.8444765540000003</v>
      </c>
      <c r="AR5" s="57">
        <f>1/1000*[2]TimberSectorMinusCoreVPAExp!AP$263</f>
        <v>2.1032745660000023</v>
      </c>
      <c r="AS5" s="57">
        <f>1/1000*[2]TimberSectorMinusCoreVPAExp!AQ$263</f>
        <v>1.8482330699999998</v>
      </c>
      <c r="AT5" s="57">
        <f>1/1000*[2]TimberSectorMinusCoreVPAExp!AR$263</f>
        <v>1.746764416</v>
      </c>
      <c r="AU5" s="57">
        <f>1/1000*[2]TimberSectorMinusCoreVPAExp!AS$263</f>
        <v>1.8284277790000001</v>
      </c>
      <c r="AV5" s="57">
        <f>1/1000*[2]TimberSectorMinusCoreVPAExp!AT$263</f>
        <v>2.0843628000000001</v>
      </c>
      <c r="AW5" s="57">
        <f>1/1000*[2]TimberSectorMinusCoreVPAExp!AU$263</f>
        <v>2.3461586590000008</v>
      </c>
      <c r="AX5" s="57">
        <f>1/1000*[2]TimberSectorMinusCoreVPAExp!AV$263</f>
        <v>2.4007904599999996</v>
      </c>
      <c r="AY5" s="57">
        <f>1/1000*[2]TimberSectorMinusCoreVPAExp!AW$263</f>
        <v>3.2239576469999993</v>
      </c>
      <c r="AZ5" s="57">
        <f>1/1000*[2]TimberSectorMinusCoreVPAExp!AX$263</f>
        <v>3.523910590999999</v>
      </c>
      <c r="BA5" s="57">
        <f>1/1000*[2]TimberSectorMinusCoreVPAExp!AY$263</f>
        <v>3.4317690879999989</v>
      </c>
      <c r="BB5" s="57">
        <f>1/1000*[2]TimberSectorMinusCoreVPAExp!AZ$263</f>
        <v>3.4846349970000001</v>
      </c>
      <c r="BC5" s="193">
        <f>1/1000*[2]TimberSectorMinusCoreVPAExp!BA$263</f>
        <v>3.8918886049999988</v>
      </c>
      <c r="BD5" s="244"/>
    </row>
    <row r="6" spans="1:56" ht="17.149999999999999" customHeight="1">
      <c r="B6" s="17" t="s">
        <v>17</v>
      </c>
      <c r="C6" s="31">
        <f>1/$A$1*[2]TimberSectorMinusCoreVPAExp!$B$266</f>
        <v>5.7560317157557012E-3</v>
      </c>
      <c r="D6" s="33">
        <f>1/$A$1*[2]TimberSectorMinusCoreVPAExp!$C$266</f>
        <v>7.2715360928342129E-3</v>
      </c>
      <c r="E6" s="33">
        <f>1/$A$1*[2]TimberSectorMinusCoreVPAExp!$D$266</f>
        <v>1.2130378211833309E-2</v>
      </c>
      <c r="F6" s="33">
        <f>1/$A$1*[2]TimberSectorMinusCoreVPAExp!$E$266</f>
        <v>1.6506213603336903E-2</v>
      </c>
      <c r="G6" s="33">
        <f>1/$A$1*[2]TimberSectorMinusCoreVPAExp!$F$266</f>
        <v>2.0927463786474532E-2</v>
      </c>
      <c r="H6" s="33">
        <f>1/$A$1*[2]TimberSectorMinusCoreVPAExp!$G$266</f>
        <v>2.3458803795640797E-2</v>
      </c>
      <c r="I6" s="33">
        <f>1/$A$1*[2]TimberSectorMinusCoreVPAExp!$H$266</f>
        <v>2.6043535725672175E-2</v>
      </c>
      <c r="J6" s="37">
        <f>1/$A$1*[2]TimberSectorMinusCoreVPAExp!$I$266</f>
        <v>3.0618032735838834E-2</v>
      </c>
      <c r="K6" s="37">
        <f>1/$A$1*[2]TimberSectorMinusCoreVPAExp!$J$266</f>
        <v>3.6983612405957753E-2</v>
      </c>
      <c r="L6" s="37">
        <f>1/$A$1*[2]TimberSectorMinusCoreVPAExp!K$266</f>
        <v>4.0489482824157E-2</v>
      </c>
      <c r="M6" s="33">
        <f>1/$A$1*[2]TimberSectorMinusCoreVPAExp!L$266</f>
        <v>0.106211078365</v>
      </c>
      <c r="N6" s="33">
        <f>1/$A$1*[2]TimberSectorMinusCoreVPAExp!M$266</f>
        <v>9.0680451679999982E-2</v>
      </c>
      <c r="O6" s="33">
        <f>1/$A$1*[2]TimberSectorMinusCoreVPAExp!N$266</f>
        <v>0.28442747346000002</v>
      </c>
      <c r="P6" s="33">
        <f>1/$A$1*[2]TimberSectorMinusCoreVPAExp!O$266</f>
        <v>0.37193214660000001</v>
      </c>
      <c r="Q6" s="33">
        <f>1/$A$1*[2]TimberSectorMinusCoreVPAExp!P$266</f>
        <v>0.44842234822000004</v>
      </c>
      <c r="R6" s="33">
        <f>1/$A$1*[2]TimberSectorMinusCoreVPAExp!Q$266</f>
        <v>0.41628775159999998</v>
      </c>
      <c r="S6" s="33">
        <f>1/$A$1*[2]TimberSectorMinusCoreVPAExp!R$266</f>
        <v>0.41643533568000002</v>
      </c>
      <c r="T6" s="33">
        <f>1/$A$1*[2]TimberSectorMinusCoreVPAExp!S$266</f>
        <v>0.63189612402000006</v>
      </c>
      <c r="U6" s="33">
        <f>1/$A$1*[2]TimberSectorMinusCoreVPAExp!T$266</f>
        <v>0.96567589559999989</v>
      </c>
      <c r="V6" s="33">
        <f>1/$A$1*[2]TimberSectorMinusCoreVPAExp!U$266</f>
        <v>1.2987457680399999</v>
      </c>
      <c r="W6" s="33">
        <f>1/$A$1*[2]TimberSectorMinusCoreVPAExp!V$266</f>
        <v>1.36496231424</v>
      </c>
      <c r="X6" s="33">
        <f>1/$A$1*[2]TimberSectorMinusCoreVPAExp!W$266</f>
        <v>1.8536268013199997</v>
      </c>
      <c r="Y6" s="33">
        <f>1/$A$1*[2]TimberSectorMinusCoreVPAExp!X$266</f>
        <v>1.7608201041200002</v>
      </c>
      <c r="Z6" s="33">
        <f>1/$A$1*[2]TimberSectorMinusCoreVPAExp!Y$266</f>
        <v>1.8696893345999996</v>
      </c>
      <c r="AA6" s="33">
        <f>1/$A$1*[2]TimberSectorMinusCoreVPAExp!Z$266</f>
        <v>1.7855127133199997</v>
      </c>
      <c r="AB6" s="61">
        <f>1/$A$1*[2]TimberSectorMinusCoreVPAExp!AA$266</f>
        <v>1.9460860190447997</v>
      </c>
      <c r="AC6" s="15"/>
      <c r="AD6" s="247">
        <f>1/1000*[2]TimberSectorMinusCoreVPAExp!AB$266</f>
        <v>6.0870658637317164E-3</v>
      </c>
      <c r="AE6" s="33">
        <f>1/1000*[2]TimberSectorMinusCoreVPAExp!AC$266</f>
        <v>5.6340385931009174E-3</v>
      </c>
      <c r="AF6" s="33">
        <f>1/1000*[2]TimberSectorMinusCoreVPAExp!AD$266</f>
        <v>8.6986198739142078E-3</v>
      </c>
      <c r="AG6" s="33">
        <f>1/1000*[2]TimberSectorMinusCoreVPAExp!AE$266</f>
        <v>1.4113501201006776E-2</v>
      </c>
      <c r="AH6" s="33">
        <f>1/1000*[2]TimberSectorMinusCoreVPAExp!AF$266</f>
        <v>2.0255852835521278E-2</v>
      </c>
      <c r="AI6" s="33">
        <f>1/1000*[2]TimberSectorMinusCoreVPAExp!AG$266</f>
        <v>2.5946435596847423E-2</v>
      </c>
      <c r="AJ6" s="33">
        <f>1/1000*[2]TimberSectorMinusCoreVPAExp!AH$266</f>
        <v>2.9654987567881139E-2</v>
      </c>
      <c r="AK6" s="33">
        <f>1/1000*[2]TimberSectorMinusCoreVPAExp!AI$266</f>
        <v>4.0309527670867588E-2</v>
      </c>
      <c r="AL6" s="33">
        <f>1/1000*[2]TimberSectorMinusCoreVPAExp!AJ$266</f>
        <v>5.2412516760906226E-2</v>
      </c>
      <c r="AM6" s="33">
        <f>1/1000*[2]TimberSectorMinusCoreVPAExp!AK$266</f>
        <v>5.3837965829622948E-2</v>
      </c>
      <c r="AN6" s="33">
        <f>1/1000*[2]TimberSectorMinusCoreVPAExp!AL$266</f>
        <v>0.100592897</v>
      </c>
      <c r="AO6" s="33">
        <f>1/1000*[2]TimberSectorMinusCoreVPAExp!AM$266</f>
        <v>6.4782738999999992E-2</v>
      </c>
      <c r="AP6" s="33">
        <f>1/1000*[2]TimberSectorMinusCoreVPAExp!AN$266</f>
        <v>0.20394272699999999</v>
      </c>
      <c r="AQ6" s="33">
        <f>1/1000*[2]TimberSectorMinusCoreVPAExp!AO$266</f>
        <v>0.28073048499999997</v>
      </c>
      <c r="AR6" s="33">
        <f>1/1000*[2]TimberSectorMinusCoreVPAExp!AP$266</f>
        <v>0.29868251899999992</v>
      </c>
      <c r="AS6" s="33">
        <f>1/1000*[2]TimberSectorMinusCoreVPAExp!AQ$266</f>
        <v>0.26209684099999991</v>
      </c>
      <c r="AT6" s="33">
        <f>1/1000*[2]TimberSectorMinusCoreVPAExp!AR$266</f>
        <v>0.21525823000000002</v>
      </c>
      <c r="AU6" s="33">
        <f>1/1000*[2]TimberSectorMinusCoreVPAExp!AS$266</f>
        <v>0.22211806100000001</v>
      </c>
      <c r="AV6" s="33">
        <f>1/1000*[2]TimberSectorMinusCoreVPAExp!AT$266</f>
        <v>0.31920701600000001</v>
      </c>
      <c r="AW6" s="33">
        <f>1/1000*[2]TimberSectorMinusCoreVPAExp!AU$266</f>
        <v>0.42304065499999993</v>
      </c>
      <c r="AX6" s="33">
        <f>1/1000*[2]TimberSectorMinusCoreVPAExp!AV$266</f>
        <v>0.38095901599999998</v>
      </c>
      <c r="AY6" s="151">
        <f>1/1000*[2]TimberSectorMinusCoreVPAExp!AW$266</f>
        <v>0.59696397400000001</v>
      </c>
      <c r="AZ6" s="151">
        <f>1/1000*[2]TimberSectorMinusCoreVPAExp!AX$266</f>
        <v>0.64108138399999992</v>
      </c>
      <c r="BA6" s="151">
        <f>1/1000*[2]TimberSectorMinusCoreVPAExp!AY$266</f>
        <v>0.63049927400000005</v>
      </c>
      <c r="BB6" s="151">
        <f>1/1000*[2]TimberSectorMinusCoreVPAExp!AZ$266</f>
        <v>0.58554145399999991</v>
      </c>
      <c r="BC6" s="153">
        <f>1/1000*[2]TimberSectorMinusCoreVPAExp!BA$266</f>
        <v>0.67806775600000013</v>
      </c>
      <c r="BD6" s="244"/>
    </row>
    <row r="7" spans="1:56">
      <c r="B7" s="410" t="s">
        <v>163</v>
      </c>
      <c r="C7" s="50">
        <f>1/$A$1*[2]TimberSectorMinusCoreVPAExp!$B$6</f>
        <v>6.8894398188313244E-4</v>
      </c>
      <c r="D7" s="12">
        <f>1/$A$1*[2]TimberSectorMinusCoreVPAExp!$C$6</f>
        <v>8.7033589764478963E-4</v>
      </c>
      <c r="E7" s="12">
        <f>1/$A$1*[2]TimberSectorMinusCoreVPAExp!$D$6</f>
        <v>1.4518945481369072E-3</v>
      </c>
      <c r="F7" s="12">
        <f>1/$A$1*[2]TimberSectorMinusCoreVPAExp!$E$6</f>
        <v>1.9756417419606693E-3</v>
      </c>
      <c r="G7" s="12">
        <f>1/$A$1*[2]TimberSectorMinusCoreVPAExp!$F$6</f>
        <v>2.504824668061427E-3</v>
      </c>
      <c r="H7" s="12">
        <f>1/$A$1*[2]TimberSectorMinusCoreVPAExp!$G$6</f>
        <v>2.8078027528835553E-3</v>
      </c>
      <c r="I7" s="12">
        <f>1/$A$1*[2]TimberSectorMinusCoreVPAExp!$H$6</f>
        <v>3.1171713588802824E-3</v>
      </c>
      <c r="J7" s="40">
        <f>1/$A$1*[2]TimberSectorMinusCoreVPAExp!$I$6</f>
        <v>3.6646965187347811E-3</v>
      </c>
      <c r="K7" s="40">
        <f>1/$A$1*[2]TimberSectorMinusCoreVPAExp!$J$6</f>
        <v>4.4265977766659624E-3</v>
      </c>
      <c r="L7" s="40">
        <f>1/$A$1*[2]TimberSectorMinusCoreVPAExp!K$6</f>
        <v>4.8462181757803488E-3</v>
      </c>
      <c r="M7" s="12">
        <f>1/$A$1*[2]TimberSectorMinusCoreVPAExp!L$6</f>
        <v>1.8654301499999998E-2</v>
      </c>
      <c r="N7" s="12">
        <f>1/$A$1*[2]TimberSectorMinusCoreVPAExp!M$6</f>
        <v>1.5994404019999995E-2</v>
      </c>
      <c r="O7" s="12">
        <f>1/$A$1*[2]TimberSectorMinusCoreVPAExp!N$6</f>
        <v>2.3158079839999998E-2</v>
      </c>
      <c r="P7" s="12">
        <f>1/$A$1*[2]TimberSectorMinusCoreVPAExp!O$6</f>
        <v>2.524979884E-2</v>
      </c>
      <c r="Q7" s="12">
        <f>1/$A$1*[2]TimberSectorMinusCoreVPAExp!P$6</f>
        <v>6.3650159859999986E-2</v>
      </c>
      <c r="R7" s="12">
        <f>1/$A$1*[2]TimberSectorMinusCoreVPAExp!Q$6</f>
        <v>0.10377220503999998</v>
      </c>
      <c r="S7" s="14">
        <f>1/$A$1*[2]TimberSectorMinusCoreVPAExp!R$6</f>
        <v>0.13576959620000001</v>
      </c>
      <c r="T7" s="12">
        <f>1/$A$1*[2]TimberSectorMinusCoreVPAExp!S$6</f>
        <v>0.12064989258000003</v>
      </c>
      <c r="U7" s="12">
        <f>1/$A$1*[2]TimberSectorMinusCoreVPAExp!T$6</f>
        <v>0.23087746239999987</v>
      </c>
      <c r="V7" s="12">
        <f>1/$A$1*[2]TimberSectorMinusCoreVPAExp!U$6</f>
        <v>0.20227612285999994</v>
      </c>
      <c r="W7" s="12">
        <f>1/$A$1*[2]TimberSectorMinusCoreVPAExp!V$6</f>
        <v>0.19355021489999999</v>
      </c>
      <c r="X7" s="12">
        <f>1/$A$1*[2]TimberSectorMinusCoreVPAExp!W$6</f>
        <v>0.20367357920000004</v>
      </c>
      <c r="Y7" s="12">
        <f>1/$A$1*[2]TimberSectorMinusCoreVPAExp!X$6</f>
        <v>0.26779670328000005</v>
      </c>
      <c r="Z7" s="12">
        <f>1/$A$1*[2]TimberSectorMinusCoreVPAExp!Y$6</f>
        <v>0.2280611575</v>
      </c>
      <c r="AA7" s="12">
        <f>1/$A$1*[2]TimberSectorMinusCoreVPAExp!Z$6</f>
        <v>0.20984841121999998</v>
      </c>
      <c r="AB7" s="11">
        <f>1/$A$1*[2]TimberSectorMinusCoreVPAExp!AA$6</f>
        <v>0.19353330653999995</v>
      </c>
      <c r="AC7" s="4"/>
      <c r="AD7" s="74">
        <f>1/1000*[2]TimberSectorMinusCoreVPAExp!AB$6</f>
        <v>4.4227885529736895E-4</v>
      </c>
      <c r="AE7" s="12">
        <f>1/1000*[2]TimberSectorMinusCoreVPAExp!AC$6</f>
        <v>4.0936244086083327E-4</v>
      </c>
      <c r="AF7" s="12">
        <f>1/1000*[2]TimberSectorMinusCoreVPAExp!AD$6</f>
        <v>6.3203121612736386E-4</v>
      </c>
      <c r="AG7" s="12">
        <f>1/1000*[2]TimberSectorMinusCoreVPAExp!AE$6</f>
        <v>1.0254699546806867E-3</v>
      </c>
      <c r="AH7" s="12">
        <f>1/1000*[2]TimberSectorMinusCoreVPAExp!AF$6</f>
        <v>1.4717658073234812E-3</v>
      </c>
      <c r="AI7" s="12">
        <f>1/1000*[2]TimberSectorMinusCoreVPAExp!AG$6</f>
        <v>1.8852366791683465E-3</v>
      </c>
      <c r="AJ7" s="12">
        <f>1/1000*[2]TimberSectorMinusCoreVPAExp!AH$6</f>
        <v>2.1546955871674213E-3</v>
      </c>
      <c r="AK7" s="12">
        <f>1/1000*[2]TimberSectorMinusCoreVPAExp!AI$6</f>
        <v>2.928841605291803E-3</v>
      </c>
      <c r="AL7" s="12">
        <f>1/1000*[2]TimberSectorMinusCoreVPAExp!AJ$6</f>
        <v>3.8082301777586699E-3</v>
      </c>
      <c r="AM7" s="12">
        <f>1/1000*[2]TimberSectorMinusCoreVPAExp!AK$6</f>
        <v>3.9118015858081697E-3</v>
      </c>
      <c r="AN7" s="12">
        <f>1/1000*[2]TimberSectorMinusCoreVPAExp!AL$6</f>
        <v>1.0208455999999999E-2</v>
      </c>
      <c r="AO7" s="12">
        <f>1/1000*[2]TimberSectorMinusCoreVPAExp!AM$6</f>
        <v>1.2138516E-2</v>
      </c>
      <c r="AP7" s="12">
        <f>1/1000*[2]TimberSectorMinusCoreVPAExp!AN$6</f>
        <v>1.5317600999999998E-2</v>
      </c>
      <c r="AQ7" s="12">
        <f>1/1000*[2]TimberSectorMinusCoreVPAExp!AO$6</f>
        <v>1.7158941000000004E-2</v>
      </c>
      <c r="AR7" s="12">
        <f>1/1000*[2]TimberSectorMinusCoreVPAExp!AP$6</f>
        <v>3.1822342000000003E-2</v>
      </c>
      <c r="AS7" s="12">
        <f>1/1000*[2]TimberSectorMinusCoreVPAExp!AQ$6</f>
        <v>4.1795775E-2</v>
      </c>
      <c r="AT7" s="397">
        <f>1/1000*[2]TimberSectorMinusCoreVPAExp!AR$6</f>
        <v>5.0004845999999999E-2</v>
      </c>
      <c r="AU7" s="12">
        <f>1/1000*[2]TimberSectorMinusCoreVPAExp!AS$6</f>
        <v>4.1913471000000001E-2</v>
      </c>
      <c r="AV7" s="12">
        <f>1/1000*[2]TimberSectorMinusCoreVPAExp!AT$6</f>
        <v>5.3602035999999999E-2</v>
      </c>
      <c r="AW7" s="12">
        <f>1/1000*[2]TimberSectorMinusCoreVPAExp!AU$6</f>
        <v>4.4365939999999993E-2</v>
      </c>
      <c r="AX7" s="12">
        <f>1/1000*[2]TimberSectorMinusCoreVPAExp!AV$6</f>
        <v>3.9069438999999997E-2</v>
      </c>
      <c r="AY7" s="12">
        <f>1/1000*[2]TimberSectorMinusCoreVPAExp!AW$6</f>
        <v>4.5597679999999995E-2</v>
      </c>
      <c r="AZ7" s="12">
        <f>1/1000*[2]TimberSectorMinusCoreVPAExp!AX$6</f>
        <v>5.7863429000000001E-2</v>
      </c>
      <c r="BA7" s="12">
        <f>1/1000*[2]TimberSectorMinusCoreVPAExp!AY$6</f>
        <v>5.0484094E-2</v>
      </c>
      <c r="BB7" s="12">
        <f>1/1000*[2]TimberSectorMinusCoreVPAExp!AZ$6</f>
        <v>4.9457735999999995E-2</v>
      </c>
      <c r="BC7" s="11">
        <f>1/1000*[2]TimberSectorMinusCoreVPAExp!BA$6</f>
        <v>4.8099763999999996E-2</v>
      </c>
      <c r="BD7" s="244"/>
    </row>
    <row r="8" spans="1:56">
      <c r="B8" s="410" t="s">
        <v>60</v>
      </c>
      <c r="C8" s="50">
        <f>1/$A$1*[2]TimberSectorMinusCoreVPAExp!$B$75</f>
        <v>6.5613326623861388E-4</v>
      </c>
      <c r="D8" s="12">
        <f>1/$A$1*[2]TimberSectorMinusCoreVPAExp!$C$75</f>
        <v>8.2888645559467519E-4</v>
      </c>
      <c r="E8" s="12">
        <f>1/$A$1*[2]TimberSectorMinusCoreVPAExp!$D$75</f>
        <v>1.3827485792084382E-3</v>
      </c>
      <c r="F8" s="12">
        <f>1/$A$1*[2]TimberSectorMinusCoreVPAExp!$E$75</f>
        <v>1.881552496513267E-3</v>
      </c>
      <c r="G8" s="12">
        <f>1/$A$1*[2]TimberSectorMinusCoreVPAExp!$F$75</f>
        <v>2.385533271250764E-3</v>
      </c>
      <c r="H8" s="12">
        <f>1/$A$1*[2]TimberSectorMinusCoreVPAExp!$G$75</f>
        <v>2.6740821309848848E-3</v>
      </c>
      <c r="I8" s="12">
        <f>1/$A$1*[2]TimberSectorMinusCoreVPAExp!$H$75</f>
        <v>2.9687171655627073E-3</v>
      </c>
      <c r="J8" s="40">
        <f>1/$A$1*[2]TimberSectorMinusCoreVPAExp!$I$75</f>
        <v>3.4901666316008505E-3</v>
      </c>
      <c r="K8" s="40">
        <f>1/$A$1*[2]TimberSectorMinusCoreVPAExp!$J$75</f>
        <v>4.2157826091891353E-3</v>
      </c>
      <c r="L8" s="40">
        <f>1/$A$1*[2]TimberSectorMinusCoreVPAExp!K$75</f>
        <v>4.61541873388349E-3</v>
      </c>
      <c r="M8" s="12">
        <f>1/$A$1*[2]TimberSectorMinusCoreVPAExp!L$75</f>
        <v>9.5750972699999992E-3</v>
      </c>
      <c r="N8" s="12">
        <f>1/$A$1*[2]TimberSectorMinusCoreVPAExp!M$75</f>
        <v>1.9994460919999998E-2</v>
      </c>
      <c r="O8" s="12">
        <f>1/$A$1*[2]TimberSectorMinusCoreVPAExp!N$75</f>
        <v>2.8077252279999999E-2</v>
      </c>
      <c r="P8" s="12">
        <f>1/$A$1*[2]TimberSectorMinusCoreVPAExp!O$75</f>
        <v>1.7888093859999996E-2</v>
      </c>
      <c r="Q8" s="12">
        <f>1/$A$1*[2]TimberSectorMinusCoreVPAExp!P$75</f>
        <v>6.4861570620000003E-2</v>
      </c>
      <c r="R8" s="12">
        <f>1/$A$1*[2]TimberSectorMinusCoreVPAExp!Q$75</f>
        <v>3.7770965820000002E-2</v>
      </c>
      <c r="S8" s="14">
        <f>1/$A$1*[2]TimberSectorMinusCoreVPAExp!R$75</f>
        <v>3.0654129519999997E-2</v>
      </c>
      <c r="T8" s="12">
        <f>1/$A$1*[2]TimberSectorMinusCoreVPAExp!S$75</f>
        <v>7.6305889240000008E-2</v>
      </c>
      <c r="U8" s="12">
        <f>1/$A$1*[2]TimberSectorMinusCoreVPAExp!T$75</f>
        <v>9.2173049199999968E-2</v>
      </c>
      <c r="V8" s="12">
        <f>1/$A$1*[2]TimberSectorMinusCoreVPAExp!U$75</f>
        <v>0.13206623136000004</v>
      </c>
      <c r="W8" s="12">
        <f>1/$A$1*[2]TimberSectorMinusCoreVPAExp!V$75</f>
        <v>0.23905958005999997</v>
      </c>
      <c r="X8" s="12">
        <f>1/$A$1*[2]TimberSectorMinusCoreVPAExp!W$75</f>
        <v>0.28967770929999986</v>
      </c>
      <c r="Y8" s="12">
        <f>1/$A$1*[2]TimberSectorMinusCoreVPAExp!X$75</f>
        <v>0.15882220238000003</v>
      </c>
      <c r="Z8" s="12">
        <f>1/$A$1*[2]TimberSectorMinusCoreVPAExp!Y$75</f>
        <v>0.15727046163999997</v>
      </c>
      <c r="AA8" s="12">
        <f>1/$A$1*[2]TimberSectorMinusCoreVPAExp!Z$75</f>
        <v>0.16795408615999993</v>
      </c>
      <c r="AB8" s="11">
        <f>1/$A$1*[2]TimberSectorMinusCoreVPAExp!AA$75</f>
        <v>0.16187353571999996</v>
      </c>
      <c r="AC8" s="4"/>
      <c r="AD8" s="74">
        <f>1/1000*[2]TimberSectorMinusCoreVPAExp!AB$75</f>
        <v>4.6955748623206124E-4</v>
      </c>
      <c r="AE8" s="12">
        <f>1/1000*[2]TimberSectorMinusCoreVPAExp!AC$75</f>
        <v>4.346108713680059E-4</v>
      </c>
      <c r="AF8" s="12">
        <f>1/1000*[2]TimberSectorMinusCoreVPAExp!AD$75</f>
        <v>6.7101328835948758E-4</v>
      </c>
      <c r="AG8" s="12">
        <f>1/1000*[2]TimberSectorMinusCoreVPAExp!AE$75</f>
        <v>1.0887183241048632E-3</v>
      </c>
      <c r="AH8" s="12">
        <f>1/1000*[2]TimberSectorMinusCoreVPAExp!AF$75</f>
        <v>1.5625405658257457E-3</v>
      </c>
      <c r="AI8" s="12">
        <f>1/1000*[2]TimberSectorMinusCoreVPAExp!AG$75</f>
        <v>2.0015132657146355E-3</v>
      </c>
      <c r="AJ8" s="12">
        <f>1/1000*[2]TimberSectorMinusCoreVPAExp!AH$75</f>
        <v>2.2875917113997918E-3</v>
      </c>
      <c r="AK8" s="12">
        <f>1/1000*[2]TimberSectorMinusCoreVPAExp!AI$75</f>
        <v>3.1094850800136697E-3</v>
      </c>
      <c r="AL8" s="12">
        <f>1/1000*[2]TimberSectorMinusCoreVPAExp!AJ$75</f>
        <v>4.0431120951037571E-3</v>
      </c>
      <c r="AM8" s="12">
        <f>1/1000*[2]TimberSectorMinusCoreVPAExp!AK$75</f>
        <v>4.1530715232490148E-3</v>
      </c>
      <c r="AN8" s="12">
        <f>1/1000*[2]TimberSectorMinusCoreVPAExp!AL$75</f>
        <v>6.7126840000000009E-3</v>
      </c>
      <c r="AO8" s="12">
        <f>1/1000*[2]TimberSectorMinusCoreVPAExp!AM$75</f>
        <v>9.5039500000000006E-3</v>
      </c>
      <c r="AP8" s="12">
        <f>1/1000*[2]TimberSectorMinusCoreVPAExp!AN$75</f>
        <v>1.4553110999999999E-2</v>
      </c>
      <c r="AQ8" s="12">
        <f>1/1000*[2]TimberSectorMinusCoreVPAExp!AO$75</f>
        <v>1.5015321E-2</v>
      </c>
      <c r="AR8" s="12">
        <f>1/1000*[2]TimberSectorMinusCoreVPAExp!AP$75</f>
        <v>2.5886026000000003E-2</v>
      </c>
      <c r="AS8" s="12">
        <f>1/1000*[2]TimberSectorMinusCoreVPAExp!AQ$75</f>
        <v>2.3172887E-2</v>
      </c>
      <c r="AT8" s="397">
        <f>1/1000*[2]TimberSectorMinusCoreVPAExp!AR$75</f>
        <v>1.2579253999999998E-2</v>
      </c>
      <c r="AU8" s="12">
        <f>1/1000*[2]TimberSectorMinusCoreVPAExp!AS$75</f>
        <v>1.4513936999999999E-2</v>
      </c>
      <c r="AV8" s="12">
        <f>1/1000*[2]TimberSectorMinusCoreVPAExp!AT$75</f>
        <v>2.1294935000000001E-2</v>
      </c>
      <c r="AW8" s="12">
        <f>1/1000*[2]TimberSectorMinusCoreVPAExp!AU$75</f>
        <v>2.6207068999999996E-2</v>
      </c>
      <c r="AX8" s="12">
        <f>1/1000*[2]TimberSectorMinusCoreVPAExp!AV$75</f>
        <v>4.3251039999999991E-2</v>
      </c>
      <c r="AY8" s="12">
        <f>1/1000*[2]TimberSectorMinusCoreVPAExp!AW$75</f>
        <v>6.4625251999999994E-2</v>
      </c>
      <c r="AZ8" s="12">
        <f>1/1000*[2]TimberSectorMinusCoreVPAExp!AX$75</f>
        <v>4.897846799999999E-2</v>
      </c>
      <c r="BA8" s="12">
        <f>1/1000*[2]TimberSectorMinusCoreVPAExp!AY$75</f>
        <v>4.8788112999999994E-2</v>
      </c>
      <c r="BB8" s="12">
        <f>1/1000*[2]TimberSectorMinusCoreVPAExp!AZ$75</f>
        <v>3.9551456999999998E-2</v>
      </c>
      <c r="BC8" s="11">
        <f>1/1000*[2]TimberSectorMinusCoreVPAExp!BA$75</f>
        <v>4.4659876000000001E-2</v>
      </c>
      <c r="BD8" s="244"/>
    </row>
    <row r="9" spans="1:56">
      <c r="B9" s="410" t="s">
        <v>162</v>
      </c>
      <c r="C9" s="50">
        <f>1/$A$1*[2]TimberSectorMinusCoreVPAExp!$B$130</f>
        <v>3.4062290095314899E-3</v>
      </c>
      <c r="D9" s="12">
        <f>1/$A$1*[2]TimberSectorMinusCoreVPAExp!$C$130</f>
        <v>4.3030543274230962E-3</v>
      </c>
      <c r="E9" s="12">
        <f>1/$A$1*[2]TimberSectorMinusCoreVPAExp!$D$130</f>
        <v>7.178356236056743E-3</v>
      </c>
      <c r="F9" s="12">
        <f>1/$A$1*[2]TimberSectorMinusCoreVPAExp!$E$130</f>
        <v>9.7678307538352251E-3</v>
      </c>
      <c r="G9" s="12">
        <f>1/$A$1*[2]TimberSectorMinusCoreVPAExp!$F$130</f>
        <v>1.2384180241795372E-2</v>
      </c>
      <c r="H9" s="12">
        <f>1/$A$1*[2]TimberSectorMinusCoreVPAExp!$G$130</f>
        <v>1.3882143456384406E-2</v>
      </c>
      <c r="I9" s="12">
        <f>1/$A$1*[2]TimberSectorMinusCoreVPAExp!$H$130</f>
        <v>1.5411702242142293E-2</v>
      </c>
      <c r="J9" s="40">
        <f>1/$A$1*[2]TimberSectorMinusCoreVPAExp!$I$130</f>
        <v>1.8118738128931017E-2</v>
      </c>
      <c r="K9" s="40">
        <f>1/$A$1*[2]TimberSectorMinusCoreVPAExp!$J$130</f>
        <v>2.1885677438089474E-2</v>
      </c>
      <c r="L9" s="40">
        <f>1/$A$1*[2]TimberSectorMinusCoreVPAExp!K$130</f>
        <v>2.3960335485827624E-2</v>
      </c>
      <c r="M9" s="12">
        <f>1/$A$1*[2]TimberSectorMinusCoreVPAExp!L$130</f>
        <v>4.9134216674999995E-2</v>
      </c>
      <c r="N9" s="12">
        <f>1/$A$1*[2]TimberSectorMinusCoreVPAExp!M$130</f>
        <v>1.9413670079999997E-2</v>
      </c>
      <c r="O9" s="12">
        <f>1/$A$1*[2]TimberSectorMinusCoreVPAExp!N$130</f>
        <v>0.18636084144000001</v>
      </c>
      <c r="P9" s="12">
        <f>1/$A$1*[2]TimberSectorMinusCoreVPAExp!O$130</f>
        <v>0.26838039774</v>
      </c>
      <c r="Q9" s="12">
        <f>1/$A$1*[2]TimberSectorMinusCoreVPAExp!P$130</f>
        <v>0.23111937436000002</v>
      </c>
      <c r="R9" s="12">
        <f>1/$A$1*[2]TimberSectorMinusCoreVPAExp!Q$130</f>
        <v>0.17065129479999996</v>
      </c>
      <c r="S9" s="14">
        <f>1/$A$1*[2]TimberSectorMinusCoreVPAExp!R$130</f>
        <v>0.13572869940000001</v>
      </c>
      <c r="T9" s="12">
        <f>1/$A$1*[2]TimberSectorMinusCoreVPAExp!S$130</f>
        <v>0.17742812933999999</v>
      </c>
      <c r="U9" s="12">
        <f>1/$A$1*[2]TimberSectorMinusCoreVPAExp!T$130</f>
        <v>0.23498396280000003</v>
      </c>
      <c r="V9" s="12">
        <f>1/$A$1*[2]TimberSectorMinusCoreVPAExp!U$130</f>
        <v>0.47102713000000007</v>
      </c>
      <c r="W9" s="12">
        <f>1/$A$1*[2]TimberSectorMinusCoreVPAExp!V$130</f>
        <v>0.33500801950000003</v>
      </c>
      <c r="X9" s="12">
        <f>1/$A$1*[2]TimberSectorMinusCoreVPAExp!W$130</f>
        <v>0.52582923973999995</v>
      </c>
      <c r="Y9" s="12">
        <f>1/$A$1*[2]TimberSectorMinusCoreVPAExp!X$130</f>
        <v>0.49770901031999992</v>
      </c>
      <c r="Z9" s="12">
        <f>1/$A$1*[2]TimberSectorMinusCoreVPAExp!Y$130</f>
        <v>0.52661333679999989</v>
      </c>
      <c r="AA9" s="12">
        <f>1/$A$1*[2]TimberSectorMinusCoreVPAExp!Z$130</f>
        <v>0.4977648878999999</v>
      </c>
      <c r="AB9" s="11">
        <f>1/$A$1*[2]TimberSectorMinusCoreVPAExp!AA$130</f>
        <v>0.62349305586000003</v>
      </c>
      <c r="AC9" s="4"/>
      <c r="AD9" s="74">
        <f>1/1000*[2]TimberSectorMinusCoreVPAExp!AB$130</f>
        <v>4.3184193080640903E-3</v>
      </c>
      <c r="AE9" s="12">
        <f>1/1000*[2]TimberSectorMinusCoreVPAExp!AC$130</f>
        <v>3.9970228000637213E-3</v>
      </c>
      <c r="AF9" s="12">
        <f>1/1000*[2]TimberSectorMinusCoreVPAExp!AD$130</f>
        <v>6.1711650338529597E-3</v>
      </c>
      <c r="AG9" s="12">
        <f>1/1000*[2]TimberSectorMinusCoreVPAExp!AE$130</f>
        <v>1.001270849621607E-2</v>
      </c>
      <c r="AH9" s="12">
        <f>1/1000*[2]TimberSectorMinusCoreVPAExp!AF$130</f>
        <v>1.4370349844151966E-2</v>
      </c>
      <c r="AI9" s="12">
        <f>1/1000*[2]TimberSectorMinusCoreVPAExp!AG$130</f>
        <v>1.8407487443905496E-2</v>
      </c>
      <c r="AJ9" s="12">
        <f>1/1000*[2]TimberSectorMinusCoreVPAExp!AH$130</f>
        <v>2.1038489439808489E-2</v>
      </c>
      <c r="AK9" s="12">
        <f>1/1000*[2]TimberSectorMinusCoreVPAExp!AI$130</f>
        <v>2.8597266152481121E-2</v>
      </c>
      <c r="AL9" s="12">
        <f>1/1000*[2]TimberSectorMinusCoreVPAExp!AJ$130</f>
        <v>3.718363320382595E-2</v>
      </c>
      <c r="AM9" s="12">
        <f>1/1000*[2]TimberSectorMinusCoreVPAExp!AK$130</f>
        <v>3.819490643773088E-2</v>
      </c>
      <c r="AN9" s="12">
        <f>1/1000*[2]TimberSectorMinusCoreVPAExp!AL$130</f>
        <v>6.7275353999999996E-2</v>
      </c>
      <c r="AO9" s="12">
        <f>1/1000*[2]TimberSectorMinusCoreVPAExp!AM$130</f>
        <v>1.5401404999999998E-2</v>
      </c>
      <c r="AP9" s="12">
        <f>1/1000*[2]TimberSectorMinusCoreVPAExp!AN$130</f>
        <v>0.13749056500000001</v>
      </c>
      <c r="AQ9" s="12">
        <f>1/1000*[2]TimberSectorMinusCoreVPAExp!AO$130</f>
        <v>0.202795857</v>
      </c>
      <c r="AR9" s="12">
        <f>1/1000*[2]TimberSectorMinusCoreVPAExp!AP$130</f>
        <v>0.16788181499999996</v>
      </c>
      <c r="AS9" s="12">
        <f>1/1000*[2]TimberSectorMinusCoreVPAExp!AQ$130</f>
        <v>0.12913300299999997</v>
      </c>
      <c r="AT9" s="397">
        <f>1/1000*[2]TimberSectorMinusCoreVPAExp!AR$130</f>
        <v>7.7518710000000005E-2</v>
      </c>
      <c r="AU9" s="12">
        <f>1/1000*[2]TimberSectorMinusCoreVPAExp!AS$130</f>
        <v>7.5925807999999997E-2</v>
      </c>
      <c r="AV9" s="12">
        <f>1/1000*[2]TimberSectorMinusCoreVPAExp!AT$130</f>
        <v>0.115220171</v>
      </c>
      <c r="AW9" s="12">
        <f>1/1000*[2]TimberSectorMinusCoreVPAExp!AU$130</f>
        <v>0.20092384699999999</v>
      </c>
      <c r="AX9" s="12">
        <f>1/1000*[2]TimberSectorMinusCoreVPAExp!AV$130</f>
        <v>0.12986242199999998</v>
      </c>
      <c r="AY9" s="12">
        <f>1/1000*[2]TimberSectorMinusCoreVPAExp!AW$130</f>
        <v>0.20301139200000001</v>
      </c>
      <c r="AZ9" s="12">
        <f>1/1000*[2]TimberSectorMinusCoreVPAExp!AX$130</f>
        <v>0.19171746399999998</v>
      </c>
      <c r="BA9" s="12">
        <f>1/1000*[2]TimberSectorMinusCoreVPAExp!AY$130</f>
        <v>0.18592040699999998</v>
      </c>
      <c r="BB9" s="12">
        <f>1/1000*[2]TimberSectorMinusCoreVPAExp!AZ$130</f>
        <v>0.18053689899999997</v>
      </c>
      <c r="BC9" s="11">
        <f>1/1000*[2]TimberSectorMinusCoreVPAExp!BA$130</f>
        <v>0.22004151499999999</v>
      </c>
      <c r="BD9" s="244"/>
    </row>
    <row r="10" spans="1:56">
      <c r="B10" s="410" t="s">
        <v>146</v>
      </c>
      <c r="C10" s="50">
        <f>1/$A$1*[2]TimberSectorMinusCoreVPAExp!$B$154</f>
        <v>3.641304164038895E-4</v>
      </c>
      <c r="D10" s="12">
        <f>1/$A$1*[2]TimberSectorMinusCoreVPAExp!$C$154</f>
        <v>4.6000223698072681E-4</v>
      </c>
      <c r="E10" s="12">
        <f>1/$A$1*[2]TimberSectorMinusCoreVPAExp!$D$154</f>
        <v>7.6737583938618452E-4</v>
      </c>
      <c r="F10" s="12">
        <f>1/$A$1*[2]TimberSectorMinusCoreVPAExp!$E$154</f>
        <v>1.0441941131391966E-3</v>
      </c>
      <c r="G10" s="12">
        <f>1/$A$1*[2]TimberSectorMinusCoreVPAExp!$F$154</f>
        <v>1.3238853569877921E-3</v>
      </c>
      <c r="H10" s="12">
        <f>1/$A$1*[2]TimberSectorMinusCoreVPAExp!$G$154</f>
        <v>1.4840196191174655E-3</v>
      </c>
      <c r="I10" s="12">
        <f>1/$A$1*[2]TimberSectorMinusCoreVPAExp!$H$154</f>
        <v>1.6475314898735821E-3</v>
      </c>
      <c r="J10" s="40">
        <f>1/$A$1*[2]TimberSectorMinusCoreVPAExp!$I$154</f>
        <v>1.9369172305029917E-3</v>
      </c>
      <c r="K10" s="40">
        <f>1/$A$1*[2]TimberSectorMinusCoreVPAExp!$J$154</f>
        <v>2.3396080582112301E-3</v>
      </c>
      <c r="L10" s="40">
        <f>1/$A$1*[2]TimberSectorMinusCoreVPAExp!K$154</f>
        <v>2.5613917658552678E-3</v>
      </c>
      <c r="M10" s="12">
        <f>1/$A$1*[2]TimberSectorMinusCoreVPAExp!L$154</f>
        <v>8.5657240749999995E-3</v>
      </c>
      <c r="N10" s="12">
        <f>1/$A$1*[2]TimberSectorMinusCoreVPAExp!M$154</f>
        <v>7.4777033799999981E-3</v>
      </c>
      <c r="O10" s="12">
        <f>1/$A$1*[2]TimberSectorMinusCoreVPAExp!N$154</f>
        <v>8.0469034799999992E-3</v>
      </c>
      <c r="P10" s="12">
        <f>1/$A$1*[2]TimberSectorMinusCoreVPAExp!O$154</f>
        <v>1.1226169359999998E-2</v>
      </c>
      <c r="Q10" s="12">
        <f>1/$A$1*[2]TimberSectorMinusCoreVPAExp!P$154</f>
        <v>2.5193390319999995E-2</v>
      </c>
      <c r="R10" s="12">
        <f>1/$A$1*[2]TimberSectorMinusCoreVPAExp!Q$154</f>
        <v>3.4161476159999989E-2</v>
      </c>
      <c r="S10" s="14">
        <f>1/$A$1*[2]TimberSectorMinusCoreVPAExp!R$154</f>
        <v>4.0837391699999996E-2</v>
      </c>
      <c r="T10" s="12">
        <f>1/$A$1*[2]TimberSectorMinusCoreVPAExp!S$154</f>
        <v>6.7178797280000008E-2</v>
      </c>
      <c r="U10" s="12">
        <f>1/$A$1*[2]TimberSectorMinusCoreVPAExp!T$154</f>
        <v>8.4211109999999992E-2</v>
      </c>
      <c r="V10" s="12">
        <f>1/$A$1*[2]TimberSectorMinusCoreVPAExp!U$154</f>
        <v>0.13360562669999998</v>
      </c>
      <c r="W10" s="12">
        <f>1/$A$1*[2]TimberSectorMinusCoreVPAExp!V$154</f>
        <v>0.15822029496000006</v>
      </c>
      <c r="X10" s="12">
        <f>1/$A$1*[2]TimberSectorMinusCoreVPAExp!W$154</f>
        <v>0.34017947516000002</v>
      </c>
      <c r="Y10" s="12">
        <f>1/$A$1*[2]TimberSectorMinusCoreVPAExp!X$154</f>
        <v>0.31209045583999995</v>
      </c>
      <c r="Z10" s="12">
        <f>1/$A$1*[2]TimberSectorMinusCoreVPAExp!Y$154</f>
        <v>0.49245753951999993</v>
      </c>
      <c r="AA10" s="12">
        <f>1/$A$1*[2]TimberSectorMinusCoreVPAExp!Z$154</f>
        <v>0.62313421239999989</v>
      </c>
      <c r="AB10" s="11">
        <f>1/$A$1*[2]TimberSectorMinusCoreVPAExp!AA$154</f>
        <v>0.64567262855999996</v>
      </c>
      <c r="AC10" s="4"/>
      <c r="AD10" s="74">
        <f>1/1000*[2]TimberSectorMinusCoreVPAExp!AB$154</f>
        <v>2.1610937886173482E-4</v>
      </c>
      <c r="AE10" s="12">
        <f>1/1000*[2]TimberSectorMinusCoreVPAExp!AC$154</f>
        <v>2.0002553087073758E-4</v>
      </c>
      <c r="AF10" s="12">
        <f>1/1000*[2]TimberSectorMinusCoreVPAExp!AD$154</f>
        <v>3.0882750080076914E-4</v>
      </c>
      <c r="AG10" s="12">
        <f>1/1000*[2]TimberSectorMinusCoreVPAExp!AE$154</f>
        <v>5.0107228119330093E-4</v>
      </c>
      <c r="AH10" s="12">
        <f>1/1000*[2]TimberSectorMinusCoreVPAExp!AF$154</f>
        <v>7.1914447331371072E-4</v>
      </c>
      <c r="AI10" s="12">
        <f>1/1000*[2]TimberSectorMinusCoreVPAExp!AG$154</f>
        <v>9.2117749438530463E-4</v>
      </c>
      <c r="AJ10" s="12">
        <f>1/1000*[2]TimberSectorMinusCoreVPAExp!AH$154</f>
        <v>1.0528423852996312E-3</v>
      </c>
      <c r="AK10" s="12">
        <f>1/1000*[2]TimberSectorMinusCoreVPAExp!AI$154</f>
        <v>1.4311110118037404E-3</v>
      </c>
      <c r="AL10" s="12">
        <f>1/1000*[2]TimberSectorMinusCoreVPAExp!AJ$154</f>
        <v>1.8608039892040391E-3</v>
      </c>
      <c r="AM10" s="12">
        <f>1/1000*[2]TimberSectorMinusCoreVPAExp!AK$154</f>
        <v>1.9114117729434703E-3</v>
      </c>
      <c r="AN10" s="12">
        <f>1/1000*[2]TimberSectorMinusCoreVPAExp!AL$154</f>
        <v>3.8327399999999994E-3</v>
      </c>
      <c r="AO10" s="12">
        <f>1/1000*[2]TimberSectorMinusCoreVPAExp!AM$154</f>
        <v>4.574458E-3</v>
      </c>
      <c r="AP10" s="12">
        <f>1/1000*[2]TimberSectorMinusCoreVPAExp!AN$154</f>
        <v>4.9033619999999997E-3</v>
      </c>
      <c r="AQ10" s="12">
        <f>1/1000*[2]TimberSectorMinusCoreVPAExp!AO$154</f>
        <v>6.1461629999999996E-3</v>
      </c>
      <c r="AR10" s="12">
        <f>1/1000*[2]TimberSectorMinusCoreVPAExp!AP$154</f>
        <v>1.1985555E-2</v>
      </c>
      <c r="AS10" s="12">
        <f>1/1000*[2]TimberSectorMinusCoreVPAExp!AQ$154</f>
        <v>1.4292995999999999E-2</v>
      </c>
      <c r="AT10" s="397">
        <f>1/1000*[2]TimberSectorMinusCoreVPAExp!AR$154</f>
        <v>1.6608812000000001E-2</v>
      </c>
      <c r="AU10" s="12">
        <f>1/1000*[2]TimberSectorMinusCoreVPAExp!AS$154</f>
        <v>2.6588981000000001E-2</v>
      </c>
      <c r="AV10" s="12">
        <f>1/1000*[2]TimberSectorMinusCoreVPAExp!AT$154</f>
        <v>3.2332553999999993E-2</v>
      </c>
      <c r="AW10" s="12">
        <f>1/1000*[2]TimberSectorMinusCoreVPAExp!AU$154</f>
        <v>3.8809702000000001E-2</v>
      </c>
      <c r="AX10" s="12">
        <f>1/1000*[2]TimberSectorMinusCoreVPAExp!AV$154</f>
        <v>4.5152960999999998E-2</v>
      </c>
      <c r="AY10" s="12">
        <f>1/1000*[2]TimberSectorMinusCoreVPAExp!AW$154</f>
        <v>8.7633245999999998E-2</v>
      </c>
      <c r="AZ10" s="12">
        <f>1/1000*[2]TimberSectorMinusCoreVPAExp!AX$154</f>
        <v>9.9845971000000006E-2</v>
      </c>
      <c r="BA10" s="12">
        <f>1/1000*[2]TimberSectorMinusCoreVPAExp!AY$154</f>
        <v>0.13484634200000001</v>
      </c>
      <c r="BB10" s="12">
        <f>1/1000*[2]TimberSectorMinusCoreVPAExp!AZ$154</f>
        <v>0.15493363799999998</v>
      </c>
      <c r="BC10" s="11">
        <f>1/1000*[2]TimberSectorMinusCoreVPAExp!BA$154</f>
        <v>0.170824895</v>
      </c>
      <c r="BD10" s="244"/>
    </row>
    <row r="11" spans="1:56">
      <c r="B11" s="410" t="s">
        <v>161</v>
      </c>
      <c r="C11" s="50">
        <f>1/$A$1*[2]TimberSectorMinusCoreVPAExp!$B$166</f>
        <v>7.7832460153867317E-5</v>
      </c>
      <c r="D11" s="12">
        <f>1/$A$1*[2]TimberSectorMinusCoreVPAExp!$C$166</f>
        <v>9.8324952180813799E-5</v>
      </c>
      <c r="E11" s="12">
        <f>1/$A$1*[2]TimberSectorMinusCoreVPAExp!$D$166</f>
        <v>1.6402570823915305E-4</v>
      </c>
      <c r="F11" s="12">
        <f>1/$A$1*[2]TimberSectorMinusCoreVPAExp!$E$166</f>
        <v>2.2319529773547707E-4</v>
      </c>
      <c r="G11" s="12">
        <f>1/$A$1*[2]TimberSectorMinusCoreVPAExp!$F$166</f>
        <v>2.829789813047326E-4</v>
      </c>
      <c r="H11" s="12">
        <f>1/$A$1*[2]TimberSectorMinusCoreVPAExp!$G$166</f>
        <v>3.172074967349081E-4</v>
      </c>
      <c r="I11" s="12">
        <f>1/$A$1*[2]TimberSectorMinusCoreVPAExp!$H$166</f>
        <v>3.5215797214697476E-4</v>
      </c>
      <c r="J11" s="40">
        <f>1/$A$1*[2]TimberSectorMinusCoreVPAExp!$I$166</f>
        <v>4.1401384331828876E-4</v>
      </c>
      <c r="K11" s="40">
        <f>1/$A$1*[2]TimberSectorMinusCoreVPAExp!$J$166</f>
        <v>5.000885472978779E-4</v>
      </c>
      <c r="L11" s="40">
        <f>1/$A$1*[2]TimberSectorMinusCoreVPAExp!K$166</f>
        <v>5.4749456121579989E-4</v>
      </c>
      <c r="M11" s="12">
        <f>1/$A$1*[2]TimberSectorMinusCoreVPAExp!L$166</f>
        <v>5.3129829599999996E-3</v>
      </c>
      <c r="N11" s="12">
        <f>1/$A$1*[2]TimberSectorMinusCoreVPAExp!M$166</f>
        <v>6.6497603199999998E-3</v>
      </c>
      <c r="O11" s="12">
        <f>1/$A$1*[2]TimberSectorMinusCoreVPAExp!N$166</f>
        <v>1.19311122E-2</v>
      </c>
      <c r="P11" s="12">
        <f>1/$A$1*[2]TimberSectorMinusCoreVPAExp!O$166</f>
        <v>1.1385665619999999E-2</v>
      </c>
      <c r="Q11" s="12">
        <f>1/$A$1*[2]TimberSectorMinusCoreVPAExp!P$166</f>
        <v>1.5505396619999999E-2</v>
      </c>
      <c r="R11" s="12">
        <f>1/$A$1*[2]TimberSectorMinusCoreVPAExp!Q$166</f>
        <v>1.4333956280000001E-2</v>
      </c>
      <c r="S11" s="14">
        <f>1/$A$1*[2]TimberSectorMinusCoreVPAExp!R$166</f>
        <v>8.9172322400000014E-3</v>
      </c>
      <c r="T11" s="12">
        <f>1/$A$1*[2]TimberSectorMinusCoreVPAExp!S$166</f>
        <v>1.0878878359999997E-2</v>
      </c>
      <c r="U11" s="12">
        <f>1/$A$1*[2]TimberSectorMinusCoreVPAExp!T$166</f>
        <v>1.4053370000000001E-2</v>
      </c>
      <c r="V11" s="12">
        <f>1/$A$1*[2]TimberSectorMinusCoreVPAExp!U$166</f>
        <v>2.5144823619999999E-2</v>
      </c>
      <c r="W11" s="12">
        <f>1/$A$1*[2]TimberSectorMinusCoreVPAExp!V$166</f>
        <v>3.0047324020000002E-2</v>
      </c>
      <c r="X11" s="12">
        <f>1/$A$1*[2]TimberSectorMinusCoreVPAExp!W$166</f>
        <v>3.9333824320000002E-2</v>
      </c>
      <c r="Y11" s="12">
        <f>1/$A$1*[2]TimberSectorMinusCoreVPAExp!X$166</f>
        <v>3.9604394280000003E-2</v>
      </c>
      <c r="Z11" s="12">
        <f>1/$A$1*[2]TimberSectorMinusCoreVPAExp!Y$166</f>
        <v>3.5326401260000001E-2</v>
      </c>
      <c r="AA11" s="12">
        <f>1/$A$1*[2]TimberSectorMinusCoreVPAExp!Z$166</f>
        <v>3.1063504359999997E-2</v>
      </c>
      <c r="AB11" s="11">
        <f>1/$A$1*[2]TimberSectorMinusCoreVPAExp!AA$166</f>
        <v>5.4150868140000009E-2</v>
      </c>
      <c r="AC11" s="4"/>
      <c r="AD11" s="74">
        <f>1/1000*[2]TimberSectorMinusCoreVPAExp!AB$166</f>
        <v>9.6659623700074115E-5</v>
      </c>
      <c r="AE11" s="12">
        <f>1/1000*[2]TimberSectorMinusCoreVPAExp!AC$166</f>
        <v>8.9465772592604839E-5</v>
      </c>
      <c r="AF11" s="12">
        <f>1/1000*[2]TimberSectorMinusCoreVPAExp!AD$166</f>
        <v>1.3812982191177935E-4</v>
      </c>
      <c r="AG11" s="12">
        <f>1/1000*[2]TimberSectorMinusCoreVPAExp!AE$166</f>
        <v>2.2411548449116389E-4</v>
      </c>
      <c r="AH11" s="12">
        <f>1/1000*[2]TimberSectorMinusCoreVPAExp!AF$166</f>
        <v>3.2165301914529432E-4</v>
      </c>
      <c r="AI11" s="12">
        <f>1/1000*[2]TimberSectorMinusCoreVPAExp!AG$166</f>
        <v>4.1201668542681906E-4</v>
      </c>
      <c r="AJ11" s="12">
        <f>1/1000*[2]TimberSectorMinusCoreVPAExp!AH$166</f>
        <v>4.7090667380826997E-4</v>
      </c>
      <c r="AK11" s="12">
        <f>1/1000*[2]TimberSectorMinusCoreVPAExp!AI$166</f>
        <v>6.4009555070020715E-4</v>
      </c>
      <c r="AL11" s="12">
        <f>1/1000*[2]TimberSectorMinusCoreVPAExp!AJ$166</f>
        <v>8.3228508787272591E-4</v>
      </c>
      <c r="AM11" s="12">
        <f>1/1000*[2]TimberSectorMinusCoreVPAExp!AK$166</f>
        <v>8.5492052071841403E-4</v>
      </c>
      <c r="AN11" s="12">
        <f>1/1000*[2]TimberSectorMinusCoreVPAExp!AL$166</f>
        <v>2.5809319999999998E-3</v>
      </c>
      <c r="AO11" s="12">
        <f>1/1000*[2]TimberSectorMinusCoreVPAExp!AM$166</f>
        <v>4.485443999999999E-3</v>
      </c>
      <c r="AP11" s="12">
        <f>1/1000*[2]TimberSectorMinusCoreVPAExp!AN$166</f>
        <v>9.1442469999999977E-3</v>
      </c>
      <c r="AQ11" s="12">
        <f>1/1000*[2]TimberSectorMinusCoreVPAExp!AO$166</f>
        <v>1.0137432999999998E-2</v>
      </c>
      <c r="AR11" s="12">
        <f>1/1000*[2]TimberSectorMinusCoreVPAExp!AP$166</f>
        <v>1.3700677E-2</v>
      </c>
      <c r="AS11" s="12">
        <f>1/1000*[2]TimberSectorMinusCoreVPAExp!AQ$166</f>
        <v>1.2331498999999999E-2</v>
      </c>
      <c r="AT11" s="397">
        <f>1/1000*[2]TimberSectorMinusCoreVPAExp!AR$166</f>
        <v>6.3488430000000007E-3</v>
      </c>
      <c r="AU11" s="12">
        <f>1/1000*[2]TimberSectorMinusCoreVPAExp!AS$166</f>
        <v>7.5579419999999998E-3</v>
      </c>
      <c r="AV11" s="12">
        <f>1/1000*[2]TimberSectorMinusCoreVPAExp!AT$166</f>
        <v>1.1087386999999999E-2</v>
      </c>
      <c r="AW11" s="12">
        <f>1/1000*[2]TimberSectorMinusCoreVPAExp!AU$166</f>
        <v>2.0969090999999999E-2</v>
      </c>
      <c r="AX11" s="12">
        <f>1/1000*[2]TimberSectorMinusCoreVPAExp!AV$166</f>
        <v>2.3276852000000001E-2</v>
      </c>
      <c r="AY11" s="12">
        <f>1/1000*[2]TimberSectorMinusCoreVPAExp!AW$166</f>
        <v>3.1294553999999995E-2</v>
      </c>
      <c r="AZ11" s="12">
        <f>1/1000*[2]TimberSectorMinusCoreVPAExp!AX$166</f>
        <v>3.7156339999999996E-2</v>
      </c>
      <c r="BA11" s="12">
        <f>1/1000*[2]TimberSectorMinusCoreVPAExp!AY$166</f>
        <v>3.4003025999999999E-2</v>
      </c>
      <c r="BB11" s="12">
        <f>1/1000*[2]TimberSectorMinusCoreVPAExp!AZ$166</f>
        <v>3.2231806000000002E-2</v>
      </c>
      <c r="BC11" s="11">
        <f>1/1000*[2]TimberSectorMinusCoreVPAExp!BA$166</f>
        <v>4.2931174000000002E-2</v>
      </c>
      <c r="BD11" s="244"/>
    </row>
    <row r="12" spans="1:56">
      <c r="B12" s="410" t="s">
        <v>170</v>
      </c>
      <c r="C12" s="50">
        <f>1/$A$1*[2]TimberSectorMinusCoreVPAExp!$B$237</f>
        <v>1.684946711725689E-5</v>
      </c>
      <c r="D12" s="12">
        <f>1/$A$1*[2]TimberSectorMinusCoreVPAExp!$C$237</f>
        <v>2.128575976271719E-5</v>
      </c>
      <c r="E12" s="12">
        <f>1/$A$1*[2]TimberSectorMinusCoreVPAExp!$D$237</f>
        <v>3.5508909417699525E-5</v>
      </c>
      <c r="F12" s="12">
        <f>1/$A$1*[2]TimberSectorMinusCoreVPAExp!$E$237</f>
        <v>4.8318167285033706E-5</v>
      </c>
      <c r="G12" s="12">
        <f>1/$A$1*[2]TimberSectorMinusCoreVPAExp!$F$237</f>
        <v>6.1260366573830189E-5</v>
      </c>
      <c r="H12" s="12">
        <f>1/$A$1*[2]TimberSectorMinusCoreVPAExp!$G$237</f>
        <v>6.867028582953813E-5</v>
      </c>
      <c r="I12" s="12">
        <f>1/$A$1*[2]TimberSectorMinusCoreVPAExp!$H$237</f>
        <v>7.6236497729096741E-5</v>
      </c>
      <c r="J12" s="40">
        <f>1/$A$1*[2]TimberSectorMinusCoreVPAExp!$I$237</f>
        <v>8.9627292074411383E-5</v>
      </c>
      <c r="K12" s="40">
        <f>1/$A$1*[2]TimberSectorMinusCoreVPAExp!$J$237</f>
        <v>1.0826107149580675E-4</v>
      </c>
      <c r="L12" s="40">
        <f>1/$A$1*[2]TimberSectorMinusCoreVPAExp!K$237</f>
        <v>1.1852370576293856E-4</v>
      </c>
      <c r="M12" s="12">
        <f>1/$A$1*[2]TimberSectorMinusCoreVPAExp!L$237</f>
        <v>5.0337812500000001E-4</v>
      </c>
      <c r="N12" s="12">
        <f>1/$A$1*[2]TimberSectorMinusCoreVPAExp!M$237</f>
        <v>6.2576667999999992E-4</v>
      </c>
      <c r="O12" s="12">
        <f>1/$A$1*[2]TimberSectorMinusCoreVPAExp!N$237</f>
        <v>1.0914477E-3</v>
      </c>
      <c r="P12" s="12">
        <f>1/$A$1*[2]TimberSectorMinusCoreVPAExp!O$237</f>
        <v>2.4764709200000004E-3</v>
      </c>
      <c r="Q12" s="12">
        <f>1/$A$1*[2]TimberSectorMinusCoreVPAExp!P$237</f>
        <v>8.2025567399999985E-3</v>
      </c>
      <c r="R12" s="12">
        <f>1/$A$1*[2]TimberSectorMinusCoreVPAExp!Q$237</f>
        <v>1.2990008780000001E-2</v>
      </c>
      <c r="S12" s="14">
        <f>1/$A$1*[2]TimberSectorMinusCoreVPAExp!R$237</f>
        <v>1.6129996399999996E-2</v>
      </c>
      <c r="T12" s="12">
        <f>1/$A$1*[2]TimberSectorMinusCoreVPAExp!S$237</f>
        <v>0.11966887267999998</v>
      </c>
      <c r="U12" s="12">
        <f>1/$A$1*[2]TimberSectorMinusCoreVPAExp!T$237</f>
        <v>0.23816954399999996</v>
      </c>
      <c r="V12" s="12">
        <f>1/$A$1*[2]TimberSectorMinusCoreVPAExp!U$237</f>
        <v>0.24487224145999997</v>
      </c>
      <c r="W12" s="12">
        <f>1/$A$1*[2]TimberSectorMinusCoreVPAExp!V$237</f>
        <v>0.27339781518</v>
      </c>
      <c r="X12" s="12">
        <f>1/$A$1*[2]TimberSectorMinusCoreVPAExp!W$237</f>
        <v>0.25724667905999998</v>
      </c>
      <c r="Y12" s="12">
        <f>1/$A$1*[2]TimberSectorMinusCoreVPAExp!X$237</f>
        <v>0.29218642519999993</v>
      </c>
      <c r="Z12" s="12">
        <f>1/$A$1*[2]TimberSectorMinusCoreVPAExp!Y$237</f>
        <v>0.26024295757999993</v>
      </c>
      <c r="AA12" s="12">
        <f>1/$A$1*[2]TimberSectorMinusCoreVPAExp!Z$237</f>
        <v>9.398903107999998E-2</v>
      </c>
      <c r="AB12" s="11">
        <f>1/$A$1*[2]TimberSectorMinusCoreVPAExp!AA$237</f>
        <v>8.2139777000000039E-2</v>
      </c>
      <c r="AC12" s="4"/>
      <c r="AD12" s="74">
        <f>1/1000*[2]TimberSectorMinusCoreVPAExp!AB$237</f>
        <v>2.1467414928722098E-5</v>
      </c>
      <c r="AE12" s="12">
        <f>1/1000*[2]TimberSectorMinusCoreVPAExp!AC$237</f>
        <v>1.9869711764278974E-5</v>
      </c>
      <c r="AF12" s="12">
        <f>1/1000*[2]TimberSectorMinusCoreVPAExp!AD$237</f>
        <v>3.0677650993259385E-5</v>
      </c>
      <c r="AG12" s="12">
        <f>1/1000*[2]TimberSectorMinusCoreVPAExp!AE$237</f>
        <v>4.9774455076010276E-5</v>
      </c>
      <c r="AH12" s="12">
        <f>1/1000*[2]TimberSectorMinusCoreVPAExp!AF$237</f>
        <v>7.1436847783454914E-5</v>
      </c>
      <c r="AI12" s="12">
        <f>1/1000*[2]TimberSectorMinusCoreVPAExp!AG$237</f>
        <v>9.1505975349741726E-5</v>
      </c>
      <c r="AJ12" s="12">
        <f>1/1000*[2]TimberSectorMinusCoreVPAExp!AH$237</f>
        <v>1.0458502291209283E-4</v>
      </c>
      <c r="AK12" s="12">
        <f>1/1000*[2]TimberSectorMinusCoreVPAExp!AI$237</f>
        <v>1.4216066910779503E-4</v>
      </c>
      <c r="AL12" s="12">
        <f>1/1000*[2]TimberSectorMinusCoreVPAExp!AJ$237</f>
        <v>1.8484459835878749E-4</v>
      </c>
      <c r="AM12" s="12">
        <f>1/1000*[2]TimberSectorMinusCoreVPAExp!AK$237</f>
        <v>1.8987176699848126E-4</v>
      </c>
      <c r="AN12" s="12">
        <f>1/1000*[2]TimberSectorMinusCoreVPAExp!AL$237</f>
        <v>8.1772099999999999E-4</v>
      </c>
      <c r="AO12" s="12">
        <f>1/1000*[2]TimberSectorMinusCoreVPAExp!AM$237</f>
        <v>7.8067499999999999E-4</v>
      </c>
      <c r="AP12" s="12">
        <f>1/1000*[2]TimberSectorMinusCoreVPAExp!AN$237</f>
        <v>1.0396519999999999E-3</v>
      </c>
      <c r="AQ12" s="12">
        <f>1/1000*[2]TimberSectorMinusCoreVPAExp!AO$237</f>
        <v>1.4778769999999998E-3</v>
      </c>
      <c r="AR12" s="12">
        <f>1/1000*[2]TimberSectorMinusCoreVPAExp!AP$237</f>
        <v>3.821119E-3</v>
      </c>
      <c r="AS12" s="12">
        <f>1/1000*[2]TimberSectorMinusCoreVPAExp!AQ$237</f>
        <v>5.0361490000000002E-3</v>
      </c>
      <c r="AT12" s="397">
        <f>1/1000*[2]TimberSectorMinusCoreVPAExp!AR$237</f>
        <v>4.6815310000000001E-3</v>
      </c>
      <c r="AU12" s="12">
        <f>1/1000*[2]TimberSectorMinusCoreVPAExp!AS$237</f>
        <v>1.8164606999999996E-2</v>
      </c>
      <c r="AV12" s="12">
        <f>1/1000*[2]TimberSectorMinusCoreVPAExp!AT$237</f>
        <v>3.5994828000000006E-2</v>
      </c>
      <c r="AW12" s="12">
        <f>1/1000*[2]TimberSectorMinusCoreVPAExp!AU$237</f>
        <v>3.4161113999999999E-2</v>
      </c>
      <c r="AX12" s="12">
        <f>1/1000*[2]TimberSectorMinusCoreVPAExp!AV$237</f>
        <v>3.9688093000000001E-2</v>
      </c>
      <c r="AY12" s="12">
        <f>1/1000*[2]TimberSectorMinusCoreVPAExp!AW$237</f>
        <v>4.8237623E-2</v>
      </c>
      <c r="AZ12" s="12">
        <f>1/1000*[2]TimberSectorMinusCoreVPAExp!AX$237</f>
        <v>6.6488610999999989E-2</v>
      </c>
      <c r="BA12" s="12">
        <f>1/1000*[2]TimberSectorMinusCoreVPAExp!AY$237</f>
        <v>5.3131730999999995E-2</v>
      </c>
      <c r="BB12" s="12">
        <f>1/1000*[2]TimberSectorMinusCoreVPAExp!AZ$237</f>
        <v>2.2867455999999998E-2</v>
      </c>
      <c r="BC12" s="11">
        <f>1/1000*[2]TimberSectorMinusCoreVPAExp!BA$237</f>
        <v>2.2955932000000002E-2</v>
      </c>
      <c r="BD12" s="244"/>
    </row>
    <row r="13" spans="1:56">
      <c r="B13" s="8" t="s">
        <v>16</v>
      </c>
      <c r="C13" s="71">
        <f>SUM(C6:C6)-SUM(C7:C12)</f>
        <v>5.4591311442745219E-4</v>
      </c>
      <c r="D13" s="41">
        <f>SUM(D6:D6)-SUM(D7:D12)</f>
        <v>6.8964646324739393E-4</v>
      </c>
      <c r="E13" s="41">
        <f>SUM(E6:E6)-SUM(E7:E12)</f>
        <v>1.150468391388184E-3</v>
      </c>
      <c r="F13" s="41">
        <f>SUM(F6:F6)-SUM(F7:F12)</f>
        <v>1.5654810328680352E-3</v>
      </c>
      <c r="G13" s="41">
        <f>SUM(G6:G6)-SUM(G7:G12)</f>
        <v>1.9848009005006134E-3</v>
      </c>
      <c r="H13" s="41">
        <f>SUM(H6:H6)-SUM(H7:H12)</f>
        <v>2.2248780537060427E-3</v>
      </c>
      <c r="I13" s="41">
        <f>SUM(I6:I6)-SUM(I7:I12)</f>
        <v>2.4700189993372319E-3</v>
      </c>
      <c r="J13" s="42">
        <f>SUM(J6:J6)-SUM(J7:J12)</f>
        <v>2.9038730906764919E-3</v>
      </c>
      <c r="K13" s="42">
        <f>SUM(K6:K6)-SUM(K7:K12)</f>
        <v>3.5075969050082714E-3</v>
      </c>
      <c r="L13" s="42">
        <f>SUM(L6:L6)-SUM(L7:L12)</f>
        <v>3.8401003958315333E-3</v>
      </c>
      <c r="M13" s="41">
        <f>SUM(M6:M6)-SUM(M7:M12)</f>
        <v>1.4465377760000009E-2</v>
      </c>
      <c r="N13" s="41">
        <f>SUM(N6:N6)-SUM(N7:N12)</f>
        <v>2.0524686279999996E-2</v>
      </c>
      <c r="O13" s="41">
        <f>SUM(O6:O6)-SUM(O7:O12)</f>
        <v>2.576183651999997E-2</v>
      </c>
      <c r="P13" s="41">
        <f>SUM(P6:P6)-SUM(P7:P12)</f>
        <v>3.532555026000006E-2</v>
      </c>
      <c r="Q13" s="41">
        <f>SUM(Q6:Q6)-SUM(Q7:Q12)</f>
        <v>3.9889899700000064E-2</v>
      </c>
      <c r="R13" s="41">
        <f>SUM(R6:R6)-SUM(R7:R12)</f>
        <v>4.260784472000001E-2</v>
      </c>
      <c r="S13" s="391">
        <f>SUM(S6:S6)-SUM(S7:S12)</f>
        <v>4.8398290219999973E-2</v>
      </c>
      <c r="T13" s="41">
        <f>SUM(T6:T6)-SUM(T7:T12)</f>
        <v>5.9785664540000116E-2</v>
      </c>
      <c r="U13" s="41">
        <f>SUM(U6:U6)-SUM(U7:U12)</f>
        <v>7.1207397200000133E-2</v>
      </c>
      <c r="V13" s="41">
        <f>SUM(V6:V6)-SUM(V7:V12)</f>
        <v>8.9753592039999663E-2</v>
      </c>
      <c r="W13" s="41">
        <f>SUM(W6:W6)-SUM(W7:W12)</f>
        <v>0.13567906561999998</v>
      </c>
      <c r="X13" s="41">
        <f>SUM(X6:X6)-SUM(X7:X12)</f>
        <v>0.19768629453999975</v>
      </c>
      <c r="Y13" s="41">
        <f>SUM(Y6:Y6)-SUM(Y7:Y12)</f>
        <v>0.19261091282000042</v>
      </c>
      <c r="Z13" s="41">
        <f>SUM(Z6:Z6)-SUM(Z7:Z12)</f>
        <v>0.16971748029999989</v>
      </c>
      <c r="AA13" s="41">
        <f>SUM(AA6:AA6)-SUM(AA7:AA12)</f>
        <v>0.16175858019999989</v>
      </c>
      <c r="AB13" s="73">
        <f>SUM(AB6:AB6)-SUM(AB7:AB12)</f>
        <v>0.18522284722479987</v>
      </c>
      <c r="AC13" s="284"/>
      <c r="AD13" s="71">
        <f>SUM(AD6:AD6)-SUM(AD7:AD12)</f>
        <v>5.2257379664766464E-4</v>
      </c>
      <c r="AE13" s="41">
        <f>SUM(AE6:AE6)-SUM(AE7:AE12)</f>
        <v>4.8368146558073512E-4</v>
      </c>
      <c r="AF13" s="41">
        <f>SUM(AF6:AF6)-SUM(AF7:AF12)</f>
        <v>7.4677536186858878E-4</v>
      </c>
      <c r="AG13" s="41">
        <f>SUM(AG6:AG6)-SUM(AG7:AG12)</f>
        <v>1.2116422052446795E-3</v>
      </c>
      <c r="AH13" s="41">
        <f>SUM(AH6:AH6)-SUM(AH7:AH12)</f>
        <v>1.7389622779776272E-3</v>
      </c>
      <c r="AI13" s="41">
        <f>SUM(AI6:AI6)-SUM(AI7:AI12)</f>
        <v>2.227498052897077E-3</v>
      </c>
      <c r="AJ13" s="41">
        <f>SUM(AJ6:AJ6)-SUM(AJ7:AJ12)</f>
        <v>2.5458767474854441E-3</v>
      </c>
      <c r="AK13" s="41">
        <f>SUM(AK6:AK6)-SUM(AK7:AK12)</f>
        <v>3.4605676014692541E-3</v>
      </c>
      <c r="AL13" s="41">
        <f>SUM(AL6:AL6)-SUM(AL7:AL12)</f>
        <v>4.4996076087822981E-3</v>
      </c>
      <c r="AM13" s="41">
        <f>SUM(AM6:AM6)-SUM(AM7:AM12)</f>
        <v>4.6219822221745255E-3</v>
      </c>
      <c r="AN13" s="41">
        <f>SUM(AN6:AN6)-SUM(AN7:AN12)</f>
        <v>9.1650100000000151E-3</v>
      </c>
      <c r="AO13" s="41">
        <f>SUM(AO6:AO6)-SUM(AO7:AO12)</f>
        <v>1.7898290999999997E-2</v>
      </c>
      <c r="AP13" s="41">
        <f>SUM(AP6:AP6)-SUM(AP7:AP12)</f>
        <v>2.1494188999999997E-2</v>
      </c>
      <c r="AQ13" s="41">
        <f>SUM(AQ6:AQ6)-SUM(AQ7:AQ12)</f>
        <v>2.7998892999999969E-2</v>
      </c>
      <c r="AR13" s="41">
        <f>SUM(AR6:AR6)-SUM(AR7:AR12)</f>
        <v>4.3584984999999965E-2</v>
      </c>
      <c r="AS13" s="41">
        <f>SUM(AS6:AS6)-SUM(AS7:AS12)</f>
        <v>3.6334531999999947E-2</v>
      </c>
      <c r="AT13" s="406">
        <f>SUM(AT6:AT6)-SUM(AT7:AT12)</f>
        <v>4.7516234000000018E-2</v>
      </c>
      <c r="AU13" s="41">
        <f>SUM(AU6:AU6)-SUM(AU7:AU12)</f>
        <v>3.7453314999999987E-2</v>
      </c>
      <c r="AV13" s="41">
        <f>SUM(AV6:AV6)-SUM(AV7:AV12)</f>
        <v>4.9675104999999997E-2</v>
      </c>
      <c r="AW13" s="41">
        <f>SUM(AW6:AW6)-SUM(AW7:AW12)</f>
        <v>5.760389199999999E-2</v>
      </c>
      <c r="AX13" s="41">
        <f>SUM(AX6:AX6)-SUM(AX7:AX12)</f>
        <v>6.0658209000000018E-2</v>
      </c>
      <c r="AY13" s="41">
        <f>SUM(AY6:AY6)-SUM(AY7:AY12)</f>
        <v>0.11656422700000002</v>
      </c>
      <c r="AZ13" s="41">
        <f>SUM(AZ6:AZ6)-SUM(AZ7:AZ12)</f>
        <v>0.13903110099999993</v>
      </c>
      <c r="BA13" s="41">
        <f>SUM(BA6:BA6)-SUM(BA7:BA12)</f>
        <v>0.12332556100000014</v>
      </c>
      <c r="BB13" s="41">
        <f>SUM(BB6:BB6)-SUM(BB7:BB12)</f>
        <v>0.10596246199999998</v>
      </c>
      <c r="BC13" s="73">
        <f>SUM(BC6:BC6)-SUM(BC7:BC12)</f>
        <v>0.12855460000000007</v>
      </c>
      <c r="BD13" s="244"/>
    </row>
    <row r="14" spans="1:56" ht="17.149999999999999" customHeight="1">
      <c r="B14" s="17" t="s">
        <v>68</v>
      </c>
      <c r="C14" s="31">
        <f>1/$A$1*[2]TimberSectorMinusCoreVPAExp!$B$268</f>
        <v>2.5901389744792559E-4</v>
      </c>
      <c r="D14" s="33">
        <f>1/$A$1*[2]TimberSectorMinusCoreVPAExp!$C$268</f>
        <v>3.2720961190725085E-4</v>
      </c>
      <c r="E14" s="33">
        <f>1/$A$1*[2]TimberSectorMinusCoreVPAExp!$D$268</f>
        <v>5.4585115116097694E-4</v>
      </c>
      <c r="F14" s="33">
        <f>1/$A$1*[2]TimberSectorMinusCoreVPAExp!$E$268</f>
        <v>7.4275801952334382E-4</v>
      </c>
      <c r="G14" s="33">
        <f>1/$A$1*[2]TimberSectorMinusCoreVPAExp!$F$268</f>
        <v>9.4170849409981757E-4</v>
      </c>
      <c r="H14" s="33">
        <f>1/$A$1*[2]TimberSectorMinusCoreVPAExp!$G$268</f>
        <v>1.0556154831362638E-3</v>
      </c>
      <c r="I14" s="33">
        <f>1/$A$1*[2]TimberSectorMinusCoreVPAExp!$H$268</f>
        <v>1.1719250387669229E-3</v>
      </c>
      <c r="J14" s="37">
        <f>1/$A$1*[2]TimberSectorMinusCoreVPAExp!$I$268</f>
        <v>1.3777714200896487E-3</v>
      </c>
      <c r="K14" s="37">
        <f>1/$A$1*[2]TimberSectorMinusCoreVPAExp!$J$268</f>
        <v>1.6642141781028949E-3</v>
      </c>
      <c r="L14" s="37">
        <f>1/$A$1*[2]TimberSectorMinusCoreVPAExp!K$268</f>
        <v>1.8219737607124841E-3</v>
      </c>
      <c r="M14" s="33">
        <f>1/$A$1*[2]TimberSectorMinusCoreVPAExp!L$268</f>
        <v>3.9670444700000002E-3</v>
      </c>
      <c r="N14" s="33">
        <f>1/$A$1*[2]TimberSectorMinusCoreVPAExp!M$268</f>
        <v>5.87462708E-3</v>
      </c>
      <c r="O14" s="33">
        <f>1/$A$1*[2]TimberSectorMinusCoreVPAExp!N$268</f>
        <v>4.6373798799999996E-3</v>
      </c>
      <c r="P14" s="33">
        <f>1/$A$1*[2]TimberSectorMinusCoreVPAExp!O$268</f>
        <v>8.3385523199999995E-3</v>
      </c>
      <c r="Q14" s="33">
        <f>1/$A$1*[2]TimberSectorMinusCoreVPAExp!P$268</f>
        <v>1.2815236559999998E-2</v>
      </c>
      <c r="R14" s="33">
        <f>1/$A$1*[2]TimberSectorMinusCoreVPAExp!Q$268</f>
        <v>1.9385219139999996E-2</v>
      </c>
      <c r="S14" s="33">
        <f>1/$A$1*[2]TimberSectorMinusCoreVPAExp!R$268</f>
        <v>3.2289235720000004E-2</v>
      </c>
      <c r="T14" s="33">
        <f>1/$A$1*[2]TimberSectorMinusCoreVPAExp!S$268</f>
        <v>5.197248111999999E-2</v>
      </c>
      <c r="U14" s="33">
        <f>1/$A$1*[2]TimberSectorMinusCoreVPAExp!T$268</f>
        <v>5.1218477599999993E-2</v>
      </c>
      <c r="V14" s="33">
        <f>1/$A$1*[2]TimberSectorMinusCoreVPAExp!U$268</f>
        <v>0.11188078734000001</v>
      </c>
      <c r="W14" s="33">
        <f>1/$A$1*[2]TimberSectorMinusCoreVPAExp!V$268</f>
        <v>0.23459302860000003</v>
      </c>
      <c r="X14" s="33">
        <f>1/$A$1*[2]TimberSectorMinusCoreVPAExp!W$268</f>
        <v>0.35256159077999993</v>
      </c>
      <c r="Y14" s="33">
        <f>1/$A$1*[2]TimberSectorMinusCoreVPAExp!X$268</f>
        <v>0.30472222003999999</v>
      </c>
      <c r="Z14" s="33">
        <f>1/$A$1*[2]TimberSectorMinusCoreVPAExp!Y$268</f>
        <v>0.25606991814000002</v>
      </c>
      <c r="AA14" s="33">
        <f>1/$A$1*[2]TimberSectorMinusCoreVPAExp!Z$268</f>
        <v>0.34762917293999984</v>
      </c>
      <c r="AB14" s="61">
        <f>1/$A$1*[2]TimberSectorMinusCoreVPAExp!AA$268</f>
        <v>0.28303935260000002</v>
      </c>
      <c r="AC14" s="15"/>
      <c r="AD14" s="247">
        <f>1/1000*[2]TimberSectorMinusCoreVPAExp!AB$268</f>
        <v>4.3932102876200336E-4</v>
      </c>
      <c r="AE14" s="33">
        <f>1/1000*[2]TimberSectorMinusCoreVPAExp!AC$268</f>
        <v>4.0662474929892018E-4</v>
      </c>
      <c r="AF14" s="33">
        <f>1/1000*[2]TimberSectorMinusCoreVPAExp!AD$268</f>
        <v>6.2780438348580792E-4</v>
      </c>
      <c r="AG14" s="33">
        <f>1/1000*[2]TimberSectorMinusCoreVPAExp!AE$268</f>
        <v>1.0186119233575853E-3</v>
      </c>
      <c r="AH14" s="33">
        <f>1/1000*[2]TimberSectorMinusCoreVPAExp!AF$268</f>
        <v>1.4619230850079E-3</v>
      </c>
      <c r="AI14" s="33">
        <f>1/1000*[2]TimberSectorMinusCoreVPAExp!AG$268</f>
        <v>1.8726287893533575E-3</v>
      </c>
      <c r="AJ14" s="33">
        <f>1/1000*[2]TimberSectorMinusCoreVPAExp!AH$268</f>
        <v>2.1402856380888608E-3</v>
      </c>
      <c r="AK14" s="33">
        <f>1/1000*[2]TimberSectorMinusCoreVPAExp!AI$268</f>
        <v>2.9092544029775741E-3</v>
      </c>
      <c r="AL14" s="33">
        <f>1/1000*[2]TimberSectorMinusCoreVPAExp!AJ$268</f>
        <v>3.7827618919981372E-3</v>
      </c>
      <c r="AM14" s="33">
        <f>1/1000*[2]TimberSectorMinusCoreVPAExp!AK$268</f>
        <v>3.8856406459553943E-3</v>
      </c>
      <c r="AN14" s="33">
        <f>1/1000*[2]TimberSectorMinusCoreVPAExp!AL$268</f>
        <v>5.9974889999999999E-3</v>
      </c>
      <c r="AO14" s="33">
        <f>1/1000*[2]TimberSectorMinusCoreVPAExp!AM$268</f>
        <v>6.3989229999999999E-3</v>
      </c>
      <c r="AP14" s="33">
        <f>1/1000*[2]TimberSectorMinusCoreVPAExp!AN$268</f>
        <v>7.3080299999999992E-3</v>
      </c>
      <c r="AQ14" s="33">
        <f>1/1000*[2]TimberSectorMinusCoreVPAExp!AO$268</f>
        <v>1.0203785E-2</v>
      </c>
      <c r="AR14" s="33">
        <f>1/1000*[2]TimberSectorMinusCoreVPAExp!AP$268</f>
        <v>1.9029073999999997E-2</v>
      </c>
      <c r="AS14" s="33">
        <f>1/1000*[2]TimberSectorMinusCoreVPAExp!AQ$268</f>
        <v>2.0476885E-2</v>
      </c>
      <c r="AT14" s="33">
        <f>1/1000*[2]TimberSectorMinusCoreVPAExp!AR$268</f>
        <v>2.8808120999999996E-2</v>
      </c>
      <c r="AU14" s="33">
        <f>1/1000*[2]TimberSectorMinusCoreVPAExp!AS$268</f>
        <v>3.1697583000000001E-2</v>
      </c>
      <c r="AV14" s="33">
        <f>1/1000*[2]TimberSectorMinusCoreVPAExp!AT$268</f>
        <v>4.6528109999999998E-2</v>
      </c>
      <c r="AW14" s="33">
        <f>1/1000*[2]TimberSectorMinusCoreVPAExp!AU$268</f>
        <v>7.2511349000000003E-2</v>
      </c>
      <c r="AX14" s="33">
        <f>1/1000*[2]TimberSectorMinusCoreVPAExp!AV$268</f>
        <v>0.11713808900000001</v>
      </c>
      <c r="AY14" s="33">
        <f>1/1000*[2]TimberSectorMinusCoreVPAExp!AW$268</f>
        <v>0.212069008</v>
      </c>
      <c r="AZ14" s="33">
        <f>1/1000*[2]TimberSectorMinusCoreVPAExp!AX$268</f>
        <v>0.23861065899999997</v>
      </c>
      <c r="BA14" s="33">
        <f>1/1000*[2]TimberSectorMinusCoreVPAExp!AY$268</f>
        <v>0.22651928099999996</v>
      </c>
      <c r="BB14" s="33">
        <f>1/1000*[2]TimberSectorMinusCoreVPAExp!AZ$268</f>
        <v>0.25120199299999996</v>
      </c>
      <c r="BC14" s="61">
        <f>1/1000*[2]TimberSectorMinusCoreVPAExp!BA$268</f>
        <v>0.24489770699999999</v>
      </c>
      <c r="BD14" s="244"/>
    </row>
    <row r="15" spans="1:56">
      <c r="B15" s="410" t="s">
        <v>69</v>
      </c>
      <c r="C15" s="50">
        <f>1/$A$1*[2]TimberSectorMinusCoreVPAExp!$B$39</f>
        <v>1.5130026159844074E-5</v>
      </c>
      <c r="D15" s="12">
        <f>1/$A$1*[2]TimberSectorMinusCoreVPAExp!$C$39</f>
        <v>1.9113607558082719E-5</v>
      </c>
      <c r="E15" s="12">
        <f>1/$A$1*[2]TimberSectorMinusCoreVPAExp!$D$39</f>
        <v>3.1885324601576613E-5</v>
      </c>
      <c r="F15" s="12">
        <f>1/$A$1*[2]TimberSectorMinusCoreVPAExp!$E$39</f>
        <v>4.3387433556848215E-5</v>
      </c>
      <c r="G15" s="12">
        <f>1/$A$1*[2]TimberSectorMinusCoreVPAExp!$F$39</f>
        <v>5.5008917633626846E-5</v>
      </c>
      <c r="H15" s="12">
        <f>1/$A$1*[2]TimberSectorMinusCoreVPAExp!$G$39</f>
        <v>6.1662675369761425E-5</v>
      </c>
      <c r="I15" s="12">
        <f>1/$A$1*[2]TimberSectorMinusCoreVPAExp!$H$39</f>
        <v>6.8456776522907129E-5</v>
      </c>
      <c r="J15" s="40">
        <f>1/$A$1*[2]TimberSectorMinusCoreVPAExp!$I$39</f>
        <v>8.0481077786310315E-5</v>
      </c>
      <c r="K15" s="40">
        <f>1/$A$1*[2]TimberSectorMinusCoreVPAExp!$J$39</f>
        <v>9.7213332173971603E-5</v>
      </c>
      <c r="L15" s="40">
        <f>1/$A$1*[2]TimberSectorMinusCoreVPAExp!K$39</f>
        <v>1.0642869333940503E-4</v>
      </c>
      <c r="M15" s="12">
        <f>1/$A$1*[2]TimberSectorMinusCoreVPAExp!L$39</f>
        <v>1.5872488000000001E-4</v>
      </c>
      <c r="N15" s="12">
        <f>1/$A$1*[2]TimberSectorMinusCoreVPAExp!M$39</f>
        <v>2.0017087999999998E-4</v>
      </c>
      <c r="O15" s="12">
        <f>1/$A$1*[2]TimberSectorMinusCoreVPAExp!N$39</f>
        <v>2.5115229999999998E-4</v>
      </c>
      <c r="P15" s="12">
        <f>1/$A$1*[2]TimberSectorMinusCoreVPAExp!O$39</f>
        <v>2.3020281200000002E-3</v>
      </c>
      <c r="Q15" s="12">
        <f>1/$A$1*[2]TimberSectorMinusCoreVPAExp!P$39</f>
        <v>3.0070619599999997E-3</v>
      </c>
      <c r="R15" s="12">
        <f>1/$A$1*[2]TimberSectorMinusCoreVPAExp!Q$39</f>
        <v>4.4957008599999983E-3</v>
      </c>
      <c r="S15" s="14">
        <f>1/$A$1*[2]TimberSectorMinusCoreVPAExp!R$39</f>
        <v>1.0579771020000002E-2</v>
      </c>
      <c r="T15" s="12">
        <f>1/$A$1*[2]TimberSectorMinusCoreVPAExp!S$39</f>
        <v>1.6400100640000002E-2</v>
      </c>
      <c r="U15" s="12">
        <f>1/$A$1*[2]TimberSectorMinusCoreVPAExp!T$39</f>
        <v>2.2747804399999998E-2</v>
      </c>
      <c r="V15" s="12">
        <f>1/$A$1*[2]TimberSectorMinusCoreVPAExp!U$39</f>
        <v>5.8678432820000008E-2</v>
      </c>
      <c r="W15" s="12">
        <f>1/$A$1*[2]TimberSectorMinusCoreVPAExp!V$39</f>
        <v>0.13898285716000006</v>
      </c>
      <c r="X15" s="12">
        <f>1/$A$1*[2]TimberSectorMinusCoreVPAExp!W$39</f>
        <v>0.19926741407999998</v>
      </c>
      <c r="Y15" s="12">
        <f>1/$A$1*[2]TimberSectorMinusCoreVPAExp!X$39</f>
        <v>0.15379403693999999</v>
      </c>
      <c r="Z15" s="12">
        <f>1/$A$1*[2]TimberSectorMinusCoreVPAExp!Y$39</f>
        <v>0.13058976407999998</v>
      </c>
      <c r="AA15" s="12">
        <f>1/$A$1*[2]TimberSectorMinusCoreVPAExp!Z$39</f>
        <v>0.16353400349999991</v>
      </c>
      <c r="AB15" s="11">
        <f>1/$A$1*[2]TimberSectorMinusCoreVPAExp!AA$39</f>
        <v>0.11918356897333338</v>
      </c>
      <c r="AC15" s="4"/>
      <c r="AD15" s="74">
        <f>1/1000*[2]TimberSectorMinusCoreVPAExp!AB$39</f>
        <v>2.0997356364833099E-5</v>
      </c>
      <c r="AE15" s="12">
        <f>1/1000*[2]TimberSectorMinusCoreVPAExp!AC$39</f>
        <v>1.9434637107744105E-5</v>
      </c>
      <c r="AF15" s="12">
        <f>1/1000*[2]TimberSectorMinusCoreVPAExp!AD$39</f>
        <v>3.000592164823769E-5</v>
      </c>
      <c r="AG15" s="12">
        <f>1/1000*[2]TimberSectorMinusCoreVPAExp!AE$39</f>
        <v>4.8684574950756672E-5</v>
      </c>
      <c r="AH15" s="12">
        <f>1/1000*[2]TimberSectorMinusCoreVPAExp!AF$39</f>
        <v>6.9872639787786075E-5</v>
      </c>
      <c r="AI15" s="12">
        <f>1/1000*[2]TimberSectorMinusCoreVPAExp!AG$39</f>
        <v>8.9502326214390419E-5</v>
      </c>
      <c r="AJ15" s="12">
        <f>1/1000*[2]TimberSectorMinusCoreVPAExp!AH$39</f>
        <v>1.0229499004890995E-4</v>
      </c>
      <c r="AK15" s="12">
        <f>1/1000*[2]TimberSectorMinusCoreVPAExp!AI$39</f>
        <v>1.3904786581106916E-4</v>
      </c>
      <c r="AL15" s="12">
        <f>1/1000*[2]TimberSectorMinusCoreVPAExp!AJ$39</f>
        <v>1.8079717174800732E-4</v>
      </c>
      <c r="AM15" s="12">
        <f>1/1000*[2]TimberSectorMinusCoreVPAExp!AK$39</f>
        <v>1.8571426361883771E-4</v>
      </c>
      <c r="AN15" s="12">
        <f>1/1000*[2]TimberSectorMinusCoreVPAExp!AL$39</f>
        <v>2.6706899999999999E-4</v>
      </c>
      <c r="AO15" s="12">
        <f>1/1000*[2]TimberSectorMinusCoreVPAExp!AM$39</f>
        <v>2.8163400000000001E-4</v>
      </c>
      <c r="AP15" s="12">
        <f>1/1000*[2]TimberSectorMinusCoreVPAExp!AN$39</f>
        <v>6.5888000000000003E-4</v>
      </c>
      <c r="AQ15" s="12">
        <f>1/1000*[2]TimberSectorMinusCoreVPAExp!AO$39</f>
        <v>1.9232359999999998E-3</v>
      </c>
      <c r="AR15" s="12">
        <f>1/1000*[2]TimberSectorMinusCoreVPAExp!AP$39</f>
        <v>2.3880559999999999E-3</v>
      </c>
      <c r="AS15" s="12">
        <f>1/1000*[2]TimberSectorMinusCoreVPAExp!AQ$39</f>
        <v>2.7383099999999999E-3</v>
      </c>
      <c r="AT15" s="397">
        <f>1/1000*[2]TimberSectorMinusCoreVPAExp!AR$39</f>
        <v>5.5219839999999997E-3</v>
      </c>
      <c r="AU15" s="12">
        <f>1/1000*[2]TimberSectorMinusCoreVPAExp!AS$39</f>
        <v>7.515464999999999E-3</v>
      </c>
      <c r="AV15" s="12">
        <f>1/1000*[2]TimberSectorMinusCoreVPAExp!AT$39</f>
        <v>1.1897165000000001E-2</v>
      </c>
      <c r="AW15" s="12">
        <f>1/1000*[2]TimberSectorMinusCoreVPAExp!AU$39</f>
        <v>2.0225597999999997E-2</v>
      </c>
      <c r="AX15" s="12">
        <f>1/1000*[2]TimberSectorMinusCoreVPAExp!AV$39</f>
        <v>4.1946771999999993E-2</v>
      </c>
      <c r="AY15" s="12">
        <f>1/1000*[2]TimberSectorMinusCoreVPAExp!AW$39</f>
        <v>7.3907017000000005E-2</v>
      </c>
      <c r="AZ15" s="12">
        <f>1/1000*[2]TimberSectorMinusCoreVPAExp!AX$39</f>
        <v>7.5664027999999994E-2</v>
      </c>
      <c r="BA15" s="12">
        <f>1/1000*[2]TimberSectorMinusCoreVPAExp!AY$39</f>
        <v>6.6436018999999985E-2</v>
      </c>
      <c r="BB15" s="12">
        <f>1/1000*[2]TimberSectorMinusCoreVPAExp!AZ$39</f>
        <v>6.7046318999999993E-2</v>
      </c>
      <c r="BC15" s="11">
        <f>1/1000*[2]TimberSectorMinusCoreVPAExp!BA$39</f>
        <v>5.8510379000000001E-2</v>
      </c>
      <c r="BD15" s="244"/>
    </row>
    <row r="16" spans="1:56">
      <c r="B16" s="410" t="s">
        <v>22</v>
      </c>
      <c r="C16" s="50">
        <f>1/$A$1*[2]TimberSectorMinusCoreVPAExp!$B$147</f>
        <v>1.0015521192824227E-7</v>
      </c>
      <c r="D16" s="12">
        <f>1/$A$1*[2]TimberSectorMinusCoreVPAExp!$C$147</f>
        <v>1.265250565642615E-7</v>
      </c>
      <c r="E16" s="12">
        <f>1/$A$1*[2]TimberSectorMinusCoreVPAExp!$D$147</f>
        <v>2.110691289713285E-7</v>
      </c>
      <c r="F16" s="12">
        <f>1/$A$1*[2]TimberSectorMinusCoreVPAExp!$E$147</f>
        <v>2.8720886249633864E-7</v>
      </c>
      <c r="G16" s="12">
        <f>1/$A$1*[2]TimberSectorMinusCoreVPAExp!$F$147</f>
        <v>3.6413881544775196E-7</v>
      </c>
      <c r="H16" s="12">
        <f>1/$A$1*[2]TimberSectorMinusCoreVPAExp!$G$147</f>
        <v>4.0818424598047805E-7</v>
      </c>
      <c r="I16" s="12">
        <f>1/$A$1*[2]TimberSectorMinusCoreVPAExp!$H$147</f>
        <v>4.5315869834865782E-7</v>
      </c>
      <c r="J16" s="40">
        <f>1/$A$1*[2]TimberSectorMinusCoreVPAExp!$I$147</f>
        <v>5.3275515301450952E-7</v>
      </c>
      <c r="K16" s="40">
        <f>1/$A$1*[2]TimberSectorMinusCoreVPAExp!$J$147</f>
        <v>6.4351652688980407E-7</v>
      </c>
      <c r="L16" s="40">
        <f>1/$A$1*[2]TimberSectorMinusCoreVPAExp!K$147</f>
        <v>7.0451883057179521E-7</v>
      </c>
      <c r="M16" s="12">
        <f>1/$A$1*[2]TimberSectorMinusCoreVPAExp!L$147</f>
        <v>8.4168320000000004E-4</v>
      </c>
      <c r="N16" s="12">
        <f>1/$A$1*[2]TimberSectorMinusCoreVPAExp!M$147</f>
        <v>2.4047771999999999E-3</v>
      </c>
      <c r="O16" s="12">
        <f>1/$A$1*[2]TimberSectorMinusCoreVPAExp!N$147</f>
        <v>2.1207255999999998E-4</v>
      </c>
      <c r="P16" s="12">
        <f>1/$A$1*[2]TimberSectorMinusCoreVPAExp!O$147</f>
        <v>6.6525059999999992E-4</v>
      </c>
      <c r="Q16" s="12">
        <f>1/$A$1*[2]TimberSectorMinusCoreVPAExp!P$147</f>
        <v>1.4690129999999999E-3</v>
      </c>
      <c r="R16" s="12">
        <f>1/$A$1*[2]TimberSectorMinusCoreVPAExp!Q$147</f>
        <v>2.2540505400000001E-3</v>
      </c>
      <c r="S16" s="14">
        <f>1/$A$1*[2]TimberSectorMinusCoreVPAExp!R$147</f>
        <v>5.7671072199999996E-3</v>
      </c>
      <c r="T16" s="12">
        <f>1/$A$1*[2]TimberSectorMinusCoreVPAExp!S$147</f>
        <v>4.0030648E-3</v>
      </c>
      <c r="U16" s="12">
        <f>1/$A$1*[2]TimberSectorMinusCoreVPAExp!T$147</f>
        <v>4.0244384000000001E-3</v>
      </c>
      <c r="V16" s="12">
        <f>1/$A$1*[2]TimberSectorMinusCoreVPAExp!U$147</f>
        <v>9.7440018200000023E-3</v>
      </c>
      <c r="W16" s="12">
        <f>1/$A$1*[2]TimberSectorMinusCoreVPAExp!V$147</f>
        <v>1.2289640999999999E-2</v>
      </c>
      <c r="X16" s="12">
        <f>1/$A$1*[2]TimberSectorMinusCoreVPAExp!W$147</f>
        <v>2.7571441799999995E-2</v>
      </c>
      <c r="Y16" s="12">
        <f>1/$A$1*[2]TimberSectorMinusCoreVPAExp!X$147</f>
        <v>7.6331837199999988E-3</v>
      </c>
      <c r="Z16" s="12">
        <f>1/$A$1*[2]TimberSectorMinusCoreVPAExp!Y$147</f>
        <v>1.047531332E-2</v>
      </c>
      <c r="AA16" s="12">
        <f>1/$A$1*[2]TimberSectorMinusCoreVPAExp!Z$147</f>
        <v>1.5867081299999999E-2</v>
      </c>
      <c r="AB16" s="11">
        <f>1/$A$1*[2]TimberSectorMinusCoreVPAExp!AA$147</f>
        <v>8.6887279999999997E-3</v>
      </c>
      <c r="AC16" s="4"/>
      <c r="AD16" s="74">
        <f>1/1000*[2]TimberSectorMinusCoreVPAExp!AB$147</f>
        <v>2.6586483006373084E-7</v>
      </c>
      <c r="AE16" s="12">
        <f>1/1000*[2]TimberSectorMinusCoreVPAExp!AC$147</f>
        <v>2.460779539206404E-7</v>
      </c>
      <c r="AF16" s="12">
        <f>1/1000*[2]TimberSectorMinusCoreVPAExp!AD$147</f>
        <v>3.799296978773616E-7</v>
      </c>
      <c r="AG16" s="12">
        <f>1/1000*[2]TimberSectorMinusCoreVPAExp!AE$147</f>
        <v>6.1643551793434407E-7</v>
      </c>
      <c r="AH16" s="12">
        <f>1/1000*[2]TimberSectorMinusCoreVPAExp!AF$147</f>
        <v>8.8471506510203877E-7</v>
      </c>
      <c r="AI16" s="12">
        <f>1/1000*[2]TimberSectorMinusCoreVPAExp!AG$147</f>
        <v>1.1332626991629693E-6</v>
      </c>
      <c r="AJ16" s="12">
        <f>1/1000*[2]TimberSectorMinusCoreVPAExp!AH$147</f>
        <v>1.2952411567045693E-6</v>
      </c>
      <c r="AK16" s="12">
        <f>1/1000*[2]TimberSectorMinusCoreVPAExp!AI$147</f>
        <v>1.7605995998857824E-6</v>
      </c>
      <c r="AL16" s="12">
        <f>1/1000*[2]TimberSectorMinusCoreVPAExp!AJ$147</f>
        <v>2.2892219624034175E-6</v>
      </c>
      <c r="AM16" s="12">
        <f>1/1000*[2]TimberSectorMinusCoreVPAExp!AK$147</f>
        <v>2.3514813141014039E-6</v>
      </c>
      <c r="AN16" s="12">
        <f>1/1000*[2]TimberSectorMinusCoreVPAExp!AL$147</f>
        <v>1.9934299999999999E-4</v>
      </c>
      <c r="AO16" s="12">
        <f>1/1000*[2]TimberSectorMinusCoreVPAExp!AM$147</f>
        <v>7.2171399999999993E-4</v>
      </c>
      <c r="AP16" s="12">
        <f>1/1000*[2]TimberSectorMinusCoreVPAExp!AN$147</f>
        <v>4.1245600000000001E-4</v>
      </c>
      <c r="AQ16" s="12">
        <f>1/1000*[2]TimberSectorMinusCoreVPAExp!AO$147</f>
        <v>8.3868899999999999E-4</v>
      </c>
      <c r="AR16" s="12">
        <f>1/1000*[2]TimberSectorMinusCoreVPAExp!AP$147</f>
        <v>1.229937E-3</v>
      </c>
      <c r="AS16" s="12">
        <f>1/1000*[2]TimberSectorMinusCoreVPAExp!AQ$147</f>
        <v>1.55109E-3</v>
      </c>
      <c r="AT16" s="397">
        <f>1/1000*[2]TimberSectorMinusCoreVPAExp!AR$147</f>
        <v>2.5412179999999996E-3</v>
      </c>
      <c r="AU16" s="12">
        <f>1/1000*[2]TimberSectorMinusCoreVPAExp!AS$147</f>
        <v>1.7013319999999998E-3</v>
      </c>
      <c r="AV16" s="12">
        <f>1/1000*[2]TimberSectorMinusCoreVPAExp!AT$147</f>
        <v>1.606391E-3</v>
      </c>
      <c r="AW16" s="12">
        <f>1/1000*[2]TimberSectorMinusCoreVPAExp!AU$147</f>
        <v>2.7349169999999999E-3</v>
      </c>
      <c r="AX16" s="12">
        <f>1/1000*[2]TimberSectorMinusCoreVPAExp!AV$147</f>
        <v>3.2072659999999998E-3</v>
      </c>
      <c r="AY16" s="12">
        <f>1/1000*[2]TimberSectorMinusCoreVPAExp!AW$147</f>
        <v>8.003643999999999E-3</v>
      </c>
      <c r="AZ16" s="12">
        <f>1/1000*[2]TimberSectorMinusCoreVPAExp!AX$147</f>
        <v>3.9587930000000004E-3</v>
      </c>
      <c r="BA16" s="12">
        <f>1/1000*[2]TimberSectorMinusCoreVPAExp!AY$147</f>
        <v>4.8989690000000013E-3</v>
      </c>
      <c r="BB16" s="12">
        <f>1/1000*[2]TimberSectorMinusCoreVPAExp!AZ$147</f>
        <v>6.2471289999999997E-3</v>
      </c>
      <c r="BC16" s="11">
        <f>1/1000*[2]TimberSectorMinusCoreVPAExp!BA$147</f>
        <v>4.5570750000000007E-3</v>
      </c>
      <c r="BD16" s="244"/>
    </row>
    <row r="17" spans="2:56">
      <c r="B17" s="5" t="s">
        <v>70</v>
      </c>
      <c r="C17" s="50">
        <f>1/$A$1*[2]TimberSectorMinusCoreVPAExp!$B$247</f>
        <v>2.4378371607615325E-4</v>
      </c>
      <c r="D17" s="12">
        <f>1/$A$1*[2]TimberSectorMinusCoreVPAExp!$C$247</f>
        <v>3.0796947929260387E-4</v>
      </c>
      <c r="E17" s="12">
        <f>1/$A$1*[2]TimberSectorMinusCoreVPAExp!$D$247</f>
        <v>5.1375475743042898E-4</v>
      </c>
      <c r="F17" s="12">
        <f>1/$A$1*[2]TimberSectorMinusCoreVPAExp!$E$247</f>
        <v>6.9908337710399926E-4</v>
      </c>
      <c r="G17" s="12">
        <f>1/$A$1*[2]TimberSectorMinusCoreVPAExp!$F$247</f>
        <v>8.8633543765074293E-4</v>
      </c>
      <c r="H17" s="12">
        <f>1/$A$1*[2]TimberSectorMinusCoreVPAExp!$G$247</f>
        <v>9.9354462352052196E-4</v>
      </c>
      <c r="I17" s="12">
        <f>1/$A$1*[2]TimberSectorMinusCoreVPAExp!$H$247</f>
        <v>1.1030151035456672E-3</v>
      </c>
      <c r="J17" s="40">
        <f>1/$A$1*[2]TimberSectorMinusCoreVPAExp!$I$247</f>
        <v>1.2967575871503237E-3</v>
      </c>
      <c r="K17" s="40">
        <f>1/$A$1*[2]TimberSectorMinusCoreVPAExp!$J$247</f>
        <v>1.5663573294020334E-3</v>
      </c>
      <c r="L17" s="40">
        <f>1/$A$1*[2]TimberSectorMinusCoreVPAExp!K$247</f>
        <v>1.7148405485425072E-3</v>
      </c>
      <c r="M17" s="12">
        <f>1/$A$1*[2]TimberSectorMinusCoreVPAExp!L$247</f>
        <v>2.9666363900000001E-3</v>
      </c>
      <c r="N17" s="12">
        <f>1/$A$1*[2]TimberSectorMinusCoreVPAExp!M$247</f>
        <v>3.2696790000000002E-3</v>
      </c>
      <c r="O17" s="12">
        <f>1/$A$1*[2]TimberSectorMinusCoreVPAExp!N$247</f>
        <v>4.1741550199999996E-3</v>
      </c>
      <c r="P17" s="12">
        <f>1/$A$1*[2]TimberSectorMinusCoreVPAExp!O$247</f>
        <v>5.3712735999999995E-3</v>
      </c>
      <c r="Q17" s="12">
        <f>1/$A$1*[2]TimberSectorMinusCoreVPAExp!P$247</f>
        <v>8.3391615999999988E-3</v>
      </c>
      <c r="R17" s="12">
        <f>1/$A$1*[2]TimberSectorMinusCoreVPAExp!Q$247</f>
        <v>1.2635467739999998E-2</v>
      </c>
      <c r="S17" s="14">
        <f>1/$A$1*[2]TimberSectorMinusCoreVPAExp!R$247</f>
        <v>1.5942357479999999E-2</v>
      </c>
      <c r="T17" s="12">
        <f>1/$A$1*[2]TimberSectorMinusCoreVPAExp!S$247</f>
        <v>3.1569315679999987E-2</v>
      </c>
      <c r="U17" s="12">
        <f>1/$A$1*[2]TimberSectorMinusCoreVPAExp!T$247</f>
        <v>2.4446234799999994E-2</v>
      </c>
      <c r="V17" s="12">
        <f>1/$A$1*[2]TimberSectorMinusCoreVPAExp!U$247</f>
        <v>4.3458352699999994E-2</v>
      </c>
      <c r="W17" s="12">
        <f>1/$A$1*[2]TimberSectorMinusCoreVPAExp!V$247</f>
        <v>8.3320530439999985E-2</v>
      </c>
      <c r="X17" s="12">
        <f>1/$A$1*[2]TimberSectorMinusCoreVPAExp!W$247</f>
        <v>0.12572273489999999</v>
      </c>
      <c r="Y17" s="12">
        <f>1/$A$1*[2]TimberSectorMinusCoreVPAExp!X$247</f>
        <v>0.14329499938000001</v>
      </c>
      <c r="Z17" s="12">
        <f>1/$A$1*[2]TimberSectorMinusCoreVPAExp!Y$247</f>
        <v>0.11500484074</v>
      </c>
      <c r="AA17" s="12">
        <f>1/$A$1*[2]TimberSectorMinusCoreVPAExp!Z$247</f>
        <v>0.16822808813999995</v>
      </c>
      <c r="AB17" s="11">
        <f>1/$A$1*[2]TimberSectorMinusCoreVPAExp!AA$247</f>
        <v>0.15516705562666666</v>
      </c>
      <c r="AC17" s="4"/>
      <c r="AD17" s="74">
        <f>1/1000*[2]TimberSectorMinusCoreVPAExp!AB$247</f>
        <v>4.1805780756710656E-4</v>
      </c>
      <c r="AE17" s="12">
        <f>1/1000*[2]TimberSectorMinusCoreVPAExp!AC$247</f>
        <v>3.8694403423725546E-4</v>
      </c>
      <c r="AF17" s="12">
        <f>1/1000*[2]TimberSectorMinusCoreVPAExp!AD$247</f>
        <v>5.9741853213969283E-4</v>
      </c>
      <c r="AG17" s="12">
        <f>1/1000*[2]TimberSectorMinusCoreVPAExp!AE$247</f>
        <v>9.6931091288889428E-4</v>
      </c>
      <c r="AH17" s="12">
        <f>1/1000*[2]TimberSectorMinusCoreVPAExp!AF$247</f>
        <v>1.3911657301550117E-3</v>
      </c>
      <c r="AI17" s="12">
        <f>1/1000*[2]TimberSectorMinusCoreVPAExp!AG$247</f>
        <v>1.7819932004398042E-3</v>
      </c>
      <c r="AJ17" s="12">
        <f>1/1000*[2]TimberSectorMinusCoreVPAExp!AH$247</f>
        <v>2.0366954068832461E-3</v>
      </c>
      <c r="AK17" s="12">
        <f>1/1000*[2]TimberSectorMinusCoreVPAExp!AI$247</f>
        <v>2.7684459375666194E-3</v>
      </c>
      <c r="AL17" s="12">
        <f>1/1000*[2]TimberSectorMinusCoreVPAExp!AJ$247</f>
        <v>3.5996754982877263E-3</v>
      </c>
      <c r="AM17" s="12">
        <f>1/1000*[2]TimberSectorMinusCoreVPAExp!AK$247</f>
        <v>3.6975749010224549E-3</v>
      </c>
      <c r="AN17" s="12">
        <f>1/1000*[2]TimberSectorMinusCoreVPAExp!AL$247</f>
        <v>5.5310769999999997E-3</v>
      </c>
      <c r="AO17" s="12">
        <f>1/1000*[2]TimberSectorMinusCoreVPAExp!AM$247</f>
        <v>5.3955750000000005E-3</v>
      </c>
      <c r="AP17" s="12">
        <f>1/1000*[2]TimberSectorMinusCoreVPAExp!AN$247</f>
        <v>6.2366939999999992E-3</v>
      </c>
      <c r="AQ17" s="12">
        <f>1/1000*[2]TimberSectorMinusCoreVPAExp!AO$247</f>
        <v>7.4418600000000007E-3</v>
      </c>
      <c r="AR17" s="12">
        <f>1/1000*[2]TimberSectorMinusCoreVPAExp!AP$247</f>
        <v>1.5411081E-2</v>
      </c>
      <c r="AS17" s="12">
        <f>1/1000*[2]TimberSectorMinusCoreVPAExp!AQ$247</f>
        <v>1.6187484999999998E-2</v>
      </c>
      <c r="AT17" s="397">
        <f>1/1000*[2]TimberSectorMinusCoreVPAExp!AR$247</f>
        <v>2.0744918999999997E-2</v>
      </c>
      <c r="AU17" s="12">
        <f>1/1000*[2]TimberSectorMinusCoreVPAExp!AS$247</f>
        <v>2.2480785999999999E-2</v>
      </c>
      <c r="AV17" s="12">
        <f>1/1000*[2]TimberSectorMinusCoreVPAExp!AT$247</f>
        <v>3.3024553999999998E-2</v>
      </c>
      <c r="AW17" s="12">
        <f>1/1000*[2]TimberSectorMinusCoreVPAExp!AU$247</f>
        <v>4.9550833999999995E-2</v>
      </c>
      <c r="AX17" s="12">
        <f>1/1000*[2]TimberSectorMinusCoreVPAExp!AV$247</f>
        <v>7.1984051000000007E-2</v>
      </c>
      <c r="AY17" s="12">
        <f>1/1000*[2]TimberSectorMinusCoreVPAExp!AW$247</f>
        <v>0.13015834700000001</v>
      </c>
      <c r="AZ17" s="12">
        <f>1/1000*[2]TimberSectorMinusCoreVPAExp!AX$247</f>
        <v>0.15898783799999999</v>
      </c>
      <c r="BA17" s="12">
        <f>1/1000*[2]TimberSectorMinusCoreVPAExp!AY$247</f>
        <v>0.15518429299999997</v>
      </c>
      <c r="BB17" s="12">
        <f>1/1000*[2]TimberSectorMinusCoreVPAExp!AZ$247</f>
        <v>0.17790854499999997</v>
      </c>
      <c r="BC17" s="11">
        <f>1/1000*[2]TimberSectorMinusCoreVPAExp!BA$247</f>
        <v>0.181830253</v>
      </c>
      <c r="BD17" s="244"/>
    </row>
    <row r="18" spans="2:56" ht="17.149999999999999" customHeight="1">
      <c r="B18" s="21" t="s">
        <v>99</v>
      </c>
      <c r="C18" s="463">
        <f>1/$A$1*[2]TimberSectorMinusCoreVPAExp!$B$269</f>
        <v>4.532286906100143E-5</v>
      </c>
      <c r="D18" s="464">
        <f>1/$A$1*[2]TimberSectorMinusCoreVPAExp!$C$269</f>
        <v>5.7255917702080031E-5</v>
      </c>
      <c r="E18" s="464">
        <f>1/$A$1*[2]TimberSectorMinusCoreVPAExp!$D$269</f>
        <v>9.5514335310288576E-5</v>
      </c>
      <c r="F18" s="464">
        <f>1/$A$1*[2]TimberSectorMinusCoreVPAExp!$E$269</f>
        <v>1.2996956840755368E-4</v>
      </c>
      <c r="G18" s="464">
        <f>1/$A$1*[2]TimberSectorMinusCoreVPAExp!$F$269</f>
        <v>1.6478239659051429E-4</v>
      </c>
      <c r="H18" s="464">
        <f>1/$A$1*[2]TimberSectorMinusCoreVPAExp!$G$269</f>
        <v>1.8471411299685004E-4</v>
      </c>
      <c r="I18" s="464">
        <f>1/$A$1*[2]TimberSectorMinusCoreVPAExp!$H$269</f>
        <v>2.0506623623167163E-4</v>
      </c>
      <c r="J18" s="465">
        <f>1/$A$1*[2]TimberSectorMinusCoreVPAExp!$I$269</f>
        <v>2.4108572661151329E-4</v>
      </c>
      <c r="K18" s="465">
        <f>1/$A$1*[2]TimberSectorMinusCoreVPAExp!$J$269</f>
        <v>2.9120816306308083E-4</v>
      </c>
      <c r="L18" s="465">
        <f>1/$A$1*[2]TimberSectorMinusCoreVPAExp!K$269</f>
        <v>3.1881331080296294E-4</v>
      </c>
      <c r="M18" s="464">
        <f>1/$A$1*[2]TimberSectorMinusCoreVPAExp!L$269</f>
        <v>1.0449821499999998E-2</v>
      </c>
      <c r="N18" s="464">
        <f>1/$A$1*[2]TimberSectorMinusCoreVPAExp!M$269</f>
        <v>1.7166779139999994E-2</v>
      </c>
      <c r="O18" s="464">
        <f>1/$A$1*[2]TimberSectorMinusCoreVPAExp!N$269</f>
        <v>1.9576101719999996E-2</v>
      </c>
      <c r="P18" s="464">
        <f>1/$A$1*[2]TimberSectorMinusCoreVPAExp!O$269</f>
        <v>2.2065711919999998E-2</v>
      </c>
      <c r="Q18" s="464">
        <f>1/$A$1*[2]TimberSectorMinusCoreVPAExp!P$269</f>
        <v>2.3843429819999998E-2</v>
      </c>
      <c r="R18" s="464">
        <f>1/$A$1*[2]TimberSectorMinusCoreVPAExp!Q$269</f>
        <v>2.4364997159999999E-2</v>
      </c>
      <c r="S18" s="464">
        <f>1/$A$1*[2]TimberSectorMinusCoreVPAExp!R$269</f>
        <v>2.4168533619999998E-2</v>
      </c>
      <c r="T18" s="464">
        <f>1/$A$1*[2]TimberSectorMinusCoreVPAExp!S$269</f>
        <v>2.3974156079999996E-2</v>
      </c>
      <c r="U18" s="464">
        <f>1/$A$1*[2]TimberSectorMinusCoreVPAExp!T$269</f>
        <v>2.8071821199999999E-2</v>
      </c>
      <c r="V18" s="464">
        <f>1/$A$1*[2]TimberSectorMinusCoreVPAExp!U$269</f>
        <v>3.8253821059999998E-2</v>
      </c>
      <c r="W18" s="76">
        <f>1/$A$1*[2]TimberSectorMinusCoreVPAExp!V$269</f>
        <v>6.4535121139999985E-2</v>
      </c>
      <c r="X18" s="76">
        <f>1/$A$1*[2]TimberSectorMinusCoreVPAExp!W$269</f>
        <v>0.17711731995999999</v>
      </c>
      <c r="Y18" s="76">
        <f>1/$A$1*[2]TimberSectorMinusCoreVPAExp!X$269</f>
        <v>7.0894105159999984E-2</v>
      </c>
      <c r="Z18" s="76">
        <f>1/$A$1*[2]TimberSectorMinusCoreVPAExp!Y$269</f>
        <v>4.9641674820000009E-2</v>
      </c>
      <c r="AA18" s="76">
        <f>1/$A$1*[2]TimberSectorMinusCoreVPAExp!Z$269</f>
        <v>7.5085163720000014E-2</v>
      </c>
      <c r="AB18" s="78">
        <f>1/$A$1*[2]TimberSectorMinusCoreVPAExp!AA$269</f>
        <v>5.1361216586666661E-2</v>
      </c>
      <c r="AC18" s="522"/>
      <c r="AD18" s="171">
        <f>1/1000*[2]TimberSectorMinusCoreVPAExp!AB$269</f>
        <v>3.4820308533925007E-5</v>
      </c>
      <c r="AE18" s="76">
        <f>1/1000*[2]TimberSectorMinusCoreVPAExp!AC$269</f>
        <v>3.2228821980175823E-5</v>
      </c>
      <c r="AF18" s="76">
        <f>1/1000*[2]TimberSectorMinusCoreVPAExp!AD$269</f>
        <v>4.9759380727866262E-5</v>
      </c>
      <c r="AG18" s="76">
        <f>1/1000*[2]TimberSectorMinusCoreVPAExp!AE$269</f>
        <v>8.0734540633292667E-5</v>
      </c>
      <c r="AH18" s="76">
        <f>1/1000*[2]TimberSectorMinusCoreVPAExp!AF$269</f>
        <v>1.1587110459130671E-4</v>
      </c>
      <c r="AI18" s="76">
        <f>1/1000*[2]TimberSectorMinusCoreVPAExp!AG$269</f>
        <v>1.4842338050273168E-4</v>
      </c>
      <c r="AJ18" s="76">
        <f>1/1000*[2]TimberSectorMinusCoreVPAExp!AH$269</f>
        <v>1.6963769405483182E-4</v>
      </c>
      <c r="AK18" s="76">
        <f>1/1000*[2]TimberSectorMinusCoreVPAExp!AI$269</f>
        <v>2.3058567490116108E-4</v>
      </c>
      <c r="AL18" s="76">
        <f>1/1000*[2]TimberSectorMinusCoreVPAExp!AJ$269</f>
        <v>2.9981932929758534E-4</v>
      </c>
      <c r="AM18" s="76">
        <f>1/1000*[2]TimberSectorMinusCoreVPAExp!AK$269</f>
        <v>3.0797343465528292E-4</v>
      </c>
      <c r="AN18" s="76">
        <f>1/1000*[2]TimberSectorMinusCoreVPAExp!AL$269</f>
        <v>2.6846940000000005E-3</v>
      </c>
      <c r="AO18" s="76">
        <f>1/1000*[2]TimberSectorMinusCoreVPAExp!AM$269</f>
        <v>4.4193050000000001E-3</v>
      </c>
      <c r="AP18" s="76">
        <f>1/1000*[2]TimberSectorMinusCoreVPAExp!AN$269</f>
        <v>6.9908679999999999E-3</v>
      </c>
      <c r="AQ18" s="76">
        <f>1/1000*[2]TimberSectorMinusCoreVPAExp!AO$269</f>
        <v>6.9893229999999987E-3</v>
      </c>
      <c r="AR18" s="76">
        <f>1/1000*[2]TimberSectorMinusCoreVPAExp!AP$269</f>
        <v>7.9095799999999977E-3</v>
      </c>
      <c r="AS18" s="76">
        <f>1/1000*[2]TimberSectorMinusCoreVPAExp!AQ$269</f>
        <v>7.3294769999999992E-3</v>
      </c>
      <c r="AT18" s="76">
        <f>1/1000*[2]TimberSectorMinusCoreVPAExp!AR$269</f>
        <v>6.4522439999999993E-3</v>
      </c>
      <c r="AU18" s="76">
        <f>1/1000*[2]TimberSectorMinusCoreVPAExp!AS$269</f>
        <v>6.0137330000000003E-3</v>
      </c>
      <c r="AV18" s="76">
        <f>1/1000*[2]TimberSectorMinusCoreVPAExp!AT$269</f>
        <v>8.1865570000000006E-3</v>
      </c>
      <c r="AW18" s="76">
        <f>1/1000*[2]TimberSectorMinusCoreVPAExp!AU$269</f>
        <v>9.5682589999999974E-3</v>
      </c>
      <c r="AX18" s="76">
        <f>1/1000*[2]TimberSectorMinusCoreVPAExp!AV$269</f>
        <v>1.4727370999999998E-2</v>
      </c>
      <c r="AY18" s="76">
        <f>1/1000*[2]TimberSectorMinusCoreVPAExp!AW$269</f>
        <v>4.1652639999999998E-2</v>
      </c>
      <c r="AZ18" s="76">
        <f>1/1000*[2]TimberSectorMinusCoreVPAExp!AX$269</f>
        <v>2.5789943000000003E-2</v>
      </c>
      <c r="BA18" s="76">
        <f>1/1000*[2]TimberSectorMinusCoreVPAExp!AY$269</f>
        <v>2.2434989999999998E-2</v>
      </c>
      <c r="BB18" s="76">
        <f>1/1000*[2]TimberSectorMinusCoreVPAExp!AZ$269</f>
        <v>3.3057803000000004E-2</v>
      </c>
      <c r="BC18" s="78">
        <f>1/1000*[2]TimberSectorMinusCoreVPAExp!BA$269</f>
        <v>2.3267329999999999E-2</v>
      </c>
      <c r="BD18" s="244"/>
    </row>
    <row r="19" spans="2:56" ht="17.149999999999999" customHeight="1">
      <c r="B19" s="17" t="s">
        <v>84</v>
      </c>
      <c r="C19" s="31">
        <f>1/$A$1*[2]TimberSectorMinusCoreVPAExp!$B$267</f>
        <v>3.8869117592375307E-5</v>
      </c>
      <c r="D19" s="33">
        <f>1/$A$1*[2]TimberSectorMinusCoreVPAExp!$C$267</f>
        <v>4.9102959369720417E-5</v>
      </c>
      <c r="E19" s="33">
        <f>1/$A$1*[2]TimberSectorMinusCoreVPAExp!$D$267</f>
        <v>8.1913568312198557E-5</v>
      </c>
      <c r="F19" s="33">
        <f>1/$A$1*[2]TimberSectorMinusCoreVPAExp!$E$267</f>
        <v>1.1146254733044586E-4</v>
      </c>
      <c r="G19" s="33">
        <f>1/$A$1*[2]TimberSectorMinusCoreVPAExp!$F$267</f>
        <v>1.4131820167009973E-4</v>
      </c>
      <c r="H19" s="33">
        <f>1/$A$1*[2]TimberSectorMinusCoreVPAExp!$G$267</f>
        <v>1.5841174064648296E-4</v>
      </c>
      <c r="I19" s="33">
        <f>1/$A$1*[2]TimberSectorMinusCoreVPAExp!$H$267</f>
        <v>1.7586582260682994E-4</v>
      </c>
      <c r="J19" s="37">
        <f>1/$A$1*[2]TimberSectorMinusCoreVPAExp!$I$267</f>
        <v>2.0675631643914081E-4</v>
      </c>
      <c r="K19" s="37">
        <f>1/$A$1*[2]TimberSectorMinusCoreVPAExp!$J$267</f>
        <v>2.4974156686161905E-4</v>
      </c>
      <c r="L19" s="37">
        <f>1/$A$1*[2]TimberSectorMinusCoreVPAExp!K$267</f>
        <v>2.7341587865799282E-4</v>
      </c>
      <c r="M19" s="33">
        <f>1/$A$1*[2]TimberSectorMinusCoreVPAExp!L$267</f>
        <v>3.628195065E-3</v>
      </c>
      <c r="N19" s="33">
        <f>1/$A$1*[2]TimberSectorMinusCoreVPAExp!M$267</f>
        <v>3.2598956600000005E-3</v>
      </c>
      <c r="O19" s="33">
        <f>1/$A$1*[2]TimberSectorMinusCoreVPAExp!N$267</f>
        <v>6.425465899999999E-3</v>
      </c>
      <c r="P19" s="33">
        <f>1/$A$1*[2]TimberSectorMinusCoreVPAExp!O$267</f>
        <v>2.8129320799999999E-3</v>
      </c>
      <c r="Q19" s="33">
        <f>1/$A$1*[2]TimberSectorMinusCoreVPAExp!P$267</f>
        <v>1.3903166200000003E-3</v>
      </c>
      <c r="R19" s="33">
        <f>1/$A$1*[2]TimberSectorMinusCoreVPAExp!Q$267</f>
        <v>7.5761583799999997E-3</v>
      </c>
      <c r="S19" s="33">
        <f>1/$A$1*[2]TimberSectorMinusCoreVPAExp!R$267</f>
        <v>5.6989805040000001E-2</v>
      </c>
      <c r="T19" s="33">
        <f>1/$A$1*[2]TimberSectorMinusCoreVPAExp!S$267</f>
        <v>0.11699156363999998</v>
      </c>
      <c r="U19" s="33">
        <f>1/$A$1*[2]TimberSectorMinusCoreVPAExp!T$267</f>
        <v>0.13889143679999999</v>
      </c>
      <c r="V19" s="33">
        <f>1/$A$1*[2]TimberSectorMinusCoreVPAExp!U$267</f>
        <v>0.15985642511999998</v>
      </c>
      <c r="W19" s="33">
        <f>1/$A$1*[2]TimberSectorMinusCoreVPAExp!V$267</f>
        <v>0.19137987193999997</v>
      </c>
      <c r="X19" s="33">
        <f>1/$A$1*[2]TimberSectorMinusCoreVPAExp!W$267</f>
        <v>0.13794354014000001</v>
      </c>
      <c r="Y19" s="33">
        <f>1/$A$1*[2]TimberSectorMinusCoreVPAExp!X$267</f>
        <v>8.5883881676039997E-2</v>
      </c>
      <c r="Z19" s="33">
        <f>1/$A$1*[2]TimberSectorMinusCoreVPAExp!Y$267</f>
        <v>8.1879452596039987E-2</v>
      </c>
      <c r="AA19" s="33">
        <f>1/$A$1*[2]TimberSectorMinusCoreVPAExp!Z$267</f>
        <v>7.1821809639999998E-2</v>
      </c>
      <c r="AB19" s="61">
        <f>1/$A$1*[2]TimberSectorMinusCoreVPAExp!AA$267</f>
        <v>5.6440833595238077E-2</v>
      </c>
      <c r="AC19" s="4"/>
      <c r="AD19" s="247">
        <f>1/1000*[2]TimberSectorMinusCoreVPAExp!AB$267</f>
        <v>7.6557507727809766E-5</v>
      </c>
      <c r="AE19" s="33">
        <f>1/1000*[2]TimberSectorMinusCoreVPAExp!AC$267</f>
        <v>7.0859747994524481E-5</v>
      </c>
      <c r="AF19" s="33">
        <f>1/1000*[2]TimberSectorMinusCoreVPAExp!AD$267</f>
        <v>1.0940322860416771E-4</v>
      </c>
      <c r="AG19" s="33">
        <f>1/1000*[2]TimberSectorMinusCoreVPAExp!AE$267</f>
        <v>1.7750661836935081E-4</v>
      </c>
      <c r="AH19" s="33">
        <f>1/1000*[2]TimberSectorMinusCoreVPAExp!AF$267</f>
        <v>2.5475945959916181E-4</v>
      </c>
      <c r="AI19" s="33">
        <f>1/1000*[2]TimberSectorMinusCoreVPAExp!AG$267</f>
        <v>3.2633036805962743E-4</v>
      </c>
      <c r="AJ19" s="33">
        <f>1/1000*[2]TimberSectorMinusCoreVPAExp!AH$267</f>
        <v>3.7297311885899857E-4</v>
      </c>
      <c r="AK19" s="33">
        <f>1/1000*[2]TimberSectorMinusCoreVPAExp!AI$267</f>
        <v>5.0697611053528429E-4</v>
      </c>
      <c r="AL19" s="33">
        <f>1/1000*[2]TimberSectorMinusCoreVPAExp!AJ$267</f>
        <v>6.5919635942580414E-4</v>
      </c>
      <c r="AM19" s="33">
        <f>1/1000*[2]TimberSectorMinusCoreVPAExp!AK$267</f>
        <v>6.7712434485209944E-4</v>
      </c>
      <c r="AN19" s="33">
        <f>1/1000*[2]TimberSectorMinusCoreVPAExp!AL$267</f>
        <v>2.6512940000000002E-3</v>
      </c>
      <c r="AO19" s="33">
        <f>1/1000*[2]TimberSectorMinusCoreVPAExp!AM$267</f>
        <v>2.5273380000000001E-3</v>
      </c>
      <c r="AP19" s="33">
        <f>1/1000*[2]TimberSectorMinusCoreVPAExp!AN$267</f>
        <v>5.2564019999999994E-3</v>
      </c>
      <c r="AQ19" s="33">
        <f>1/1000*[2]TimberSectorMinusCoreVPAExp!AO$267</f>
        <v>3.178336999999999E-3</v>
      </c>
      <c r="AR19" s="33">
        <f>1/1000*[2]TimberSectorMinusCoreVPAExp!AP$267</f>
        <v>2.4555739999999999E-3</v>
      </c>
      <c r="AS19" s="33">
        <f>1/1000*[2]TimberSectorMinusCoreVPAExp!AQ$267</f>
        <v>3.3948020000000001E-3</v>
      </c>
      <c r="AT19" s="33">
        <f>1/1000*[2]TimberSectorMinusCoreVPAExp!AR$267</f>
        <v>1.1641333000000002E-2</v>
      </c>
      <c r="AU19" s="33">
        <f>1/1000*[2]TimberSectorMinusCoreVPAExp!AS$267</f>
        <v>2.0461422E-2</v>
      </c>
      <c r="AV19" s="33">
        <f>1/1000*[2]TimberSectorMinusCoreVPAExp!AT$267</f>
        <v>2.4616631E-2</v>
      </c>
      <c r="AW19" s="33">
        <f>1/1000*[2]TimberSectorMinusCoreVPAExp!AU$267</f>
        <v>2.7950143999999996E-2</v>
      </c>
      <c r="AX19" s="33">
        <f>1/1000*[2]TimberSectorMinusCoreVPAExp!AV$267</f>
        <v>3.1877873000000001E-2</v>
      </c>
      <c r="AY19" s="33">
        <f>1/1000*[2]TimberSectorMinusCoreVPAExp!AW$267</f>
        <v>2.8539975000000002E-2</v>
      </c>
      <c r="AZ19" s="33">
        <f>1/1000*[2]TimberSectorMinusCoreVPAExp!AX$267</f>
        <v>2.3257833000000002E-2</v>
      </c>
      <c r="BA19" s="33">
        <f>1/1000*[2]TimberSectorMinusCoreVPAExp!AY$267</f>
        <v>2.0626510999999997E-2</v>
      </c>
      <c r="BB19" s="33">
        <f>1/1000*[2]TimberSectorMinusCoreVPAExp!AZ$267</f>
        <v>1.9353682999999997E-2</v>
      </c>
      <c r="BC19" s="61">
        <f>1/1000*[2]TimberSectorMinusCoreVPAExp!BA$267</f>
        <v>1.6595884999999998E-2</v>
      </c>
      <c r="BD19" s="244"/>
    </row>
    <row r="20" spans="2:56">
      <c r="B20" s="410" t="s">
        <v>130</v>
      </c>
      <c r="C20" s="50">
        <f>1/$A$1*[2]TimberSectorMinusCoreVPAExp!$B$228</f>
        <v>5.7325680511559716E-8</v>
      </c>
      <c r="D20" s="12">
        <f>1/$A$1*[2]TimberSectorMinusCoreVPAExp!$C$228</f>
        <v>7.2418946849281248E-8</v>
      </c>
      <c r="E20" s="12">
        <f>1/$A$1*[2]TimberSectorMinusCoreVPAExp!$D$228</f>
        <v>1.2080930408227355E-7</v>
      </c>
      <c r="F20" s="12">
        <f>1/$A$1*[2]TimberSectorMinusCoreVPAExp!$E$228</f>
        <v>1.6438928313935171E-7</v>
      </c>
      <c r="G20" s="12">
        <f>1/$A$1*[2]TimberSectorMinusCoreVPAExp!$F$228</f>
        <v>2.0842155884180537E-7</v>
      </c>
      <c r="H20" s="12">
        <f>1/$A$1*[2]TimberSectorMinusCoreVPAExp!$G$228</f>
        <v>2.3363177237040521E-7</v>
      </c>
      <c r="I20" s="12">
        <f>1/$A$1*[2]TimberSectorMinusCoreVPAExp!$H$228</f>
        <v>2.5937372866008705E-7</v>
      </c>
      <c r="J20" s="40">
        <f>1/$A$1*[2]TimberSectorMinusCoreVPAExp!$I$228</f>
        <v>3.0493222573856799E-7</v>
      </c>
      <c r="K20" s="40">
        <f>1/$A$1*[2]TimberSectorMinusCoreVPAExp!$J$228</f>
        <v>3.6832853841719047E-7</v>
      </c>
      <c r="L20" s="40">
        <f>1/$A$1*[2]TimberSectorMinusCoreVPAExp!K$228</f>
        <v>4.0324433065622489E-7</v>
      </c>
      <c r="M20" s="12">
        <f>1/$A$1*[2]TimberSectorMinusCoreVPAExp!L$228</f>
        <v>5.7025000000000695E-7</v>
      </c>
      <c r="N20" s="12">
        <f>1/$A$1*[2]TimberSectorMinusCoreVPAExp!M$228</f>
        <v>4.6234999999999994E-5</v>
      </c>
      <c r="O20" s="12">
        <f>1/$A$1*[2]TimberSectorMinusCoreVPAExp!N$228</f>
        <v>2.2507316999999995E-3</v>
      </c>
      <c r="P20" s="12">
        <f>1/$A$1*[2]TimberSectorMinusCoreVPAExp!O$228</f>
        <v>2.1089459999999999E-5</v>
      </c>
      <c r="Q20" s="12">
        <f>1/$A$1*[2]TimberSectorMinusCoreVPAExp!P$228</f>
        <v>4.89202E-5</v>
      </c>
      <c r="R20" s="12">
        <f>1/$A$1*[2]TimberSectorMinusCoreVPAExp!Q$228</f>
        <v>3.0000609799999997E-3</v>
      </c>
      <c r="S20" s="14">
        <f>1/$A$1*[2]TimberSectorMinusCoreVPAExp!R$228</f>
        <v>5.009055842E-2</v>
      </c>
      <c r="T20" s="12">
        <f>1/$A$1*[2]TimberSectorMinusCoreVPAExp!S$228</f>
        <v>9.9185750299999986E-2</v>
      </c>
      <c r="U20" s="12">
        <f>1/$A$1*[2]TimberSectorMinusCoreVPAExp!T$228</f>
        <v>0.12203132839999999</v>
      </c>
      <c r="V20" s="12">
        <f>1/$A$1*[2]TimberSectorMinusCoreVPAExp!U$228</f>
        <v>0.14332040869999998</v>
      </c>
      <c r="W20" s="12">
        <f>1/$A$1*[2]TimberSectorMinusCoreVPAExp!V$228</f>
        <v>0.17593447031999998</v>
      </c>
      <c r="X20" s="12">
        <f>1/$A$1*[2]TimberSectorMinusCoreVPAExp!W$228</f>
        <v>0.11363747738</v>
      </c>
      <c r="Y20" s="12">
        <f>1/$A$1*[2]TimberSectorMinusCoreVPAExp!X$228</f>
        <v>7.2675172859999998E-2</v>
      </c>
      <c r="Z20" s="12">
        <f>1/$A$1*[2]TimberSectorMinusCoreVPAExp!Y$228</f>
        <v>7.4673405799999981E-2</v>
      </c>
      <c r="AA20" s="12">
        <f>1/$A$1*[2]TimberSectorMinusCoreVPAExp!Z$228</f>
        <v>6.4147691719999997E-2</v>
      </c>
      <c r="AB20" s="11">
        <f>1/$A$1*[2]TimberSectorMinusCoreVPAExp!AA$228</f>
        <v>5.1374309339999986E-2</v>
      </c>
      <c r="AC20" s="4"/>
      <c r="AD20" s="74">
        <f>1/1000*[2]TimberSectorMinusCoreVPAExp!AB$228</f>
        <v>1.7289932338283359E-7</v>
      </c>
      <c r="AE20" s="12">
        <f>1/1000*[2]TimberSectorMinusCoreVPAExp!AC$228</f>
        <v>1.6003136526975714E-7</v>
      </c>
      <c r="AF20" s="12">
        <f>1/1000*[2]TimberSectorMinusCoreVPAExp!AD$228</f>
        <v>2.4707889223367248E-7</v>
      </c>
      <c r="AG20" s="12">
        <f>1/1000*[2]TimberSectorMinusCoreVPAExp!AE$228</f>
        <v>4.00885231545842E-7</v>
      </c>
      <c r="AH20" s="12">
        <f>1/1000*[2]TimberSectorMinusCoreVPAExp!AF$228</f>
        <v>5.7535491289342119E-7</v>
      </c>
      <c r="AI20" s="12">
        <f>1/1000*[2]TimberSectorMinusCoreVPAExp!AG$228</f>
        <v>7.3699238012531385E-7</v>
      </c>
      <c r="AJ20" s="12">
        <f>1/1000*[2]TimberSectorMinusCoreVPAExp!AH$228</f>
        <v>8.4233149438433164E-7</v>
      </c>
      <c r="AK20" s="12">
        <f>1/1000*[2]TimberSectorMinusCoreVPAExp!AI$228</f>
        <v>1.1449670853244094E-6</v>
      </c>
      <c r="AL20" s="12">
        <f>1/1000*[2]TimberSectorMinusCoreVPAExp!AJ$228</f>
        <v>1.4887449696817531E-6</v>
      </c>
      <c r="AM20" s="12">
        <f>1/1000*[2]TimberSectorMinusCoreVPAExp!AK$228</f>
        <v>1.5292339647107505E-6</v>
      </c>
      <c r="AN20" s="12">
        <f>1/1000*[2]TimberSectorMinusCoreVPAExp!AL$228</f>
        <v>2.0590000000000052E-6</v>
      </c>
      <c r="AO20" s="12">
        <f>1/1000*[2]TimberSectorMinusCoreVPAExp!AM$228</f>
        <v>1.0787799999999999E-4</v>
      </c>
      <c r="AP20" s="12">
        <f>1/1000*[2]TimberSectorMinusCoreVPAExp!AN$228</f>
        <v>2.2125029999999998E-3</v>
      </c>
      <c r="AQ20" s="12">
        <f>1/1000*[2]TimberSectorMinusCoreVPAExp!AO$228</f>
        <v>4.1138999999999994E-5</v>
      </c>
      <c r="AR20" s="12">
        <f>1/1000*[2]TimberSectorMinusCoreVPAExp!AP$228</f>
        <v>1.1992E-4</v>
      </c>
      <c r="AS20" s="12">
        <f>1/1000*[2]TimberSectorMinusCoreVPAExp!AQ$228</f>
        <v>5.9180099999999987E-4</v>
      </c>
      <c r="AT20" s="397">
        <f>1/1000*[2]TimberSectorMinusCoreVPAExp!AR$228</f>
        <v>8.1036129999999991E-3</v>
      </c>
      <c r="AU20" s="12">
        <f>1/1000*[2]TimberSectorMinusCoreVPAExp!AS$228</f>
        <v>1.5071758999999999E-2</v>
      </c>
      <c r="AV20" s="12">
        <f>1/1000*[2]TimberSectorMinusCoreVPAExp!AT$228</f>
        <v>1.9341081E-2</v>
      </c>
      <c r="AW20" s="12">
        <f>1/1000*[2]TimberSectorMinusCoreVPAExp!AU$228</f>
        <v>2.1510693999999997E-2</v>
      </c>
      <c r="AX20" s="12">
        <f>1/1000*[2]TimberSectorMinusCoreVPAExp!AV$228</f>
        <v>2.6187082E-2</v>
      </c>
      <c r="AY20" s="12">
        <f>1/1000*[2]TimberSectorMinusCoreVPAExp!AW$228</f>
        <v>1.9866595000000001E-2</v>
      </c>
      <c r="AZ20" s="12">
        <f>1/1000*[2]TimberSectorMinusCoreVPAExp!AX$228</f>
        <v>1.5389442E-2</v>
      </c>
      <c r="BA20" s="12">
        <f>1/1000*[2]TimberSectorMinusCoreVPAExp!AY$228</f>
        <v>1.5490245999999999E-2</v>
      </c>
      <c r="BB20" s="12">
        <f>1/1000*[2]TimberSectorMinusCoreVPAExp!AZ$228</f>
        <v>1.3673293E-2</v>
      </c>
      <c r="BC20" s="11">
        <f>1/1000*[2]TimberSectorMinusCoreVPAExp!BA$228</f>
        <v>1.1395754000000001E-2</v>
      </c>
      <c r="BD20" s="244"/>
    </row>
    <row r="21" spans="2:56">
      <c r="B21" s="8" t="s">
        <v>16</v>
      </c>
      <c r="C21" s="51">
        <f t="shared" ref="C21:AB21" si="2">SUM(C19:C19)-SUM(C20:C20)</f>
        <v>3.8811791911863747E-5</v>
      </c>
      <c r="D21" s="41">
        <f t="shared" si="2"/>
        <v>4.9030540422871136E-5</v>
      </c>
      <c r="E21" s="41">
        <f t="shared" si="2"/>
        <v>8.1792759008116278E-5</v>
      </c>
      <c r="F21" s="41">
        <f t="shared" si="2"/>
        <v>1.112981580473065E-4</v>
      </c>
      <c r="G21" s="41">
        <f t="shared" si="2"/>
        <v>1.4110978011125792E-4</v>
      </c>
      <c r="H21" s="41">
        <f t="shared" si="2"/>
        <v>1.5817810887411255E-4</v>
      </c>
      <c r="I21" s="41">
        <f t="shared" si="2"/>
        <v>1.7560644887816985E-4</v>
      </c>
      <c r="J21" s="42">
        <f t="shared" si="2"/>
        <v>2.0645138421340224E-4</v>
      </c>
      <c r="K21" s="42">
        <f t="shared" si="2"/>
        <v>2.4937323832320188E-4</v>
      </c>
      <c r="L21" s="42">
        <f t="shared" si="2"/>
        <v>2.7301263432733658E-4</v>
      </c>
      <c r="M21" s="41">
        <f t="shared" si="2"/>
        <v>3.6276248150000001E-3</v>
      </c>
      <c r="N21" s="41">
        <f t="shared" si="2"/>
        <v>3.2136606600000005E-3</v>
      </c>
      <c r="O21" s="41">
        <f t="shared" si="2"/>
        <v>4.1747341999999995E-3</v>
      </c>
      <c r="P21" s="41">
        <f t="shared" si="2"/>
        <v>2.7918426199999998E-3</v>
      </c>
      <c r="Q21" s="41">
        <f t="shared" si="2"/>
        <v>1.3413964200000004E-3</v>
      </c>
      <c r="R21" s="41">
        <f t="shared" si="2"/>
        <v>4.5760973999999996E-3</v>
      </c>
      <c r="S21" s="391">
        <f t="shared" si="2"/>
        <v>6.8992466200000005E-3</v>
      </c>
      <c r="T21" s="41">
        <f t="shared" si="2"/>
        <v>1.780581333999999E-2</v>
      </c>
      <c r="U21" s="41">
        <f t="shared" si="2"/>
        <v>1.6860108400000004E-2</v>
      </c>
      <c r="V21" s="41">
        <f t="shared" si="2"/>
        <v>1.6536016419999994E-2</v>
      </c>
      <c r="W21" s="41">
        <f t="shared" si="2"/>
        <v>1.5445401619999993E-2</v>
      </c>
      <c r="X21" s="41">
        <f t="shared" si="2"/>
        <v>2.4306062760000011E-2</v>
      </c>
      <c r="Y21" s="41">
        <f t="shared" si="2"/>
        <v>1.3208708816039999E-2</v>
      </c>
      <c r="Z21" s="41">
        <f t="shared" si="2"/>
        <v>7.2060467960400054E-3</v>
      </c>
      <c r="AA21" s="41">
        <f t="shared" si="2"/>
        <v>7.6741179200000009E-3</v>
      </c>
      <c r="AB21" s="73">
        <f t="shared" si="2"/>
        <v>5.0665242552380904E-3</v>
      </c>
      <c r="AC21" s="4"/>
      <c r="AD21" s="72">
        <f t="shared" ref="AD21:BC21" si="3">SUM(AD19:AD19)-SUM(AD20:AD20)</f>
        <v>7.6384608404426928E-5</v>
      </c>
      <c r="AE21" s="43">
        <f t="shared" si="3"/>
        <v>7.0699716629254726E-5</v>
      </c>
      <c r="AF21" s="43">
        <f t="shared" si="3"/>
        <v>1.0915614971193404E-4</v>
      </c>
      <c r="AG21" s="43">
        <f t="shared" si="3"/>
        <v>1.7710573313780496E-4</v>
      </c>
      <c r="AH21" s="43">
        <f t="shared" si="3"/>
        <v>2.5418410468626841E-4</v>
      </c>
      <c r="AI21" s="43">
        <f t="shared" si="3"/>
        <v>3.255933756795021E-4</v>
      </c>
      <c r="AJ21" s="43">
        <f t="shared" si="3"/>
        <v>3.7213078736461424E-4</v>
      </c>
      <c r="AK21" s="43">
        <f t="shared" si="3"/>
        <v>5.0583114344995991E-4</v>
      </c>
      <c r="AL21" s="43">
        <f t="shared" si="3"/>
        <v>6.5770761445612237E-4</v>
      </c>
      <c r="AM21" s="43">
        <f t="shared" si="3"/>
        <v>6.7559511088738865E-4</v>
      </c>
      <c r="AN21" s="43">
        <f t="shared" si="3"/>
        <v>2.6492350000000002E-3</v>
      </c>
      <c r="AO21" s="43">
        <f t="shared" si="3"/>
        <v>2.41946E-3</v>
      </c>
      <c r="AP21" s="43">
        <f t="shared" si="3"/>
        <v>3.0438989999999997E-3</v>
      </c>
      <c r="AQ21" s="43">
        <f t="shared" si="3"/>
        <v>3.137197999999999E-3</v>
      </c>
      <c r="AR21" s="43">
        <f t="shared" si="3"/>
        <v>2.3356539999999999E-3</v>
      </c>
      <c r="AS21" s="43">
        <f t="shared" si="3"/>
        <v>2.8030010000000003E-3</v>
      </c>
      <c r="AT21" s="398">
        <f t="shared" si="3"/>
        <v>3.5377200000000029E-3</v>
      </c>
      <c r="AU21" s="43">
        <f t="shared" si="3"/>
        <v>5.3896630000000011E-3</v>
      </c>
      <c r="AV21" s="43">
        <f t="shared" si="3"/>
        <v>5.2755500000000004E-3</v>
      </c>
      <c r="AW21" s="43">
        <f t="shared" si="3"/>
        <v>6.4394499999999993E-3</v>
      </c>
      <c r="AX21" s="43">
        <f t="shared" si="3"/>
        <v>5.6907910000000006E-3</v>
      </c>
      <c r="AY21" s="43">
        <f t="shared" si="3"/>
        <v>8.6733800000000014E-3</v>
      </c>
      <c r="AZ21" s="43">
        <f t="shared" si="3"/>
        <v>7.8683910000000024E-3</v>
      </c>
      <c r="BA21" s="43">
        <f t="shared" si="3"/>
        <v>5.1362649999999975E-3</v>
      </c>
      <c r="BB21" s="43">
        <f t="shared" si="3"/>
        <v>5.680389999999997E-3</v>
      </c>
      <c r="BC21" s="60">
        <f t="shared" si="3"/>
        <v>5.2001309999999967E-3</v>
      </c>
      <c r="BD21" s="244"/>
    </row>
    <row r="22" spans="2:56" ht="17.149999999999999" customHeight="1">
      <c r="B22" s="17" t="s">
        <v>134</v>
      </c>
      <c r="C22" s="150">
        <f>1/$A$1*[2]TimberSectorMinusCoreVPAExp!$B$264</f>
        <v>1.5721423907178102E-2</v>
      </c>
      <c r="D22" s="151">
        <f>1/$A$1*[2]TimberSectorMinusCoreVPAExp!$C$264</f>
        <v>1.9860714293646577E-2</v>
      </c>
      <c r="E22" s="151">
        <f>1/$A$1*[2]TimberSectorMinusCoreVPAExp!$D$264</f>
        <v>3.313164823269063E-2</v>
      </c>
      <c r="F22" s="151">
        <f>1/$A$1*[2]TimberSectorMinusCoreVPAExp!$E$264</f>
        <v>4.5083348038227375E-2</v>
      </c>
      <c r="G22" s="151">
        <f>1/$A$1*[2]TimberSectorMinusCoreVPAExp!$F$264</f>
        <v>5.7159089062817921E-2</v>
      </c>
      <c r="H22" s="151">
        <f>1/$A$1*[2]TimberSectorMinusCoreVPAExp!$G$264</f>
        <v>6.4072926807730024E-2</v>
      </c>
      <c r="I22" s="151">
        <f>1/$A$1*[2]TimberSectorMinusCoreVPAExp!$H$264</f>
        <v>7.1132593669400015E-2</v>
      </c>
      <c r="J22" s="152">
        <f>1/$A$1*[2]TimberSectorMinusCoreVPAExp!$I$264</f>
        <v>8.3626897073269771E-2</v>
      </c>
      <c r="K22" s="152">
        <f>1/$A$1*[2]TimberSectorMinusCoreVPAExp!$J$264</f>
        <v>0.10101317660590708</v>
      </c>
      <c r="L22" s="152">
        <f>1/$A$1*[2]TimberSectorMinusCoreVPAExp!K$264</f>
        <v>0.11058874493665073</v>
      </c>
      <c r="M22" s="151">
        <f>1/$A$1*[2]TimberSectorMinusCoreVPAExp!L$264</f>
        <v>0.27357184498499998</v>
      </c>
      <c r="N22" s="151">
        <f>1/$A$1*[2]TimberSectorMinusCoreVPAExp!M$264</f>
        <v>0.27432029899999999</v>
      </c>
      <c r="O22" s="151">
        <f>1/$A$1*[2]TimberSectorMinusCoreVPAExp!N$264</f>
        <v>0.27730553998000002</v>
      </c>
      <c r="P22" s="151">
        <f>1/$A$1*[2]TimberSectorMinusCoreVPAExp!O$264</f>
        <v>0.27815807850000002</v>
      </c>
      <c r="Q22" s="151">
        <f>1/$A$1*[2]TimberSectorMinusCoreVPAExp!P$264</f>
        <v>0.31083194772</v>
      </c>
      <c r="R22" s="151">
        <f>1/$A$1*[2]TimberSectorMinusCoreVPAExp!Q$264</f>
        <v>0.34027641382000007</v>
      </c>
      <c r="S22" s="151">
        <f>1/$A$1*[2]TimberSectorMinusCoreVPAExp!R$264</f>
        <v>0.38048756046000004</v>
      </c>
      <c r="T22" s="151">
        <f>1/$A$1*[2]TimberSectorMinusCoreVPAExp!S$264</f>
        <v>0.51861847065999989</v>
      </c>
      <c r="U22" s="151">
        <f>1/$A$1*[2]TimberSectorMinusCoreVPAExp!T$264</f>
        <v>0.62223221959999986</v>
      </c>
      <c r="V22" s="151">
        <f>1/$A$1*[2]TimberSectorMinusCoreVPAExp!U$264</f>
        <v>0.78823163258000006</v>
      </c>
      <c r="W22" s="151">
        <f>1/$A$1*[2]TimberSectorMinusCoreVPAExp!V$264</f>
        <v>0.86604358077999988</v>
      </c>
      <c r="X22" s="151">
        <f>1/$A$1*[2]TimberSectorMinusCoreVPAExp!W$264</f>
        <v>1.2945691497199994</v>
      </c>
      <c r="Y22" s="151">
        <f>1/$A$1*[2]TimberSectorMinusCoreVPAExp!X$264</f>
        <v>1.4749626066396</v>
      </c>
      <c r="Z22" s="151">
        <f>1/$A$1*[2]TimberSectorMinusCoreVPAExp!Y$264</f>
        <v>1.2679278055939998</v>
      </c>
      <c r="AA22" s="151">
        <f>1/$A$1*[2]TimberSectorMinusCoreVPAExp!Z$264</f>
        <v>1.4957969747399997</v>
      </c>
      <c r="AB22" s="153">
        <f>1/$A$1*[2]TimberSectorMinusCoreVPAExp!AA$264</f>
        <v>1.4392082655200005</v>
      </c>
      <c r="AC22" s="15"/>
      <c r="AD22" s="247">
        <f>1/1000*[2]TimberSectorMinusCoreVPAExp!AB$264</f>
        <v>1.2862534329728165E-2</v>
      </c>
      <c r="AE22" s="33">
        <f>1/1000*[2]TimberSectorMinusCoreVPAExp!AC$264</f>
        <v>1.1905245719543916E-2</v>
      </c>
      <c r="AF22" s="33">
        <f>1/1000*[2]TimberSectorMinusCoreVPAExp!AD$264</f>
        <v>1.8380989996530862E-2</v>
      </c>
      <c r="AG22" s="33">
        <f>1/1000*[2]TimberSectorMinusCoreVPAExp!AE$264</f>
        <v>2.9823136101129327E-2</v>
      </c>
      <c r="AH22" s="33">
        <f>1/1000*[2]TimberSectorMinusCoreVPAExp!AF$264</f>
        <v>4.2802494388501186E-2</v>
      </c>
      <c r="AI22" s="33">
        <f>1/1000*[2]TimberSectorMinusCoreVPAExp!AG$264</f>
        <v>5.4827223176115145E-2</v>
      </c>
      <c r="AJ22" s="33">
        <f>1/1000*[2]TimberSectorMinusCoreVPAExp!AH$264</f>
        <v>6.2663737205841522E-2</v>
      </c>
      <c r="AK22" s="33">
        <f>1/1000*[2]TimberSectorMinusCoreVPAExp!AI$264</f>
        <v>8.5177767924430256E-2</v>
      </c>
      <c r="AL22" s="33">
        <f>1/1000*[2]TimberSectorMinusCoreVPAExp!AJ$264</f>
        <v>0.11075250559738684</v>
      </c>
      <c r="AM22" s="33">
        <f>1/1000*[2]TimberSectorMinusCoreVPAExp!AK$264</f>
        <v>0.11376461159264009</v>
      </c>
      <c r="AN22" s="33">
        <f>1/1000*[2]TimberSectorMinusCoreVPAExp!AL$264</f>
        <v>0.187929824</v>
      </c>
      <c r="AO22" s="33">
        <f>1/1000*[2]TimberSectorMinusCoreVPAExp!AM$264</f>
        <v>0.20747326800000002</v>
      </c>
      <c r="AP22" s="33">
        <f>1/1000*[2]TimberSectorMinusCoreVPAExp!AN$264</f>
        <v>0.21127121399999996</v>
      </c>
      <c r="AQ22" s="33">
        <f>1/1000*[2]TimberSectorMinusCoreVPAExp!AO$264</f>
        <v>0.20780764799999998</v>
      </c>
      <c r="AR22" s="33">
        <f>1/1000*[2]TimberSectorMinusCoreVPAExp!AP$264</f>
        <v>0.21147338199999999</v>
      </c>
      <c r="AS22" s="33">
        <f>1/1000*[2]TimberSectorMinusCoreVPAExp!AQ$264</f>
        <v>0.21639114899999998</v>
      </c>
      <c r="AT22" s="33">
        <f>1/1000*[2]TimberSectorMinusCoreVPAExp!AR$264</f>
        <v>0.23973275199999994</v>
      </c>
      <c r="AU22" s="33">
        <f>1/1000*[2]TimberSectorMinusCoreVPAExp!AS$264</f>
        <v>0.29249015599999995</v>
      </c>
      <c r="AV22" s="33">
        <f>1/1000*[2]TimberSectorMinusCoreVPAExp!AT$264</f>
        <v>0.37034264100000008</v>
      </c>
      <c r="AW22" s="33">
        <f>1/1000*[2]TimberSectorMinusCoreVPAExp!AU$264</f>
        <v>0.39627605500000007</v>
      </c>
      <c r="AX22" s="33">
        <f>1/1000*[2]TimberSectorMinusCoreVPAExp!AV$264</f>
        <v>0.45795658299999992</v>
      </c>
      <c r="AY22" s="151">
        <f>1/1000*[2]TimberSectorMinusCoreVPAExp!AW$264</f>
        <v>0.70015390999999993</v>
      </c>
      <c r="AZ22" s="151">
        <f>1/1000*[2]TimberSectorMinusCoreVPAExp!AX$264</f>
        <v>0.81214615600000006</v>
      </c>
      <c r="BA22" s="151">
        <f>1/1000*[2]TimberSectorMinusCoreVPAExp!AY$264</f>
        <v>0.82947122299999998</v>
      </c>
      <c r="BB22" s="151">
        <f>1/1000*[2]TimberSectorMinusCoreVPAExp!AZ$264</f>
        <v>0.89686805000000014</v>
      </c>
      <c r="BC22" s="153">
        <f>1/1000*[2]TimberSectorMinusCoreVPAExp!BA$264</f>
        <v>1.0414880530000001</v>
      </c>
      <c r="BD22" s="244"/>
    </row>
    <row r="23" spans="2:56">
      <c r="B23" s="410" t="s">
        <v>132</v>
      </c>
      <c r="C23" s="50">
        <f>1/$A$1*[2]TimberSectorMinusCoreVPAExp!$B$34</f>
        <v>6.8315474706733274E-4</v>
      </c>
      <c r="D23" s="12">
        <f>1/$A$1*[2]TimberSectorMinusCoreVPAExp!$C$34</f>
        <v>8.6302241641470021E-4</v>
      </c>
      <c r="E23" s="12">
        <f>1/$A$1*[2]TimberSectorMinusCoreVPAExp!$D$34</f>
        <v>1.439694197037288E-3</v>
      </c>
      <c r="F23" s="12">
        <f>1/$A$1*[2]TimberSectorMinusCoreVPAExp!$E$34</f>
        <v>1.9590403138955853E-3</v>
      </c>
      <c r="G23" s="12">
        <f>1/$A$1*[2]TimberSectorMinusCoreVPAExp!$F$34</f>
        <v>2.483776486268506E-3</v>
      </c>
      <c r="H23" s="12">
        <f>1/$A$1*[2]TimberSectorMinusCoreVPAExp!$G$34</f>
        <v>2.784208629296815E-3</v>
      </c>
      <c r="I23" s="12">
        <f>1/$A$1*[2]TimberSectorMinusCoreVPAExp!$H$34</f>
        <v>3.0909775935928393E-3</v>
      </c>
      <c r="J23" s="40">
        <f>1/$A$1*[2]TimberSectorMinusCoreVPAExp!$I$34</f>
        <v>3.6339018689032975E-3</v>
      </c>
      <c r="K23" s="40">
        <f>1/$A$1*[2]TimberSectorMinusCoreVPAExp!$J$34</f>
        <v>4.3894008279471864E-3</v>
      </c>
      <c r="L23" s="40">
        <f>1/$A$1*[2]TimberSectorMinusCoreVPAExp!K$34</f>
        <v>4.8054951333763767E-3</v>
      </c>
      <c r="M23" s="12">
        <f>1/$A$1*[2]TimberSectorMinusCoreVPAExp!L$34</f>
        <v>4.6182625880000001E-2</v>
      </c>
      <c r="N23" s="12">
        <f>1/$A$1*[2]TimberSectorMinusCoreVPAExp!M$34</f>
        <v>3.9361161559999996E-2</v>
      </c>
      <c r="O23" s="12">
        <f>1/$A$1*[2]TimberSectorMinusCoreVPAExp!N$34</f>
        <v>3.5693691739999991E-2</v>
      </c>
      <c r="P23" s="12">
        <f>1/$A$1*[2]TimberSectorMinusCoreVPAExp!O$34</f>
        <v>4.2021709799999987E-2</v>
      </c>
      <c r="Q23" s="12">
        <f>1/$A$1*[2]TimberSectorMinusCoreVPAExp!P$34</f>
        <v>6.040576668E-2</v>
      </c>
      <c r="R23" s="12">
        <f>1/$A$1*[2]TimberSectorMinusCoreVPAExp!Q$34</f>
        <v>6.5401130199999991E-2</v>
      </c>
      <c r="S23" s="14">
        <f>1/$A$1*[2]TimberSectorMinusCoreVPAExp!R$34</f>
        <v>6.7613499520000023E-2</v>
      </c>
      <c r="T23" s="12">
        <f>1/$A$1*[2]TimberSectorMinusCoreVPAExp!S$34</f>
        <v>8.6932278299999985E-2</v>
      </c>
      <c r="U23" s="12">
        <f>1/$A$1*[2]TimberSectorMinusCoreVPAExp!T$34</f>
        <v>0.13759000519999995</v>
      </c>
      <c r="V23" s="12">
        <f>1/$A$1*[2]TimberSectorMinusCoreVPAExp!U$34</f>
        <v>0.15305487918000008</v>
      </c>
      <c r="W23" s="12">
        <f>1/$A$1*[2]TimberSectorMinusCoreVPAExp!V$34</f>
        <v>0.12689668039999996</v>
      </c>
      <c r="X23" s="12">
        <f>1/$A$1*[2]TimberSectorMinusCoreVPAExp!W$34</f>
        <v>0.17487248071999997</v>
      </c>
      <c r="Y23" s="12">
        <f>1/$A$1*[2]TimberSectorMinusCoreVPAExp!X$34</f>
        <v>0.30113318977999998</v>
      </c>
      <c r="Z23" s="12">
        <f>1/$A$1*[2]TimberSectorMinusCoreVPAExp!Y$34</f>
        <v>0.22584227467999993</v>
      </c>
      <c r="AA23" s="12">
        <f>1/$A$1*[2]TimberSectorMinusCoreVPAExp!Z$34</f>
        <v>0.20949618886000004</v>
      </c>
      <c r="AB23" s="11">
        <f>1/$A$1*[2]TimberSectorMinusCoreVPAExp!AA$34</f>
        <v>0.20368771050666662</v>
      </c>
      <c r="AC23" s="4"/>
      <c r="AD23" s="74">
        <f>1/1000*[2]TimberSectorMinusCoreVPAExp!AB$34</f>
        <v>4.0656000256214807E-4</v>
      </c>
      <c r="AE23" s="12">
        <f>1/1000*[2]TimberSectorMinusCoreVPAExp!AC$34</f>
        <v>3.7630194844681658E-4</v>
      </c>
      <c r="AF23" s="12">
        <f>1/1000*[2]TimberSectorMinusCoreVPAExp!AD$34</f>
        <v>5.8098778580615359E-4</v>
      </c>
      <c r="AG23" s="12">
        <f>1/1000*[2]TimberSectorMinusCoreVPAExp!AE$34</f>
        <v>9.426520449910959E-4</v>
      </c>
      <c r="AH23" s="12">
        <f>1/1000*[2]TimberSectorMinusCoreVPAExp!AF$34</f>
        <v>1.3529046284475993E-3</v>
      </c>
      <c r="AI23" s="12">
        <f>1/1000*[2]TimberSectorMinusCoreVPAExp!AG$34</f>
        <v>1.7329832071614707E-3</v>
      </c>
      <c r="AJ23" s="12">
        <f>1/1000*[2]TimberSectorMinusCoreVPAExp!AH$34</f>
        <v>1.9806803625066881E-3</v>
      </c>
      <c r="AK23" s="12">
        <f>1/1000*[2]TimberSectorMinusCoreVPAExp!AI$34</f>
        <v>2.6923056263925462E-3</v>
      </c>
      <c r="AL23" s="12">
        <f>1/1000*[2]TimberSectorMinusCoreVPAExp!AJ$34</f>
        <v>3.5006739578038897E-3</v>
      </c>
      <c r="AM23" s="12">
        <f>1/1000*[2]TimberSectorMinusCoreVPAExp!AK$34</f>
        <v>3.5958808423691897E-3</v>
      </c>
      <c r="AN23" s="12">
        <f>1/1000*[2]TimberSectorMinusCoreVPAExp!AL$34</f>
        <v>1.5281211000000001E-2</v>
      </c>
      <c r="AO23" s="12">
        <f>1/1000*[2]TimberSectorMinusCoreVPAExp!AM$34</f>
        <v>1.4294296E-2</v>
      </c>
      <c r="AP23" s="12">
        <f>1/1000*[2]TimberSectorMinusCoreVPAExp!AN$34</f>
        <v>1.1552164E-2</v>
      </c>
      <c r="AQ23" s="12">
        <f>1/1000*[2]TimberSectorMinusCoreVPAExp!AO$34</f>
        <v>1.4016728000000001E-2</v>
      </c>
      <c r="AR23" s="12">
        <f>1/1000*[2]TimberSectorMinusCoreVPAExp!AP$34</f>
        <v>1.6767805E-2</v>
      </c>
      <c r="AS23" s="12">
        <f>1/1000*[2]TimberSectorMinusCoreVPAExp!AQ$34</f>
        <v>1.5038542E-2</v>
      </c>
      <c r="AT23" s="397">
        <f>1/1000*[2]TimberSectorMinusCoreVPAExp!AR$34</f>
        <v>1.8957543E-2</v>
      </c>
      <c r="AU23" s="12">
        <f>1/1000*[2]TimberSectorMinusCoreVPAExp!AS$34</f>
        <v>2.5063643E-2</v>
      </c>
      <c r="AV23" s="12">
        <f>1/1000*[2]TimberSectorMinusCoreVPAExp!AT$34</f>
        <v>3.7474564000000002E-2</v>
      </c>
      <c r="AW23" s="12">
        <f>1/1000*[2]TimberSectorMinusCoreVPAExp!AU$34</f>
        <v>3.8726751000000004E-2</v>
      </c>
      <c r="AX23" s="12">
        <f>1/1000*[2]TimberSectorMinusCoreVPAExp!AV$34</f>
        <v>3.6494828E-2</v>
      </c>
      <c r="AY23" s="12">
        <f>1/1000*[2]TimberSectorMinusCoreVPAExp!AW$34</f>
        <v>5.626511599999999E-2</v>
      </c>
      <c r="AZ23" s="12">
        <f>1/1000*[2]TimberSectorMinusCoreVPAExp!AX$34</f>
        <v>8.6009435999999995E-2</v>
      </c>
      <c r="BA23" s="12">
        <f>1/1000*[2]TimberSectorMinusCoreVPAExp!AY$34</f>
        <v>8.3357795999999998E-2</v>
      </c>
      <c r="BB23" s="12">
        <f>1/1000*[2]TimberSectorMinusCoreVPAExp!AZ$34</f>
        <v>7.6904453000000011E-2</v>
      </c>
      <c r="BC23" s="11">
        <f>1/1000*[2]TimberSectorMinusCoreVPAExp!BA$34</f>
        <v>9.3582886000000004E-2</v>
      </c>
      <c r="BD23" s="244"/>
    </row>
    <row r="24" spans="2:56">
      <c r="B24" s="410" t="s">
        <v>164</v>
      </c>
      <c r="C24" s="50">
        <f>1/$A$1*[2]TimberSectorMinusCoreVPAExp!$B$66</f>
        <v>1.2690429693715118E-3</v>
      </c>
      <c r="D24" s="12">
        <f>1/$A$1*[2]TimberSectorMinusCoreVPAExp!$C$66</f>
        <v>1.6031690252649923E-3</v>
      </c>
      <c r="E24" s="12">
        <f>1/$A$1*[2]TimberSectorMinusCoreVPAExp!$D$66</f>
        <v>2.6744069431388416E-3</v>
      </c>
      <c r="F24" s="12">
        <f>1/$A$1*[2]TimberSectorMinusCoreVPAExp!$E$66</f>
        <v>3.6391554735394627E-3</v>
      </c>
      <c r="G24" s="12">
        <f>1/$A$1*[2]TimberSectorMinusCoreVPAExp!$F$66</f>
        <v>4.6139166871348065E-3</v>
      </c>
      <c r="H24" s="12">
        <f>1/$A$1*[2]TimberSectorMinusCoreVPAExp!$G$66</f>
        <v>5.1720059056024848E-3</v>
      </c>
      <c r="I24" s="12">
        <f>1/$A$1*[2]TimberSectorMinusCoreVPAExp!$H$66</f>
        <v>5.7418665397157087E-3</v>
      </c>
      <c r="J24" s="40">
        <f>1/$A$1*[2]TimberSectorMinusCoreVPAExp!$I$66</f>
        <v>6.7504143649948205E-3</v>
      </c>
      <c r="K24" s="40">
        <f>1/$A$1*[2]TimberSectorMinusCoreVPAExp!$J$66</f>
        <v>8.1538455004117084E-3</v>
      </c>
      <c r="L24" s="40">
        <f>1/$A$1*[2]TimberSectorMinusCoreVPAExp!K$66</f>
        <v>8.9267912424521867E-3</v>
      </c>
      <c r="M24" s="12">
        <f>1/$A$1*[2]TimberSectorMinusCoreVPAExp!L$66</f>
        <v>5.4656631020000006E-2</v>
      </c>
      <c r="N24" s="12">
        <f>1/$A$1*[2]TimberSectorMinusCoreVPAExp!M$66</f>
        <v>5.3512639179999995E-2</v>
      </c>
      <c r="O24" s="12">
        <f>1/$A$1*[2]TimberSectorMinusCoreVPAExp!N$66</f>
        <v>5.0090802719999987E-2</v>
      </c>
      <c r="P24" s="12">
        <f>1/$A$1*[2]TimberSectorMinusCoreVPAExp!O$66</f>
        <v>5.6163539159999984E-2</v>
      </c>
      <c r="Q24" s="12">
        <f>1/$A$1*[2]TimberSectorMinusCoreVPAExp!P$66</f>
        <v>4.2959839999999998E-5</v>
      </c>
      <c r="R24" s="12">
        <f>1/$A$1*[2]TimberSectorMinusCoreVPAExp!Q$66</f>
        <v>0</v>
      </c>
      <c r="S24" s="14">
        <f>1/$A$1*[2]TimberSectorMinusCoreVPAExp!R$66</f>
        <v>0</v>
      </c>
      <c r="T24" s="12">
        <f>1/$A$1*[2]TimberSectorMinusCoreVPAExp!S$66</f>
        <v>9.0903469159999958E-2</v>
      </c>
      <c r="U24" s="12">
        <f>1/$A$1*[2]TimberSectorMinusCoreVPAExp!T$66</f>
        <v>8.8938537599999978E-2</v>
      </c>
      <c r="V24" s="12">
        <f>1/$A$1*[2]TimberSectorMinusCoreVPAExp!U$66</f>
        <v>7.8023828260000011E-2</v>
      </c>
      <c r="W24" s="12">
        <f>1/$A$1*[2]TimberSectorMinusCoreVPAExp!V$66</f>
        <v>7.1888995780000006E-2</v>
      </c>
      <c r="X24" s="12">
        <f>1/$A$1*[2]TimberSectorMinusCoreVPAExp!W$66</f>
        <v>8.2514998439999987E-2</v>
      </c>
      <c r="Y24" s="12">
        <f>1/$A$1*[2]TimberSectorMinusCoreVPAExp!X$66</f>
        <v>9.0370429360000018E-2</v>
      </c>
      <c r="Z24" s="12">
        <f>1/$A$1*[2]TimberSectorMinusCoreVPAExp!Y$66</f>
        <v>0.10733959414000001</v>
      </c>
      <c r="AA24" s="12">
        <f>1/$A$1*[2]TimberSectorMinusCoreVPAExp!Z$66</f>
        <v>0.10747600584000008</v>
      </c>
      <c r="AB24" s="11">
        <f>1/$A$1*[2]TimberSectorMinusCoreVPAExp!AA$66</f>
        <v>0.12993993649999996</v>
      </c>
      <c r="AC24" s="4"/>
      <c r="AD24" s="74">
        <f>1/1000*[2]TimberSectorMinusCoreVPAExp!AB$66</f>
        <v>1.190137625366463E-3</v>
      </c>
      <c r="AE24" s="12">
        <f>1/1000*[2]TimberSectorMinusCoreVPAExp!AC$66</f>
        <v>1.1015621421755762E-3</v>
      </c>
      <c r="AF24" s="12">
        <f>1/1000*[2]TimberSectorMinusCoreVPAExp!AD$66</f>
        <v>1.7007463090532547E-3</v>
      </c>
      <c r="AG24" s="12">
        <f>1/1000*[2]TimberSectorMinusCoreVPAExp!AE$66</f>
        <v>2.7594590203227085E-3</v>
      </c>
      <c r="AH24" s="12">
        <f>1/1000*[2]TimberSectorMinusCoreVPAExp!AF$66</f>
        <v>3.9604060697087176E-3</v>
      </c>
      <c r="AI24" s="12">
        <f>1/1000*[2]TimberSectorMinusCoreVPAExp!AG$66</f>
        <v>5.0730236766363453E-3</v>
      </c>
      <c r="AJ24" s="12">
        <f>1/1000*[2]TimberSectorMinusCoreVPAExp!AH$66</f>
        <v>5.7981164118163682E-3</v>
      </c>
      <c r="AK24" s="12">
        <f>1/1000*[2]TimberSectorMinusCoreVPAExp!AI$66</f>
        <v>7.8812824792468018E-3</v>
      </c>
      <c r="AL24" s="12">
        <f>1/1000*[2]TimberSectorMinusCoreVPAExp!AJ$66</f>
        <v>1.0247647985701859E-2</v>
      </c>
      <c r="AM24" s="12">
        <f>1/1000*[2]TimberSectorMinusCoreVPAExp!AK$66</f>
        <v>1.0526350501446175E-2</v>
      </c>
      <c r="AN24" s="12">
        <f>1/1000*[2]TimberSectorMinusCoreVPAExp!AL$66</f>
        <v>2.7605696999999998E-2</v>
      </c>
      <c r="AO24" s="12">
        <f>1/1000*[2]TimberSectorMinusCoreVPAExp!AM$66</f>
        <v>2.3915174000000001E-2</v>
      </c>
      <c r="AP24" s="12">
        <f>1/1000*[2]TimberSectorMinusCoreVPAExp!AN$66</f>
        <v>2.2807325999999999E-2</v>
      </c>
      <c r="AQ24" s="12">
        <f>1/1000*[2]TimberSectorMinusCoreVPAExp!AO$66</f>
        <v>2.5460547000000004E-2</v>
      </c>
      <c r="AR24" s="12">
        <f>1/1000*[2]TimberSectorMinusCoreVPAExp!AP$66</f>
        <v>2.2696000000000001E-5</v>
      </c>
      <c r="AS24" s="12">
        <f>1/1000*[2]TimberSectorMinusCoreVPAExp!AQ$66</f>
        <v>0</v>
      </c>
      <c r="AT24" s="397">
        <f>1/1000*[2]TimberSectorMinusCoreVPAExp!AR$66</f>
        <v>0</v>
      </c>
      <c r="AU24" s="12">
        <f>1/1000*[2]TimberSectorMinusCoreVPAExp!AS$66</f>
        <v>3.0851415E-2</v>
      </c>
      <c r="AV24" s="12">
        <f>1/1000*[2]TimberSectorMinusCoreVPAExp!AT$66</f>
        <v>3.7103641999999992E-2</v>
      </c>
      <c r="AW24" s="12">
        <f>1/1000*[2]TimberSectorMinusCoreVPAExp!AU$66</f>
        <v>2.2089987999999998E-2</v>
      </c>
      <c r="AX24" s="12">
        <f>1/1000*[2]TimberSectorMinusCoreVPAExp!AV$66</f>
        <v>1.8150446000000001E-2</v>
      </c>
      <c r="AY24" s="12">
        <f>1/1000*[2]TimberSectorMinusCoreVPAExp!AW$66</f>
        <v>2.2787965999999996E-2</v>
      </c>
      <c r="AZ24" s="12">
        <f>1/1000*[2]TimberSectorMinusCoreVPAExp!AX$66</f>
        <v>3.2659867999999995E-2</v>
      </c>
      <c r="BA24" s="12">
        <f>1/1000*[2]TimberSectorMinusCoreVPAExp!AY$66</f>
        <v>3.7459072000000003E-2</v>
      </c>
      <c r="BB24" s="12">
        <f>1/1000*[2]TimberSectorMinusCoreVPAExp!AZ$66</f>
        <v>4.6953618000000003E-2</v>
      </c>
      <c r="BC24" s="11">
        <f>1/1000*[2]TimberSectorMinusCoreVPAExp!BA$66</f>
        <v>6.4244236999999996E-2</v>
      </c>
      <c r="BD24" s="244"/>
    </row>
    <row r="25" spans="2:56">
      <c r="B25" s="5" t="s">
        <v>24</v>
      </c>
      <c r="C25" s="50">
        <f>1/$A$1*[2]TimberSectorMinusCoreVPAExp!$B$85</f>
        <v>1.8807017207291084E-3</v>
      </c>
      <c r="D25" s="12">
        <f>1/$A$1*[2]TimberSectorMinusCoreVPAExp!$C$85</f>
        <v>2.375871280330788E-3</v>
      </c>
      <c r="E25" s="12">
        <f>1/$A$1*[2]TimberSectorMinusCoreVPAExp!$D$85</f>
        <v>3.9634290258761399E-3</v>
      </c>
      <c r="F25" s="12">
        <f>1/$A$1*[2]TimberSectorMinusCoreVPAExp!$E$85</f>
        <v>5.3931711740824399E-3</v>
      </c>
      <c r="G25" s="12">
        <f>1/$A$1*[2]TimberSectorMinusCoreVPAExp!$F$85</f>
        <v>6.8377519613009047E-3</v>
      </c>
      <c r="H25" s="12">
        <f>1/$A$1*[2]TimberSectorMinusCoreVPAExp!$G$85</f>
        <v>7.664831405279334E-3</v>
      </c>
      <c r="I25" s="12">
        <f>1/$A$1*[2]TimberSectorMinusCoreVPAExp!$H$85</f>
        <v>8.5093559021001911E-3</v>
      </c>
      <c r="J25" s="40">
        <f>1/$A$1*[2]TimberSectorMinusCoreVPAExp!$I$85</f>
        <v>1.0004007916428278E-2</v>
      </c>
      <c r="K25" s="40">
        <f>1/$A$1*[2]TimberSectorMinusCoreVPAExp!$J$85</f>
        <v>1.2083870785540201E-2</v>
      </c>
      <c r="L25" s="40">
        <f>1/$A$1*[2]TimberSectorMinusCoreVPAExp!K$85</f>
        <v>1.3229364218127196E-2</v>
      </c>
      <c r="M25" s="12">
        <f>1/$A$1*[2]TimberSectorMinusCoreVPAExp!L$85</f>
        <v>1.8662973775000001E-2</v>
      </c>
      <c r="N25" s="12">
        <f>1/$A$1*[2]TimberSectorMinusCoreVPAExp!M$85</f>
        <v>2.1696086719999997E-2</v>
      </c>
      <c r="O25" s="12">
        <f>1/$A$1*[2]TimberSectorMinusCoreVPAExp!N$85</f>
        <v>2.4069934000000001E-2</v>
      </c>
      <c r="P25" s="12">
        <f>1/$A$1*[2]TimberSectorMinusCoreVPAExp!O$85</f>
        <v>2.2982071E-2</v>
      </c>
      <c r="Q25" s="12">
        <f>1/$A$1*[2]TimberSectorMinusCoreVPAExp!P$85</f>
        <v>2.5362481620000002E-2</v>
      </c>
      <c r="R25" s="12">
        <f>1/$A$1*[2]TimberSectorMinusCoreVPAExp!Q$85</f>
        <v>2.6873417479999998E-2</v>
      </c>
      <c r="S25" s="14">
        <f>1/$A$1*[2]TimberSectorMinusCoreVPAExp!R$85</f>
        <v>3.0958437859999993E-2</v>
      </c>
      <c r="T25" s="12">
        <f>1/$A$1*[2]TimberSectorMinusCoreVPAExp!S$85</f>
        <v>3.2202272059999995E-2</v>
      </c>
      <c r="U25" s="12">
        <f>1/$A$1*[2]TimberSectorMinusCoreVPAExp!T$85</f>
        <v>3.7628286799999994E-2</v>
      </c>
      <c r="V25" s="12">
        <f>1/$A$1*[2]TimberSectorMinusCoreVPAExp!U$85</f>
        <v>5.4138502460000001E-2</v>
      </c>
      <c r="W25" s="12">
        <f>1/$A$1*[2]TimberSectorMinusCoreVPAExp!V$85</f>
        <v>6.921502434E-2</v>
      </c>
      <c r="X25" s="12">
        <f>1/$A$1*[2]TimberSectorMinusCoreVPAExp!W$85</f>
        <v>0.11135159196</v>
      </c>
      <c r="Y25" s="12">
        <f>1/$A$1*[2]TimberSectorMinusCoreVPAExp!X$85</f>
        <v>0.1047999501</v>
      </c>
      <c r="Z25" s="12">
        <f>1/$A$1*[2]TimberSectorMinusCoreVPAExp!Y$85</f>
        <v>0.11296265659999997</v>
      </c>
      <c r="AA25" s="12">
        <f>1/$A$1*[2]TimberSectorMinusCoreVPAExp!Z$85</f>
        <v>0.10836699607999999</v>
      </c>
      <c r="AB25" s="11">
        <f>1/$A$1*[2]TimberSectorMinusCoreVPAExp!AA$85</f>
        <v>0.11880894428666665</v>
      </c>
      <c r="AC25" s="4"/>
      <c r="AD25" s="74">
        <f>1/1000*[2]TimberSectorMinusCoreVPAExp!AB$85</f>
        <v>1.368350757996915E-3</v>
      </c>
      <c r="AE25" s="12">
        <f>1/1000*[2]TimberSectorMinusCoreVPAExp!AC$85</f>
        <v>1.2665118387148926E-3</v>
      </c>
      <c r="AF25" s="12">
        <f>1/1000*[2]TimberSectorMinusCoreVPAExp!AD$85</f>
        <v>1.9554188116999386E-3</v>
      </c>
      <c r="AG25" s="12">
        <f>1/1000*[2]TimberSectorMinusCoreVPAExp!AE$85</f>
        <v>3.1726648764316971E-3</v>
      </c>
      <c r="AH25" s="12">
        <f>1/1000*[2]TimberSectorMinusCoreVPAExp!AF$85</f>
        <v>4.5534436790810959E-3</v>
      </c>
      <c r="AI25" s="12">
        <f>1/1000*[2]TimberSectorMinusCoreVPAExp!AG$85</f>
        <v>5.8326664457181432E-3</v>
      </c>
      <c r="AJ25" s="12">
        <f>1/1000*[2]TimberSectorMinusCoreVPAExp!AH$85</f>
        <v>6.6663357396337369E-3</v>
      </c>
      <c r="AK25" s="12">
        <f>1/1000*[2]TimberSectorMinusCoreVPAExp!AI$85</f>
        <v>9.0614384627529833E-3</v>
      </c>
      <c r="AL25" s="12">
        <f>1/1000*[2]TimberSectorMinusCoreVPAExp!AJ$85</f>
        <v>1.1782147366866899E-2</v>
      </c>
      <c r="AM25" s="12">
        <f>1/1000*[2]TimberSectorMinusCoreVPAExp!AK$85</f>
        <v>1.2102583248017159E-2</v>
      </c>
      <c r="AN25" s="12">
        <f>1/1000*[2]TimberSectorMinusCoreVPAExp!AL$85</f>
        <v>1.6023672999999999E-2</v>
      </c>
      <c r="AO25" s="12">
        <f>1/1000*[2]TimberSectorMinusCoreVPAExp!AM$85</f>
        <v>2.1451084999999998E-2</v>
      </c>
      <c r="AP25" s="12">
        <f>1/1000*[2]TimberSectorMinusCoreVPAExp!AN$85</f>
        <v>2.2850084E-2</v>
      </c>
      <c r="AQ25" s="12">
        <f>1/1000*[2]TimberSectorMinusCoreVPAExp!AO$85</f>
        <v>2.1769728999999998E-2</v>
      </c>
      <c r="AR25" s="12">
        <f>1/1000*[2]TimberSectorMinusCoreVPAExp!AP$85</f>
        <v>2.3523970000000002E-2</v>
      </c>
      <c r="AS25" s="12">
        <f>1/1000*[2]TimberSectorMinusCoreVPAExp!AQ$85</f>
        <v>2.6928398999999999E-2</v>
      </c>
      <c r="AT25" s="397">
        <f>1/1000*[2]TimberSectorMinusCoreVPAExp!AR$85</f>
        <v>2.6537237999999994E-2</v>
      </c>
      <c r="AU25" s="12">
        <f>1/1000*[2]TimberSectorMinusCoreVPAExp!AS$85</f>
        <v>2.9212193999999997E-2</v>
      </c>
      <c r="AV25" s="12">
        <f>1/1000*[2]TimberSectorMinusCoreVPAExp!AT$85</f>
        <v>3.7775207999999991E-2</v>
      </c>
      <c r="AW25" s="12">
        <f>1/1000*[2]TimberSectorMinusCoreVPAExp!AU$85</f>
        <v>4.4085729999999997E-2</v>
      </c>
      <c r="AX25" s="12">
        <f>1/1000*[2]TimberSectorMinusCoreVPAExp!AV$85</f>
        <v>5.6487206999999998E-2</v>
      </c>
      <c r="AY25" s="12">
        <f>1/1000*[2]TimberSectorMinusCoreVPAExp!AW$85</f>
        <v>9.596764599999999E-2</v>
      </c>
      <c r="AZ25" s="12">
        <f>1/1000*[2]TimberSectorMinusCoreVPAExp!AX$85</f>
        <v>8.9091682000000005E-2</v>
      </c>
      <c r="BA25" s="12">
        <f>1/1000*[2]TimberSectorMinusCoreVPAExp!AY$85</f>
        <v>0.102040505</v>
      </c>
      <c r="BB25" s="12">
        <f>1/1000*[2]TimberSectorMinusCoreVPAExp!AZ$85</f>
        <v>0.10218287599999999</v>
      </c>
      <c r="BC25" s="11">
        <f>1/1000*[2]TimberSectorMinusCoreVPAExp!BA$85</f>
        <v>0.12278620700000001</v>
      </c>
      <c r="BD25" s="244"/>
    </row>
    <row r="26" spans="2:56">
      <c r="B26" s="5" t="s">
        <v>25</v>
      </c>
      <c r="C26" s="50">
        <f>1/$A$1*[2]TimberSectorMinusCoreVPAExp!$B$91</f>
        <v>2.6780591071134873E-3</v>
      </c>
      <c r="D26" s="12">
        <f>1/$A$1*[2]TimberSectorMinusCoreVPAExp!$C$91</f>
        <v>3.3831647248945751E-3</v>
      </c>
      <c r="E26" s="12">
        <f>1/$A$1*[2]TimberSectorMinusCoreVPAExp!$D$91</f>
        <v>5.6437961858356762E-3</v>
      </c>
      <c r="F26" s="12">
        <f>1/$A$1*[2]TimberSectorMinusCoreVPAExp!$E$91</f>
        <v>7.6797032829714644E-3</v>
      </c>
      <c r="G26" s="12">
        <f>1/$A$1*[2]TimberSectorMinusCoreVPAExp!$F$91</f>
        <v>9.7367401275338106E-3</v>
      </c>
      <c r="H26" s="12">
        <f>1/$A$1*[2]TimberSectorMinusCoreVPAExp!$G$91</f>
        <v>1.091447480647806E-2</v>
      </c>
      <c r="I26" s="12">
        <f>1/$A$1*[2]TimberSectorMinusCoreVPAExp!$H$91</f>
        <v>1.2117050682792313E-2</v>
      </c>
      <c r="J26" s="40">
        <f>1/$A$1*[2]TimberSectorMinusCoreVPAExp!$I$91</f>
        <v>1.4245387353524482E-2</v>
      </c>
      <c r="K26" s="40">
        <f>1/$A$1*[2]TimberSectorMinusCoreVPAExp!$J$91</f>
        <v>1.7207045566934847E-2</v>
      </c>
      <c r="L26" s="40">
        <f>1/$A$1*[2]TimberSectorMinusCoreVPAExp!K$91</f>
        <v>1.8838191583055369E-2</v>
      </c>
      <c r="M26" s="12">
        <f>1/$A$1*[2]TimberSectorMinusCoreVPAExp!L$91</f>
        <v>4.3898684564999998E-2</v>
      </c>
      <c r="N26" s="12">
        <f>1/$A$1*[2]TimberSectorMinusCoreVPAExp!M$91</f>
        <v>5.4056597419999998E-2</v>
      </c>
      <c r="O26" s="12">
        <f>1/$A$1*[2]TimberSectorMinusCoreVPAExp!N$91</f>
        <v>5.7084047719999996E-2</v>
      </c>
      <c r="P26" s="12">
        <f>1/$A$1*[2]TimberSectorMinusCoreVPAExp!O$91</f>
        <v>5.1895080719999993E-2</v>
      </c>
      <c r="Q26" s="12">
        <f>1/$A$1*[2]TimberSectorMinusCoreVPAExp!P$91</f>
        <v>5.5612064759999996E-2</v>
      </c>
      <c r="R26" s="12">
        <f>1/$A$1*[2]TimberSectorMinusCoreVPAExp!Q$91</f>
        <v>6.0659723179999993E-2</v>
      </c>
      <c r="S26" s="14">
        <f>1/$A$1*[2]TimberSectorMinusCoreVPAExp!R$91</f>
        <v>6.1018503699999983E-2</v>
      </c>
      <c r="T26" s="12">
        <f>1/$A$1*[2]TimberSectorMinusCoreVPAExp!S$91</f>
        <v>6.5199582980000004E-2</v>
      </c>
      <c r="U26" s="12">
        <f>1/$A$1*[2]TimberSectorMinusCoreVPAExp!T$91</f>
        <v>5.3837383199999998E-2</v>
      </c>
      <c r="V26" s="12">
        <f>1/$A$1*[2]TimberSectorMinusCoreVPAExp!U$91</f>
        <v>9.0250351099999987E-2</v>
      </c>
      <c r="W26" s="12">
        <f>1/$A$1*[2]TimberSectorMinusCoreVPAExp!V$91</f>
        <v>0.12426899716000001</v>
      </c>
      <c r="X26" s="12">
        <f>1/$A$1*[2]TimberSectorMinusCoreVPAExp!W$91</f>
        <v>0.17505677574</v>
      </c>
      <c r="Y26" s="12">
        <f>1/$A$1*[2]TimberSectorMinusCoreVPAExp!X$91</f>
        <v>0.1828187506</v>
      </c>
      <c r="Z26" s="12">
        <f>1/$A$1*[2]TimberSectorMinusCoreVPAExp!Y$91</f>
        <v>0.16993659522000001</v>
      </c>
      <c r="AA26" s="12">
        <f>1/$A$1*[2]TimberSectorMinusCoreVPAExp!Z$91</f>
        <v>0.16105562209999999</v>
      </c>
      <c r="AB26" s="11">
        <f>1/$A$1*[2]TimberSectorMinusCoreVPAExp!AA$91</f>
        <v>0.15088623463999998</v>
      </c>
      <c r="AC26" s="4"/>
      <c r="AD26" s="74">
        <f>1/1000*[2]TimberSectorMinusCoreVPAExp!AB$91</f>
        <v>1.8579560309021736E-3</v>
      </c>
      <c r="AE26" s="12">
        <f>1/1000*[2]TimberSectorMinusCoreVPAExp!AC$91</f>
        <v>1.7196784488167328E-3</v>
      </c>
      <c r="AF26" s="12">
        <f>1/1000*[2]TimberSectorMinusCoreVPAExp!AD$91</f>
        <v>2.6550810549890117E-3</v>
      </c>
      <c r="AG26" s="12">
        <f>1/1000*[2]TimberSectorMinusCoreVPAExp!AE$91</f>
        <v>4.3078660984752128E-3</v>
      </c>
      <c r="AH26" s="12">
        <f>1/1000*[2]TimberSectorMinusCoreVPAExp!AF$91</f>
        <v>6.1826970135249321E-3</v>
      </c>
      <c r="AI26" s="12">
        <f>1/1000*[2]TimberSectorMinusCoreVPAExp!AG$91</f>
        <v>7.9196344473302076E-3</v>
      </c>
      <c r="AJ26" s="12">
        <f>1/1000*[2]TimberSectorMinusCoreVPAExp!AH$91</f>
        <v>9.0515963243242691E-3</v>
      </c>
      <c r="AK26" s="12">
        <f>1/1000*[2]TimberSectorMinusCoreVPAExp!AI$91</f>
        <v>1.2303683205588417E-2</v>
      </c>
      <c r="AL26" s="12">
        <f>1/1000*[2]TimberSectorMinusCoreVPAExp!AJ$91</f>
        <v>1.5997880389450461E-2</v>
      </c>
      <c r="AM26" s="12">
        <f>1/1000*[2]TimberSectorMinusCoreVPAExp!AK$91</f>
        <v>1.6432970423508757E-2</v>
      </c>
      <c r="AN26" s="12">
        <f>1/1000*[2]TimberSectorMinusCoreVPAExp!AL$91</f>
        <v>2.7739052E-2</v>
      </c>
      <c r="AO26" s="12">
        <f>1/1000*[2]TimberSectorMinusCoreVPAExp!AM$91</f>
        <v>4.3437575000000006E-2</v>
      </c>
      <c r="AP26" s="12">
        <f>1/1000*[2]TimberSectorMinusCoreVPAExp!AN$91</f>
        <v>4.3464932999999997E-2</v>
      </c>
      <c r="AQ26" s="12">
        <f>1/1000*[2]TimberSectorMinusCoreVPAExp!AO$91</f>
        <v>4.1873730000000005E-2</v>
      </c>
      <c r="AR26" s="12">
        <f>1/1000*[2]TimberSectorMinusCoreVPAExp!AP$91</f>
        <v>4.4254118000000002E-2</v>
      </c>
      <c r="AS26" s="12">
        <f>1/1000*[2]TimberSectorMinusCoreVPAExp!AQ$91</f>
        <v>4.3930021E-2</v>
      </c>
      <c r="AT26" s="397">
        <f>1/1000*[2]TimberSectorMinusCoreVPAExp!AR$91</f>
        <v>4.2852334999999991E-2</v>
      </c>
      <c r="AU26" s="12">
        <f>1/1000*[2]TimberSectorMinusCoreVPAExp!AS$91</f>
        <v>4.7814158000000002E-2</v>
      </c>
      <c r="AV26" s="12">
        <f>1/1000*[2]TimberSectorMinusCoreVPAExp!AT$91</f>
        <v>5.751477E-2</v>
      </c>
      <c r="AW26" s="12">
        <f>1/1000*[2]TimberSectorMinusCoreVPAExp!AU$91</f>
        <v>7.0159842E-2</v>
      </c>
      <c r="AX26" s="12">
        <f>1/1000*[2]TimberSectorMinusCoreVPAExp!AV$91</f>
        <v>8.9647012000000012E-2</v>
      </c>
      <c r="AY26" s="12">
        <f>1/1000*[2]TimberSectorMinusCoreVPAExp!AW$91</f>
        <v>0.119976377</v>
      </c>
      <c r="AZ26" s="12">
        <f>1/1000*[2]TimberSectorMinusCoreVPAExp!AX$91</f>
        <v>0.13460791500000002</v>
      </c>
      <c r="BA26" s="12">
        <f>1/1000*[2]TimberSectorMinusCoreVPAExp!AY$91</f>
        <v>0.14478207799999998</v>
      </c>
      <c r="BB26" s="12">
        <f>1/1000*[2]TimberSectorMinusCoreVPAExp!AZ$91</f>
        <v>0.13088418099999999</v>
      </c>
      <c r="BC26" s="11">
        <f>1/1000*[2]TimberSectorMinusCoreVPAExp!BA$91</f>
        <v>0.14330416400000001</v>
      </c>
      <c r="BD26" s="244"/>
    </row>
    <row r="27" spans="2:56">
      <c r="B27" s="410" t="s">
        <v>74</v>
      </c>
      <c r="C27" s="50">
        <f>1/$A$1*[2]TimberSectorMinusCoreVPAExp!$B$94</f>
        <v>2.658288665953613E-3</v>
      </c>
      <c r="D27" s="12">
        <f>1/$A$1*[2]TimberSectorMinusCoreVPAExp!$C$94</f>
        <v>3.3581889284492964E-3</v>
      </c>
      <c r="E27" s="12">
        <f>1/$A$1*[2]TimberSectorMinusCoreVPAExp!$D$94</f>
        <v>5.6021315563605425E-3</v>
      </c>
      <c r="F27" s="12">
        <f>1/$A$1*[2]TimberSectorMinusCoreVPAExp!$E$94</f>
        <v>7.6230088203742856E-3</v>
      </c>
      <c r="G27" s="12">
        <f>1/$A$1*[2]TimberSectorMinusCoreVPAExp!$F$94</f>
        <v>9.6648598440594556E-3</v>
      </c>
      <c r="H27" s="12">
        <f>1/$A$1*[2]TimberSectorMinusCoreVPAExp!$G$94</f>
        <v>1.0833900041948315E-2</v>
      </c>
      <c r="I27" s="12">
        <f>1/$A$1*[2]TimberSectorMinusCoreVPAExp!$H$94</f>
        <v>1.2027598050130456E-2</v>
      </c>
      <c r="J27" s="40">
        <f>1/$A$1*[2]TimberSectorMinusCoreVPAExp!$I$94</f>
        <v>1.4140222537809851E-2</v>
      </c>
      <c r="K27" s="40">
        <f>1/$A$1*[2]TimberSectorMinusCoreVPAExp!$J$94</f>
        <v>1.7080016674625206E-2</v>
      </c>
      <c r="L27" s="40">
        <f>1/$A$1*[2]TimberSectorMinusCoreVPAExp!K$94</f>
        <v>1.8699120956398189E-2</v>
      </c>
      <c r="M27" s="12">
        <f>1/$A$1*[2]TimberSectorMinusCoreVPAExp!L$94</f>
        <v>3.0879311249999999E-2</v>
      </c>
      <c r="N27" s="12">
        <f>1/$A$1*[2]TimberSectorMinusCoreVPAExp!M$94</f>
        <v>2.3274924540000002E-2</v>
      </c>
      <c r="O27" s="12">
        <f>1/$A$1*[2]TimberSectorMinusCoreVPAExp!N$94</f>
        <v>1.524463878E-2</v>
      </c>
      <c r="P27" s="12">
        <f>1/$A$1*[2]TimberSectorMinusCoreVPAExp!O$94</f>
        <v>1.2917226419999999E-2</v>
      </c>
      <c r="Q27" s="12">
        <f>1/$A$1*[2]TimberSectorMinusCoreVPAExp!P$94</f>
        <v>4.712315789999999E-2</v>
      </c>
      <c r="R27" s="12">
        <f>1/$A$1*[2]TimberSectorMinusCoreVPAExp!Q$94</f>
        <v>4.3212236340000008E-2</v>
      </c>
      <c r="S27" s="14">
        <f>1/$A$1*[2]TimberSectorMinusCoreVPAExp!R$94</f>
        <v>3.5807992080000003E-2</v>
      </c>
      <c r="T27" s="12">
        <f>1/$A$1*[2]TimberSectorMinusCoreVPAExp!S$94</f>
        <v>3.7541670460000003E-2</v>
      </c>
      <c r="U27" s="12">
        <f>1/$A$1*[2]TimberSectorMinusCoreVPAExp!T$94</f>
        <v>5.4928517600000018E-2</v>
      </c>
      <c r="V27" s="12">
        <f>1/$A$1*[2]TimberSectorMinusCoreVPAExp!U$94</f>
        <v>5.083252873999998E-2</v>
      </c>
      <c r="W27" s="12">
        <f>1/$A$1*[2]TimberSectorMinusCoreVPAExp!V$94</f>
        <v>4.7154517479999991E-2</v>
      </c>
      <c r="X27" s="12">
        <f>1/$A$1*[2]TimberSectorMinusCoreVPAExp!W$94</f>
        <v>8.4529364779999991E-2</v>
      </c>
      <c r="Y27" s="12">
        <f>1/$A$1*[2]TimberSectorMinusCoreVPAExp!X$94</f>
        <v>9.6516000059999996E-2</v>
      </c>
      <c r="Z27" s="12">
        <f>1/$A$1*[2]TimberSectorMinusCoreVPAExp!Y$94</f>
        <v>0.12368824073639997</v>
      </c>
      <c r="AA27" s="12">
        <f>1/$A$1*[2]TimberSectorMinusCoreVPAExp!Z$94</f>
        <v>0.12913104805999998</v>
      </c>
      <c r="AB27" s="11">
        <f>1/$A$1*[2]TimberSectorMinusCoreVPAExp!AA$94</f>
        <v>0.11716571884000004</v>
      </c>
      <c r="AC27" s="4"/>
      <c r="AD27" s="74">
        <f>1/1000*[2]TimberSectorMinusCoreVPAExp!AB$94</f>
        <v>1.912178047958226E-3</v>
      </c>
      <c r="AE27" s="12">
        <f>1/1000*[2]TimberSectorMinusCoreVPAExp!AC$94</f>
        <v>1.7698650154694374E-3</v>
      </c>
      <c r="AF27" s="12">
        <f>1/1000*[2]TimberSectorMinusCoreVPAExp!AD$94</f>
        <v>2.7325661234483068E-3</v>
      </c>
      <c r="AG27" s="12">
        <f>1/1000*[2]TimberSectorMinusCoreVPAExp!AE$94</f>
        <v>4.4335855370311889E-3</v>
      </c>
      <c r="AH27" s="12">
        <f>1/1000*[2]TimberSectorMinusCoreVPAExp!AF$94</f>
        <v>6.3631309405630066E-3</v>
      </c>
      <c r="AI27" s="12">
        <f>1/1000*[2]TimberSectorMinusCoreVPAExp!AG$94</f>
        <v>8.1507586219277742E-3</v>
      </c>
      <c r="AJ27" s="12">
        <f>1/1000*[2]TimberSectorMinusCoreVPAExp!AH$94</f>
        <v>9.3157553260008012E-3</v>
      </c>
      <c r="AK27" s="12">
        <f>1/1000*[2]TimberSectorMinusCoreVPAExp!AI$94</f>
        <v>1.2662750110041339E-2</v>
      </c>
      <c r="AL27" s="12">
        <f>1/1000*[2]TimberSectorMinusCoreVPAExp!AJ$94</f>
        <v>1.6464757607699949E-2</v>
      </c>
      <c r="AM27" s="12">
        <f>1/1000*[2]TimberSectorMinusCoreVPAExp!AK$94</f>
        <v>1.6912545175421716E-2</v>
      </c>
      <c r="AN27" s="12">
        <f>1/1000*[2]TimberSectorMinusCoreVPAExp!AL$94</f>
        <v>2.3734709E-2</v>
      </c>
      <c r="AO27" s="12">
        <f>1/1000*[2]TimberSectorMinusCoreVPAExp!AM$94</f>
        <v>1.7884588999999999E-2</v>
      </c>
      <c r="AP27" s="12">
        <f>1/1000*[2]TimberSectorMinusCoreVPAExp!AN$94</f>
        <v>1.1682296999999999E-2</v>
      </c>
      <c r="AQ27" s="12">
        <f>1/1000*[2]TimberSectorMinusCoreVPAExp!AO$94</f>
        <v>9.9340520000000005E-3</v>
      </c>
      <c r="AR27" s="12">
        <f>1/1000*[2]TimberSectorMinusCoreVPAExp!AP$94</f>
        <v>1.5889573000000004E-2</v>
      </c>
      <c r="AS27" s="12">
        <f>1/1000*[2]TimberSectorMinusCoreVPAExp!AQ$94</f>
        <v>1.3683160999999999E-2</v>
      </c>
      <c r="AT27" s="397">
        <f>1/1000*[2]TimberSectorMinusCoreVPAExp!AR$94</f>
        <v>1.4648170999999998E-2</v>
      </c>
      <c r="AU27" s="12">
        <f>1/1000*[2]TimberSectorMinusCoreVPAExp!AS$94</f>
        <v>1.4565943E-2</v>
      </c>
      <c r="AV27" s="12">
        <f>1/1000*[2]TimberSectorMinusCoreVPAExp!AT$94</f>
        <v>2.1176987000000001E-2</v>
      </c>
      <c r="AW27" s="12">
        <f>1/1000*[2]TimberSectorMinusCoreVPAExp!AU$94</f>
        <v>1.9059957999999998E-2</v>
      </c>
      <c r="AX27" s="12">
        <f>1/1000*[2]TimberSectorMinusCoreVPAExp!AV$94</f>
        <v>1.8166699999999997E-2</v>
      </c>
      <c r="AY27" s="12">
        <f>1/1000*[2]TimberSectorMinusCoreVPAExp!AW$94</f>
        <v>3.2487130000000003E-2</v>
      </c>
      <c r="AZ27" s="12">
        <f>1/1000*[2]TimberSectorMinusCoreVPAExp!AX$94</f>
        <v>4.0003233999999999E-2</v>
      </c>
      <c r="BA27" s="12">
        <f>1/1000*[2]TimberSectorMinusCoreVPAExp!AY$94</f>
        <v>4.6657014999999996E-2</v>
      </c>
      <c r="BB27" s="12">
        <f>1/1000*[2]TimberSectorMinusCoreVPAExp!AZ$94</f>
        <v>5.2991236999999997E-2</v>
      </c>
      <c r="BC27" s="11">
        <f>1/1000*[2]TimberSectorMinusCoreVPAExp!BA$94</f>
        <v>5.9332747999999998E-2</v>
      </c>
      <c r="BD27" s="244"/>
    </row>
    <row r="28" spans="2:56">
      <c r="B28" s="5" t="s">
        <v>53</v>
      </c>
      <c r="C28" s="53">
        <f>1/$A$1*[2]TimberSectorMinusCoreVPAExp!$B$160</f>
        <v>1.3642316029450886E-3</v>
      </c>
      <c r="D28" s="9">
        <f>1/$A$1*[2]TimberSectorMinusCoreVPAExp!$C$160</f>
        <v>1.7234198541065358E-3</v>
      </c>
      <c r="E28" s="9">
        <f>1/$A$1*[2]TimberSectorMinusCoreVPAExp!$D$160</f>
        <v>2.8750094039547663E-3</v>
      </c>
      <c r="F28" s="9">
        <f>1/$A$1*[2]TimberSectorMinusCoreVPAExp!$E$160</f>
        <v>3.9121219886603656E-3</v>
      </c>
      <c r="G28" s="9">
        <f>1/$A$1*[2]TimberSectorMinusCoreVPAExp!$F$160</f>
        <v>4.9599982899415215E-3</v>
      </c>
      <c r="H28" s="9">
        <f>1/$A$1*[2]TimberSectorMinusCoreVPAExp!$G$160</f>
        <v>5.5599487782008713E-3</v>
      </c>
      <c r="I28" s="9">
        <f>1/$A$1*[2]TimberSectorMinusCoreVPAExp!$H$160</f>
        <v>6.1725536348485564E-3</v>
      </c>
      <c r="J28" s="46">
        <f>1/$A$1*[2]TimberSectorMinusCoreVPAExp!$I$160</f>
        <v>7.2567508208656005E-3</v>
      </c>
      <c r="K28" s="46">
        <f>1/$A$1*[2]TimberSectorMinusCoreVPAExp!$J$160</f>
        <v>8.7654508047920899E-3</v>
      </c>
      <c r="L28" s="46">
        <f>1/$A$1*[2]TimberSectorMinusCoreVPAExp!K$160</f>
        <v>9.5963738185145409E-3</v>
      </c>
      <c r="M28" s="9">
        <f>1/$A$1*[2]TimberSectorMinusCoreVPAExp!L$160</f>
        <v>1.2675971074999999E-2</v>
      </c>
      <c r="N28" s="9">
        <f>1/$A$1*[2]TimberSectorMinusCoreVPAExp!M$160</f>
        <v>1.8002770659999997E-2</v>
      </c>
      <c r="O28" s="12">
        <f>1/$A$1*[2]TimberSectorMinusCoreVPAExp!N$160</f>
        <v>2.1940561579999997E-2</v>
      </c>
      <c r="P28" s="12">
        <f>1/$A$1*[2]TimberSectorMinusCoreVPAExp!O$160</f>
        <v>1.6563034599999998E-2</v>
      </c>
      <c r="Q28" s="12">
        <f>1/$A$1*[2]TimberSectorMinusCoreVPAExp!P$160</f>
        <v>1.47349657E-2</v>
      </c>
      <c r="R28" s="12">
        <f>1/$A$1*[2]TimberSectorMinusCoreVPAExp!Q$160</f>
        <v>1.6082130819999998E-2</v>
      </c>
      <c r="S28" s="14">
        <f>1/$A$1*[2]TimberSectorMinusCoreVPAExp!R$160</f>
        <v>1.8648563220000001E-2</v>
      </c>
      <c r="T28" s="12">
        <f>1/$A$1*[2]TimberSectorMinusCoreVPAExp!S$160</f>
        <v>2.5034847459999999E-2</v>
      </c>
      <c r="U28" s="12">
        <f>1/$A$1*[2]TimberSectorMinusCoreVPAExp!T$160</f>
        <v>2.5530833199999999E-2</v>
      </c>
      <c r="V28" s="12">
        <f>1/$A$1*[2]TimberSectorMinusCoreVPAExp!U$160</f>
        <v>3.7621367700000005E-2</v>
      </c>
      <c r="W28" s="12">
        <f>1/$A$1*[2]TimberSectorMinusCoreVPAExp!V$160</f>
        <v>4.7060779220000001E-2</v>
      </c>
      <c r="X28" s="12">
        <f>1/$A$1*[2]TimberSectorMinusCoreVPAExp!W$160</f>
        <v>5.7922186840000001E-2</v>
      </c>
      <c r="Y28" s="12">
        <f>1/$A$1*[2]TimberSectorMinusCoreVPAExp!X$160</f>
        <v>6.4841383725999985E-2</v>
      </c>
      <c r="Z28" s="9">
        <f>1/$A$1*[2]TimberSectorMinusCoreVPAExp!Y$160</f>
        <v>6.9174398559999989E-2</v>
      </c>
      <c r="AA28" s="9">
        <f>1/$A$1*[2]TimberSectorMinusCoreVPAExp!Z$160</f>
        <v>6.6093715939999992E-2</v>
      </c>
      <c r="AB28" s="121">
        <f>1/$A$1*[2]TimberSectorMinusCoreVPAExp!AA$160</f>
        <v>6.206856626666666E-2</v>
      </c>
      <c r="AC28" s="284"/>
      <c r="AD28" s="74">
        <f>1/1000*[2]TimberSectorMinusCoreVPAExp!AB$160</f>
        <v>1.4301370286785018E-3</v>
      </c>
      <c r="AE28" s="12">
        <f>1/1000*[2]TimberSectorMinusCoreVPAExp!AC$160</f>
        <v>1.3236996926558108E-3</v>
      </c>
      <c r="AF28" s="12">
        <f>1/1000*[2]TimberSectorMinusCoreVPAExp!AD$160</f>
        <v>2.0437134505485489E-3</v>
      </c>
      <c r="AG28" s="12">
        <f>1/1000*[2]TimberSectorMinusCoreVPAExp!AE$160</f>
        <v>3.3159228310837121E-3</v>
      </c>
      <c r="AH28" s="12">
        <f>1/1000*[2]TimberSectorMinusCoreVPAExp!AF$160</f>
        <v>4.7590490781681772E-3</v>
      </c>
      <c r="AI28" s="12">
        <f>1/1000*[2]TimberSectorMinusCoreVPAExp!AG$160</f>
        <v>6.0960336457612785E-3</v>
      </c>
      <c r="AJ28" s="12">
        <f>1/1000*[2]TimberSectorMinusCoreVPAExp!AH$160</f>
        <v>6.9673462970921887E-3</v>
      </c>
      <c r="AK28" s="12">
        <f>1/1000*[2]TimberSectorMinusCoreVPAExp!AI$160</f>
        <v>9.470597069456849E-3</v>
      </c>
      <c r="AL28" s="12">
        <f>1/1000*[2]TimberSectorMinusCoreVPAExp!AJ$160</f>
        <v>1.231415638733563E-2</v>
      </c>
      <c r="AM28" s="12">
        <f>1/1000*[2]TimberSectorMinusCoreVPAExp!AK$160</f>
        <v>1.2649061174190903E-2</v>
      </c>
      <c r="AN28" s="12">
        <f>1/1000*[2]TimberSectorMinusCoreVPAExp!AL$160</f>
        <v>1.6273650000000001E-2</v>
      </c>
      <c r="AO28" s="12">
        <f>1/1000*[2]TimberSectorMinusCoreVPAExp!AM$160</f>
        <v>2.1948036000000001E-2</v>
      </c>
      <c r="AP28" s="12">
        <f>1/1000*[2]TimberSectorMinusCoreVPAExp!AN$160</f>
        <v>2.3870216E-2</v>
      </c>
      <c r="AQ28" s="12">
        <f>1/1000*[2]TimberSectorMinusCoreVPAExp!AO$160</f>
        <v>2.0109824000000005E-2</v>
      </c>
      <c r="AR28" s="12">
        <f>1/1000*[2]TimberSectorMinusCoreVPAExp!AP$160</f>
        <v>1.9458742999999997E-2</v>
      </c>
      <c r="AS28" s="12">
        <f>1/1000*[2]TimberSectorMinusCoreVPAExp!AQ$160</f>
        <v>1.8303026999999996E-2</v>
      </c>
      <c r="AT28" s="397">
        <f>1/1000*[2]TimberSectorMinusCoreVPAExp!AR$160</f>
        <v>1.902011E-2</v>
      </c>
      <c r="AU28" s="12">
        <f>1/1000*[2]TimberSectorMinusCoreVPAExp!AS$160</f>
        <v>2.6170180999999997E-2</v>
      </c>
      <c r="AV28" s="12">
        <f>1/1000*[2]TimberSectorMinusCoreVPAExp!AT$160</f>
        <v>2.7692487000000002E-2</v>
      </c>
      <c r="AW28" s="12">
        <f>1/1000*[2]TimberSectorMinusCoreVPAExp!AU$160</f>
        <v>3.0884698999999998E-2</v>
      </c>
      <c r="AX28" s="12">
        <f>1/1000*[2]TimberSectorMinusCoreVPAExp!AV$160</f>
        <v>3.5143460000000001E-2</v>
      </c>
      <c r="AY28" s="12">
        <f>1/1000*[2]TimberSectorMinusCoreVPAExp!AW$160</f>
        <v>4.9251064999999997E-2</v>
      </c>
      <c r="AZ28" s="12">
        <f>1/1000*[2]TimberSectorMinusCoreVPAExp!AX$160</f>
        <v>5.6767338000000001E-2</v>
      </c>
      <c r="BA28" s="12">
        <f>1/1000*[2]TimberSectorMinusCoreVPAExp!AY$160</f>
        <v>6.3389749999999995E-2</v>
      </c>
      <c r="BB28" s="12">
        <f>1/1000*[2]TimberSectorMinusCoreVPAExp!AZ$160</f>
        <v>6.2149571999999993E-2</v>
      </c>
      <c r="BC28" s="11">
        <f>1/1000*[2]TimberSectorMinusCoreVPAExp!BA$160</f>
        <v>7.0458493999999997E-2</v>
      </c>
      <c r="BD28" s="244"/>
    </row>
    <row r="29" spans="2:56">
      <c r="B29" s="5" t="s">
        <v>49</v>
      </c>
      <c r="C29" s="50">
        <f>1/$A$1*[2]TimberSectorMinusCoreVPAExp!$B$193</f>
        <v>5.0801820394583846E-4</v>
      </c>
      <c r="D29" s="12">
        <f>1/$A$1*[2]TimberSectorMinusCoreVPAExp!$C$193</f>
        <v>6.4177420977326669E-4</v>
      </c>
      <c r="E29" s="12">
        <f>1/$A$1*[2]TimberSectorMinusCoreVPAExp!$D$193</f>
        <v>1.0706078869390364E-3</v>
      </c>
      <c r="F29" s="12">
        <f>1/$A$1*[2]TimberSectorMinusCoreVPAExp!$E$193</f>
        <v>1.4568121585849646E-3</v>
      </c>
      <c r="G29" s="12">
        <f>1/$A$1*[2]TimberSectorMinusCoreVPAExp!$F$193</f>
        <v>1.8470246675057742E-3</v>
      </c>
      <c r="H29" s="12">
        <f>1/$A$1*[2]TimberSectorMinusCoreVPAExp!$G$193</f>
        <v>2.0704367104785177E-3</v>
      </c>
      <c r="I29" s="12">
        <f>1/$A$1*[2]TimberSectorMinusCoreVPAExp!$H$193</f>
        <v>2.2985610394640134E-3</v>
      </c>
      <c r="J29" s="40">
        <f>1/$A$1*[2]TimberSectorMinusCoreVPAExp!$I$193</f>
        <v>2.7022988695908534E-3</v>
      </c>
      <c r="K29" s="40">
        <f>1/$A$1*[2]TimberSectorMinusCoreVPAExp!$J$193</f>
        <v>3.2641148064690589E-3</v>
      </c>
      <c r="L29" s="40">
        <f>1/$A$1*[2]TimberSectorMinusCoreVPAExp!K$193</f>
        <v>3.5735373532985457E-3</v>
      </c>
      <c r="M29" s="12">
        <f>1/$A$1*[2]TimberSectorMinusCoreVPAExp!L$193</f>
        <v>1.239707529E-2</v>
      </c>
      <c r="N29" s="12">
        <f>1/$A$1*[2]TimberSectorMinusCoreVPAExp!M$193</f>
        <v>1.05537852E-2</v>
      </c>
      <c r="O29" s="12">
        <f>1/$A$1*[2]TimberSectorMinusCoreVPAExp!N$193</f>
        <v>1.5425212320000003E-2</v>
      </c>
      <c r="P29" s="12">
        <f>1/$A$1*[2]TimberSectorMinusCoreVPAExp!O$193</f>
        <v>1.6482789539999997E-2</v>
      </c>
      <c r="Q29" s="12">
        <f>1/$A$1*[2]TimberSectorMinusCoreVPAExp!P$193</f>
        <v>2.5913433139999994E-2</v>
      </c>
      <c r="R29" s="12">
        <f>1/$A$1*[2]TimberSectorMinusCoreVPAExp!Q$193</f>
        <v>3.3935329119999996E-2</v>
      </c>
      <c r="S29" s="14">
        <f>1/$A$1*[2]TimberSectorMinusCoreVPAExp!R$193</f>
        <v>5.3633808060000003E-2</v>
      </c>
      <c r="T29" s="12">
        <f>1/$A$1*[2]TimberSectorMinusCoreVPAExp!S$193</f>
        <v>6.1562944519999996E-2</v>
      </c>
      <c r="U29" s="12">
        <f>1/$A$1*[2]TimberSectorMinusCoreVPAExp!T$193</f>
        <v>8.4986022000000036E-2</v>
      </c>
      <c r="V29" s="12">
        <f>1/$A$1*[2]TimberSectorMinusCoreVPAExp!U$193</f>
        <v>0.11238786957999998</v>
      </c>
      <c r="W29" s="12">
        <f>1/$A$1*[2]TimberSectorMinusCoreVPAExp!V$193</f>
        <v>0.1226862539</v>
      </c>
      <c r="X29" s="12">
        <f>1/$A$1*[2]TimberSectorMinusCoreVPAExp!W$193</f>
        <v>0.14031101237999999</v>
      </c>
      <c r="Y29" s="12">
        <f>1/$A$1*[2]TimberSectorMinusCoreVPAExp!X$193</f>
        <v>0.17527139185999999</v>
      </c>
      <c r="Z29" s="12">
        <f>1/$A$1*[2]TimberSectorMinusCoreVPAExp!Y$193</f>
        <v>4.64792412E-2</v>
      </c>
      <c r="AA29" s="12">
        <f>1/$A$1*[2]TimberSectorMinusCoreVPAExp!Z$193</f>
        <v>0.27040060991999998</v>
      </c>
      <c r="AB29" s="11">
        <f>1/$A$1*[2]TimberSectorMinusCoreVPAExp!AA$193</f>
        <v>0.23873711946666679</v>
      </c>
      <c r="AC29" s="4"/>
      <c r="AD29" s="74">
        <f>1/1000*[2]TimberSectorMinusCoreVPAExp!AB$193</f>
        <v>4.2961223618274822E-4</v>
      </c>
      <c r="AE29" s="12">
        <f>1/1000*[2]TimberSectorMinusCoreVPAExp!AC$193</f>
        <v>3.9763852945039679E-4</v>
      </c>
      <c r="AF29" s="12">
        <f>1/1000*[2]TimberSectorMinusCoreVPAExp!AD$193</f>
        <v>6.1393019549897958E-4</v>
      </c>
      <c r="AG29" s="12">
        <f>1/1000*[2]TimberSectorMinusCoreVPAExp!AE$193</f>
        <v>9.9610106857218319E-4</v>
      </c>
      <c r="AH29" s="12">
        <f>1/1000*[2]TimberSectorMinusCoreVPAExp!AF$193</f>
        <v>1.4296152575424964E-3</v>
      </c>
      <c r="AI29" s="12">
        <f>1/1000*[2]TimberSectorMinusCoreVPAExp!AG$193</f>
        <v>1.8312445548107795E-3</v>
      </c>
      <c r="AJ29" s="12">
        <f>1/1000*[2]TimberSectorMinusCoreVPAExp!AH$193</f>
        <v>2.0929863103532416E-3</v>
      </c>
      <c r="AK29" s="12">
        <f>1/1000*[2]TimberSectorMinusCoreVPAExp!AI$193</f>
        <v>2.8449612193838167E-3</v>
      </c>
      <c r="AL29" s="12">
        <f>1/1000*[2]TimberSectorMinusCoreVPAExp!AJ$193</f>
        <v>3.69916459484709E-3</v>
      </c>
      <c r="AM29" s="12">
        <f>1/1000*[2]TimberSectorMinusCoreVPAExp!AK$193</f>
        <v>3.7997697756822092E-3</v>
      </c>
      <c r="AN29" s="12">
        <f>1/1000*[2]TimberSectorMinusCoreVPAExp!AL$193</f>
        <v>7.8908469999999994E-3</v>
      </c>
      <c r="AO29" s="12">
        <f>1/1000*[2]TimberSectorMinusCoreVPAExp!AM$193</f>
        <v>6.2752949999999993E-3</v>
      </c>
      <c r="AP29" s="12">
        <f>1/1000*[2]TimberSectorMinusCoreVPAExp!AN$193</f>
        <v>8.6090319999999991E-3</v>
      </c>
      <c r="AQ29" s="12">
        <f>1/1000*[2]TimberSectorMinusCoreVPAExp!AO$193</f>
        <v>8.9476960000000015E-3</v>
      </c>
      <c r="AR29" s="12">
        <f>1/1000*[2]TimberSectorMinusCoreVPAExp!AP$193</f>
        <v>1.2504258000000001E-2</v>
      </c>
      <c r="AS29" s="12">
        <f>1/1000*[2]TimberSectorMinusCoreVPAExp!AQ$193</f>
        <v>1.4082186999999999E-2</v>
      </c>
      <c r="AT29" s="397">
        <f>1/1000*[2]TimberSectorMinusCoreVPAExp!AR$193</f>
        <v>1.9270288E-2</v>
      </c>
      <c r="AU29" s="12">
        <f>1/1000*[2]TimberSectorMinusCoreVPAExp!AS$193</f>
        <v>2.1930590999999999E-2</v>
      </c>
      <c r="AV29" s="12">
        <f>1/1000*[2]TimberSectorMinusCoreVPAExp!AT$193</f>
        <v>3.6293592999999999E-2</v>
      </c>
      <c r="AW29" s="12">
        <f>1/1000*[2]TimberSectorMinusCoreVPAExp!AU$193</f>
        <v>3.6826431999999999E-2</v>
      </c>
      <c r="AX29" s="12">
        <f>1/1000*[2]TimberSectorMinusCoreVPAExp!AV$193</f>
        <v>4.4757459999999999E-2</v>
      </c>
      <c r="AY29" s="12">
        <f>1/1000*[2]TimberSectorMinusCoreVPAExp!AW$193</f>
        <v>6.3077367999999995E-2</v>
      </c>
      <c r="AZ29" s="12">
        <f>1/1000*[2]TimberSectorMinusCoreVPAExp!AX$193</f>
        <v>8.6539075999999993E-2</v>
      </c>
      <c r="BA29" s="12">
        <f>1/1000*[2]TimberSectorMinusCoreVPAExp!AY$193</f>
        <v>4.3628206999999995E-2</v>
      </c>
      <c r="BB29" s="12">
        <f>1/1000*[2]TimberSectorMinusCoreVPAExp!AZ$193</f>
        <v>0.11421842599999998</v>
      </c>
      <c r="BC29" s="11">
        <f>1/1000*[2]TimberSectorMinusCoreVPAExp!BA$193</f>
        <v>0.12268686299999999</v>
      </c>
      <c r="BD29" s="244"/>
    </row>
    <row r="30" spans="2:56">
      <c r="B30" s="410" t="s">
        <v>59</v>
      </c>
      <c r="C30" s="50">
        <f>1/$A$1*[2]TimberSectorMinusCoreVPAExp!$B$246</f>
        <v>1.9588965846103479E-3</v>
      </c>
      <c r="D30" s="12">
        <f>1/$A$1*[2]TimberSectorMinusCoreVPAExp!$C$246</f>
        <v>2.4746540534399597E-3</v>
      </c>
      <c r="E30" s="12">
        <f>1/$A$1*[2]TimberSectorMinusCoreVPAExp!$D$246</f>
        <v>4.1282184710951242E-3</v>
      </c>
      <c r="F30" s="12">
        <f>1/$A$1*[2]TimberSectorMinusCoreVPAExp!$E$246</f>
        <v>5.617405714412476E-3</v>
      </c>
      <c r="G30" s="12">
        <f>1/$A$1*[2]TimberSectorMinusCoreVPAExp!$F$246</f>
        <v>7.1220485501615341E-3</v>
      </c>
      <c r="H30" s="12">
        <f>1/$A$1*[2]TimberSectorMinusCoreVPAExp!$G$246</f>
        <v>7.9835158844832523E-3</v>
      </c>
      <c r="I30" s="12">
        <f>1/$A$1*[2]TimberSectorMinusCoreVPAExp!$H$246</f>
        <v>8.8631535932214549E-3</v>
      </c>
      <c r="J30" s="40">
        <f>1/$A$1*[2]TimberSectorMinusCoreVPAExp!$I$246</f>
        <v>1.0419949492208133E-2</v>
      </c>
      <c r="K30" s="40">
        <f>1/$A$1*[2]TimberSectorMinusCoreVPAExp!$J$246</f>
        <v>1.2586287846586693E-2</v>
      </c>
      <c r="L30" s="40">
        <f>1/$A$1*[2]TimberSectorMinusCoreVPAExp!K$246</f>
        <v>1.3779408025111513E-2</v>
      </c>
      <c r="M30" s="12">
        <f>1/$A$1*[2]TimberSectorMinusCoreVPAExp!L$246</f>
        <v>1.8690058255000003E-2</v>
      </c>
      <c r="N30" s="12">
        <f>1/$A$1*[2]TimberSectorMinusCoreVPAExp!M$246</f>
        <v>1.7983176259999997E-2</v>
      </c>
      <c r="O30" s="12">
        <f>1/$A$1*[2]TimberSectorMinusCoreVPAExp!N$246</f>
        <v>2.0669583759999999E-2</v>
      </c>
      <c r="P30" s="12">
        <f>1/$A$1*[2]TimberSectorMinusCoreVPAExp!O$246</f>
        <v>2.2233345399999997E-2</v>
      </c>
      <c r="Q30" s="12">
        <f>1/$A$1*[2]TimberSectorMinusCoreVPAExp!P$246</f>
        <v>2.7345119899999999E-2</v>
      </c>
      <c r="R30" s="12">
        <f>1/$A$1*[2]TimberSectorMinusCoreVPAExp!Q$246</f>
        <v>2.9301157620000001E-2</v>
      </c>
      <c r="S30" s="14">
        <f>1/$A$1*[2]TimberSectorMinusCoreVPAExp!R$246</f>
        <v>3.5766476899999997E-2</v>
      </c>
      <c r="T30" s="12">
        <f>1/$A$1*[2]TimberSectorMinusCoreVPAExp!S$246</f>
        <v>3.4048354619999999E-2</v>
      </c>
      <c r="U30" s="12">
        <f>1/$A$1*[2]TimberSectorMinusCoreVPAExp!T$246</f>
        <v>3.4410085999999999E-2</v>
      </c>
      <c r="V30" s="12">
        <f>1/$A$1*[2]TimberSectorMinusCoreVPAExp!U$246</f>
        <v>4.3600509399999994E-2</v>
      </c>
      <c r="W30" s="12">
        <f>1/$A$1*[2]TimberSectorMinusCoreVPAExp!V$246</f>
        <v>5.6932021439999994E-2</v>
      </c>
      <c r="X30" s="12">
        <f>1/$A$1*[2]TimberSectorMinusCoreVPAExp!W$246</f>
        <v>0.13616423856000001</v>
      </c>
      <c r="Y30" s="12">
        <f>1/$A$1*[2]TimberSectorMinusCoreVPAExp!X$246</f>
        <v>7.8316888959999997E-2</v>
      </c>
      <c r="Z30" s="12">
        <f>1/$A$1*[2]TimberSectorMinusCoreVPAExp!Y$246</f>
        <v>9.5310127879999984E-2</v>
      </c>
      <c r="AA30" s="12">
        <f>1/$A$1*[2]TimberSectorMinusCoreVPAExp!Z$246</f>
        <v>9.8975411779999981E-2</v>
      </c>
      <c r="AB30" s="11">
        <f>1/$A$1*[2]TimberSectorMinusCoreVPAExp!AA$246</f>
        <v>0.1113614543866667</v>
      </c>
      <c r="AC30" s="4"/>
      <c r="AD30" s="74">
        <f>1/1000*[2]TimberSectorMinusCoreVPAExp!AB$246</f>
        <v>2.1002491034229735E-3</v>
      </c>
      <c r="AE30" s="12">
        <f>1/1000*[2]TimberSectorMinusCoreVPAExp!AC$246</f>
        <v>1.9439389631569391E-3</v>
      </c>
      <c r="AF30" s="12">
        <f>1/1000*[2]TimberSectorMinusCoreVPAExp!AD$246</f>
        <v>3.0013259261836662E-3</v>
      </c>
      <c r="AG30" s="12">
        <f>1/1000*[2]TimberSectorMinusCoreVPAExp!AE$246</f>
        <v>4.8696480220769937E-3</v>
      </c>
      <c r="AH30" s="12">
        <f>1/1000*[2]TimberSectorMinusCoreVPAExp!AF$246</f>
        <v>6.9889726362826624E-3</v>
      </c>
      <c r="AI30" s="12">
        <f>1/1000*[2]TimberSectorMinusCoreVPAExp!AG$246</f>
        <v>8.9524213010392546E-3</v>
      </c>
      <c r="AJ30" s="12">
        <f>1/1000*[2]TimberSectorMinusCoreVPAExp!AH$246</f>
        <v>1.0232000514822565E-2</v>
      </c>
      <c r="AK30" s="12">
        <f>1/1000*[2]TimberSectorMinusCoreVPAExp!AI$246</f>
        <v>1.390818684163897E-2</v>
      </c>
      <c r="AL30" s="12">
        <f>1/1000*[2]TimberSectorMinusCoreVPAExp!AJ$246</f>
        <v>1.8084138368062604E-2</v>
      </c>
      <c r="AM30" s="12">
        <f>1/1000*[2]TimberSectorMinusCoreVPAExp!AK$246</f>
        <v>1.8575967797145213E-2</v>
      </c>
      <c r="AN30" s="12">
        <f>1/1000*[2]TimberSectorMinusCoreVPAExp!AL$246</f>
        <v>2.4439228999999996E-2</v>
      </c>
      <c r="AO30" s="12">
        <f>1/1000*[2]TimberSectorMinusCoreVPAExp!AM$246</f>
        <v>2.5382165000000002E-2</v>
      </c>
      <c r="AP30" s="12">
        <f>1/1000*[2]TimberSectorMinusCoreVPAExp!AN$246</f>
        <v>2.9921530999999998E-2</v>
      </c>
      <c r="AQ30" s="12">
        <f>1/1000*[2]TimberSectorMinusCoreVPAExp!AO$246</f>
        <v>3.2024884999999996E-2</v>
      </c>
      <c r="AR30" s="12">
        <f>1/1000*[2]TimberSectorMinusCoreVPAExp!AP$246</f>
        <v>3.7048563999999999E-2</v>
      </c>
      <c r="AS30" s="12">
        <f>1/1000*[2]TimberSectorMinusCoreVPAExp!AQ$246</f>
        <v>3.8972725999999992E-2</v>
      </c>
      <c r="AT30" s="397">
        <f>1/1000*[2]TimberSectorMinusCoreVPAExp!AR$246</f>
        <v>4.7974697999999996E-2</v>
      </c>
      <c r="AU30" s="12">
        <f>1/1000*[2]TimberSectorMinusCoreVPAExp!AS$246</f>
        <v>4.1324319999999991E-2</v>
      </c>
      <c r="AV30" s="12">
        <f>1/1000*[2]TimberSectorMinusCoreVPAExp!AT$246</f>
        <v>4.5429709000000006E-2</v>
      </c>
      <c r="AW30" s="12">
        <f>1/1000*[2]TimberSectorMinusCoreVPAExp!AU$246</f>
        <v>4.7550833999999993E-2</v>
      </c>
      <c r="AX30" s="12">
        <f>1/1000*[2]TimberSectorMinusCoreVPAExp!AV$246</f>
        <v>4.6610749999999999E-2</v>
      </c>
      <c r="AY30" s="12">
        <f>1/1000*[2]TimberSectorMinusCoreVPAExp!AW$246</f>
        <v>8.5069111000000003E-2</v>
      </c>
      <c r="AZ30" s="12">
        <f>1/1000*[2]TimberSectorMinusCoreVPAExp!AX$246</f>
        <v>7.8167126999999989E-2</v>
      </c>
      <c r="BA30" s="12">
        <f>1/1000*[2]TimberSectorMinusCoreVPAExp!AY$246</f>
        <v>8.9755642999999996E-2</v>
      </c>
      <c r="BB30" s="12">
        <f>1/1000*[2]TimberSectorMinusCoreVPAExp!AZ$246</f>
        <v>8.4417074999999994E-2</v>
      </c>
      <c r="BC30" s="11">
        <f>1/1000*[2]TimberSectorMinusCoreVPAExp!BA$246</f>
        <v>0.102182068</v>
      </c>
      <c r="BD30" s="244"/>
    </row>
    <row r="31" spans="2:56">
      <c r="B31" s="5" t="s">
        <v>16</v>
      </c>
      <c r="C31" s="53">
        <f>SUM(C22:C22)-SUM(C23:C30)</f>
        <v>2.7210303054417736E-3</v>
      </c>
      <c r="D31" s="9">
        <f>SUM(D22:D22)-SUM(D23:D30)</f>
        <v>3.4374498009724641E-3</v>
      </c>
      <c r="E31" s="9">
        <f>SUM(E22:E22)-SUM(E23:E30)</f>
        <v>5.7343545624532165E-3</v>
      </c>
      <c r="F31" s="9">
        <f>SUM(F22:F22)-SUM(F23:F30)</f>
        <v>7.8029291117063249E-3</v>
      </c>
      <c r="G31" s="9">
        <f>SUM(G22:G22)-SUM(G23:G30)</f>
        <v>9.8929724489116092E-3</v>
      </c>
      <c r="H31" s="9">
        <f>SUM(H22:H22)-SUM(H23:H30)</f>
        <v>1.108960464596237E-2</v>
      </c>
      <c r="I31" s="9">
        <f>SUM(I22:I22)-SUM(I23:I30)</f>
        <v>1.2311476633534484E-2</v>
      </c>
      <c r="J31" s="46">
        <f>SUM(J22:J22)-SUM(J23:J30)</f>
        <v>1.4473963848944463E-2</v>
      </c>
      <c r="K31" s="46">
        <f>SUM(K22:K22)-SUM(K23:K30)</f>
        <v>1.7483143792600103E-2</v>
      </c>
      <c r="L31" s="46">
        <f>SUM(L22:L22)-SUM(L23:L30)</f>
        <v>1.9140462606316827E-2</v>
      </c>
      <c r="M31" s="9">
        <f>SUM(M22:M22)-SUM(M23:M30)</f>
        <v>3.5528513875000001E-2</v>
      </c>
      <c r="N31" s="9">
        <f>SUM(N22:N22)-SUM(N23:N30)</f>
        <v>3.5879157460000033E-2</v>
      </c>
      <c r="O31" s="9">
        <f>SUM(O22:O22)-SUM(O23:O30)</f>
        <v>3.7087067360000087E-2</v>
      </c>
      <c r="P31" s="9">
        <f>SUM(P22:P22)-SUM(P23:P30)</f>
        <v>3.6899281860000077E-2</v>
      </c>
      <c r="Q31" s="9">
        <f>SUM(Q22:Q22)-SUM(Q23:Q30)</f>
        <v>5.4291998180000023E-2</v>
      </c>
      <c r="R31" s="9">
        <f>SUM(R22:R22)-SUM(R23:R30)</f>
        <v>6.481128906000011E-2</v>
      </c>
      <c r="S31" s="18">
        <f>SUM(S22:S22)-SUM(S23:S30)</f>
        <v>7.7040279120000055E-2</v>
      </c>
      <c r="T31" s="9">
        <f>SUM(T22:T22)-SUM(T23:T30)</f>
        <v>8.5193051099999917E-2</v>
      </c>
      <c r="U31" s="9">
        <f>SUM(U22:U22)-SUM(U23:U30)</f>
        <v>0.10438254799999991</v>
      </c>
      <c r="V31" s="9">
        <f>SUM(V22:V22)-SUM(V23:V30)</f>
        <v>0.16832179615999987</v>
      </c>
      <c r="W31" s="9">
        <f>SUM(W22:W22)-SUM(W23:W30)</f>
        <v>0.19994031105999988</v>
      </c>
      <c r="X31" s="9">
        <f>SUM(X22:X22)-SUM(X23:X30)</f>
        <v>0.3318465002999994</v>
      </c>
      <c r="Y31" s="9">
        <f>SUM(Y22:Y22)-SUM(Y23:Y30)</f>
        <v>0.38089462219360026</v>
      </c>
      <c r="Z31" s="9">
        <f>SUM(Z22:Z22)-SUM(Z23:Z30)</f>
        <v>0.31719467657759992</v>
      </c>
      <c r="AA31" s="9">
        <f>SUM(AA22:AA22)-SUM(AA23:AA30)</f>
        <v>0.34480137615999973</v>
      </c>
      <c r="AB31" s="121">
        <f>SUM(AB22:AB22)-SUM(AB23:AB30)</f>
        <v>0.3065525806266669</v>
      </c>
      <c r="AC31" s="4"/>
      <c r="AD31" s="74">
        <f>SUM(AD22:AD22)-SUM(AD23:AD30)</f>
        <v>2.1673534966580154E-3</v>
      </c>
      <c r="AE31" s="12">
        <f>SUM(AE22:AE22)-SUM(AE23:AE30)</f>
        <v>2.006049140657315E-3</v>
      </c>
      <c r="AF31" s="12">
        <f>SUM(AF22:AF22)-SUM(AF23:AF30)</f>
        <v>3.0972203393030001E-3</v>
      </c>
      <c r="AG31" s="12">
        <f>SUM(AG22:AG22)-SUM(AG23:AG30)</f>
        <v>5.0252366021445345E-3</v>
      </c>
      <c r="AH31" s="12">
        <f>SUM(AH22:AH22)-SUM(AH23:AH30)</f>
        <v>7.2122750851824971E-3</v>
      </c>
      <c r="AI31" s="12">
        <f>SUM(AI22:AI22)-SUM(AI23:AI30)</f>
        <v>9.2384572757298888E-3</v>
      </c>
      <c r="AJ31" s="12">
        <f>SUM(AJ22:AJ22)-SUM(AJ23:AJ30)</f>
        <v>1.0558919919291657E-2</v>
      </c>
      <c r="AK31" s="12">
        <f>SUM(AK22:AK22)-SUM(AK23:AK30)</f>
        <v>1.4352562909928535E-2</v>
      </c>
      <c r="AL31" s="12">
        <f>SUM(AL22:AL22)-SUM(AL23:AL30)</f>
        <v>1.8661938939618442E-2</v>
      </c>
      <c r="AM31" s="12">
        <f>SUM(AM22:AM22)-SUM(AM23:AM30)</f>
        <v>1.916948265485878E-2</v>
      </c>
      <c r="AN31" s="12">
        <f>SUM(AN22:AN22)-SUM(AN23:AN30)</f>
        <v>2.8941755999999985E-2</v>
      </c>
      <c r="AO31" s="12">
        <f>SUM(AO22:AO22)-SUM(AO23:AO30)</f>
        <v>3.2885052999999997E-2</v>
      </c>
      <c r="AP31" s="12">
        <f>SUM(AP22:AP22)-SUM(AP23:AP30)</f>
        <v>3.6513630999999991E-2</v>
      </c>
      <c r="AQ31" s="12">
        <f>SUM(AQ22:AQ22)-SUM(AQ23:AQ30)</f>
        <v>3.3670456999999959E-2</v>
      </c>
      <c r="AR31" s="12">
        <f>SUM(AR22:AR22)-SUM(AR23:AR30)</f>
        <v>4.2003654999999973E-2</v>
      </c>
      <c r="AS31" s="12">
        <f>SUM(AS22:AS22)-SUM(AS23:AS30)</f>
        <v>4.5453086000000004E-2</v>
      </c>
      <c r="AT31" s="397">
        <f>SUM(AT22:AT22)-SUM(AT23:AT30)</f>
        <v>5.0472368999999961E-2</v>
      </c>
      <c r="AU31" s="12">
        <f>SUM(AU22:AU22)-SUM(AU23:AU30)</f>
        <v>5.5557710999999954E-2</v>
      </c>
      <c r="AV31" s="12">
        <f>SUM(AV22:AV22)-SUM(AV23:AV30)</f>
        <v>6.9881681000000084E-2</v>
      </c>
      <c r="AW31" s="12">
        <f>SUM(AW22:AW22)-SUM(AW23:AW30)</f>
        <v>8.6891821000000091E-2</v>
      </c>
      <c r="AX31" s="12">
        <f>SUM(AX22:AX22)-SUM(AX23:AX30)</f>
        <v>0.11249871999999994</v>
      </c>
      <c r="AY31" s="12">
        <f>SUM(AY22:AY22)-SUM(AY23:AY30)</f>
        <v>0.17527213099999994</v>
      </c>
      <c r="AZ31" s="12">
        <f>SUM(AZ22:AZ22)-SUM(AZ23:AZ30)</f>
        <v>0.20830048000000012</v>
      </c>
      <c r="BA31" s="12">
        <f>SUM(BA22:BA22)-SUM(BA23:BA30)</f>
        <v>0.21840115700000007</v>
      </c>
      <c r="BB31" s="12">
        <f>SUM(BB22:BB22)-SUM(BB23:BB30)</f>
        <v>0.22616661200000032</v>
      </c>
      <c r="BC31" s="11">
        <f>SUM(BC22:BC22)-SUM(BC23:BC30)</f>
        <v>0.26291038600000016</v>
      </c>
      <c r="BD31" s="244"/>
    </row>
    <row r="32" spans="2:56" ht="17.149999999999999" customHeight="1">
      <c r="B32" s="10" t="s">
        <v>85</v>
      </c>
      <c r="C32" s="117">
        <f>1/$A$1*[2]TimberSectorMinusCoreVPAExp!$B$265</f>
        <v>2.4749575815319582E-2</v>
      </c>
      <c r="D32" s="95">
        <f>1/$A$1*[2]TimberSectorMinusCoreVPAExp!$C$265</f>
        <v>3.1265886414561801E-2</v>
      </c>
      <c r="E32" s="95">
        <f>1/$A$1*[2]TimberSectorMinusCoreVPAExp!$D$265</f>
        <v>5.2157759033969034E-2</v>
      </c>
      <c r="F32" s="95">
        <f>1/$A$1*[2]TimberSectorMinusCoreVPAExp!$E$265</f>
        <v>7.0972816894218901E-2</v>
      </c>
      <c r="G32" s="95">
        <f>1/$A$1*[2]TimberSectorMinusCoreVPAExp!$F$265</f>
        <v>8.9983147623728138E-2</v>
      </c>
      <c r="H32" s="95">
        <f>1/$A$1*[2]TimberSectorMinusCoreVPAExp!$G$265</f>
        <v>0.10086731132625336</v>
      </c>
      <c r="I32" s="95">
        <f>1/$A$1*[2]TimberSectorMinusCoreVPAExp!$H$265</f>
        <v>0.11198104766816477</v>
      </c>
      <c r="J32" s="108">
        <f>1/$A$1*[2]TimberSectorMinusCoreVPAExp!$I$265</f>
        <v>0.13165030353070106</v>
      </c>
      <c r="K32" s="108">
        <f>1/$A$1*[2]TimberSectorMinusCoreVPAExp!$J$265</f>
        <v>0.15902079146995679</v>
      </c>
      <c r="L32" s="108">
        <f>1/$A$1*[2]TimberSectorMinusCoreVPAExp!K$265</f>
        <v>0.17409520558001126</v>
      </c>
      <c r="M32" s="95">
        <f>1/$A$1*[2]TimberSectorMinusCoreVPAExp!L$265</f>
        <v>1.2249628450000005</v>
      </c>
      <c r="N32" s="95">
        <f>1/$A$1*[2]TimberSectorMinusCoreVPAExp!M$265</f>
        <v>1.3036852924400002</v>
      </c>
      <c r="O32" s="95">
        <f>1/$A$1*[2]TimberSectorMinusCoreVPAExp!N$265</f>
        <v>1.2516888834399995</v>
      </c>
      <c r="P32" s="95">
        <f>1/$A$1*[2]TimberSectorMinusCoreVPAExp!O$265</f>
        <v>1.3084606667399996</v>
      </c>
      <c r="Q32" s="95">
        <f>1/$A$1*[2]TimberSectorMinusCoreVPAExp!P$265</f>
        <v>1.5358690261199994</v>
      </c>
      <c r="R32" s="95">
        <f>1/$A$1*[2]TimberSectorMinusCoreVPAExp!Q$265</f>
        <v>1.6960690193599999</v>
      </c>
      <c r="S32" s="95">
        <f>1/$A$1*[2]TimberSectorMinusCoreVPAExp!R$265</f>
        <v>1.7863446817600002</v>
      </c>
      <c r="T32" s="95">
        <f>1/$A$1*[2]TimberSectorMinusCoreVPAExp!S$265</f>
        <v>1.9293470453599999</v>
      </c>
      <c r="U32" s="95">
        <f>1/$A$1*[2]TimberSectorMinusCoreVPAExp!T$265</f>
        <v>1.7168262867999997</v>
      </c>
      <c r="V32" s="95">
        <f>1/$A$1*[2]TimberSectorMinusCoreVPAExp!U$265</f>
        <v>2.2525633479999994</v>
      </c>
      <c r="W32" s="95">
        <f>1/$A$1*[2]TimberSectorMinusCoreVPAExp!V$265</f>
        <v>2.3725459180200001</v>
      </c>
      <c r="X32" s="95">
        <f>1/$A$1*[2]TimberSectorMinusCoreVPAExp!W$265</f>
        <v>2.2904009973199995</v>
      </c>
      <c r="Y32" s="95">
        <f>1/$A$1*[2]TimberSectorMinusCoreVPAExp!X$265</f>
        <v>2.0971874904960397</v>
      </c>
      <c r="Z32" s="95">
        <f>1/$A$1*[2]TimberSectorMinusCoreVPAExp!Y$265</f>
        <v>2.0268027694800006</v>
      </c>
      <c r="AA32" s="95">
        <f>1/$A$1*[2]TimberSectorMinusCoreVPAExp!Z$265</f>
        <v>2.0999195878600005</v>
      </c>
      <c r="AB32" s="96">
        <f>1/$A$1*[2]TimberSectorMinusCoreVPAExp!AA$265</f>
        <v>2.11176467658</v>
      </c>
      <c r="AC32" s="534"/>
      <c r="AD32" s="70">
        <f>1/1000*[2]TimberSectorMinusCoreVPAExp!AB$265</f>
        <v>2.0910048538824826E-2</v>
      </c>
      <c r="AE32" s="27">
        <f>1/1000*[2]TimberSectorMinusCoreVPAExp!AC$265</f>
        <v>1.9353827129304214E-2</v>
      </c>
      <c r="AF32" s="27">
        <f>1/1000*[2]TimberSectorMinusCoreVPAExp!AD$265</f>
        <v>2.988115585672739E-2</v>
      </c>
      <c r="AG32" s="27">
        <f>1/1000*[2]TimberSectorMinusCoreVPAExp!AE$265</f>
        <v>4.8482142590928451E-2</v>
      </c>
      <c r="AH32" s="27">
        <f>1/1000*[2]TimberSectorMinusCoreVPAExp!AF$265</f>
        <v>6.9582106628690493E-2</v>
      </c>
      <c r="AI32" s="27">
        <f>1/1000*[2]TimberSectorMinusCoreVPAExp!AG$265</f>
        <v>8.9130172054186288E-2</v>
      </c>
      <c r="AJ32" s="27">
        <f>1/1000*[2]TimberSectorMinusCoreVPAExp!AH$265</f>
        <v>0.10186964349396617</v>
      </c>
      <c r="AK32" s="27">
        <f>1/1000*[2]TimberSectorMinusCoreVPAExp!AI$265</f>
        <v>0.13846969936648823</v>
      </c>
      <c r="AL32" s="27">
        <f>1/1000*[2]TimberSectorMinusCoreVPAExp!AJ$265</f>
        <v>0.1800454100624172</v>
      </c>
      <c r="AM32" s="27">
        <f>1/1000*[2]TimberSectorMinusCoreVPAExp!AK$265</f>
        <v>0.18494205647363518</v>
      </c>
      <c r="AN32" s="27">
        <f>1/1000*[2]TimberSectorMinusCoreVPAExp!AL$265</f>
        <v>0.48178692200000006</v>
      </c>
      <c r="AO32" s="95">
        <f>1/1000*[2]TimberSectorMinusCoreVPAExp!AM$265</f>
        <v>0.60971413900000015</v>
      </c>
      <c r="AP32" s="95">
        <f>1/1000*[2]TimberSectorMinusCoreVPAExp!AN$265</f>
        <v>0.68409297699999994</v>
      </c>
      <c r="AQ32" s="95">
        <f>1/1000*[2]TimberSectorMinusCoreVPAExp!AO$265</f>
        <v>0.75185781800000018</v>
      </c>
      <c r="AR32" s="95">
        <f>1/1000*[2]TimberSectorMinusCoreVPAExp!AP$265</f>
        <v>0.91658873899999993</v>
      </c>
      <c r="AS32" s="95">
        <f>1/1000*[2]TimberSectorMinusCoreVPAExp!AQ$265</f>
        <v>0.87940287900000003</v>
      </c>
      <c r="AT32" s="95">
        <f>1/1000*[2]TimberSectorMinusCoreVPAExp!AR$265</f>
        <v>0.89416706800000012</v>
      </c>
      <c r="AU32" s="95">
        <f>1/1000*[2]TimberSectorMinusCoreVPAExp!AS$265</f>
        <v>0.89718666800000002</v>
      </c>
      <c r="AV32" s="95">
        <f>1/1000*[2]TimberSectorMinusCoreVPAExp!AT$265</f>
        <v>0.95114673400000005</v>
      </c>
      <c r="AW32" s="95">
        <f>1/1000*[2]TimberSectorMinusCoreVPAExp!AU$265</f>
        <v>1.0241806770000002</v>
      </c>
      <c r="AX32" s="95">
        <f>1/1000*[2]TimberSectorMinusCoreVPAExp!AV$265</f>
        <v>1.010838964</v>
      </c>
      <c r="AY32" s="95">
        <f>1/1000*[2]TimberSectorMinusCoreVPAExp!AW$265</f>
        <v>1.0265573789999998</v>
      </c>
      <c r="AZ32" s="95">
        <f>1/1000*[2]TimberSectorMinusCoreVPAExp!AX$265</f>
        <v>1.0936778629999999</v>
      </c>
      <c r="BA32" s="95">
        <f>1/1000*[2]TimberSectorMinusCoreVPAExp!AY$265</f>
        <v>0.99906175699999999</v>
      </c>
      <c r="BB32" s="95">
        <f>1/1000*[2]TimberSectorMinusCoreVPAExp!AZ$265</f>
        <v>1.0478240729999999</v>
      </c>
      <c r="BC32" s="96">
        <f>1/1000*[2]TimberSectorMinusCoreVPAExp!BA$265</f>
        <v>1.160927056</v>
      </c>
      <c r="BD32" s="244"/>
    </row>
    <row r="33" spans="2:56">
      <c r="B33" s="410" t="s">
        <v>72</v>
      </c>
      <c r="C33" s="50">
        <f>1/$A$1*[2]TimberSectorMinusCoreVPAExp!$B$110</f>
        <v>3.1920493950284815E-3</v>
      </c>
      <c r="D33" s="12">
        <f>1/$A$1*[2]TimberSectorMinusCoreVPAExp!$C$110</f>
        <v>4.0324834073663298E-3</v>
      </c>
      <c r="E33" s="12">
        <f>1/$A$1*[2]TimberSectorMinusCoreVPAExp!$D$110</f>
        <v>6.7269897638959734E-3</v>
      </c>
      <c r="F33" s="12">
        <f>1/$A$1*[2]TimberSectorMinusCoreVPAExp!$E$110</f>
        <v>9.1536412147487697E-3</v>
      </c>
      <c r="G33" s="12">
        <f>1/$A$1*[2]TimberSectorMinusCoreVPAExp!$F$110</f>
        <v>1.1605477769735709E-2</v>
      </c>
      <c r="H33" s="12">
        <f>1/$A$1*[2]TimberSectorMinusCoreVPAExp!$G$110</f>
        <v>1.3009250845334499E-2</v>
      </c>
      <c r="I33" s="12">
        <f>1/$A$1*[2]TimberSectorMinusCoreVPAExp!$H$110</f>
        <v>1.4442632800298977E-2</v>
      </c>
      <c r="J33" s="40">
        <f>1/$A$1*[2]TimberSectorMinusCoreVPAExp!$I$110</f>
        <v>1.697945350159788E-2</v>
      </c>
      <c r="K33" s="40">
        <f>1/$A$1*[2]TimberSectorMinusCoreVPAExp!$J$110</f>
        <v>2.0509532163150389E-2</v>
      </c>
      <c r="L33" s="40">
        <f>1/$A$1*[2]TimberSectorMinusCoreVPAExp!K$110</f>
        <v>2.2453738189122913E-2</v>
      </c>
      <c r="M33" s="12">
        <f>1/$A$1*[2]TimberSectorMinusCoreVPAExp!L$110</f>
        <v>0.71850230750000055</v>
      </c>
      <c r="N33" s="12">
        <f>1/$A$1*[2]TimberSectorMinusCoreVPAExp!M$110</f>
        <v>0.66145826347999992</v>
      </c>
      <c r="O33" s="12">
        <f>1/$A$1*[2]TimberSectorMinusCoreVPAExp!N$110</f>
        <v>0.50688258683999998</v>
      </c>
      <c r="P33" s="12">
        <f>1/$A$1*[2]TimberSectorMinusCoreVPAExp!O$110</f>
        <v>0.44590966391999992</v>
      </c>
      <c r="Q33" s="12">
        <f>1/$A$1*[2]TimberSectorMinusCoreVPAExp!P$110</f>
        <v>0.60908944963999967</v>
      </c>
      <c r="R33" s="12">
        <f>1/$A$1*[2]TimberSectorMinusCoreVPAExp!Q$110</f>
        <v>0.66797492229999988</v>
      </c>
      <c r="S33" s="14">
        <f>1/$A$1*[2]TimberSectorMinusCoreVPAExp!R$110</f>
        <v>0.66960374264</v>
      </c>
      <c r="T33" s="12">
        <f>1/$A$1*[2]TimberSectorMinusCoreVPAExp!S$110</f>
        <v>0.62911926055999989</v>
      </c>
      <c r="U33" s="12">
        <f>1/$A$1*[2]TimberSectorMinusCoreVPAExp!T$110</f>
        <v>0.23538417399999986</v>
      </c>
      <c r="V33" s="12">
        <f>1/$A$1*[2]TimberSectorMinusCoreVPAExp!U$110</f>
        <v>0.31577798734000007</v>
      </c>
      <c r="W33" s="12">
        <f>1/$A$1*[2]TimberSectorMinusCoreVPAExp!V$110</f>
        <v>0.27126780338000012</v>
      </c>
      <c r="X33" s="12">
        <f>1/$A$1*[2]TimberSectorMinusCoreVPAExp!W$110</f>
        <v>0.16608826458000012</v>
      </c>
      <c r="Y33" s="12">
        <f>1/$A$1*[2]TimberSectorMinusCoreVPAExp!X$110</f>
        <v>0.14368623006000003</v>
      </c>
      <c r="Z33" s="12">
        <f>1/$A$1*[2]TimberSectorMinusCoreVPAExp!Y$110</f>
        <v>0.11399833126</v>
      </c>
      <c r="AA33" s="12">
        <f>1/$A$1*[2]TimberSectorMinusCoreVPAExp!Z$110</f>
        <v>0.10634492610000004</v>
      </c>
      <c r="AB33" s="11">
        <f>1/$A$1*[2]TimberSectorMinusCoreVPAExp!AA$110</f>
        <v>0.12331842584000005</v>
      </c>
      <c r="AC33" s="4"/>
      <c r="AD33" s="74">
        <f>1/1000*[2]TimberSectorMinusCoreVPAExp!AB$110</f>
        <v>3.6246576527266729E-3</v>
      </c>
      <c r="AE33" s="12">
        <f>1/1000*[2]TimberSectorMinusCoreVPAExp!AC$110</f>
        <v>3.3548940588793196E-3</v>
      </c>
      <c r="AF33" s="12">
        <f>1/1000*[2]TimberSectorMinusCoreVPAExp!AD$110</f>
        <v>5.1797565198044484E-3</v>
      </c>
      <c r="AG33" s="12">
        <f>1/1000*[2]TimberSectorMinusCoreVPAExp!AE$110</f>
        <v>8.4041492699792105E-3</v>
      </c>
      <c r="AH33" s="12">
        <f>1/1000*[2]TimberSectorMinusCoreVPAExp!AF$110</f>
        <v>1.2061727872904352E-2</v>
      </c>
      <c r="AI33" s="12">
        <f>1/1000*[2]TimberSectorMinusCoreVPAExp!AG$110</f>
        <v>1.5450292218365557E-2</v>
      </c>
      <c r="AJ33" s="12">
        <f>1/1000*[2]TimberSectorMinusCoreVPAExp!AH$110</f>
        <v>1.7658619117279884E-2</v>
      </c>
      <c r="AK33" s="12">
        <f>1/1000*[2]TimberSectorMinusCoreVPAExp!AI$110</f>
        <v>2.4003065059728979E-2</v>
      </c>
      <c r="AL33" s="12">
        <f>1/1000*[2]TimberSectorMinusCoreVPAExp!AJ$110</f>
        <v>3.1210017146030482E-2</v>
      </c>
      <c r="AM33" s="12">
        <f>1/1000*[2]TimberSectorMinusCoreVPAExp!AK$110</f>
        <v>3.2058827556688443E-2</v>
      </c>
      <c r="AN33" s="12">
        <f>1/1000*[2]TimberSectorMinusCoreVPAExp!AL$110</f>
        <v>0.20993739500000003</v>
      </c>
      <c r="AO33" s="12">
        <f>1/1000*[2]TimberSectorMinusCoreVPAExp!AM$110</f>
        <v>0.231197191</v>
      </c>
      <c r="AP33" s="12">
        <f>1/1000*[2]TimberSectorMinusCoreVPAExp!AN$110</f>
        <v>0.17515961100000002</v>
      </c>
      <c r="AQ33" s="12">
        <f>1/1000*[2]TimberSectorMinusCoreVPAExp!AO$110</f>
        <v>0.14091318700000002</v>
      </c>
      <c r="AR33" s="12">
        <f>1/1000*[2]TimberSectorMinusCoreVPAExp!AP$110</f>
        <v>0.22085258699999999</v>
      </c>
      <c r="AS33" s="12">
        <f>1/1000*[2]TimberSectorMinusCoreVPAExp!AQ$110</f>
        <v>0.18744535699999998</v>
      </c>
      <c r="AT33" s="397">
        <f>1/1000*[2]TimberSectorMinusCoreVPAExp!AR$110</f>
        <v>0.182986129</v>
      </c>
      <c r="AU33" s="12">
        <f>1/1000*[2]TimberSectorMinusCoreVPAExp!AS$110</f>
        <v>0.17326802699999999</v>
      </c>
      <c r="AV33" s="12">
        <f>1/1000*[2]TimberSectorMinusCoreVPAExp!AT$110</f>
        <v>8.2780903999999988E-2</v>
      </c>
      <c r="AW33" s="12">
        <f>1/1000*[2]TimberSectorMinusCoreVPAExp!AU$110</f>
        <v>4.0582057000000005E-2</v>
      </c>
      <c r="AX33" s="12">
        <f>1/1000*[2]TimberSectorMinusCoreVPAExp!AV$110</f>
        <v>3.4082944999999996E-2</v>
      </c>
      <c r="AY33" s="12">
        <f>1/1000*[2]TimberSectorMinusCoreVPAExp!AW$110</f>
        <v>3.0119554999999999E-2</v>
      </c>
      <c r="AZ33" s="12">
        <f>1/1000*[2]TimberSectorMinusCoreVPAExp!AX$110</f>
        <v>3.4302474999999999E-2</v>
      </c>
      <c r="BA33" s="12">
        <f>1/1000*[2]TimberSectorMinusCoreVPAExp!AY$110</f>
        <v>2.7396259000000003E-2</v>
      </c>
      <c r="BB33" s="12">
        <f>1/1000*[2]TimberSectorMinusCoreVPAExp!AZ$110</f>
        <v>2.4512867000000008E-2</v>
      </c>
      <c r="BC33" s="11">
        <f>1/1000*[2]TimberSectorMinusCoreVPAExp!BA$110</f>
        <v>3.6888418999999999E-2</v>
      </c>
      <c r="BD33" s="244"/>
    </row>
    <row r="34" spans="2:56">
      <c r="B34" s="410" t="s">
        <v>159</v>
      </c>
      <c r="C34" s="50">
        <f>1/$A$1*[2]TimberSectorMinusCoreVPAExp!$B$111</f>
        <v>1.4220316040441914E-2</v>
      </c>
      <c r="D34" s="12">
        <f>1/$A$1*[2]TimberSectorMinusCoreVPAExp!$C$111</f>
        <v>1.7964380053108683E-2</v>
      </c>
      <c r="E34" s="12">
        <f>1/$A$1*[2]TimberSectorMinusCoreVPAExp!$D$111</f>
        <v>2.9968183008823694E-2</v>
      </c>
      <c r="F34" s="12">
        <f>1/$A$1*[2]TimberSectorMinusCoreVPAExp!$E$111</f>
        <v>4.0778714514027974E-2</v>
      </c>
      <c r="G34" s="12">
        <f>1/$A$1*[2]TimberSectorMinusCoreVPAExp!$F$111</f>
        <v>5.1701443575089857E-2</v>
      </c>
      <c r="H34" s="12">
        <f>1/$A$1*[2]TimberSectorMinusCoreVPAExp!$G$111</f>
        <v>5.7955136520809414E-2</v>
      </c>
      <c r="I34" s="12">
        <f>1/$A$1*[2]TimberSectorMinusCoreVPAExp!$H$111</f>
        <v>6.4340734575152644E-2</v>
      </c>
      <c r="J34" s="40">
        <f>1/$A$1*[2]TimberSectorMinusCoreVPAExp!$I$111</f>
        <v>7.5642060978995465E-2</v>
      </c>
      <c r="K34" s="40">
        <f>1/$A$1*[2]TimberSectorMinusCoreVPAExp!$J$111</f>
        <v>9.1368269443400818E-2</v>
      </c>
      <c r="L34" s="40">
        <f>1/$A$1*[2]TimberSectorMinusCoreVPAExp!K$111</f>
        <v>0.10002954648382524</v>
      </c>
      <c r="M34" s="12">
        <f>1/$A$1*[2]TimberSectorMinusCoreVPAExp!L$111</f>
        <v>0.276872444785</v>
      </c>
      <c r="N34" s="12">
        <f>1/$A$1*[2]TimberSectorMinusCoreVPAExp!M$111</f>
        <v>0.39909330075999999</v>
      </c>
      <c r="O34" s="12">
        <f>1/$A$1*[2]TimberSectorMinusCoreVPAExp!N$111</f>
        <v>0.52921231585999995</v>
      </c>
      <c r="P34" s="12">
        <f>1/$A$1*[2]TimberSectorMinusCoreVPAExp!O$111</f>
        <v>0.59458281973999993</v>
      </c>
      <c r="Q34" s="12">
        <f>1/$A$1*[2]TimberSectorMinusCoreVPAExp!P$111</f>
        <v>0.55893632004000005</v>
      </c>
      <c r="R34" s="12">
        <f>1/$A$1*[2]TimberSectorMinusCoreVPAExp!Q$111</f>
        <v>0.61150447106000005</v>
      </c>
      <c r="S34" s="14">
        <f>1/$A$1*[2]TimberSectorMinusCoreVPAExp!R$111</f>
        <v>0.66796885120000005</v>
      </c>
      <c r="T34" s="12">
        <f>1/$A$1*[2]TimberSectorMinusCoreVPAExp!S$111</f>
        <v>0.74149322435999998</v>
      </c>
      <c r="U34" s="12">
        <f>1/$A$1*[2]TimberSectorMinusCoreVPAExp!T$111</f>
        <v>0.95191518559999988</v>
      </c>
      <c r="V34" s="12">
        <f>1/$A$1*[2]TimberSectorMinusCoreVPAExp!U$111</f>
        <v>1.1115937516599996</v>
      </c>
      <c r="W34" s="12">
        <f>1/$A$1*[2]TimberSectorMinusCoreVPAExp!V$111</f>
        <v>1.1538986845400001</v>
      </c>
      <c r="X34" s="12">
        <f>1/$A$1*[2]TimberSectorMinusCoreVPAExp!W$111</f>
        <v>1.2724790558199999</v>
      </c>
      <c r="Y34" s="12">
        <f>1/$A$1*[2]TimberSectorMinusCoreVPAExp!X$111</f>
        <v>1.1203648367400003</v>
      </c>
      <c r="Z34" s="12">
        <f>1/$A$1*[2]TimberSectorMinusCoreVPAExp!Y$111</f>
        <v>1.1573497170600002</v>
      </c>
      <c r="AA34" s="12">
        <f>1/$A$1*[2]TimberSectorMinusCoreVPAExp!Z$111</f>
        <v>1.2896136162000003</v>
      </c>
      <c r="AB34" s="11">
        <f>1/$A$1*[2]TimberSectorMinusCoreVPAExp!AA$111</f>
        <v>1.2650323781866664</v>
      </c>
      <c r="AC34" s="4"/>
      <c r="AD34" s="74">
        <f>1/1000*[2]TimberSectorMinusCoreVPAExp!AB$111</f>
        <v>1.166407899880147E-2</v>
      </c>
      <c r="AE34" s="12">
        <f>1/1000*[2]TimberSectorMinusCoreVPAExp!AC$111</f>
        <v>1.0795984913483065E-2</v>
      </c>
      <c r="AF34" s="12">
        <f>1/1000*[2]TimberSectorMinusCoreVPAExp!AD$111</f>
        <v>1.6668357409176805E-2</v>
      </c>
      <c r="AG34" s="12">
        <f>1/1000*[2]TimberSectorMinusCoreVPAExp!AE$111</f>
        <v>2.7044391607305592E-2</v>
      </c>
      <c r="AH34" s="12">
        <f>1/1000*[2]TimberSectorMinusCoreVPAExp!AF$111</f>
        <v>3.8814409594177209E-2</v>
      </c>
      <c r="AI34" s="12">
        <f>1/1000*[2]TimberSectorMinusCoreVPAExp!AG$111</f>
        <v>4.9718744845879917E-2</v>
      </c>
      <c r="AJ34" s="12">
        <f>1/1000*[2]TimberSectorMinusCoreVPAExp!AH$111</f>
        <v>5.682509856862069E-2</v>
      </c>
      <c r="AK34" s="12">
        <f>1/1000*[2]TimberSectorMinusCoreVPAExp!AI$111</f>
        <v>7.724140426322415E-2</v>
      </c>
      <c r="AL34" s="12">
        <f>1/1000*[2]TimberSectorMinusCoreVPAExp!AJ$111</f>
        <v>0.10043323823186429</v>
      </c>
      <c r="AM34" s="12">
        <f>1/1000*[2]TimberSectorMinusCoreVPAExp!AK$111</f>
        <v>0.10316469389843512</v>
      </c>
      <c r="AN34" s="12">
        <f>1/1000*[2]TimberSectorMinusCoreVPAExp!AL$111</f>
        <v>0.178549238</v>
      </c>
      <c r="AO34" s="12">
        <f>1/1000*[2]TimberSectorMinusCoreVPAExp!AM$111</f>
        <v>0.26257256100000004</v>
      </c>
      <c r="AP34" s="12">
        <f>1/1000*[2]TimberSectorMinusCoreVPAExp!AN$111</f>
        <v>0.36999990199999999</v>
      </c>
      <c r="AQ34" s="12">
        <f>1/1000*[2]TimberSectorMinusCoreVPAExp!AO$111</f>
        <v>0.43547149699999999</v>
      </c>
      <c r="AR34" s="12">
        <f>1/1000*[2]TimberSectorMinusCoreVPAExp!AP$111</f>
        <v>0.46853057799999998</v>
      </c>
      <c r="AS34" s="12">
        <f>1/1000*[2]TimberSectorMinusCoreVPAExp!AQ$111</f>
        <v>0.41099540400000001</v>
      </c>
      <c r="AT34" s="397">
        <f>1/1000*[2]TimberSectorMinusCoreVPAExp!AR$111</f>
        <v>0.403855248</v>
      </c>
      <c r="AU34" s="12">
        <f>1/1000*[2]TimberSectorMinusCoreVPAExp!AS$111</f>
        <v>0.39229382300000004</v>
      </c>
      <c r="AV34" s="12">
        <f>1/1000*[2]TimberSectorMinusCoreVPAExp!AT$111</f>
        <v>0.45221636900000001</v>
      </c>
      <c r="AW34" s="12">
        <f>1/1000*[2]TimberSectorMinusCoreVPAExp!AU$111</f>
        <v>0.49546433500000003</v>
      </c>
      <c r="AX34" s="12">
        <f>1/1000*[2]TimberSectorMinusCoreVPAExp!AV$111</f>
        <v>0.46962276499999994</v>
      </c>
      <c r="AY34" s="12">
        <f>1/1000*[2]TimberSectorMinusCoreVPAExp!AW$111</f>
        <v>0.52639571899999993</v>
      </c>
      <c r="AZ34" s="12">
        <f>1/1000*[2]TimberSectorMinusCoreVPAExp!AX$111</f>
        <v>0.50803348799999992</v>
      </c>
      <c r="BA34" s="12">
        <f>1/1000*[2]TimberSectorMinusCoreVPAExp!AY$111</f>
        <v>0.50509576499999997</v>
      </c>
      <c r="BB34" s="12">
        <f>1/1000*[2]TimberSectorMinusCoreVPAExp!AZ$111</f>
        <v>0.65452953800000002</v>
      </c>
      <c r="BC34" s="11">
        <f>1/1000*[2]TimberSectorMinusCoreVPAExp!BA$111</f>
        <v>0.78255183900000014</v>
      </c>
      <c r="BD34" s="244"/>
    </row>
    <row r="35" spans="2:56">
      <c r="B35" s="410" t="s">
        <v>165</v>
      </c>
      <c r="C35" s="50">
        <f>1/$A$1*[2]TimberSectorMinusCoreVPAExp!$B$113</f>
        <v>5.4921428292587545E-4</v>
      </c>
      <c r="D35" s="12">
        <f>1/$A$1*[2]TimberSectorMinusCoreVPAExp!$C$113</f>
        <v>6.9381679570388634E-4</v>
      </c>
      <c r="E35" s="12">
        <f>1/$A$1*[2]TimberSectorMinusCoreVPAExp!$D$113</f>
        <v>1.1574253409680918E-3</v>
      </c>
      <c r="F35" s="12">
        <f>1/$A$1*[2]TimberSectorMinusCoreVPAExp!$E$113</f>
        <v>1.5749475881384751E-3</v>
      </c>
      <c r="G35" s="12">
        <f>1/$A$1*[2]TimberSectorMinusCoreVPAExp!$F$113</f>
        <v>1.9968031075097803E-3</v>
      </c>
      <c r="H35" s="12">
        <f>1/$A$1*[2]TimberSectorMinusCoreVPAExp!$G$113</f>
        <v>2.2383320212873699E-3</v>
      </c>
      <c r="I35" s="12">
        <f>1/$A$1*[2]TimberSectorMinusCoreVPAExp!$H$113</f>
        <v>2.4849553485393849E-3</v>
      </c>
      <c r="J35" s="40">
        <f>1/$A$1*[2]TimberSectorMinusCoreVPAExp!$I$113</f>
        <v>2.9214329809173017E-3</v>
      </c>
      <c r="K35" s="40">
        <f>1/$A$1*[2]TimberSectorMinusCoreVPAExp!$J$113</f>
        <v>3.5288075484274633E-3</v>
      </c>
      <c r="L35" s="40">
        <f>1/$A$1*[2]TimberSectorMinusCoreVPAExp!K$113</f>
        <v>3.8633217072865668E-3</v>
      </c>
      <c r="M35" s="12">
        <f>1/$A$1*[2]TimberSectorMinusCoreVPAExp!L$113</f>
        <v>7.4393475800000001E-3</v>
      </c>
      <c r="N35" s="12">
        <f>1/$A$1*[2]TimberSectorMinusCoreVPAExp!M$113</f>
        <v>1.5875215299999999E-2</v>
      </c>
      <c r="O35" s="12">
        <f>1/$A$1*[2]TimberSectorMinusCoreVPAExp!N$113</f>
        <v>1.172803086E-2</v>
      </c>
      <c r="P35" s="12">
        <f>1/$A$1*[2]TimberSectorMinusCoreVPAExp!O$113</f>
        <v>1.1954883779999998E-2</v>
      </c>
      <c r="Q35" s="12">
        <f>1/$A$1*[2]TimberSectorMinusCoreVPAExp!P$113</f>
        <v>4.183320833999999E-2</v>
      </c>
      <c r="R35" s="12">
        <f>1/$A$1*[2]TimberSectorMinusCoreVPAExp!Q$113</f>
        <v>2.8486340260000007E-2</v>
      </c>
      <c r="S35" s="14">
        <f>1/$A$1*[2]TimberSectorMinusCoreVPAExp!R$113</f>
        <v>4.4481820880000002E-2</v>
      </c>
      <c r="T35" s="12">
        <f>1/$A$1*[2]TimberSectorMinusCoreVPAExp!S$113</f>
        <v>8.0344971279999983E-2</v>
      </c>
      <c r="U35" s="12">
        <f>1/$A$1*[2]TimberSectorMinusCoreVPAExp!T$113</f>
        <v>8.8227942000000031E-2</v>
      </c>
      <c r="V35" s="12">
        <f>1/$A$1*[2]TimberSectorMinusCoreVPAExp!U$113</f>
        <v>0.16179682455999997</v>
      </c>
      <c r="W35" s="12">
        <f>1/$A$1*[2]TimberSectorMinusCoreVPAExp!V$113</f>
        <v>0.24939289073999993</v>
      </c>
      <c r="X35" s="12">
        <f>1/$A$1*[2]TimberSectorMinusCoreVPAExp!W$113</f>
        <v>0.30398530749999997</v>
      </c>
      <c r="Y35" s="12">
        <f>1/$A$1*[2]TimberSectorMinusCoreVPAExp!X$113</f>
        <v>0.27711941813999996</v>
      </c>
      <c r="Z35" s="12">
        <f>1/$A$1*[2]TimberSectorMinusCoreVPAExp!Y$113</f>
        <v>0.20301450131999996</v>
      </c>
      <c r="AA35" s="12">
        <f>1/$A$1*[2]TimberSectorMinusCoreVPAExp!Z$113</f>
        <v>6.1622708419999991E-2</v>
      </c>
      <c r="AB35" s="11">
        <f>1/$A$1*[2]TimberSectorMinusCoreVPAExp!AA$113</f>
        <v>0</v>
      </c>
      <c r="AC35" s="4"/>
      <c r="AD35" s="74">
        <f>1/1000*[2]TimberSectorMinusCoreVPAExp!AB$113</f>
        <v>5.2998286303549314E-4</v>
      </c>
      <c r="AE35" s="12">
        <f>1/1000*[2]TimberSectorMinusCoreVPAExp!AC$113</f>
        <v>4.9053911537496188E-4</v>
      </c>
      <c r="AF35" s="12">
        <f>1/1000*[2]TimberSectorMinusCoreVPAExp!AD$113</f>
        <v>7.5736316452607369E-4</v>
      </c>
      <c r="AG35" s="12">
        <f>1/1000*[2]TimberSectorMinusCoreVPAExp!AE$113</f>
        <v>1.2288209034391536E-3</v>
      </c>
      <c r="AH35" s="12">
        <f>1/1000*[2]TimberSectorMinusCoreVPAExp!AF$113</f>
        <v>1.7636173353993995E-3</v>
      </c>
      <c r="AI35" s="12">
        <f>1/1000*[2]TimberSectorMinusCoreVPAExp!AG$113</f>
        <v>2.2590795846511484E-3</v>
      </c>
      <c r="AJ35" s="12">
        <f>1/1000*[2]TimberSectorMinusCoreVPAExp!AH$113</f>
        <v>2.581972261570439E-3</v>
      </c>
      <c r="AK35" s="12">
        <f>1/1000*[2]TimberSectorMinusCoreVPAExp!AI$113</f>
        <v>3.5096316289105968E-3</v>
      </c>
      <c r="AL35" s="12">
        <f>1/1000*[2]TimberSectorMinusCoreVPAExp!AJ$113</f>
        <v>4.563403175468766E-3</v>
      </c>
      <c r="AM35" s="12">
        <f>1/1000*[2]TimberSectorMinusCoreVPAExp!AK$113</f>
        <v>4.6875128196654904E-3</v>
      </c>
      <c r="AN35" s="12">
        <f>1/1000*[2]TimberSectorMinusCoreVPAExp!AL$113</f>
        <v>6.810918E-3</v>
      </c>
      <c r="AO35" s="12">
        <f>1/1000*[2]TimberSectorMinusCoreVPAExp!AM$113</f>
        <v>1.0762018E-2</v>
      </c>
      <c r="AP35" s="12">
        <f>1/1000*[2]TimberSectorMinusCoreVPAExp!AN$113</f>
        <v>1.9026629000000003E-2</v>
      </c>
      <c r="AQ35" s="12">
        <f>1/1000*[2]TimberSectorMinusCoreVPAExp!AO$113</f>
        <v>1.9920448E-2</v>
      </c>
      <c r="AR35" s="12">
        <f>1/1000*[2]TimberSectorMinusCoreVPAExp!AP$113</f>
        <v>2.0254998E-2</v>
      </c>
      <c r="AS35" s="12">
        <f>1/1000*[2]TimberSectorMinusCoreVPAExp!AQ$113</f>
        <v>2.2258058000000001E-2</v>
      </c>
      <c r="AT35" s="397">
        <f>1/1000*[2]TimberSectorMinusCoreVPAExp!AR$113</f>
        <v>3.6784360999999995E-2</v>
      </c>
      <c r="AU35" s="12">
        <f>1/1000*[2]TimberSectorMinusCoreVPAExp!AS$113</f>
        <v>5.3771990999999991E-2</v>
      </c>
      <c r="AV35" s="12">
        <f>1/1000*[2]TimberSectorMinusCoreVPAExp!AT$113</f>
        <v>7.0688934000000009E-2</v>
      </c>
      <c r="AW35" s="12">
        <f>1/1000*[2]TimberSectorMinusCoreVPAExp!AU$113</f>
        <v>9.5202235999999996E-2</v>
      </c>
      <c r="AX35" s="12">
        <f>1/1000*[2]TimberSectorMinusCoreVPAExp!AV$113</f>
        <v>0.11895073299999999</v>
      </c>
      <c r="AY35" s="12">
        <f>1/1000*[2]TimberSectorMinusCoreVPAExp!AW$113</f>
        <v>0.17316217400000003</v>
      </c>
      <c r="AZ35" s="12">
        <f>1/1000*[2]TimberSectorMinusCoreVPAExp!AX$113</f>
        <v>0.17633405700000004</v>
      </c>
      <c r="BA35" s="12">
        <f>1/1000*[2]TimberSectorMinusCoreVPAExp!AY$113</f>
        <v>0.124801834</v>
      </c>
      <c r="BB35" s="12">
        <f>1/1000*[2]TimberSectorMinusCoreVPAExp!AZ$113</f>
        <v>3.5295168999999994E-2</v>
      </c>
      <c r="BC35" s="11">
        <f>1/1000*[2]TimberSectorMinusCoreVPAExp!BA$113</f>
        <v>0</v>
      </c>
      <c r="BD35" s="244"/>
    </row>
    <row r="36" spans="2:56">
      <c r="B36" s="410" t="s">
        <v>169</v>
      </c>
      <c r="C36" s="53">
        <f>1/$A$1*[2]TimberSectorMinusCoreVPAExp!$B$127</f>
        <v>7.2929038885144926E-4</v>
      </c>
      <c r="D36" s="9">
        <f>1/$A$1*[2]TimberSectorMinusCoreVPAExp!$C$127</f>
        <v>9.2130510159883284E-4</v>
      </c>
      <c r="E36" s="9">
        <f>1/$A$1*[2]TimberSectorMinusCoreVPAExp!$D$127</f>
        <v>1.5369213861014326E-3</v>
      </c>
      <c r="F36" s="9">
        <f>1/$A$1*[2]TimberSectorMinusCoreVPAExp!$E$127</f>
        <v>2.0913406200129361E-3</v>
      </c>
      <c r="G36" s="9">
        <f>1/$A$1*[2]TimberSectorMinusCoreVPAExp!$F$127</f>
        <v>2.6515139172593812E-3</v>
      </c>
      <c r="H36" s="9">
        <f>1/$A$1*[2]TimberSectorMinusCoreVPAExp!$G$127</f>
        <v>2.9722352111582503E-3</v>
      </c>
      <c r="I36" s="9">
        <f>1/$A$1*[2]TimberSectorMinusCoreVPAExp!$H$127</f>
        <v>3.2997212722877547E-3</v>
      </c>
      <c r="J36" s="46">
        <f>1/$A$1*[2]TimberSectorMinusCoreVPAExp!$I$127</f>
        <v>3.8793109736808859E-3</v>
      </c>
      <c r="K36" s="46">
        <f>1/$A$1*[2]TimberSectorMinusCoreVPAExp!$J$127</f>
        <v>4.6858312122992057E-3</v>
      </c>
      <c r="L36" s="46">
        <f>1/$A$1*[2]TimberSectorMinusCoreVPAExp!K$127</f>
        <v>5.1300257071892758E-3</v>
      </c>
      <c r="M36" s="9">
        <f>1/$A$1*[2]TimberSectorMinusCoreVPAExp!L$127</f>
        <v>1.3880633045E-2</v>
      </c>
      <c r="N36" s="9">
        <f>1/$A$1*[2]TimberSectorMinusCoreVPAExp!M$127</f>
        <v>1.6106237699999994E-2</v>
      </c>
      <c r="O36" s="12">
        <f>1/$A$1*[2]TimberSectorMinusCoreVPAExp!N$127</f>
        <v>2.0201290480000002E-2</v>
      </c>
      <c r="P36" s="12">
        <f>1/$A$1*[2]TimberSectorMinusCoreVPAExp!O$127</f>
        <v>2.3250351879999999E-2</v>
      </c>
      <c r="Q36" s="12">
        <f>1/$A$1*[2]TimberSectorMinusCoreVPAExp!P$127</f>
        <v>3.1844655079999999E-2</v>
      </c>
      <c r="R36" s="12">
        <f>1/$A$1*[2]TimberSectorMinusCoreVPAExp!Q$127</f>
        <v>4.4576390459999983E-2</v>
      </c>
      <c r="S36" s="14">
        <f>1/$A$1*[2]TimberSectorMinusCoreVPAExp!R$127</f>
        <v>5.8620417380000005E-2</v>
      </c>
      <c r="T36" s="12">
        <f>1/$A$1*[2]TimberSectorMinusCoreVPAExp!S$127</f>
        <v>0.12382647381999996</v>
      </c>
      <c r="U36" s="12">
        <f>1/$A$1*[2]TimberSectorMinusCoreVPAExp!T$127</f>
        <v>9.9976809599999994E-2</v>
      </c>
      <c r="V36" s="12">
        <f>1/$A$1*[2]TimberSectorMinusCoreVPAExp!U$127</f>
        <v>8.3938849120000006E-2</v>
      </c>
      <c r="W36" s="12">
        <f>1/$A$1*[2]TimberSectorMinusCoreVPAExp!V$127</f>
        <v>5.2132391499999979E-2</v>
      </c>
      <c r="X36" s="12">
        <f>1/$A$1*[2]TimberSectorMinusCoreVPAExp!W$127</f>
        <v>0.10149970950000001</v>
      </c>
      <c r="Y36" s="12">
        <f>1/$A$1*[2]TimberSectorMinusCoreVPAExp!X$127</f>
        <v>0.13762055045999999</v>
      </c>
      <c r="Z36" s="9">
        <f>1/$A$1*[2]TimberSectorMinusCoreVPAExp!Y$127</f>
        <v>0.14042731543999989</v>
      </c>
      <c r="AA36" s="9">
        <f>1/$A$1*[2]TimberSectorMinusCoreVPAExp!Z$127</f>
        <v>0.1156161874</v>
      </c>
      <c r="AB36" s="121">
        <f>1/$A$1*[2]TimberSectorMinusCoreVPAExp!AA$127</f>
        <v>0.17269735177999998</v>
      </c>
      <c r="AC36" s="284"/>
      <c r="AD36" s="74">
        <f>1/1000*[2]TimberSectorMinusCoreVPAExp!AB$127</f>
        <v>4.5311846818592527E-4</v>
      </c>
      <c r="AE36" s="12">
        <f>1/1000*[2]TimberSectorMinusCoreVPAExp!AC$127</f>
        <v>4.1939532020131748E-4</v>
      </c>
      <c r="AF36" s="12">
        <f>1/1000*[2]TimberSectorMinusCoreVPAExp!AD$127</f>
        <v>6.4752138400278212E-4</v>
      </c>
      <c r="AG36" s="12">
        <f>1/1000*[2]TimberSectorMinusCoreVPAExp!AE$127</f>
        <v>1.0506027350622182E-3</v>
      </c>
      <c r="AH36" s="12">
        <f>1/1000*[2]TimberSectorMinusCoreVPAExp!AF$127</f>
        <v>1.5078366513688601E-3</v>
      </c>
      <c r="AI36" s="12">
        <f>1/1000*[2]TimberSectorMinusCoreVPAExp!AG$127</f>
        <v>1.93144109423529E-3</v>
      </c>
      <c r="AJ36" s="12">
        <f>1/1000*[2]TimberSectorMinusCoreVPAExp!AH$127</f>
        <v>2.2075040490186475E-3</v>
      </c>
      <c r="AK36" s="12">
        <f>1/1000*[2]TimberSectorMinusCoreVPAExp!AI$127</f>
        <v>3.0006232625720613E-3</v>
      </c>
      <c r="AL36" s="12">
        <f>1/1000*[2]TimberSectorMinusCoreVPAExp!AJ$127</f>
        <v>3.9015643727422105E-3</v>
      </c>
      <c r="AM36" s="12">
        <f>1/1000*[2]TimberSectorMinusCoreVPAExp!AK$127</f>
        <v>4.0076741656955607E-3</v>
      </c>
      <c r="AN36" s="12">
        <f>1/1000*[2]TimberSectorMinusCoreVPAExp!AL$127</f>
        <v>6.4420809999999997E-3</v>
      </c>
      <c r="AO36" s="12">
        <f>1/1000*[2]TimberSectorMinusCoreVPAExp!AM$127</f>
        <v>9.6405939999999989E-3</v>
      </c>
      <c r="AP36" s="12">
        <f>1/1000*[2]TimberSectorMinusCoreVPAExp!AN$127</f>
        <v>9.2398979999999999E-3</v>
      </c>
      <c r="AQ36" s="12">
        <f>1/1000*[2]TimberSectorMinusCoreVPAExp!AO$127</f>
        <v>1.0491489999999999E-2</v>
      </c>
      <c r="AR36" s="12">
        <f>1/1000*[2]TimberSectorMinusCoreVPAExp!AP$127</f>
        <v>1.4577771999999999E-2</v>
      </c>
      <c r="AS36" s="12">
        <f>1/1000*[2]TimberSectorMinusCoreVPAExp!AQ$127</f>
        <v>1.6796132999999998E-2</v>
      </c>
      <c r="AT36" s="397">
        <f>1/1000*[2]TimberSectorMinusCoreVPAExp!AR$127</f>
        <v>2.0502261000000001E-2</v>
      </c>
      <c r="AU36" s="12">
        <f>1/1000*[2]TimberSectorMinusCoreVPAExp!AS$127</f>
        <v>3.2832736999999994E-2</v>
      </c>
      <c r="AV36" s="12">
        <f>1/1000*[2]TimberSectorMinusCoreVPAExp!AT$127</f>
        <v>3.151114E-2</v>
      </c>
      <c r="AW36" s="12">
        <f>1/1000*[2]TimberSectorMinusCoreVPAExp!AU$127</f>
        <v>2.6447566999999998E-2</v>
      </c>
      <c r="AX36" s="12">
        <f>1/1000*[2]TimberSectorMinusCoreVPAExp!AV$127</f>
        <v>1.2545248E-2</v>
      </c>
      <c r="AY36" s="12">
        <f>1/1000*[2]TimberSectorMinusCoreVPAExp!AW$127</f>
        <v>2.8532386000000003E-2</v>
      </c>
      <c r="AZ36" s="12">
        <f>1/1000*[2]TimberSectorMinusCoreVPAExp!AX$127</f>
        <v>4.0991909999999999E-2</v>
      </c>
      <c r="BA36" s="12">
        <f>1/1000*[2]TimberSectorMinusCoreVPAExp!AY$127</f>
        <v>3.7495310000000004E-2</v>
      </c>
      <c r="BB36" s="12">
        <f>1/1000*[2]TimberSectorMinusCoreVPAExp!AZ$127</f>
        <v>3.0107872000000001E-2</v>
      </c>
      <c r="BC36" s="11">
        <f>1/1000*[2]TimberSectorMinusCoreVPAExp!BA$127</f>
        <v>4.5842222000000009E-2</v>
      </c>
      <c r="BD36" s="244"/>
    </row>
    <row r="37" spans="2:56">
      <c r="B37" s="410" t="s">
        <v>166</v>
      </c>
      <c r="C37" s="50">
        <f>1/$A$1*[2]TimberSectorMinusCoreVPAExp!$B$200</f>
        <v>2.7787365098670795E-3</v>
      </c>
      <c r="D37" s="12">
        <f>1/$A$1*[2]TimberSectorMinusCoreVPAExp!$C$200</f>
        <v>3.5103494597965158E-3</v>
      </c>
      <c r="E37" s="12">
        <f>1/$A$1*[2]TimberSectorMinusCoreVPAExp!$D$200</f>
        <v>5.8559657903643064E-3</v>
      </c>
      <c r="F37" s="12">
        <f>1/$A$1*[2]TimberSectorMinusCoreVPAExp!$E$200</f>
        <v>7.9684095995699641E-3</v>
      </c>
      <c r="G37" s="12">
        <f>1/$A$1*[2]TimberSectorMinusCoreVPAExp!$F$200</f>
        <v>1.0102777495687106E-2</v>
      </c>
      <c r="H37" s="12">
        <f>1/$A$1*[2]TimberSectorMinusCoreVPAExp!$G$200</f>
        <v>1.1324787249925247E-2</v>
      </c>
      <c r="I37" s="12">
        <f>1/$A$1*[2]TimberSectorMinusCoreVPAExp!$H$200</f>
        <v>1.2572572067117559E-2</v>
      </c>
      <c r="J37" s="40">
        <f>1/$A$1*[2]TimberSectorMinusCoreVPAExp!$I$200</f>
        <v>1.4780920193767701E-2</v>
      </c>
      <c r="K37" s="40">
        <f>1/$A$1*[2]TimberSectorMinusCoreVPAExp!$J$200</f>
        <v>1.7853917270453337E-2</v>
      </c>
      <c r="L37" s="40">
        <f>1/$A$1*[2]TimberSectorMinusCoreVPAExp!K$200</f>
        <v>1.9546383645029981E-2</v>
      </c>
      <c r="M37" s="12">
        <f>1/$A$1*[2]TimberSectorMinusCoreVPAExp!L$200</f>
        <v>3.465392992E-2</v>
      </c>
      <c r="N37" s="12">
        <f>1/$A$1*[2]TimberSectorMinusCoreVPAExp!M$200</f>
        <v>3.7988881979999993E-2</v>
      </c>
      <c r="O37" s="12">
        <f>1/$A$1*[2]TimberSectorMinusCoreVPAExp!N$200</f>
        <v>5.546376402E-2</v>
      </c>
      <c r="P37" s="12">
        <f>1/$A$1*[2]TimberSectorMinusCoreVPAExp!O$200</f>
        <v>7.3497003860000007E-2</v>
      </c>
      <c r="Q37" s="12">
        <f>1/$A$1*[2]TimberSectorMinusCoreVPAExp!P$200</f>
        <v>0.12441937732</v>
      </c>
      <c r="R37" s="12">
        <f>1/$A$1*[2]TimberSectorMinusCoreVPAExp!Q$200</f>
        <v>0.17458827497999999</v>
      </c>
      <c r="S37" s="14">
        <f>1/$A$1*[2]TimberSectorMinusCoreVPAExp!R$200</f>
        <v>0.16998107966000001</v>
      </c>
      <c r="T37" s="12">
        <f>1/$A$1*[2]TimberSectorMinusCoreVPAExp!S$200</f>
        <v>0.20526101399999996</v>
      </c>
      <c r="U37" s="12">
        <f>1/$A$1*[2]TimberSectorMinusCoreVPAExp!T$200</f>
        <v>0.18691191199999999</v>
      </c>
      <c r="V37" s="12">
        <f>1/$A$1*[2]TimberSectorMinusCoreVPAExp!U$200</f>
        <v>0.26970545854</v>
      </c>
      <c r="W37" s="12">
        <f>1/$A$1*[2]TimberSectorMinusCoreVPAExp!V$200</f>
        <v>0.28250826366000004</v>
      </c>
      <c r="X37" s="12">
        <f>1/$A$1*[2]TimberSectorMinusCoreVPAExp!W$200</f>
        <v>2.6598091800000001E-3</v>
      </c>
      <c r="Y37" s="12">
        <f>1/$A$1*[2]TimberSectorMinusCoreVPAExp!X$200</f>
        <v>4.5962969479999997E-2</v>
      </c>
      <c r="Z37" s="12">
        <f>1/$A$1*[2]TimberSectorMinusCoreVPAExp!Y$200</f>
        <v>0.11534325562</v>
      </c>
      <c r="AA37" s="12">
        <f>1/$A$1*[2]TimberSectorMinusCoreVPAExp!Z$200</f>
        <v>0.12137989107999998</v>
      </c>
      <c r="AB37" s="11">
        <f>1/$A$1*[2]TimberSectorMinusCoreVPAExp!AA$200</f>
        <v>0.10926251324</v>
      </c>
      <c r="AC37" s="4"/>
      <c r="AD37" s="74">
        <f>1/1000*[2]TimberSectorMinusCoreVPAExp!AB$200</f>
        <v>2.0178396327148935E-3</v>
      </c>
      <c r="AE37" s="12">
        <f>1/1000*[2]TimberSectorMinusCoreVPAExp!AC$200</f>
        <v>1.8676627820213365E-3</v>
      </c>
      <c r="AF37" s="12">
        <f>1/1000*[2]TimberSectorMinusCoreVPAExp!AD$200</f>
        <v>2.8835600475571144E-3</v>
      </c>
      <c r="AG37" s="12">
        <f>1/1000*[2]TimberSectorMinusCoreVPAExp!AE$200</f>
        <v>4.6785730132221058E-3</v>
      </c>
      <c r="AH37" s="12">
        <f>1/1000*[2]TimberSectorMinusCoreVPAExp!AF$200</f>
        <v>6.7147396727686584E-3</v>
      </c>
      <c r="AI37" s="12">
        <f>1/1000*[2]TimberSectorMinusCoreVPAExp!AG$200</f>
        <v>8.6011466356807585E-3</v>
      </c>
      <c r="AJ37" s="12">
        <f>1/1000*[2]TimberSectorMinusCoreVPAExp!AH$200</f>
        <v>9.8305177833993892E-3</v>
      </c>
      <c r="AK37" s="12">
        <f>1/1000*[2]TimberSectorMinusCoreVPAExp!AI$200</f>
        <v>1.3362458092482241E-2</v>
      </c>
      <c r="AL37" s="12">
        <f>1/1000*[2]TimberSectorMinusCoreVPAExp!AJ$200</f>
        <v>1.7374553838925163E-2</v>
      </c>
      <c r="AM37" s="12">
        <f>1/1000*[2]TimberSectorMinusCoreVPAExp!AK$200</f>
        <v>1.7847084889132954E-2</v>
      </c>
      <c r="AN37" s="12">
        <f>1/1000*[2]TimberSectorMinusCoreVPAExp!AL$200</f>
        <v>2.5303619999999999E-2</v>
      </c>
      <c r="AO37" s="12">
        <f>1/1000*[2]TimberSectorMinusCoreVPAExp!AM$200</f>
        <v>3.4916668999999997E-2</v>
      </c>
      <c r="AP37" s="12">
        <f>1/1000*[2]TimberSectorMinusCoreVPAExp!AN$200</f>
        <v>5.4971144999999992E-2</v>
      </c>
      <c r="AQ37" s="12">
        <f>1/1000*[2]TimberSectorMinusCoreVPAExp!AO$200</f>
        <v>6.6870488000000006E-2</v>
      </c>
      <c r="AR37" s="12">
        <f>1/1000*[2]TimberSectorMinusCoreVPAExp!AP$200</f>
        <v>0.103671684</v>
      </c>
      <c r="AS37" s="12">
        <f>1/1000*[2]TimberSectorMinusCoreVPAExp!AQ$200</f>
        <v>0.13689525599999999</v>
      </c>
      <c r="AT37" s="397">
        <f>1/1000*[2]TimberSectorMinusCoreVPAExp!AR$200</f>
        <v>0.126202024</v>
      </c>
      <c r="AU37" s="12">
        <f>1/1000*[2]TimberSectorMinusCoreVPAExp!AS$200</f>
        <v>0.14755256500000002</v>
      </c>
      <c r="AV37" s="12">
        <f>1/1000*[2]TimberSectorMinusCoreVPAExp!AT$200</f>
        <v>0.15011681099999999</v>
      </c>
      <c r="AW37" s="12">
        <f>1/1000*[2]TimberSectorMinusCoreVPAExp!AU$200</f>
        <v>0.17002162999999998</v>
      </c>
      <c r="AX37" s="12">
        <f>1/1000*[2]TimberSectorMinusCoreVPAExp!AV$200</f>
        <v>0.16944726099999999</v>
      </c>
      <c r="AY37" s="12">
        <f>1/1000*[2]TimberSectorMinusCoreVPAExp!AW$200</f>
        <v>3.9616359999999993E-3</v>
      </c>
      <c r="AZ37" s="12">
        <f>1/1000*[2]TimberSectorMinusCoreVPAExp!AX$200</f>
        <v>3.2228444000000002E-2</v>
      </c>
      <c r="BA37" s="12">
        <f>1/1000*[2]TimberSectorMinusCoreVPAExp!AY$200</f>
        <v>8.7638964E-2</v>
      </c>
      <c r="BB37" s="12">
        <f>1/1000*[2]TimberSectorMinusCoreVPAExp!AZ$200</f>
        <v>9.1380751999999996E-2</v>
      </c>
      <c r="BC37" s="11">
        <f>1/1000*[2]TimberSectorMinusCoreVPAExp!BA$200</f>
        <v>9.0482606999999993E-2</v>
      </c>
      <c r="BD37" s="244"/>
    </row>
    <row r="38" spans="2:56">
      <c r="B38" s="410" t="s">
        <v>160</v>
      </c>
      <c r="C38" s="50">
        <f>1/$A$1*[2]TimberSectorMinusCoreVPAExp!$B$227</f>
        <v>1.3397456303762371E-3</v>
      </c>
      <c r="D38" s="12">
        <f>1/$A$1*[2]TimberSectorMinusCoreVPAExp!$C$227</f>
        <v>1.6924869749816375E-3</v>
      </c>
      <c r="E38" s="12">
        <f>1/$A$1*[2]TimberSectorMinusCoreVPAExp!$D$227</f>
        <v>2.8234071677593485E-3</v>
      </c>
      <c r="F38" s="12">
        <f>1/$A$1*[2]TimberSectorMinusCoreVPAExp!$E$227</f>
        <v>3.8419050903759819E-3</v>
      </c>
      <c r="G38" s="12">
        <f>1/$A$1*[2]TimberSectorMinusCoreVPAExp!$F$227</f>
        <v>4.8709735365148523E-3</v>
      </c>
      <c r="H38" s="12">
        <f>1/$A$1*[2]TimberSectorMinusCoreVPAExp!$G$227</f>
        <v>5.460155786326657E-3</v>
      </c>
      <c r="I38" s="12">
        <f>1/$A$1*[2]TimberSectorMinusCoreVPAExp!$H$227</f>
        <v>6.0617652770239882E-3</v>
      </c>
      <c r="J38" s="40">
        <f>1/$A$1*[2]TimberSectorMinusCoreVPAExp!$I$227</f>
        <v>7.1265027008578881E-3</v>
      </c>
      <c r="K38" s="40">
        <f>1/$A$1*[2]TimberSectorMinusCoreVPAExp!$J$227</f>
        <v>8.6081237149516175E-3</v>
      </c>
      <c r="L38" s="40">
        <f>1/$A$1*[2]TimberSectorMinusCoreVPAExp!K$227</f>
        <v>9.4241328694166567E-3</v>
      </c>
      <c r="M38" s="12">
        <f>1/$A$1*[2]TimberSectorMinusCoreVPAExp!L$227</f>
        <v>2.9783940504999992E-2</v>
      </c>
      <c r="N38" s="12">
        <f>1/$A$1*[2]TimberSectorMinusCoreVPAExp!M$227</f>
        <v>1.8540646039999997E-2</v>
      </c>
      <c r="O38" s="12">
        <f>1/$A$1*[2]TimberSectorMinusCoreVPAExp!N$227</f>
        <v>2.3373060899999999E-2</v>
      </c>
      <c r="P38" s="12">
        <f>1/$A$1*[2]TimberSectorMinusCoreVPAExp!O$227</f>
        <v>3.4761467999999992E-3</v>
      </c>
      <c r="Q38" s="12">
        <f>1/$A$1*[2]TimberSectorMinusCoreVPAExp!P$227</f>
        <v>4.9267381800000001E-3</v>
      </c>
      <c r="R38" s="12">
        <f>1/$A$1*[2]TimberSectorMinusCoreVPAExp!Q$227</f>
        <v>3.7362775799999982E-3</v>
      </c>
      <c r="S38" s="14">
        <f>1/$A$1*[2]TimberSectorMinusCoreVPAExp!R$227</f>
        <v>3.5098176399999993E-3</v>
      </c>
      <c r="T38" s="12">
        <f>1/$A$1*[2]TimberSectorMinusCoreVPAExp!S$227</f>
        <v>2.5048651040000001E-2</v>
      </c>
      <c r="U38" s="12">
        <f>1/$A$1*[2]TimberSectorMinusCoreVPAExp!T$227</f>
        <v>5.3358156000000004E-2</v>
      </c>
      <c r="V38" s="12">
        <f>1/$A$1*[2]TimberSectorMinusCoreVPAExp!U$227</f>
        <v>5.4054077700000015E-2</v>
      </c>
      <c r="W38" s="12">
        <f>1/$A$1*[2]TimberSectorMinusCoreVPAExp!V$227</f>
        <v>5.7556439079999966E-2</v>
      </c>
      <c r="X38" s="12">
        <f>1/$A$1*[2]TimberSectorMinusCoreVPAExp!W$227</f>
        <v>9.0412434000000014E-2</v>
      </c>
      <c r="Y38" s="12">
        <f>1/$A$1*[2]TimberSectorMinusCoreVPAExp!X$227</f>
        <v>9.0489006719999973E-2</v>
      </c>
      <c r="Z38" s="12">
        <f>1/$A$1*[2]TimberSectorMinusCoreVPAExp!Y$227</f>
        <v>0.10284125769999998</v>
      </c>
      <c r="AA38" s="12">
        <f>1/$A$1*[2]TimberSectorMinusCoreVPAExp!Z$227</f>
        <v>0.13017383008000005</v>
      </c>
      <c r="AB38" s="11">
        <f>1/$A$1*[2]TimberSectorMinusCoreVPAExp!AA$227</f>
        <v>0.25810952009999993</v>
      </c>
      <c r="AC38" s="4"/>
      <c r="AD38" s="74">
        <f>1/1000*[2]TimberSectorMinusCoreVPAExp!AB$227</f>
        <v>9.9840494033502105E-4</v>
      </c>
      <c r="AE38" s="12">
        <f>1/1000*[2]TimberSectorMinusCoreVPAExp!AC$227</f>
        <v>9.2409908013409451E-4</v>
      </c>
      <c r="AF38" s="12">
        <f>1/1000*[2]TimberSectorMinusCoreVPAExp!AD$227</f>
        <v>1.4267539157015298E-3</v>
      </c>
      <c r="AG38" s="12">
        <f>1/1000*[2]TimberSectorMinusCoreVPAExp!AE$227</f>
        <v>2.3149066627432286E-3</v>
      </c>
      <c r="AH38" s="12">
        <f>1/1000*[2]TimberSectorMinusCoreVPAExp!AF$227</f>
        <v>3.3223796151411124E-3</v>
      </c>
      <c r="AI38" s="12">
        <f>1/1000*[2]TimberSectorMinusCoreVPAExp!AG$227</f>
        <v>4.2557531105956612E-3</v>
      </c>
      <c r="AJ38" s="12">
        <f>1/1000*[2]TimberSectorMinusCoreVPAExp!AH$227</f>
        <v>4.8640324839848148E-3</v>
      </c>
      <c r="AK38" s="12">
        <f>1/1000*[2]TimberSectorMinusCoreVPAExp!AI$227</f>
        <v>6.6115978486378365E-3</v>
      </c>
      <c r="AL38" s="12">
        <f>1/1000*[2]TimberSectorMinusCoreVPAExp!AJ$227</f>
        <v>8.5967388625232104E-3</v>
      </c>
      <c r="AM38" s="12">
        <f>1/1000*[2]TimberSectorMinusCoreVPAExp!AK$227</f>
        <v>8.8305420485347789E-3</v>
      </c>
      <c r="AN38" s="12">
        <f>1/1000*[2]TimberSectorMinusCoreVPAExp!AL$227</f>
        <v>1.4935758E-2</v>
      </c>
      <c r="AO38" s="12">
        <f>1/1000*[2]TimberSectorMinusCoreVPAExp!AM$227</f>
        <v>1.1016608999999998E-2</v>
      </c>
      <c r="AP38" s="12">
        <f>1/1000*[2]TimberSectorMinusCoreVPAExp!AN$227</f>
        <v>4.7963909999999997E-3</v>
      </c>
      <c r="AQ38" s="12">
        <f>1/1000*[2]TimberSectorMinusCoreVPAExp!AO$227</f>
        <v>1.5492069999999997E-3</v>
      </c>
      <c r="AR38" s="12">
        <f>1/1000*[2]TimberSectorMinusCoreVPAExp!AP$227</f>
        <v>1.9298570000000001E-3</v>
      </c>
      <c r="AS38" s="12">
        <f>1/1000*[2]TimberSectorMinusCoreVPAExp!AQ$227</f>
        <v>2.4011219999999995E-3</v>
      </c>
      <c r="AT38" s="397">
        <f>1/1000*[2]TimberSectorMinusCoreVPAExp!AR$227</f>
        <v>2.0559330000000002E-3</v>
      </c>
      <c r="AU38" s="12">
        <f>1/1000*[2]TimberSectorMinusCoreVPAExp!AS$227</f>
        <v>4.7973079999999993E-3</v>
      </c>
      <c r="AV38" s="12">
        <f>1/1000*[2]TimberSectorMinusCoreVPAExp!AT$227</f>
        <v>9.0071019999999995E-3</v>
      </c>
      <c r="AW38" s="12">
        <f>1/1000*[2]TimberSectorMinusCoreVPAExp!AU$227</f>
        <v>8.1529620000000014E-3</v>
      </c>
      <c r="AX38" s="12">
        <f>1/1000*[2]TimberSectorMinusCoreVPAExp!AV$227</f>
        <v>8.7177390000000004E-3</v>
      </c>
      <c r="AY38" s="12">
        <f>1/1000*[2]TimberSectorMinusCoreVPAExp!AW$227</f>
        <v>1.6242659000000003E-2</v>
      </c>
      <c r="AZ38" s="12">
        <f>1/1000*[2]TimberSectorMinusCoreVPAExp!AX$227</f>
        <v>1.8172740999999999E-2</v>
      </c>
      <c r="BA38" s="12">
        <f>1/1000*[2]TimberSectorMinusCoreVPAExp!AY$227</f>
        <v>1.9000362999999999E-2</v>
      </c>
      <c r="BB38" s="12">
        <f>1/1000*[2]TimberSectorMinusCoreVPAExp!AZ$227</f>
        <v>2.4596623999999997E-2</v>
      </c>
      <c r="BC38" s="11">
        <f>1/1000*[2]TimberSectorMinusCoreVPAExp!BA$227</f>
        <v>5.8969681000000003E-2</v>
      </c>
      <c r="BD38" s="244"/>
    </row>
    <row r="39" spans="2:56">
      <c r="B39" s="410" t="s">
        <v>218</v>
      </c>
      <c r="C39" s="50">
        <f>1/$A$1*[2]TimberSectorMinusCoreVPAExp!$B$245</f>
        <v>9.7781994646650478E-4</v>
      </c>
      <c r="D39" s="12">
        <f>1/$A$1*[2]TimberSectorMinusCoreVPAExp!$C$245</f>
        <v>1.2352699540487005E-3</v>
      </c>
      <c r="E39" s="12">
        <f>1/$A$1*[2]TimberSectorMinusCoreVPAExp!$D$245</f>
        <v>2.0606776264359143E-3</v>
      </c>
      <c r="F39" s="12">
        <f>1/$A$1*[2]TimberSectorMinusCoreVPAExp!$E$245</f>
        <v>2.8040333512756844E-3</v>
      </c>
      <c r="G39" s="12">
        <f>1/$A$1*[2]TimberSectorMinusCoreVPAExp!$F$245</f>
        <v>3.5551040247671136E-3</v>
      </c>
      <c r="H39" s="12">
        <f>1/$A$1*[2]TimberSectorMinusCoreVPAExp!$G$245</f>
        <v>3.985121591466103E-3</v>
      </c>
      <c r="I39" s="12">
        <f>1/$A$1*[2]TimberSectorMinusCoreVPAExp!$H$245</f>
        <v>4.4242092411285279E-3</v>
      </c>
      <c r="J39" s="40">
        <f>1/$A$1*[2]TimberSectorMinusCoreVPAExp!$I$245</f>
        <v>5.2013130936574403E-3</v>
      </c>
      <c r="K39" s="40">
        <f>1/$A$1*[2]TimberSectorMinusCoreVPAExp!$J$245</f>
        <v>6.2826814876546849E-3</v>
      </c>
      <c r="L39" s="40">
        <f>1/$A$1*[2]TimberSectorMinusCoreVPAExp!K$245</f>
        <v>6.8782497878185815E-3</v>
      </c>
      <c r="M39" s="12">
        <f>1/$A$1*[2]TimberSectorMinusCoreVPAExp!L$245</f>
        <v>3.8119225150000005E-2</v>
      </c>
      <c r="N39" s="12">
        <f>1/$A$1*[2]TimberSectorMinusCoreVPAExp!M$245</f>
        <v>3.4147510759999992E-2</v>
      </c>
      <c r="O39" s="12">
        <f>1/$A$1*[2]TimberSectorMinusCoreVPAExp!N$245</f>
        <v>2.074687968E-2</v>
      </c>
      <c r="P39" s="12">
        <f>1/$A$1*[2]TimberSectorMinusCoreVPAExp!O$245</f>
        <v>2.6422796740000001E-2</v>
      </c>
      <c r="Q39" s="12">
        <f>1/$A$1*[2]TimberSectorMinusCoreVPAExp!P$245</f>
        <v>2.9981576879999999E-2</v>
      </c>
      <c r="R39" s="12">
        <f>1/$A$1*[2]TimberSectorMinusCoreVPAExp!Q$245</f>
        <v>4.3187936979999994E-2</v>
      </c>
      <c r="S39" s="14">
        <f>1/$A$1*[2]TimberSectorMinusCoreVPAExp!R$245</f>
        <v>4.6089585499999995E-2</v>
      </c>
      <c r="T39" s="12">
        <f>1/$A$1*[2]TimberSectorMinusCoreVPAExp!S$245</f>
        <v>5.6347420779999997E-2</v>
      </c>
      <c r="U39" s="12">
        <f>1/$A$1*[2]TimberSectorMinusCoreVPAExp!T$245</f>
        <v>5.23067896E-2</v>
      </c>
      <c r="V39" s="12">
        <f>1/$A$1*[2]TimberSectorMinusCoreVPAExp!U$245</f>
        <v>7.5912182920000001E-2</v>
      </c>
      <c r="W39" s="12">
        <f>1/$A$1*[2]TimberSectorMinusCoreVPAExp!V$245</f>
        <v>9.0471644860000033E-2</v>
      </c>
      <c r="X39" s="12">
        <f>1/$A$1*[2]TimberSectorMinusCoreVPAExp!W$245</f>
        <v>0.11713291053999998</v>
      </c>
      <c r="Y39" s="12">
        <f>1/$A$1*[2]TimberSectorMinusCoreVPAExp!X$245</f>
        <v>8.5283698380000023E-2</v>
      </c>
      <c r="Z39" s="12">
        <f>1/$A$1*[2]TimberSectorMinusCoreVPAExp!Y$245</f>
        <v>9.2348156720000005E-2</v>
      </c>
      <c r="AA39" s="12">
        <f>1/$A$1*[2]TimberSectorMinusCoreVPAExp!Z$245</f>
        <v>0.11224783087999997</v>
      </c>
      <c r="AB39" s="11">
        <f>1/$A$1*[2]TimberSectorMinusCoreVPAExp!AA$245</f>
        <v>8.8279447439999992E-2</v>
      </c>
      <c r="AC39" s="4"/>
      <c r="AD39" s="74">
        <f>1/1000*[2]TimberSectorMinusCoreVPAExp!AB$245</f>
        <v>9.4986740151127016E-4</v>
      </c>
      <c r="AE39" s="12">
        <f>1/1000*[2]TimberSectorMinusCoreVPAExp!AC$245</f>
        <v>8.7917392685515504E-4</v>
      </c>
      <c r="AF39" s="12">
        <f>1/1000*[2]TimberSectorMinusCoreVPAExp!AD$245</f>
        <v>1.3573921559810063E-3</v>
      </c>
      <c r="AG39" s="12">
        <f>1/1000*[2]TimberSectorMinusCoreVPAExp!AE$245</f>
        <v>2.2023672837027403E-3</v>
      </c>
      <c r="AH39" s="12">
        <f>1/1000*[2]TimberSectorMinusCoreVPAExp!AF$245</f>
        <v>3.1608618551197745E-3</v>
      </c>
      <c r="AI39" s="12">
        <f>1/1000*[2]TimberSectorMinusCoreVPAExp!AG$245</f>
        <v>4.0488593208268305E-3</v>
      </c>
      <c r="AJ39" s="12">
        <f>1/1000*[2]TimberSectorMinusCoreVPAExp!AH$245</f>
        <v>4.6275671421244493E-3</v>
      </c>
      <c r="AK39" s="12">
        <f>1/1000*[2]TimberSectorMinusCoreVPAExp!AI$245</f>
        <v>6.2901744719089476E-3</v>
      </c>
      <c r="AL39" s="12">
        <f>1/1000*[2]TimberSectorMinusCoreVPAExp!AJ$245</f>
        <v>8.1788076910715227E-3</v>
      </c>
      <c r="AM39" s="12">
        <f>1/1000*[2]TimberSectorMinusCoreVPAExp!AK$245</f>
        <v>8.4012445158405825E-3</v>
      </c>
      <c r="AN39" s="12">
        <f>1/1000*[2]TimberSectorMinusCoreVPAExp!AL$245</f>
        <v>1.8349744000000001E-2</v>
      </c>
      <c r="AO39" s="12">
        <f>1/1000*[2]TimberSectorMinusCoreVPAExp!AM$245</f>
        <v>1.7669836000000001E-2</v>
      </c>
      <c r="AP39" s="12">
        <f>1/1000*[2]TimberSectorMinusCoreVPAExp!AN$245</f>
        <v>1.7008626999999998E-2</v>
      </c>
      <c r="AQ39" s="12">
        <f>1/1000*[2]TimberSectorMinusCoreVPAExp!AO$245</f>
        <v>3.0084226999999998E-2</v>
      </c>
      <c r="AR39" s="12">
        <f>1/1000*[2]TimberSectorMinusCoreVPAExp!AP$245</f>
        <v>3.0734900999999995E-2</v>
      </c>
      <c r="AS39" s="12">
        <f>1/1000*[2]TimberSectorMinusCoreVPAExp!AQ$245</f>
        <v>4.8185613999999995E-2</v>
      </c>
      <c r="AT39" s="397">
        <f>1/1000*[2]TimberSectorMinusCoreVPAExp!AR$245</f>
        <v>5.6350653000000001E-2</v>
      </c>
      <c r="AU39" s="12">
        <f>1/1000*[2]TimberSectorMinusCoreVPAExp!AS$245</f>
        <v>4.6688713999999999E-2</v>
      </c>
      <c r="AV39" s="12">
        <f>1/1000*[2]TimberSectorMinusCoreVPAExp!AT$245</f>
        <v>5.3364542000000008E-2</v>
      </c>
      <c r="AW39" s="12">
        <f>1/1000*[2]TimberSectorMinusCoreVPAExp!AU$245</f>
        <v>5.8955656000000002E-2</v>
      </c>
      <c r="AX39" s="12">
        <f>1/1000*[2]TimberSectorMinusCoreVPAExp!AV$245</f>
        <v>5.8657960999999995E-2</v>
      </c>
      <c r="AY39" s="12">
        <f>1/1000*[2]TimberSectorMinusCoreVPAExp!AW$245</f>
        <v>8.5102583999999995E-2</v>
      </c>
      <c r="AZ39" s="12">
        <f>1/1000*[2]TimberSectorMinusCoreVPAExp!AX$245</f>
        <v>8.2811999999999997E-2</v>
      </c>
      <c r="BA39" s="12">
        <f>1/1000*[2]TimberSectorMinusCoreVPAExp!AY$245</f>
        <v>8.1554570000000007E-2</v>
      </c>
      <c r="BB39" s="12">
        <f>1/1000*[2]TimberSectorMinusCoreVPAExp!AZ$245</f>
        <v>7.4116765000000001E-2</v>
      </c>
      <c r="BC39" s="11">
        <f>1/1000*[2]TimberSectorMinusCoreVPAExp!BA$245</f>
        <v>6.1056856E-2</v>
      </c>
      <c r="BD39" s="244"/>
    </row>
    <row r="40" spans="2:56">
      <c r="B40" s="5" t="s">
        <v>16</v>
      </c>
      <c r="C40" s="53">
        <f>SUM(C32:C32)-SUM(C33:C39)</f>
        <v>9.6240362136204224E-4</v>
      </c>
      <c r="D40" s="9">
        <f>SUM(D32:D32)-SUM(D33:D39)</f>
        <v>1.2157946679572165E-3</v>
      </c>
      <c r="E40" s="9">
        <f>SUM(E32:E32)-SUM(E33:E39)</f>
        <v>2.0281889496202785E-3</v>
      </c>
      <c r="F40" s="9">
        <f>SUM(F32:F32)-SUM(F33:F39)</f>
        <v>2.7598249160691174E-3</v>
      </c>
      <c r="G40" s="9">
        <f>SUM(G32:G32)-SUM(G33:G39)</f>
        <v>3.499054197164328E-3</v>
      </c>
      <c r="H40" s="9">
        <f>SUM(H32:H32)-SUM(H33:H39)</f>
        <v>3.9222920999458233E-3</v>
      </c>
      <c r="I40" s="9">
        <f>SUM(I32:I32)-SUM(I33:I39)</f>
        <v>4.3544570866159288E-3</v>
      </c>
      <c r="J40" s="46">
        <f>SUM(J32:J32)-SUM(J33:J39)</f>
        <v>5.119309107226494E-3</v>
      </c>
      <c r="K40" s="46">
        <f>SUM(K32:K32)-SUM(K33:K39)</f>
        <v>6.18362862961927E-3</v>
      </c>
      <c r="L40" s="46">
        <f>SUM(L32:L32)-SUM(L33:L39)</f>
        <v>6.7698071903220525E-3</v>
      </c>
      <c r="M40" s="9">
        <f>SUM(M32:M32)-SUM(M33:M39)</f>
        <v>0.10571101651499992</v>
      </c>
      <c r="N40" s="9">
        <f>SUM(N32:N32)-SUM(N33:N39)</f>
        <v>0.12047523642000035</v>
      </c>
      <c r="O40" s="9">
        <f>SUM(O32:O32)-SUM(O33:O39)</f>
        <v>8.4080954799999441E-2</v>
      </c>
      <c r="P40" s="9">
        <f>SUM(P32:P32)-SUM(P33:P39)</f>
        <v>0.12936700001999979</v>
      </c>
      <c r="Q40" s="9">
        <f>SUM(Q32:Q32)-SUM(Q33:Q39)</f>
        <v>0.13483770063999967</v>
      </c>
      <c r="R40" s="9">
        <f>SUM(R32:R32)-SUM(R33:R39)</f>
        <v>0.12201440573999989</v>
      </c>
      <c r="S40" s="18">
        <f>SUM(S32:S32)-SUM(S33:S39)</f>
        <v>0.12608936686000005</v>
      </c>
      <c r="T40" s="9">
        <f>SUM(T32:T32)-SUM(T33:T39)</f>
        <v>6.7906029520000022E-2</v>
      </c>
      <c r="U40" s="9">
        <f>SUM(U32:U32)-SUM(U33:U39)</f>
        <v>4.8745317999999926E-2</v>
      </c>
      <c r="V40" s="9">
        <f>SUM(V32:V32)-SUM(V33:V39)</f>
        <v>0.17978421615999984</v>
      </c>
      <c r="W40" s="9">
        <f>SUM(W32:W32)-SUM(W33:W39)</f>
        <v>0.21531780026000025</v>
      </c>
      <c r="X40" s="9">
        <f>SUM(X32:X32)-SUM(X33:X39)</f>
        <v>0.23614350619999946</v>
      </c>
      <c r="Y40" s="9">
        <f>SUM(Y32:Y32)-SUM(Y33:Y39)</f>
        <v>0.19666078051603963</v>
      </c>
      <c r="Z40" s="9">
        <f>SUM(Z32:Z32)-SUM(Z33:Z39)</f>
        <v>0.10148023436000053</v>
      </c>
      <c r="AA40" s="9">
        <f>SUM(AA32:AA32)-SUM(AA33:AA39)</f>
        <v>0.16292059770000034</v>
      </c>
      <c r="AB40" s="121">
        <f>SUM(AB32:AB32)-SUM(AB33:AB39)</f>
        <v>9.5065039993333933E-2</v>
      </c>
      <c r="AC40" s="4"/>
      <c r="AD40" s="74">
        <f>SUM(AD32:AD32)-SUM(AD33:AD39)</f>
        <v>6.7209858151407939E-4</v>
      </c>
      <c r="AE40" s="12">
        <f>SUM(AE32:AE32)-SUM(AE33:AE39)</f>
        <v>6.2207793235496273E-4</v>
      </c>
      <c r="AF40" s="12">
        <f>SUM(AF32:AF32)-SUM(AF33:AF39)</f>
        <v>9.6045125997762729E-4</v>
      </c>
      <c r="AG40" s="12">
        <f>SUM(AG32:AG32)-SUM(AG33:AG39)</f>
        <v>1.5583311154742097E-3</v>
      </c>
      <c r="AH40" s="12">
        <f>SUM(AH32:AH32)-SUM(AH33:AH39)</f>
        <v>2.2365340318111215E-3</v>
      </c>
      <c r="AI40" s="12">
        <f>SUM(AI32:AI32)-SUM(AI33:AI39)</f>
        <v>2.8648552439511366E-3</v>
      </c>
      <c r="AJ40" s="12">
        <f>SUM(AJ32:AJ32)-SUM(AJ33:AJ39)</f>
        <v>3.27433208796786E-3</v>
      </c>
      <c r="AK40" s="12">
        <f>SUM(AK32:AK32)-SUM(AK33:AK39)</f>
        <v>4.4507447390234323E-3</v>
      </c>
      <c r="AL40" s="12">
        <f>SUM(AL32:AL32)-SUM(AL33:AL39)</f>
        <v>5.787086743791553E-3</v>
      </c>
      <c r="AM40" s="12">
        <f>SUM(AM32:AM32)-SUM(AM33:AM39)</f>
        <v>5.944476579642255E-3</v>
      </c>
      <c r="AN40" s="12">
        <f>SUM(AN32:AN32)-SUM(AN33:AN39)</f>
        <v>2.1458168E-2</v>
      </c>
      <c r="AO40" s="12">
        <f>SUM(AO32:AO32)-SUM(AO33:AO39)</f>
        <v>3.193866100000009E-2</v>
      </c>
      <c r="AP40" s="12">
        <f>SUM(AP32:AP32)-SUM(AP33:AP39)</f>
        <v>3.3890774000000068E-2</v>
      </c>
      <c r="AQ40" s="12">
        <f>SUM(AQ32:AQ32)-SUM(AQ33:AQ39)</f>
        <v>4.6557274000000093E-2</v>
      </c>
      <c r="AR40" s="12">
        <f>SUM(AR32:AR32)-SUM(AR33:AR39)</f>
        <v>5.6036361999999951E-2</v>
      </c>
      <c r="AS40" s="12">
        <f>SUM(AS32:AS32)-SUM(AS33:AS39)</f>
        <v>5.4425935000000036E-2</v>
      </c>
      <c r="AT40" s="397">
        <f>SUM(AT32:AT32)-SUM(AT33:AT39)</f>
        <v>6.5430459000000107E-2</v>
      </c>
      <c r="AU40" s="12">
        <f>SUM(AU32:AU32)-SUM(AU33:AU39)</f>
        <v>4.5981503000000035E-2</v>
      </c>
      <c r="AV40" s="12">
        <f>SUM(AV32:AV32)-SUM(AV33:AV39)</f>
        <v>0.10146093200000017</v>
      </c>
      <c r="AW40" s="12">
        <f>SUM(AW32:AW32)-SUM(AW33:AW39)</f>
        <v>0.12935423400000023</v>
      </c>
      <c r="AX40" s="12">
        <f>SUM(AX32:AX32)-SUM(AX33:AX39)</f>
        <v>0.13881431200000005</v>
      </c>
      <c r="AY40" s="12">
        <f>SUM(AY32:AY32)-SUM(AY33:AY39)</f>
        <v>0.16304066599999989</v>
      </c>
      <c r="AZ40" s="12">
        <f>SUM(AZ32:AZ32)-SUM(AZ33:AZ39)</f>
        <v>0.20080274799999986</v>
      </c>
      <c r="BA40" s="12">
        <f>SUM(BA32:BA32)-SUM(BA33:BA39)</f>
        <v>0.11607869199999998</v>
      </c>
      <c r="BB40" s="12">
        <f>SUM(BB32:BB32)-SUM(BB33:BB39)</f>
        <v>0.11328448600000007</v>
      </c>
      <c r="BC40" s="11">
        <f>SUM(BC32:BC32)-SUM(BC33:BC39)</f>
        <v>8.5135431999999955E-2</v>
      </c>
      <c r="BD40" s="244"/>
    </row>
    <row r="41" spans="2:56" ht="17.149999999999999" customHeight="1">
      <c r="B41" s="10" t="s">
        <v>86</v>
      </c>
      <c r="C41" s="54">
        <f>1/$A$1*[2]TimberSectorMinusCoreVPAExp!$B$272</f>
        <v>2.9641102993709636E-3</v>
      </c>
      <c r="D41" s="27">
        <f>1/$A$1*[2]TimberSectorMinusCoreVPAExp!$C$272</f>
        <v>3.7445302752623618E-3</v>
      </c>
      <c r="E41" s="27">
        <f>1/$A$1*[2]TimberSectorMinusCoreVPAExp!$D$272</f>
        <v>6.2466262815300769E-3</v>
      </c>
      <c r="F41" s="27">
        <f>1/$A$1*[2]TimberSectorMinusCoreVPAExp!$E$272</f>
        <v>8.4999944686448888E-3</v>
      </c>
      <c r="G41" s="27">
        <f>1/$A$1*[2]TimberSectorMinusCoreVPAExp!$F$272</f>
        <v>1.0776749332253808E-2</v>
      </c>
      <c r="H41" s="27">
        <f>1/$A$1*[2]TimberSectorMinusCoreVPAExp!$G$272</f>
        <v>1.2080281238070357E-2</v>
      </c>
      <c r="I41" s="27">
        <f>1/$A$1*[2]TimberSectorMinusCoreVPAExp!$H$272</f>
        <v>1.3411307700962792E-2</v>
      </c>
      <c r="J41" s="48">
        <f>1/$A$1*[2]TimberSectorMinusCoreVPAExp!$I$272</f>
        <v>1.5766978130151262E-2</v>
      </c>
      <c r="K41" s="48">
        <f>1/$A$1*[2]TimberSectorMinusCoreVPAExp!$J$272</f>
        <v>1.9044979571668463E-2</v>
      </c>
      <c r="L41" s="48">
        <f>1/$A$1*[2]TimberSectorMinusCoreVPAExp!K$272</f>
        <v>2.0850352983076095E-2</v>
      </c>
      <c r="M41" s="27">
        <f>1/$A$1*[2]TimberSectorMinusCoreVPAExp!L$272</f>
        <v>0.33823855876499992</v>
      </c>
      <c r="N41" s="27">
        <f>1/$A$1*[2]TimberSectorMinusCoreVPAExp!M$272</f>
        <v>0.36509907280000009</v>
      </c>
      <c r="O41" s="27">
        <f>1/$A$1*[2]TimberSectorMinusCoreVPAExp!N$272</f>
        <v>0.37139121166</v>
      </c>
      <c r="P41" s="27">
        <f>1/$A$1*[2]TimberSectorMinusCoreVPAExp!O$272</f>
        <v>0.35918096661999988</v>
      </c>
      <c r="Q41" s="27">
        <f>1/$A$1*[2]TimberSectorMinusCoreVPAExp!P$272</f>
        <v>0.46728361540000007</v>
      </c>
      <c r="R41" s="27">
        <f>1/$A$1*[2]TimberSectorMinusCoreVPAExp!Q$272</f>
        <v>0.39493029897999998</v>
      </c>
      <c r="S41" s="27">
        <f>1/$A$1*[2]TimberSectorMinusCoreVPAExp!R$272</f>
        <v>0.48376926262000003</v>
      </c>
      <c r="T41" s="95">
        <f>1/$A$1*[2]TimberSectorMinusCoreVPAExp!S$272</f>
        <v>0.62395745339999997</v>
      </c>
      <c r="U41" s="95">
        <f>1/$A$1*[2]TimberSectorMinusCoreVPAExp!T$272</f>
        <v>0.69825280719999994</v>
      </c>
      <c r="V41" s="95">
        <f>1/$A$1*[2]TimberSectorMinusCoreVPAExp!U$272</f>
        <v>0.73242205175999997</v>
      </c>
      <c r="W41" s="95">
        <f>1/$A$1*[2]TimberSectorMinusCoreVPAExp!V$272</f>
        <v>0.71219064685999978</v>
      </c>
      <c r="X41" s="95">
        <f>1/$A$1*[2]TimberSectorMinusCoreVPAExp!W$272</f>
        <v>0.97564410453999961</v>
      </c>
      <c r="Y41" s="95">
        <f>1/$A$1*[2]TimberSectorMinusCoreVPAExp!X$272</f>
        <v>1.0050200028599998</v>
      </c>
      <c r="Z41" s="95">
        <f>1/$A$1*[2]TimberSectorMinusCoreVPAExp!Y$272</f>
        <v>1.0892944292656399</v>
      </c>
      <c r="AA41" s="95">
        <f>1/$A$1*[2]TimberSectorMinusCoreVPAExp!Z$272</f>
        <v>1.1170313160999998</v>
      </c>
      <c r="AB41" s="96">
        <f>1/$A$1*[2]TimberSectorMinusCoreVPAExp!AA$272</f>
        <v>1.1166548713266666</v>
      </c>
      <c r="AC41" s="69"/>
      <c r="AD41" s="70">
        <f>1/1000*[2]TimberSectorMinusCoreVPAExp!AB$272</f>
        <v>2.0039309650638276E-3</v>
      </c>
      <c r="AE41" s="27">
        <f>1/1000*[2]TimberSectorMinusCoreVPAExp!AC$272</f>
        <v>1.8547892610049758E-3</v>
      </c>
      <c r="AF41" s="27">
        <f>1/1000*[2]TimberSectorMinusCoreVPAExp!AD$272</f>
        <v>2.8636840981986402E-3</v>
      </c>
      <c r="AG41" s="27">
        <f>1/1000*[2]TimberSectorMinusCoreVPAExp!AE$272</f>
        <v>4.6463243071965419E-3</v>
      </c>
      <c r="AH41" s="27">
        <f>1/1000*[2]TimberSectorMinusCoreVPAExp!AF$272</f>
        <v>6.6684559736293414E-3</v>
      </c>
      <c r="AI41" s="27">
        <f>1/1000*[2]TimberSectorMinusCoreVPAExp!AG$272</f>
        <v>8.5418602146816753E-3</v>
      </c>
      <c r="AJ41" s="27">
        <f>1/1000*[2]TimberSectorMinusCoreVPAExp!AH$272</f>
        <v>9.7627574904254454E-3</v>
      </c>
      <c r="AK41" s="27">
        <f>1/1000*[2]TimberSectorMinusCoreVPAExp!AI$272</f>
        <v>1.3270352661705476E-2</v>
      </c>
      <c r="AL41" s="27">
        <f>1/1000*[2]TimberSectorMinusCoreVPAExp!AJ$272</f>
        <v>1.7254793630525431E-2</v>
      </c>
      <c r="AM41" s="27">
        <f>1/1000*[2]TimberSectorMinusCoreVPAExp!AK$272</f>
        <v>1.7724067594676634E-2</v>
      </c>
      <c r="AN41" s="27">
        <f>1/1000*[2]TimberSectorMinusCoreVPAExp!AL$272</f>
        <v>8.1728404000000004E-2</v>
      </c>
      <c r="AO41" s="27">
        <f>1/1000*[2]TimberSectorMinusCoreVPAExp!AM$272</f>
        <v>0.10445725699999998</v>
      </c>
      <c r="AP41" s="27">
        <f>1/1000*[2]TimberSectorMinusCoreVPAExp!AN$272</f>
        <v>0.11151968699999999</v>
      </c>
      <c r="AQ41" s="27">
        <f>1/1000*[2]TimberSectorMinusCoreVPAExp!AO$272</f>
        <v>0.11383321300000002</v>
      </c>
      <c r="AR41" s="27">
        <f>1/1000*[2]TimberSectorMinusCoreVPAExp!AP$272</f>
        <v>0.13977125200000001</v>
      </c>
      <c r="AS41" s="27">
        <f>1/1000*[2]TimberSectorMinusCoreVPAExp!AQ$272</f>
        <v>0.10305349500000002</v>
      </c>
      <c r="AT41" s="27">
        <f>1/1000*[2]TimberSectorMinusCoreVPAExp!AR$272</f>
        <v>0.11777641599999997</v>
      </c>
      <c r="AU41" s="27">
        <f>1/1000*[2]TimberSectorMinusCoreVPAExp!AS$272</f>
        <v>0.13793903000000002</v>
      </c>
      <c r="AV41" s="27">
        <f>1/1000*[2]TimberSectorMinusCoreVPAExp!AT$272</f>
        <v>0.16644493999999999</v>
      </c>
      <c r="AW41" s="27">
        <f>1/1000*[2]TimberSectorMinusCoreVPAExp!AU$272</f>
        <v>0.18576804399999999</v>
      </c>
      <c r="AX41" s="27">
        <f>1/1000*[2]TimberSectorMinusCoreVPAExp!AV$272</f>
        <v>0.16791805399999998</v>
      </c>
      <c r="AY41" s="27">
        <f>1/1000*[2]TimberSectorMinusCoreVPAExp!AW$272</f>
        <v>0.27678486499999999</v>
      </c>
      <c r="AZ41" s="27">
        <f>1/1000*[2]TimberSectorMinusCoreVPAExp!AX$272</f>
        <v>0.32062047900000001</v>
      </c>
      <c r="BA41" s="27">
        <f>1/1000*[2]TimberSectorMinusCoreVPAExp!AY$272</f>
        <v>0.35598978799999992</v>
      </c>
      <c r="BB41" s="27">
        <f>1/1000*[2]TimberSectorMinusCoreVPAExp!AZ$272</f>
        <v>0.34738523699999996</v>
      </c>
      <c r="BC41" s="28">
        <f>1/1000*[2]TimberSectorMinusCoreVPAExp!BA$272</f>
        <v>0.41517210999999998</v>
      </c>
      <c r="BD41" s="244"/>
    </row>
    <row r="42" spans="2:56">
      <c r="B42" s="5" t="s">
        <v>119</v>
      </c>
      <c r="C42" s="50">
        <f>1/$A$1*[2]TimberSectorMinusCoreVPAExp!$B$5</f>
        <v>2.4255813256176815E-4</v>
      </c>
      <c r="D42" s="12">
        <f>1/$A$1*[2]TimberSectorMinusCoreVPAExp!$C$5</f>
        <v>3.0642121215306744E-4</v>
      </c>
      <c r="E42" s="12">
        <f>1/$A$1*[2]TimberSectorMinusCoreVPAExp!$D$5</f>
        <v>5.1117193782591137E-4</v>
      </c>
      <c r="F42" s="12">
        <f>1/$A$1*[2]TimberSectorMinusCoreVPAExp!$E$5</f>
        <v>6.9556884760239922E-4</v>
      </c>
      <c r="G42" s="12">
        <f>1/$A$1*[2]TimberSectorMinusCoreVPAExp!$F$5</f>
        <v>8.8187952846171126E-4</v>
      </c>
      <c r="H42" s="12">
        <f>1/$A$1*[2]TimberSectorMinusCoreVPAExp!$G$5</f>
        <v>9.8854973735260283E-4</v>
      </c>
      <c r="I42" s="12">
        <f>1/$A$1*[2]TimberSectorMinusCoreVPAExp!$H$5</f>
        <v>1.0974698721053478E-3</v>
      </c>
      <c r="J42" s="40">
        <f>1/$A$1*[2]TimberSectorMinusCoreVPAExp!$I$5</f>
        <v>1.2902383464621196E-3</v>
      </c>
      <c r="K42" s="40">
        <f>1/$A$1*[2]TimberSectorMinusCoreVPAExp!$J$5</f>
        <v>1.5584827192703552E-3</v>
      </c>
      <c r="L42" s="40">
        <f>1/$A$1*[2]TimberSectorMinusCoreVPAExp!K$5</f>
        <v>1.7062194628526153E-3</v>
      </c>
      <c r="M42" s="12">
        <f>1/$A$1*[2]TimberSectorMinusCoreVPAExp!L$5</f>
        <v>5.076218784999998E-2</v>
      </c>
      <c r="N42" s="12">
        <f>1/$A$1*[2]TimberSectorMinusCoreVPAExp!M$5</f>
        <v>5.3726543360000018E-2</v>
      </c>
      <c r="O42" s="12">
        <f>1/$A$1*[2]TimberSectorMinusCoreVPAExp!N$5</f>
        <v>5.08722312E-2</v>
      </c>
      <c r="P42" s="12">
        <f>1/$A$1*[2]TimberSectorMinusCoreVPAExp!O$5</f>
        <v>7.081333363999999E-2</v>
      </c>
      <c r="Q42" s="12">
        <f>1/$A$1*[2]TimberSectorMinusCoreVPAExp!P$5</f>
        <v>0.11575380852</v>
      </c>
      <c r="R42" s="12">
        <f>1/$A$1*[2]TimberSectorMinusCoreVPAExp!Q$5</f>
        <v>0.11438124110000002</v>
      </c>
      <c r="S42" s="14">
        <f>1/$A$1*[2]TimberSectorMinusCoreVPAExp!R$5</f>
        <v>0.13100047827999994</v>
      </c>
      <c r="T42" s="12">
        <f>1/$A$1*[2]TimberSectorMinusCoreVPAExp!S$5</f>
        <v>0.15438308998000005</v>
      </c>
      <c r="U42" s="12">
        <f>1/$A$1*[2]TimberSectorMinusCoreVPAExp!T$5</f>
        <v>0.16566166480000002</v>
      </c>
      <c r="V42" s="12">
        <f>1/$A$1*[2]TimberSectorMinusCoreVPAExp!U$5</f>
        <v>0.15097460448000011</v>
      </c>
      <c r="W42" s="12">
        <f>1/$A$1*[2]TimberSectorMinusCoreVPAExp!V$5</f>
        <v>0.15459281207999997</v>
      </c>
      <c r="X42" s="12">
        <f>1/$A$1*[2]TimberSectorMinusCoreVPAExp!W$5</f>
        <v>0.16601137952000003</v>
      </c>
      <c r="Y42" s="12">
        <f>1/$A$1*[2]TimberSectorMinusCoreVPAExp!X$5</f>
        <v>0.18600786375999995</v>
      </c>
      <c r="Z42" s="12">
        <f>1/$A$1*[2]TimberSectorMinusCoreVPAExp!Y$5</f>
        <v>0.18683944023999996</v>
      </c>
      <c r="AA42" s="12">
        <f>1/$A$1*[2]TimberSectorMinusCoreVPAExp!Z$5</f>
        <v>0.18440963267999996</v>
      </c>
      <c r="AB42" s="11">
        <f>1/$A$1*[2]TimberSectorMinusCoreVPAExp!AA$5</f>
        <v>0.18781440771999997</v>
      </c>
      <c r="AC42" s="4"/>
      <c r="AD42" s="74">
        <f>1/1000*[2]TimberSectorMinusCoreVPAExp!AB$5</f>
        <v>1.517334727729204E-4</v>
      </c>
      <c r="AE42" s="12">
        <f>1/1000*[2]TimberSectorMinusCoreVPAExp!AC$5</f>
        <v>1.4044077402897942E-4</v>
      </c>
      <c r="AF42" s="12">
        <f>1/1000*[2]TimberSectorMinusCoreVPAExp!AD$5</f>
        <v>2.1683218669682491E-4</v>
      </c>
      <c r="AG42" s="12">
        <f>1/1000*[2]TimberSectorMinusCoreVPAExp!AE$5</f>
        <v>3.5180998500001197E-4</v>
      </c>
      <c r="AH42" s="12">
        <f>1/1000*[2]TimberSectorMinusCoreVPAExp!AF$5</f>
        <v>5.0492157691663705E-4</v>
      </c>
      <c r="AI42" s="12">
        <f>1/1000*[2]TimberSectorMinusCoreVPAExp!AG$5</f>
        <v>6.4677183840672477E-4</v>
      </c>
      <c r="AJ42" s="12">
        <f>1/1000*[2]TimberSectorMinusCoreVPAExp!AH$5</f>
        <v>7.3921563351605362E-4</v>
      </c>
      <c r="AK42" s="12">
        <f>1/1000*[2]TimberSectorMinusCoreVPAExp!AI$5</f>
        <v>1.0048034235639479E-3</v>
      </c>
      <c r="AL42" s="12">
        <f>1/1000*[2]TimberSectorMinusCoreVPAExp!AJ$5</f>
        <v>1.3064969827722088E-3</v>
      </c>
      <c r="AM42" s="12">
        <f>1/1000*[2]TimberSectorMinusCoreVPAExp!AK$5</f>
        <v>1.3420294285020988E-3</v>
      </c>
      <c r="AN42" s="12">
        <f>1/1000*[2]TimberSectorMinusCoreVPAExp!AL$5</f>
        <v>9.0179499999999985E-3</v>
      </c>
      <c r="AO42" s="12">
        <f>1/1000*[2]TimberSectorMinusCoreVPAExp!AM$5</f>
        <v>9.9816119999999991E-3</v>
      </c>
      <c r="AP42" s="12">
        <f>1/1000*[2]TimberSectorMinusCoreVPAExp!AN$5</f>
        <v>9.2042750000000013E-3</v>
      </c>
      <c r="AQ42" s="12">
        <f>1/1000*[2]TimberSectorMinusCoreVPAExp!AO$5</f>
        <v>1.3636529999999999E-2</v>
      </c>
      <c r="AR42" s="12">
        <f>1/1000*[2]TimberSectorMinusCoreVPAExp!AP$5</f>
        <v>2.1178046999999998E-2</v>
      </c>
      <c r="AS42" s="12">
        <f>1/1000*[2]TimberSectorMinusCoreVPAExp!AQ$5</f>
        <v>1.8035146000000002E-2</v>
      </c>
      <c r="AT42" s="397">
        <f>1/1000*[2]TimberSectorMinusCoreVPAExp!AR$5</f>
        <v>2.0388379999999998E-2</v>
      </c>
      <c r="AU42" s="12">
        <f>1/1000*[2]TimberSectorMinusCoreVPAExp!AS$5</f>
        <v>2.3909041999999995E-2</v>
      </c>
      <c r="AV42" s="12">
        <f>1/1000*[2]TimberSectorMinusCoreVPAExp!AT$5</f>
        <v>2.7119367999999998E-2</v>
      </c>
      <c r="AW42" s="12">
        <f>1/1000*[2]TimberSectorMinusCoreVPAExp!AU$5</f>
        <v>2.4929558000000001E-2</v>
      </c>
      <c r="AX42" s="12">
        <f>1/1000*[2]TimberSectorMinusCoreVPAExp!AV$5</f>
        <v>2.4732601E-2</v>
      </c>
      <c r="AY42" s="12">
        <f>1/1000*[2]TimberSectorMinusCoreVPAExp!AW$5</f>
        <v>3.4676741999999997E-2</v>
      </c>
      <c r="AZ42" s="12">
        <f>1/1000*[2]TimberSectorMinusCoreVPAExp!AX$5</f>
        <v>3.9576353999999994E-2</v>
      </c>
      <c r="BA42" s="12">
        <f>1/1000*[2]TimberSectorMinusCoreVPAExp!AY$5</f>
        <v>3.5175447999999998E-2</v>
      </c>
      <c r="BB42" s="12">
        <f>1/1000*[2]TimberSectorMinusCoreVPAExp!AZ$5</f>
        <v>3.5500694999999992E-2</v>
      </c>
      <c r="BC42" s="11">
        <f>1/1000*[2]TimberSectorMinusCoreVPAExp!BA$5</f>
        <v>3.7825116999999998E-2</v>
      </c>
      <c r="BD42" s="244"/>
    </row>
    <row r="43" spans="2:56">
      <c r="B43" s="410" t="s">
        <v>76</v>
      </c>
      <c r="C43" s="50">
        <f>1/$A$1*[2]TimberSectorMinusCoreVPAExp!$B$90</f>
        <v>8.6890280078421136E-4</v>
      </c>
      <c r="D43" s="12">
        <f>1/$A$1*[2]TimberSectorMinusCoreVPAExp!$C$90</f>
        <v>1.097676036039286E-3</v>
      </c>
      <c r="E43" s="12">
        <f>1/$A$1*[2]TimberSectorMinusCoreVPAExp!$D$90</f>
        <v>1.8311434202113212E-3</v>
      </c>
      <c r="F43" s="12">
        <f>1/$A$1*[2]TimberSectorMinusCoreVPAExp!$E$90</f>
        <v>2.4916984371408917E-3</v>
      </c>
      <c r="G43" s="12">
        <f>1/$A$1*[2]TimberSectorMinusCoreVPAExp!$F$90</f>
        <v>3.1591090520929374E-3</v>
      </c>
      <c r="H43" s="12">
        <f>1/$A$1*[2]TimberSectorMinusCoreVPAExp!$G$90</f>
        <v>3.5412279375190113E-3</v>
      </c>
      <c r="I43" s="12">
        <f>1/$A$1*[2]TimberSectorMinusCoreVPAExp!$H$90</f>
        <v>3.9314066099424283E-3</v>
      </c>
      <c r="J43" s="40">
        <f>1/$A$1*[2]TimberSectorMinusCoreVPAExp!$I$90</f>
        <v>4.6219506271744405E-3</v>
      </c>
      <c r="K43" s="40">
        <f>1/$A$1*[2]TimberSectorMinusCoreVPAExp!$J$90</f>
        <v>5.582867848815426E-3</v>
      </c>
      <c r="L43" s="40">
        <f>1/$A$1*[2]TimberSectorMinusCoreVPAExp!K$90</f>
        <v>6.1120971470525198E-3</v>
      </c>
      <c r="M43" s="12">
        <f>1/$A$1*[2]TimberSectorMinusCoreVPAExp!L$90</f>
        <v>0.17265032544499992</v>
      </c>
      <c r="N43" s="12">
        <f>1/$A$1*[2]TimberSectorMinusCoreVPAExp!M$90</f>
        <v>0.19856972842000006</v>
      </c>
      <c r="O43" s="12">
        <f>1/$A$1*[2]TimberSectorMinusCoreVPAExp!N$90</f>
        <v>0.22297325371999999</v>
      </c>
      <c r="P43" s="12">
        <f>1/$A$1*[2]TimberSectorMinusCoreVPAExp!O$90</f>
        <v>0.20325145091999994</v>
      </c>
      <c r="Q43" s="12">
        <f>1/$A$1*[2]TimberSectorMinusCoreVPAExp!P$90</f>
        <v>0.25331962992000007</v>
      </c>
      <c r="R43" s="12">
        <f>1/$A$1*[2]TimberSectorMinusCoreVPAExp!Q$90</f>
        <v>0.18566518319999997</v>
      </c>
      <c r="S43" s="14">
        <f>1/$A$1*[2]TimberSectorMinusCoreVPAExp!R$90</f>
        <v>0.19514069469999995</v>
      </c>
      <c r="T43" s="12">
        <f>1/$A$1*[2]TimberSectorMinusCoreVPAExp!S$90</f>
        <v>0.24928406789999988</v>
      </c>
      <c r="U43" s="12">
        <f>1/$A$1*[2]TimberSectorMinusCoreVPAExp!T$90</f>
        <v>0.31194058999999974</v>
      </c>
      <c r="V43" s="12">
        <f>1/$A$1*[2]TimberSectorMinusCoreVPAExp!U$90</f>
        <v>0.30539427477999992</v>
      </c>
      <c r="W43" s="12">
        <f>1/$A$1*[2]TimberSectorMinusCoreVPAExp!V$90</f>
        <v>0.26006248351999994</v>
      </c>
      <c r="X43" s="12">
        <f>1/$A$1*[2]TimberSectorMinusCoreVPAExp!W$90</f>
        <v>0.34643418599999981</v>
      </c>
      <c r="Y43" s="12">
        <f>1/$A$1*[2]TimberSectorMinusCoreVPAExp!X$90</f>
        <v>0.34835436813999998</v>
      </c>
      <c r="Z43" s="12">
        <f>1/$A$1*[2]TimberSectorMinusCoreVPAExp!Y$90</f>
        <v>0.3271043164400001</v>
      </c>
      <c r="AA43" s="12">
        <f>1/$A$1*[2]TimberSectorMinusCoreVPAExp!Z$90</f>
        <v>0.33701622850000001</v>
      </c>
      <c r="AB43" s="11">
        <f>1/$A$1*[2]TimberSectorMinusCoreVPAExp!AA$90</f>
        <v>0.38270782011333337</v>
      </c>
      <c r="AC43" s="4"/>
      <c r="AD43" s="74">
        <f>1/1000*[2]TimberSectorMinusCoreVPAExp!AB$90</f>
        <v>6.1959766525989844E-4</v>
      </c>
      <c r="AE43" s="12">
        <f>1/1000*[2]TimberSectorMinusCoreVPAExp!AC$90</f>
        <v>5.734843743138685E-4</v>
      </c>
      <c r="AF43" s="12">
        <f>1/1000*[2]TimberSectorMinusCoreVPAExp!AD$90</f>
        <v>8.8542570189251049E-4</v>
      </c>
      <c r="AG43" s="12">
        <f>1/1000*[2]TimberSectorMinusCoreVPAExp!AE$90</f>
        <v>1.4366022298016631E-3</v>
      </c>
      <c r="AH43" s="12">
        <f>1/1000*[2]TimberSectorMinusCoreVPAExp!AF$90</f>
        <v>2.0618273903550174E-3</v>
      </c>
      <c r="AI43" s="12">
        <f>1/1000*[2]TimberSectorMinusCoreVPAExp!AG$90</f>
        <v>2.6410673512520973E-3</v>
      </c>
      <c r="AJ43" s="12">
        <f>1/1000*[2]TimberSectorMinusCoreVPAExp!AH$90</f>
        <v>3.0185579508591126E-3</v>
      </c>
      <c r="AK43" s="12">
        <f>1/1000*[2]TimberSectorMinusCoreVPAExp!AI$90</f>
        <v>4.1030752404718207E-3</v>
      </c>
      <c r="AL43" s="12">
        <f>1/1000*[2]TimberSectorMinusCoreVPAExp!AJ$90</f>
        <v>5.3350290176659874E-3</v>
      </c>
      <c r="AM43" s="12">
        <f>1/1000*[2]TimberSectorMinusCoreVPAExp!AK$90</f>
        <v>5.4801243615797343E-3</v>
      </c>
      <c r="AN43" s="12">
        <f>1/1000*[2]TimberSectorMinusCoreVPAExp!AL$90</f>
        <v>3.9207202999999996E-2</v>
      </c>
      <c r="AO43" s="12">
        <f>1/1000*[2]TimberSectorMinusCoreVPAExp!AM$90</f>
        <v>5.4172497999999993E-2</v>
      </c>
      <c r="AP43" s="12">
        <f>1/1000*[2]TimberSectorMinusCoreVPAExp!AN$90</f>
        <v>6.0813716000000004E-2</v>
      </c>
      <c r="AQ43" s="12">
        <f>1/1000*[2]TimberSectorMinusCoreVPAExp!AO$90</f>
        <v>5.8258840999999999E-2</v>
      </c>
      <c r="AR43" s="12">
        <f>1/1000*[2]TimberSectorMinusCoreVPAExp!AP$90</f>
        <v>7.5357815000000009E-2</v>
      </c>
      <c r="AS43" s="12">
        <f>1/1000*[2]TimberSectorMinusCoreVPAExp!AQ$90</f>
        <v>4.8311290999999999E-2</v>
      </c>
      <c r="AT43" s="397">
        <f>1/1000*[2]TimberSectorMinusCoreVPAExp!AR$90</f>
        <v>4.6992426999999996E-2</v>
      </c>
      <c r="AU43" s="12">
        <f>1/1000*[2]TimberSectorMinusCoreVPAExp!AS$90</f>
        <v>5.2955558E-2</v>
      </c>
      <c r="AV43" s="12">
        <f>1/1000*[2]TimberSectorMinusCoreVPAExp!AT$90</f>
        <v>6.7093981999999996E-2</v>
      </c>
      <c r="AW43" s="12">
        <f>1/1000*[2]TimberSectorMinusCoreVPAExp!AU$90</f>
        <v>7.2092767000000016E-2</v>
      </c>
      <c r="AX43" s="12">
        <f>1/1000*[2]TimberSectorMinusCoreVPAExp!AV$90</f>
        <v>5.5084535000000004E-2</v>
      </c>
      <c r="AY43" s="12">
        <f>1/1000*[2]TimberSectorMinusCoreVPAExp!AW$90</f>
        <v>7.7570733000000003E-2</v>
      </c>
      <c r="AZ43" s="12">
        <f>1/1000*[2]TimberSectorMinusCoreVPAExp!AX$90</f>
        <v>9.8121823999999996E-2</v>
      </c>
      <c r="BA43" s="12">
        <f>1/1000*[2]TimberSectorMinusCoreVPAExp!AY$90</f>
        <v>9.4480364999999997E-2</v>
      </c>
      <c r="BB43" s="12">
        <f>1/1000*[2]TimberSectorMinusCoreVPAExp!AZ$90</f>
        <v>0.105320594</v>
      </c>
      <c r="BC43" s="11">
        <f>1/1000*[2]TimberSectorMinusCoreVPAExp!BA$90</f>
        <v>0.13560332999999999</v>
      </c>
      <c r="BD43" s="244"/>
    </row>
    <row r="44" spans="2:56">
      <c r="B44" s="5" t="s">
        <v>80</v>
      </c>
      <c r="C44" s="50">
        <f>1/$A$1*[2]TimberSectorMinusCoreVPAExp!$B$149</f>
        <v>6.0271693357159542E-5</v>
      </c>
      <c r="D44" s="12">
        <f>1/$A$1*[2]TimberSectorMinusCoreVPAExp!$C$149</f>
        <v>7.6140614795983978E-5</v>
      </c>
      <c r="E44" s="12">
        <f>1/$A$1*[2]TimberSectorMinusCoreVPAExp!$D$149</f>
        <v>1.2701779142194994E-4</v>
      </c>
      <c r="F44" s="12">
        <f>1/$A$1*[2]TimberSectorMinusCoreVPAExp!$E$149</f>
        <v>1.7283738066712232E-4</v>
      </c>
      <c r="G44" s="12">
        <f>1/$A$1*[2]TimberSectorMinusCoreVPAExp!$F$149</f>
        <v>2.1913251044619291E-4</v>
      </c>
      <c r="H44" s="12">
        <f>1/$A$1*[2]TimberSectorMinusCoreVPAExp!$G$149</f>
        <v>2.4563829713210728E-4</v>
      </c>
      <c r="I44" s="12">
        <f>1/$A$1*[2]TimberSectorMinusCoreVPAExp!$H$149</f>
        <v>2.7270315326743478E-4</v>
      </c>
      <c r="J44" s="40">
        <f>1/$A$1*[2]TimberSectorMinusCoreVPAExp!$I$149</f>
        <v>3.2060293816704082E-4</v>
      </c>
      <c r="K44" s="40">
        <f>1/$A$1*[2]TimberSectorMinusCoreVPAExp!$J$149</f>
        <v>3.8725723836274524E-4</v>
      </c>
      <c r="L44" s="40">
        <f>1/$A$1*[2]TimberSectorMinusCoreVPAExp!K$149</f>
        <v>4.2396738125810975E-4</v>
      </c>
      <c r="M44" s="12">
        <f>1/$A$1*[2]TimberSectorMinusCoreVPAExp!L$149</f>
        <v>1.24002209E-3</v>
      </c>
      <c r="N44" s="12">
        <f>1/$A$1*[2]TimberSectorMinusCoreVPAExp!M$149</f>
        <v>9.0571474000000003E-4</v>
      </c>
      <c r="O44" s="12">
        <f>1/$A$1*[2]TimberSectorMinusCoreVPAExp!N$149</f>
        <v>1.4282724399999995E-3</v>
      </c>
      <c r="P44" s="12">
        <f>1/$A$1*[2]TimberSectorMinusCoreVPAExp!O$149</f>
        <v>2.0620609799999992E-3</v>
      </c>
      <c r="Q44" s="12">
        <f>1/$A$1*[2]TimberSectorMinusCoreVPAExp!P$149</f>
        <v>2.7953826599999999E-3</v>
      </c>
      <c r="R44" s="12">
        <f>1/$A$1*[2]TimberSectorMinusCoreVPAExp!Q$149</f>
        <v>4.4006953200000009E-3</v>
      </c>
      <c r="S44" s="14">
        <f>1/$A$1*[2]TimberSectorMinusCoreVPAExp!R$149</f>
        <v>4.1568041200000004E-3</v>
      </c>
      <c r="T44" s="12">
        <f>1/$A$1*[2]TimberSectorMinusCoreVPAExp!S$149</f>
        <v>5.239940020000001E-3</v>
      </c>
      <c r="U44" s="12">
        <f>1/$A$1*[2]TimberSectorMinusCoreVPAExp!T$149</f>
        <v>5.9039304000000001E-3</v>
      </c>
      <c r="V44" s="12">
        <f>1/$A$1*[2]TimberSectorMinusCoreVPAExp!U$149</f>
        <v>9.5957469999999982E-3</v>
      </c>
      <c r="W44" s="12">
        <f>1/$A$1*[2]TimberSectorMinusCoreVPAExp!V$149</f>
        <v>1.4050623580000001E-2</v>
      </c>
      <c r="X44" s="12">
        <f>1/$A$1*[2]TimberSectorMinusCoreVPAExp!W$149</f>
        <v>1.7800120100000004E-2</v>
      </c>
      <c r="Y44" s="12">
        <f>1/$A$1*[2]TimberSectorMinusCoreVPAExp!X$149</f>
        <v>2.2140665740000003E-2</v>
      </c>
      <c r="Z44" s="12">
        <f>1/$A$1*[2]TimberSectorMinusCoreVPAExp!Y$149</f>
        <v>3.9641318099999996E-2</v>
      </c>
      <c r="AA44" s="12">
        <f>1/$A$1*[2]TimberSectorMinusCoreVPAExp!Z$149</f>
        <v>5.058492894000001E-2</v>
      </c>
      <c r="AB44" s="11">
        <f>1/$A$1*[2]TimberSectorMinusCoreVPAExp!AA$149</f>
        <v>4.6167677933333331E-2</v>
      </c>
      <c r="AC44" s="4"/>
      <c r="AD44" s="74">
        <f>1/1000*[2]TimberSectorMinusCoreVPAExp!AB$149</f>
        <v>5.1599710651412884E-5</v>
      </c>
      <c r="AE44" s="12">
        <f>1/1000*[2]TimberSectorMinusCoreVPAExp!AC$149</f>
        <v>4.7759424279446836E-5</v>
      </c>
      <c r="AF44" s="12">
        <f>1/1000*[2]TimberSectorMinusCoreVPAExp!AD$149</f>
        <v>7.3737705260418264E-5</v>
      </c>
      <c r="AG44" s="12">
        <f>1/1000*[2]TimberSectorMinusCoreVPAExp!AE$149</f>
        <v>1.1963934587753211E-4</v>
      </c>
      <c r="AH44" s="12">
        <f>1/1000*[2]TimberSectorMinusCoreVPAExp!AF$149</f>
        <v>1.7170771085919123E-4</v>
      </c>
      <c r="AI44" s="12">
        <f>1/1000*[2]TimberSectorMinusCoreVPAExp!AG$149</f>
        <v>2.1994645683233471E-4</v>
      </c>
      <c r="AJ44" s="12">
        <f>1/1000*[2]TimberSectorMinusCoreVPAExp!AH$149</f>
        <v>2.5138364067837118E-4</v>
      </c>
      <c r="AK44" s="12">
        <f>1/1000*[2]TimberSectorMinusCoreVPAExp!AI$149</f>
        <v>3.417015703255024E-4</v>
      </c>
      <c r="AL44" s="12">
        <f>1/1000*[2]TimberSectorMinusCoreVPAExp!AJ$149</f>
        <v>4.4429791954265054E-4</v>
      </c>
      <c r="AM44" s="12">
        <f>1/1000*[2]TimberSectorMinusCoreVPAExp!AK$149</f>
        <v>4.5638137011484736E-4</v>
      </c>
      <c r="AN44" s="12">
        <f>1/1000*[2]TimberSectorMinusCoreVPAExp!AL$149</f>
        <v>1.096344E-3</v>
      </c>
      <c r="AO44" s="12">
        <f>1/1000*[2]TimberSectorMinusCoreVPAExp!AM$149</f>
        <v>7.1767300000000005E-4</v>
      </c>
      <c r="AP44" s="12">
        <f>1/1000*[2]TimberSectorMinusCoreVPAExp!AN$149</f>
        <v>1.3196610000000002E-3</v>
      </c>
      <c r="AQ44" s="12">
        <f>1/1000*[2]TimberSectorMinusCoreVPAExp!AO$149</f>
        <v>1.535458E-3</v>
      </c>
      <c r="AR44" s="12">
        <f>1/1000*[2]TimberSectorMinusCoreVPAExp!AP$149</f>
        <v>1.8310739999999996E-3</v>
      </c>
      <c r="AS44" s="12">
        <f>1/1000*[2]TimberSectorMinusCoreVPAExp!AQ$149</f>
        <v>4.2798640000000004E-3</v>
      </c>
      <c r="AT44" s="397">
        <f>1/1000*[2]TimberSectorMinusCoreVPAExp!AR$149</f>
        <v>2.1656499999999999E-3</v>
      </c>
      <c r="AU44" s="12">
        <f>1/1000*[2]TimberSectorMinusCoreVPAExp!AS$149</f>
        <v>2.400892E-3</v>
      </c>
      <c r="AV44" s="12">
        <f>1/1000*[2]TimberSectorMinusCoreVPAExp!AT$149</f>
        <v>3.3576129999999997E-3</v>
      </c>
      <c r="AW44" s="12">
        <f>1/1000*[2]TimberSectorMinusCoreVPAExp!AU$149</f>
        <v>4.1220470000000002E-3</v>
      </c>
      <c r="AX44" s="12">
        <f>1/1000*[2]TimberSectorMinusCoreVPAExp!AV$149</f>
        <v>4.9990540000000002E-3</v>
      </c>
      <c r="AY44" s="12">
        <f>1/1000*[2]TimberSectorMinusCoreVPAExp!AW$149</f>
        <v>7.7331270000000002E-3</v>
      </c>
      <c r="AZ44" s="12">
        <f>1/1000*[2]TimberSectorMinusCoreVPAExp!AX$149</f>
        <v>1.1915051000000001E-2</v>
      </c>
      <c r="BA44" s="12">
        <f>1/1000*[2]TimberSectorMinusCoreVPAExp!AY$149</f>
        <v>1.7875024999999999E-2</v>
      </c>
      <c r="BB44" s="12">
        <f>1/1000*[2]TimberSectorMinusCoreVPAExp!AZ$149</f>
        <v>1.8721269999999998E-2</v>
      </c>
      <c r="BC44" s="11">
        <f>1/1000*[2]TimberSectorMinusCoreVPAExp!BA$149</f>
        <v>2.1969254999999997E-2</v>
      </c>
      <c r="BD44" s="244"/>
    </row>
    <row r="45" spans="2:56">
      <c r="B45" s="410" t="s">
        <v>168</v>
      </c>
      <c r="C45" s="50">
        <f>1/$A$1*[2]TimberSectorMinusCoreVPAExp!$B$152</f>
        <v>1.1542558716795947E-5</v>
      </c>
      <c r="D45" s="12">
        <f>1/$A$1*[2]TimberSectorMinusCoreVPAExp!$C$152</f>
        <v>1.4581596568187179E-5</v>
      </c>
      <c r="E45" s="12">
        <f>1/$A$1*[2]TimberSectorMinusCoreVPAExp!$D$152</f>
        <v>2.4325022807600309E-5</v>
      </c>
      <c r="F45" s="12">
        <f>1/$A$1*[2]TimberSectorMinusCoreVPAExp!$E$152</f>
        <v>3.309987663670797E-5</v>
      </c>
      <c r="G45" s="12">
        <f>1/$A$1*[2]TimberSectorMinusCoreVPAExp!$F$152</f>
        <v>4.1965800655302598E-5</v>
      </c>
      <c r="H45" s="12">
        <f>1/$A$1*[2]TimberSectorMinusCoreVPAExp!$G$152</f>
        <v>4.7041891637914637E-5</v>
      </c>
      <c r="I45" s="12">
        <f>1/$A$1*[2]TimberSectorMinusCoreVPAExp!$H$152</f>
        <v>5.222504933106983E-5</v>
      </c>
      <c r="J45" s="40">
        <f>1/$A$1*[2]TimberSectorMinusCoreVPAExp!$I$152</f>
        <v>6.1398278900866253E-5</v>
      </c>
      <c r="K45" s="40">
        <f>1/$A$1*[2]TimberSectorMinusCoreVPAExp!$J$152</f>
        <v>7.4163162893369367E-5</v>
      </c>
      <c r="L45" s="40">
        <f>1/$A$1*[2]TimberSectorMinusCoreVPAExp!K$152</f>
        <v>8.119347772724621E-5</v>
      </c>
      <c r="M45" s="12">
        <f>1/$A$1*[2]TimberSectorMinusCoreVPAExp!L$152</f>
        <v>4.5531230499999995E-4</v>
      </c>
      <c r="N45" s="12">
        <f>1/$A$1*[2]TimberSectorMinusCoreVPAExp!M$152</f>
        <v>6.7845904000000013E-4</v>
      </c>
      <c r="O45" s="12">
        <f>1/$A$1*[2]TimberSectorMinusCoreVPAExp!N$152</f>
        <v>1.0466843799999998E-3</v>
      </c>
      <c r="P45" s="12">
        <f>1/$A$1*[2]TimberSectorMinusCoreVPAExp!O$152</f>
        <v>9.6582975999999975E-4</v>
      </c>
      <c r="Q45" s="12">
        <f>1/$A$1*[2]TimberSectorMinusCoreVPAExp!P$152</f>
        <v>1.9938990399999998E-3</v>
      </c>
      <c r="R45" s="12">
        <f>1/$A$1*[2]TimberSectorMinusCoreVPAExp!Q$152</f>
        <v>1.7799772200000001E-3</v>
      </c>
      <c r="S45" s="14">
        <f>1/$A$1*[2]TimberSectorMinusCoreVPAExp!R$152</f>
        <v>1.91269442E-3</v>
      </c>
      <c r="T45" s="12">
        <f>1/$A$1*[2]TimberSectorMinusCoreVPAExp!S$152</f>
        <v>4.3050427559999993E-2</v>
      </c>
      <c r="U45" s="12">
        <f>1/$A$1*[2]TimberSectorMinusCoreVPAExp!T$152</f>
        <v>6.5392247600000009E-2</v>
      </c>
      <c r="V45" s="12">
        <f>1/$A$1*[2]TimberSectorMinusCoreVPAExp!U$152</f>
        <v>8.4308152040000015E-2</v>
      </c>
      <c r="W45" s="12">
        <f>1/$A$1*[2]TimberSectorMinusCoreVPAExp!V$152</f>
        <v>6.6793918800000004E-2</v>
      </c>
      <c r="X45" s="12">
        <f>1/$A$1*[2]TimberSectorMinusCoreVPAExp!W$152</f>
        <v>0.10885076271999999</v>
      </c>
      <c r="Y45" s="12">
        <f>1/$A$1*[2]TimberSectorMinusCoreVPAExp!X$152</f>
        <v>0.12762886814000002</v>
      </c>
      <c r="Z45" s="12">
        <f>1/$A$1*[2]TimberSectorMinusCoreVPAExp!Y$152</f>
        <v>9.7002245400000006E-2</v>
      </c>
      <c r="AA45" s="12">
        <f>1/$A$1*[2]TimberSectorMinusCoreVPAExp!Z$152</f>
        <v>0.12578173747999999</v>
      </c>
      <c r="AB45" s="11">
        <f>1/$A$1*[2]TimberSectorMinusCoreVPAExp!AA$152</f>
        <v>9.8484758619999974E-2</v>
      </c>
      <c r="AC45" s="4"/>
      <c r="AD45" s="74">
        <f>1/1000*[2]TimberSectorMinusCoreVPAExp!AB$152</f>
        <v>1.5355552328589428E-5</v>
      </c>
      <c r="AE45" s="12">
        <f>1/1000*[2]TimberSectorMinusCoreVPAExp!AC$152</f>
        <v>1.4212721921266614E-5</v>
      </c>
      <c r="AF45" s="12">
        <f>1/1000*[2]TimberSectorMinusCoreVPAExp!AD$152</f>
        <v>2.1943595757071418E-5</v>
      </c>
      <c r="AG45" s="12">
        <f>1/1000*[2]TimberSectorMinusCoreVPAExp!AE$152</f>
        <v>3.5603460038595215E-5</v>
      </c>
      <c r="AH45" s="12">
        <f>1/1000*[2]TimberSectorMinusCoreVPAExp!AF$152</f>
        <v>5.1098479158786099E-5</v>
      </c>
      <c r="AI45" s="12">
        <f>1/1000*[2]TimberSectorMinusCoreVPAExp!AG$152</f>
        <v>6.5453842371193075E-5</v>
      </c>
      <c r="AJ45" s="12">
        <f>1/1000*[2]TimberSectorMinusCoreVPAExp!AH$152</f>
        <v>7.4809230521961323E-5</v>
      </c>
      <c r="AK45" s="12">
        <f>1/1000*[2]TimberSectorMinusCoreVPAExp!AI$152</f>
        <v>1.016869334663752E-4</v>
      </c>
      <c r="AL45" s="12">
        <f>1/1000*[2]TimberSectorMinusCoreVPAExp!AJ$152</f>
        <v>1.3221856996660844E-4</v>
      </c>
      <c r="AM45" s="12">
        <f>1/1000*[2]TimberSectorMinusCoreVPAExp!AK$152</f>
        <v>1.3581448271939077E-4</v>
      </c>
      <c r="AN45" s="12">
        <f>1/1000*[2]TimberSectorMinusCoreVPAExp!AL$152</f>
        <v>2.4879600000000002E-4</v>
      </c>
      <c r="AO45" s="12">
        <f>1/1000*[2]TimberSectorMinusCoreVPAExp!AM$152</f>
        <v>2.6940199999999997E-4</v>
      </c>
      <c r="AP45" s="12">
        <f>1/1000*[2]TimberSectorMinusCoreVPAExp!AN$152</f>
        <v>7.9102399999999998E-4</v>
      </c>
      <c r="AQ45" s="12">
        <f>1/1000*[2]TimberSectorMinusCoreVPAExp!AO$152</f>
        <v>4.8489699999999998E-4</v>
      </c>
      <c r="AR45" s="12">
        <f>1/1000*[2]TimberSectorMinusCoreVPAExp!AP$152</f>
        <v>7.1746199999999998E-4</v>
      </c>
      <c r="AS45" s="12">
        <f>1/1000*[2]TimberSectorMinusCoreVPAExp!AQ$152</f>
        <v>8.19967E-4</v>
      </c>
      <c r="AT45" s="397">
        <f>1/1000*[2]TimberSectorMinusCoreVPAExp!AR$152</f>
        <v>9.3510899999999994E-4</v>
      </c>
      <c r="AU45" s="12">
        <f>1/1000*[2]TimberSectorMinusCoreVPAExp!AS$152</f>
        <v>7.2176330000000002E-3</v>
      </c>
      <c r="AV45" s="12">
        <f>1/1000*[2]TimberSectorMinusCoreVPAExp!AT$152</f>
        <v>1.2365714E-2</v>
      </c>
      <c r="AW45" s="12">
        <f>1/1000*[2]TimberSectorMinusCoreVPAExp!AU$152</f>
        <v>2.2159716999999999E-2</v>
      </c>
      <c r="AX45" s="12">
        <f>1/1000*[2]TimberSectorMinusCoreVPAExp!AV$152</f>
        <v>1.2300469E-2</v>
      </c>
      <c r="AY45" s="12">
        <f>1/1000*[2]TimberSectorMinusCoreVPAExp!AW$152</f>
        <v>2.4370760000000002E-2</v>
      </c>
      <c r="AZ45" s="12">
        <f>1/1000*[2]TimberSectorMinusCoreVPAExp!AX$152</f>
        <v>3.3176325000000007E-2</v>
      </c>
      <c r="BA45" s="12">
        <f>1/1000*[2]TimberSectorMinusCoreVPAExp!AY$152</f>
        <v>3.2032387000000002E-2</v>
      </c>
      <c r="BB45" s="12">
        <f>1/1000*[2]TimberSectorMinusCoreVPAExp!AZ$152</f>
        <v>3.5520084999999993E-2</v>
      </c>
      <c r="BC45" s="11">
        <f>1/1000*[2]TimberSectorMinusCoreVPAExp!BA$152</f>
        <v>3.2851555999999997E-2</v>
      </c>
      <c r="BD45" s="244"/>
    </row>
    <row r="46" spans="2:56">
      <c r="B46" s="410" t="s">
        <v>167</v>
      </c>
      <c r="C46" s="50">
        <f>1/$A$1*[2]TimberSectorMinusCoreVPAExp!$B$135</f>
        <v>6.984182036904365E-4</v>
      </c>
      <c r="D46" s="12">
        <f>1/$A$1*[2]TimberSectorMinusCoreVPAExp!$C$135</f>
        <v>8.8230458531458737E-4</v>
      </c>
      <c r="E46" s="12">
        <f>1/$A$1*[2]TimberSectorMinusCoreVPAExp!$D$135</f>
        <v>1.4718607157087114E-3</v>
      </c>
      <c r="F46" s="12">
        <f>1/$A$1*[2]TimberSectorMinusCoreVPAExp!$E$135</f>
        <v>2.0028103776804302E-3</v>
      </c>
      <c r="G46" s="12">
        <f>1/$A$1*[2]TimberSectorMinusCoreVPAExp!$F$135</f>
        <v>2.5392705230477129E-3</v>
      </c>
      <c r="H46" s="12">
        <f>1/$A$1*[2]TimberSectorMinusCoreVPAExp!$G$135</f>
        <v>2.846415102757439E-3</v>
      </c>
      <c r="I46" s="12">
        <f>1/$A$1*[2]TimberSectorMinusCoreVPAExp!$H$135</f>
        <v>3.1600380848290071E-3</v>
      </c>
      <c r="J46" s="40">
        <f>1/$A$1*[2]TimberSectorMinusCoreVPAExp!$I$135</f>
        <v>3.7150927027322757E-3</v>
      </c>
      <c r="K46" s="40">
        <f>1/$A$1*[2]TimberSectorMinusCoreVPAExp!$J$135</f>
        <v>4.4874714765467854E-3</v>
      </c>
      <c r="L46" s="40">
        <f>1/$A$1*[2]TimberSectorMinusCoreVPAExp!K$135</f>
        <v>4.9128624126578268E-3</v>
      </c>
      <c r="M46" s="12">
        <f>1/$A$1*[2]TimberSectorMinusCoreVPAExp!L$135</f>
        <v>3.6853000275000006E-2</v>
      </c>
      <c r="N46" s="12">
        <f>1/$A$1*[2]TimberSectorMinusCoreVPAExp!M$135</f>
        <v>4.0907786500000001E-2</v>
      </c>
      <c r="O46" s="12">
        <f>1/$A$1*[2]TimberSectorMinusCoreVPAExp!N$135</f>
        <v>3.7631628299999997E-2</v>
      </c>
      <c r="P46" s="12">
        <f>1/$A$1*[2]TimberSectorMinusCoreVPAExp!O$135</f>
        <v>2.2798323239999998E-2</v>
      </c>
      <c r="Q46" s="12">
        <f>1/$A$1*[2]TimberSectorMinusCoreVPAExp!P$135</f>
        <v>2.9701635879999994E-2</v>
      </c>
      <c r="R46" s="12">
        <f>1/$A$1*[2]TimberSectorMinusCoreVPAExp!Q$135</f>
        <v>3.1819891319999995E-2</v>
      </c>
      <c r="S46" s="14">
        <f>1/$A$1*[2]TimberSectorMinusCoreVPAExp!R$135</f>
        <v>4.6118736160000007E-2</v>
      </c>
      <c r="T46" s="12">
        <f>1/$A$1*[2]TimberSectorMinusCoreVPAExp!S$135</f>
        <v>6.0762968139999998E-2</v>
      </c>
      <c r="U46" s="12">
        <f>1/$A$1*[2]TimberSectorMinusCoreVPAExp!T$135</f>
        <v>5.9945666800000033E-2</v>
      </c>
      <c r="V46" s="12">
        <f>1/$A$1*[2]TimberSectorMinusCoreVPAExp!U$135</f>
        <v>6.7407393060000001E-2</v>
      </c>
      <c r="W46" s="12">
        <f>1/$A$1*[2]TimberSectorMinusCoreVPAExp!V$135</f>
        <v>6.5705196479999978E-2</v>
      </c>
      <c r="X46" s="12">
        <f>1/$A$1*[2]TimberSectorMinusCoreVPAExp!W$135</f>
        <v>7.707822513999997E-2</v>
      </c>
      <c r="Y46" s="12">
        <f>1/$A$1*[2]TimberSectorMinusCoreVPAExp!X$135</f>
        <v>8.1894780800000025E-2</v>
      </c>
      <c r="Z46" s="12">
        <f>1/$A$1*[2]TimberSectorMinusCoreVPAExp!Y$135</f>
        <v>9.3291822619999978E-2</v>
      </c>
      <c r="AA46" s="12">
        <f>1/$A$1*[2]TimberSectorMinusCoreVPAExp!Z$135</f>
        <v>8.7697352400000025E-2</v>
      </c>
      <c r="AB46" s="11">
        <f>1/$A$1*[2]TimberSectorMinusCoreVPAExp!AA$135</f>
        <v>8.5749192760000023E-2</v>
      </c>
      <c r="AC46" s="4"/>
      <c r="AD46" s="74">
        <f>1/1000*[2]TimberSectorMinusCoreVPAExp!AB$135</f>
        <v>3.5364216400110272E-4</v>
      </c>
      <c r="AE46" s="12">
        <f>1/1000*[2]TimberSectorMinusCoreVPAExp!AC$135</f>
        <v>3.2732249736303352E-4</v>
      </c>
      <c r="AF46" s="12">
        <f>1/1000*[2]TimberSectorMinusCoreVPAExp!AD$135</f>
        <v>5.053664318572258E-4</v>
      </c>
      <c r="AG46" s="12">
        <f>1/1000*[2]TimberSectorMinusCoreVPAExp!AE$135</f>
        <v>8.1995648118325974E-4</v>
      </c>
      <c r="AH46" s="12">
        <f>1/1000*[2]TimberSectorMinusCoreVPAExp!AF$135</f>
        <v>1.1768105998527989E-3</v>
      </c>
      <c r="AI46" s="12">
        <f>1/1000*[2]TimberSectorMinusCoreVPAExp!AG$135</f>
        <v>1.5074181613929686E-3</v>
      </c>
      <c r="AJ46" s="12">
        <f>1/1000*[2]TimberSectorMinusCoreVPAExp!AH$135</f>
        <v>1.7228750619271271E-3</v>
      </c>
      <c r="AK46" s="12">
        <f>1/1000*[2]TimberSectorMinusCoreVPAExp!AI$135</f>
        <v>2.3418752013714419E-3</v>
      </c>
      <c r="AL46" s="12">
        <f>1/1000*[2]TimberSectorMinusCoreVPAExp!AJ$135</f>
        <v>3.0450263333782566E-3</v>
      </c>
      <c r="AM46" s="12">
        <f>1/1000*[2]TimberSectorMinusCoreVPAExp!AK$135</f>
        <v>3.127841092511699E-3</v>
      </c>
      <c r="AN46" s="12">
        <f>1/1000*[2]TimberSectorMinusCoreVPAExp!AL$135</f>
        <v>1.0234172000000001E-2</v>
      </c>
      <c r="AO46" s="12">
        <f>1/1000*[2]TimberSectorMinusCoreVPAExp!AM$135</f>
        <v>1.3285768999999999E-2</v>
      </c>
      <c r="AP46" s="12">
        <f>1/1000*[2]TimberSectorMinusCoreVPAExp!AN$135</f>
        <v>1.0800634999999999E-2</v>
      </c>
      <c r="AQ46" s="12">
        <f>1/1000*[2]TimberSectorMinusCoreVPAExp!AO$135</f>
        <v>9.0390369999999998E-3</v>
      </c>
      <c r="AR46" s="12">
        <f>1/1000*[2]TimberSectorMinusCoreVPAExp!AP$135</f>
        <v>1.0211290999999999E-2</v>
      </c>
      <c r="AS46" s="12">
        <f>1/1000*[2]TimberSectorMinusCoreVPAExp!AQ$135</f>
        <v>9.7462609999999991E-3</v>
      </c>
      <c r="AT46" s="397">
        <f>1/1000*[2]TimberSectorMinusCoreVPAExp!AR$135</f>
        <v>1.3219172000000001E-2</v>
      </c>
      <c r="AU46" s="12">
        <f>1/1000*[2]TimberSectorMinusCoreVPAExp!AS$135</f>
        <v>1.5515319E-2</v>
      </c>
      <c r="AV46" s="12">
        <f>1/1000*[2]TimberSectorMinusCoreVPAExp!AT$135</f>
        <v>1.8876421999999997E-2</v>
      </c>
      <c r="AW46" s="12">
        <f>1/1000*[2]TimberSectorMinusCoreVPAExp!AU$135</f>
        <v>1.8751435E-2</v>
      </c>
      <c r="AX46" s="12">
        <f>1/1000*[2]TimberSectorMinusCoreVPAExp!AV$135</f>
        <v>1.6975291999999999E-2</v>
      </c>
      <c r="AY46" s="12">
        <f>1/1000*[2]TimberSectorMinusCoreVPAExp!AW$135</f>
        <v>2.4869266000000004E-2</v>
      </c>
      <c r="AZ46" s="12">
        <f>1/1000*[2]TimberSectorMinusCoreVPAExp!AX$135</f>
        <v>2.7819951999999998E-2</v>
      </c>
      <c r="BA46" s="12">
        <f>1/1000*[2]TimberSectorMinusCoreVPAExp!AY$135</f>
        <v>2.9947345E-2</v>
      </c>
      <c r="BB46" s="12">
        <f>1/1000*[2]TimberSectorMinusCoreVPAExp!AZ$135</f>
        <v>2.8902172999999996E-2</v>
      </c>
      <c r="BC46" s="11">
        <f>1/1000*[2]TimberSectorMinusCoreVPAExp!BA$135</f>
        <v>3.1249652999999999E-2</v>
      </c>
      <c r="BD46" s="244"/>
    </row>
    <row r="47" spans="2:56">
      <c r="B47" s="410" t="s">
        <v>81</v>
      </c>
      <c r="C47" s="50">
        <f>1/$A$1*[2]TimberSectorMinusCoreVPAExp!$B$202</f>
        <v>7.4625813136700307E-4</v>
      </c>
      <c r="D47" s="12">
        <f>1/$A$1*[2]TimberSectorMinusCoreVPAExp!$C$202</f>
        <v>9.4274027746453232E-4</v>
      </c>
      <c r="E47" s="12">
        <f>1/$A$1*[2]TimberSectorMinusCoreVPAExp!$D$202</f>
        <v>1.5726795514970952E-3</v>
      </c>
      <c r="F47" s="12">
        <f>1/$A$1*[2]TimberSectorMinusCoreVPAExp!$E$202</f>
        <v>2.1399979582901944E-3</v>
      </c>
      <c r="G47" s="12">
        <f>1/$A$1*[2]TimberSectorMinusCoreVPAExp!$F$202</f>
        <v>2.7132043030264541E-3</v>
      </c>
      <c r="H47" s="12">
        <f>1/$A$1*[2]TimberSectorMinusCoreVPAExp!$G$202</f>
        <v>3.0413875303572195E-3</v>
      </c>
      <c r="I47" s="12">
        <f>1/$A$1*[2]TimberSectorMinusCoreVPAExp!$H$202</f>
        <v>3.376492914663915E-3</v>
      </c>
      <c r="J47" s="40">
        <f>1/$A$1*[2]TimberSectorMinusCoreVPAExp!$I$202</f>
        <v>3.9695674075313908E-3</v>
      </c>
      <c r="K47" s="40">
        <f>1/$A$1*[2]TimberSectorMinusCoreVPAExp!$J$202</f>
        <v>4.7948522260093333E-3</v>
      </c>
      <c r="L47" s="40">
        <f>1/$A$1*[2]TimberSectorMinusCoreVPAExp!K$202</f>
        <v>5.2493813940712123E-3</v>
      </c>
      <c r="M47" s="12">
        <f>1/$A$1*[2]TimberSectorMinusCoreVPAExp!L$202</f>
        <v>3.9693856055000011E-2</v>
      </c>
      <c r="N47" s="12">
        <f>1/$A$1*[2]TimberSectorMinusCoreVPAExp!M$202</f>
        <v>4.1784841840000003E-2</v>
      </c>
      <c r="O47" s="12">
        <f>1/$A$1*[2]TimberSectorMinusCoreVPAExp!N$202</f>
        <v>3.3182564520000013E-2</v>
      </c>
      <c r="P47" s="12">
        <f>1/$A$1*[2]TimberSectorMinusCoreVPAExp!O$202</f>
        <v>2.3793371139999998E-2</v>
      </c>
      <c r="Q47" s="12">
        <f>1/$A$1*[2]TimberSectorMinusCoreVPAExp!P$202</f>
        <v>3.7560371379999999E-2</v>
      </c>
      <c r="R47" s="12">
        <f>1/$A$1*[2]TimberSectorMinusCoreVPAExp!Q$202</f>
        <v>3.9107112379999996E-2</v>
      </c>
      <c r="S47" s="14">
        <f>1/$A$1*[2]TimberSectorMinusCoreVPAExp!R$202</f>
        <v>6.4929277280000003E-2</v>
      </c>
      <c r="T47" s="12">
        <f>1/$A$1*[2]TimberSectorMinusCoreVPAExp!S$202</f>
        <v>7.7856274580000023E-2</v>
      </c>
      <c r="U47" s="12">
        <f>1/$A$1*[2]TimberSectorMinusCoreVPAExp!T$202</f>
        <v>9.8312315999999986E-3</v>
      </c>
      <c r="V47" s="12">
        <f>1/$A$1*[2]TimberSectorMinusCoreVPAExp!U$202</f>
        <v>6.2851478200000005E-2</v>
      </c>
      <c r="W47" s="12">
        <f>1/$A$1*[2]TimberSectorMinusCoreVPAExp!V$202</f>
        <v>8.0965417679999985E-2</v>
      </c>
      <c r="X47" s="12">
        <f>1/$A$1*[2]TimberSectorMinusCoreVPAExp!W$202</f>
        <v>0.12905458397999997</v>
      </c>
      <c r="Y47" s="12">
        <f>1/$A$1*[2]TimberSectorMinusCoreVPAExp!X$202</f>
        <v>0.15576825038</v>
      </c>
      <c r="Z47" s="12">
        <f>1/$A$1*[2]TimberSectorMinusCoreVPAExp!Y$202</f>
        <v>0.21170299900563994</v>
      </c>
      <c r="AA47" s="12">
        <f>1/$A$1*[2]TimberSectorMinusCoreVPAExp!Z$202</f>
        <v>0.21119941765999997</v>
      </c>
      <c r="AB47" s="11">
        <f>1/$A$1*[2]TimberSectorMinusCoreVPAExp!AA$202</f>
        <v>0.20582023333999999</v>
      </c>
      <c r="AC47" s="4"/>
      <c r="AD47" s="74">
        <f>1/1000*[2]TimberSectorMinusCoreVPAExp!AB$202</f>
        <v>4.7553031354826347E-4</v>
      </c>
      <c r="AE47" s="12">
        <f>1/1000*[2]TimberSectorMinusCoreVPAExp!AC$202</f>
        <v>4.4013917356856413E-4</v>
      </c>
      <c r="AF47" s="12">
        <f>1/1000*[2]TimberSectorMinusCoreVPAExp!AD$202</f>
        <v>6.7954865754379988E-4</v>
      </c>
      <c r="AG47" s="12">
        <f>1/1000*[2]TimberSectorMinusCoreVPAExp!AE$202</f>
        <v>1.1025669512411151E-3</v>
      </c>
      <c r="AH47" s="12">
        <f>1/1000*[2]TimberSectorMinusCoreVPAExp!AF$202</f>
        <v>1.5824162684774669E-3</v>
      </c>
      <c r="AI47" s="12">
        <f>1/1000*[2]TimberSectorMinusCoreVPAExp!AG$202</f>
        <v>2.0269727535467456E-3</v>
      </c>
      <c r="AJ47" s="12">
        <f>1/1000*[2]TimberSectorMinusCoreVPAExp!AH$202</f>
        <v>2.3166901512347263E-3</v>
      </c>
      <c r="AK47" s="12">
        <f>1/1000*[2]TimberSectorMinusCoreVPAExp!AI$202</f>
        <v>3.1490381016772416E-3</v>
      </c>
      <c r="AL47" s="12">
        <f>1/1000*[2]TimberSectorMinusCoreVPAExp!AJ$202</f>
        <v>4.0945409639263665E-3</v>
      </c>
      <c r="AM47" s="12">
        <f>1/1000*[2]TimberSectorMinusCoreVPAExp!AK$202</f>
        <v>4.2058990891329162E-3</v>
      </c>
      <c r="AN47" s="12">
        <f>1/1000*[2]TimberSectorMinusCoreVPAExp!AL$202</f>
        <v>1.1651229000000001E-2</v>
      </c>
      <c r="AO47" s="12">
        <f>1/1000*[2]TimberSectorMinusCoreVPAExp!AM$202</f>
        <v>1.2403291E-2</v>
      </c>
      <c r="AP47" s="12">
        <f>1/1000*[2]TimberSectorMinusCoreVPAExp!AN$202</f>
        <v>1.0790989999999999E-2</v>
      </c>
      <c r="AQ47" s="12">
        <f>1/1000*[2]TimberSectorMinusCoreVPAExp!AO$202</f>
        <v>1.0833285E-2</v>
      </c>
      <c r="AR47" s="12">
        <f>1/1000*[2]TimberSectorMinusCoreVPAExp!AP$202</f>
        <v>1.3293964000000002E-2</v>
      </c>
      <c r="AS47" s="12">
        <f>1/1000*[2]TimberSectorMinusCoreVPAExp!AQ$202</f>
        <v>1.1325646000000002E-2</v>
      </c>
      <c r="AT47" s="397">
        <f>1/1000*[2]TimberSectorMinusCoreVPAExp!AR$202</f>
        <v>1.7011676999999999E-2</v>
      </c>
      <c r="AU47" s="12">
        <f>1/1000*[2]TimberSectorMinusCoreVPAExp!AS$202</f>
        <v>2.0564454000000003E-2</v>
      </c>
      <c r="AV47" s="12">
        <f>1/1000*[2]TimberSectorMinusCoreVPAExp!AT$202</f>
        <v>4.3691820000000001E-3</v>
      </c>
      <c r="AW47" s="12">
        <f>1/1000*[2]TimberSectorMinusCoreVPAExp!AU$202</f>
        <v>2.2295506E-2</v>
      </c>
      <c r="AX47" s="12">
        <f>1/1000*[2]TimberSectorMinusCoreVPAExp!AV$202</f>
        <v>2.5704952999999999E-2</v>
      </c>
      <c r="AY47" s="12">
        <f>1/1000*[2]TimberSectorMinusCoreVPAExp!AW$202</f>
        <v>4.8865728999999997E-2</v>
      </c>
      <c r="AZ47" s="12">
        <f>1/1000*[2]TimberSectorMinusCoreVPAExp!AX$202</f>
        <v>6.2980866999999996E-2</v>
      </c>
      <c r="BA47" s="12">
        <f>1/1000*[2]TimberSectorMinusCoreVPAExp!AY$202</f>
        <v>7.4783340999999989E-2</v>
      </c>
      <c r="BB47" s="12">
        <f>1/1000*[2]TimberSectorMinusCoreVPAExp!AZ$202</f>
        <v>7.3520185000000002E-2</v>
      </c>
      <c r="BC47" s="11">
        <f>1/1000*[2]TimberSectorMinusCoreVPAExp!BA$202</f>
        <v>8.9259875000000002E-2</v>
      </c>
      <c r="BD47" s="244"/>
    </row>
    <row r="48" spans="2:56">
      <c r="B48" s="410" t="s">
        <v>139</v>
      </c>
      <c r="C48" s="50">
        <f>1/$A$1*[2]TimberSectorMinusCoreVPAExp!$B$244</f>
        <v>1.3746335782944649E-4</v>
      </c>
      <c r="D48" s="12">
        <f>1/$A$1*[2]TimberSectorMinusCoreVPAExp!$C$244</f>
        <v>1.7365605633529288E-4</v>
      </c>
      <c r="E48" s="12">
        <f>1/$A$1*[2]TimberSectorMinusCoreVPAExp!$D$244</f>
        <v>2.896930738194937E-4</v>
      </c>
      <c r="F48" s="12">
        <f>1/$A$1*[2]TimberSectorMinusCoreVPAExp!$E$244</f>
        <v>3.9419510854221982E-4</v>
      </c>
      <c r="G48" s="12">
        <f>1/$A$1*[2]TimberSectorMinusCoreVPAExp!$F$244</f>
        <v>4.9978172202709038E-4</v>
      </c>
      <c r="H48" s="12">
        <f>1/$A$1*[2]TimberSectorMinusCoreVPAExp!$G$244</f>
        <v>5.6023422031954164E-4</v>
      </c>
      <c r="I48" s="12">
        <f>1/$A$1*[2]TimberSectorMinusCoreVPAExp!$H$244</f>
        <v>6.2196180413714595E-4</v>
      </c>
      <c r="J48" s="40">
        <f>1/$A$1*[2]TimberSectorMinusCoreVPAExp!$I$244</f>
        <v>7.3120819999647024E-4</v>
      </c>
      <c r="K48" s="40">
        <f>1/$A$1*[2]TimberSectorMinusCoreVPAExp!$J$244</f>
        <v>8.8322854998693686E-4</v>
      </c>
      <c r="L48" s="40">
        <f>1/$A$1*[2]TimberSectorMinusCoreVPAExp!K$244</f>
        <v>9.6695441245594203E-4</v>
      </c>
      <c r="M48" s="12">
        <f>1/$A$1*[2]TimberSectorMinusCoreVPAExp!L$244</f>
        <v>2.9678566814999998E-2</v>
      </c>
      <c r="N48" s="12">
        <f>1/$A$1*[2]TimberSectorMinusCoreVPAExp!M$244</f>
        <v>1.8965837100000004E-2</v>
      </c>
      <c r="O48" s="12">
        <f>1/$A$1*[2]TimberSectorMinusCoreVPAExp!N$244</f>
        <v>1.4819129219999999E-2</v>
      </c>
      <c r="P48" s="12">
        <f>1/$A$1*[2]TimberSectorMinusCoreVPAExp!O$244</f>
        <v>2.7640550279999992E-2</v>
      </c>
      <c r="Q48" s="12">
        <f>1/$A$1*[2]TimberSectorMinusCoreVPAExp!P$244</f>
        <v>1.5310140019999998E-2</v>
      </c>
      <c r="R48" s="12">
        <f>1/$A$1*[2]TimberSectorMinusCoreVPAExp!Q$244</f>
        <v>5.8002148399999998E-3</v>
      </c>
      <c r="S48" s="14">
        <f>1/$A$1*[2]TimberSectorMinusCoreVPAExp!R$244</f>
        <v>5.7074354399999994E-3</v>
      </c>
      <c r="T48" s="12">
        <f>1/$A$1*[2]TimberSectorMinusCoreVPAExp!S$244</f>
        <v>9.3156191599999966E-3</v>
      </c>
      <c r="U48" s="12">
        <f>1/$A$1*[2]TimberSectorMinusCoreVPAExp!T$244</f>
        <v>1.0838850799999997E-2</v>
      </c>
      <c r="V48" s="12">
        <f>1/$A$1*[2]TimberSectorMinusCoreVPAExp!U$244</f>
        <v>2.2104521740000001E-2</v>
      </c>
      <c r="W48" s="12">
        <f>1/$A$1*[2]TimberSectorMinusCoreVPAExp!V$244</f>
        <v>3.6994678839999996E-2</v>
      </c>
      <c r="X48" s="12">
        <f>1/$A$1*[2]TimberSectorMinusCoreVPAExp!W$244</f>
        <v>8.1268201559999989E-2</v>
      </c>
      <c r="Y48" s="12">
        <f>1/$A$1*[2]TimberSectorMinusCoreVPAExp!X$244</f>
        <v>3.6047647720000006E-2</v>
      </c>
      <c r="Z48" s="12">
        <f>1/$A$1*[2]TimberSectorMinusCoreVPAExp!Y$244</f>
        <v>7.0045118079999982E-2</v>
      </c>
      <c r="AA48" s="12">
        <f>1/$A$1*[2]TimberSectorMinusCoreVPAExp!Z$244</f>
        <v>7.9098282619999988E-2</v>
      </c>
      <c r="AB48" s="11">
        <f>1/$A$1*[2]TimberSectorMinusCoreVPAExp!AA$244</f>
        <v>5.8408406100000011E-2</v>
      </c>
      <c r="AC48" s="4"/>
      <c r="AD48" s="74">
        <f>1/1000*[2]TimberSectorMinusCoreVPAExp!AB$244</f>
        <v>1.5957744887067917E-4</v>
      </c>
      <c r="AE48" s="12">
        <f>1/1000*[2]TimberSectorMinusCoreVPAExp!AC$244</f>
        <v>1.4770096556419E-4</v>
      </c>
      <c r="AF48" s="12">
        <f>1/1000*[2]TimberSectorMinusCoreVPAExp!AD$244</f>
        <v>2.2804148981624982E-4</v>
      </c>
      <c r="AG48" s="12">
        <f>1/1000*[2]TimberSectorMinusCoreVPAExp!AE$244</f>
        <v>3.6999706701205351E-4</v>
      </c>
      <c r="AH48" s="12">
        <f>1/1000*[2]TimberSectorMinusCoreVPAExp!AF$244</f>
        <v>5.3102387793299934E-4</v>
      </c>
      <c r="AI48" s="12">
        <f>1/1000*[2]TimberSectorMinusCoreVPAExp!AG$244</f>
        <v>6.8020719547364145E-4</v>
      </c>
      <c r="AJ48" s="12">
        <f>1/1000*[2]TimberSectorMinusCoreVPAExp!AH$244</f>
        <v>7.7742994216149818E-4</v>
      </c>
      <c r="AK48" s="12">
        <f>1/1000*[2]TimberSectorMinusCoreVPAExp!AI$244</f>
        <v>1.0567474929465634E-3</v>
      </c>
      <c r="AL48" s="12">
        <f>1/1000*[2]TimberSectorMinusCoreVPAExp!AJ$244</f>
        <v>1.3740373278086414E-3</v>
      </c>
      <c r="AM48" s="12">
        <f>1/1000*[2]TimberSectorMinusCoreVPAExp!AK$244</f>
        <v>1.4114066500688493E-3</v>
      </c>
      <c r="AN48" s="12">
        <f>1/1000*[2]TimberSectorMinusCoreVPAExp!AL$244</f>
        <v>7.1325650000000004E-3</v>
      </c>
      <c r="AO48" s="12">
        <f>1/1000*[2]TimberSectorMinusCoreVPAExp!AM$244</f>
        <v>9.0805250000000007E-3</v>
      </c>
      <c r="AP48" s="12">
        <f>1/1000*[2]TimberSectorMinusCoreVPAExp!AN$244</f>
        <v>1.1265386999999998E-2</v>
      </c>
      <c r="AQ48" s="12">
        <f>1/1000*[2]TimberSectorMinusCoreVPAExp!AO$244</f>
        <v>1.1533451000000002E-2</v>
      </c>
      <c r="AR48" s="12">
        <f>1/1000*[2]TimberSectorMinusCoreVPAExp!AP$244</f>
        <v>9.5184919999999999E-3</v>
      </c>
      <c r="AS48" s="12">
        <f>1/1000*[2]TimberSectorMinusCoreVPAExp!AQ$244</f>
        <v>3.593958E-3</v>
      </c>
      <c r="AT48" s="397">
        <f>1/1000*[2]TimberSectorMinusCoreVPAExp!AR$244</f>
        <v>3.7174730000000002E-3</v>
      </c>
      <c r="AU48" s="12">
        <f>1/1000*[2]TimberSectorMinusCoreVPAExp!AS$244</f>
        <v>5.0833929999999994E-3</v>
      </c>
      <c r="AV48" s="12">
        <f>1/1000*[2]TimberSectorMinusCoreVPAExp!AT$244</f>
        <v>6.0068490000000007E-3</v>
      </c>
      <c r="AW48" s="12">
        <f>1/1000*[2]TimberSectorMinusCoreVPAExp!AU$244</f>
        <v>8.1492149999999996E-3</v>
      </c>
      <c r="AX48" s="12">
        <f>1/1000*[2]TimberSectorMinusCoreVPAExp!AV$244</f>
        <v>1.1534378E-2</v>
      </c>
      <c r="AY48" s="12">
        <f>1/1000*[2]TimberSectorMinusCoreVPAExp!AW$244</f>
        <v>2.7855004999999999E-2</v>
      </c>
      <c r="AZ48" s="12">
        <f>1/1000*[2]TimberSectorMinusCoreVPAExp!AX$244</f>
        <v>1.4814306999999999E-2</v>
      </c>
      <c r="BA48" s="12">
        <f>1/1000*[2]TimberSectorMinusCoreVPAExp!AY$244</f>
        <v>2.6013598999999998E-2</v>
      </c>
      <c r="BB48" s="12">
        <f>1/1000*[2]TimberSectorMinusCoreVPAExp!AZ$244</f>
        <v>2.4377823999999999E-2</v>
      </c>
      <c r="BC48" s="11">
        <f>1/1000*[2]TimberSectorMinusCoreVPAExp!BA$244</f>
        <v>2.3981398999999997E-2</v>
      </c>
      <c r="BD48" s="244"/>
    </row>
    <row r="49" spans="1:56">
      <c r="B49" s="5" t="s">
        <v>16</v>
      </c>
      <c r="C49" s="53">
        <f t="shared" ref="C49:AB49" si="4">SUM(C41:C41)-SUM(C42:C48)</f>
        <v>1.9869542106414236E-4</v>
      </c>
      <c r="D49" s="9">
        <f t="shared" si="4"/>
        <v>2.5100989659142432E-4</v>
      </c>
      <c r="E49" s="9">
        <f t="shared" si="4"/>
        <v>4.1873476823799452E-4</v>
      </c>
      <c r="F49" s="9">
        <f t="shared" si="4"/>
        <v>5.6978648208492154E-4</v>
      </c>
      <c r="G49" s="9">
        <f t="shared" si="4"/>
        <v>7.2240589249640899E-4</v>
      </c>
      <c r="H49" s="9">
        <f t="shared" si="4"/>
        <v>8.0978652099451993E-4</v>
      </c>
      <c r="I49" s="9">
        <f t="shared" si="4"/>
        <v>8.9901021268644354E-4</v>
      </c>
      <c r="J49" s="46">
        <f t="shared" si="4"/>
        <v>1.0569196291866593E-3</v>
      </c>
      <c r="K49" s="46">
        <f t="shared" si="4"/>
        <v>1.2766563497835122E-3</v>
      </c>
      <c r="L49" s="46">
        <f t="shared" si="4"/>
        <v>1.3976772950006211E-3</v>
      </c>
      <c r="M49" s="9">
        <f t="shared" si="4"/>
        <v>6.9052879300000036E-3</v>
      </c>
      <c r="N49" s="9">
        <f t="shared" si="4"/>
        <v>9.5601617999999666E-3</v>
      </c>
      <c r="O49" s="9">
        <f t="shared" si="4"/>
        <v>9.437447880000005E-3</v>
      </c>
      <c r="P49" s="9">
        <f t="shared" si="4"/>
        <v>7.856046659999949E-3</v>
      </c>
      <c r="Q49" s="9">
        <f t="shared" si="4"/>
        <v>1.0848747980000017E-2</v>
      </c>
      <c r="R49" s="9">
        <f t="shared" si="4"/>
        <v>1.1975983600000017E-2</v>
      </c>
      <c r="S49" s="18">
        <f t="shared" si="4"/>
        <v>3.4803142220000027E-2</v>
      </c>
      <c r="T49" s="9">
        <f t="shared" si="4"/>
        <v>2.4065066060000029E-2</v>
      </c>
      <c r="U49" s="9">
        <f t="shared" si="4"/>
        <v>6.8738625200000181E-2</v>
      </c>
      <c r="V49" s="9">
        <f t="shared" si="4"/>
        <v>2.9785880459999969E-2</v>
      </c>
      <c r="W49" s="9">
        <f t="shared" si="4"/>
        <v>3.3025515879999912E-2</v>
      </c>
      <c r="X49" s="9">
        <f t="shared" si="4"/>
        <v>4.914664551999981E-2</v>
      </c>
      <c r="Y49" s="9">
        <f t="shared" si="4"/>
        <v>4.7177558179999912E-2</v>
      </c>
      <c r="Z49" s="9">
        <f t="shared" si="4"/>
        <v>6.3667169379999944E-2</v>
      </c>
      <c r="AA49" s="9">
        <f t="shared" si="4"/>
        <v>4.124373581999996E-2</v>
      </c>
      <c r="AB49" s="121">
        <f t="shared" si="4"/>
        <v>5.1502374740000079E-2</v>
      </c>
      <c r="AC49" s="4"/>
      <c r="AD49" s="74">
        <f t="shared" ref="AD49:BC49" si="5">SUM(AD41:AD41)-SUM(AD42:AD48)</f>
        <v>1.7689463763096141E-4</v>
      </c>
      <c r="AE49" s="12">
        <f t="shared" si="5"/>
        <v>1.6372932996562692E-4</v>
      </c>
      <c r="AF49" s="12">
        <f t="shared" si="5"/>
        <v>2.5278832937453968E-4</v>
      </c>
      <c r="AG49" s="12">
        <f t="shared" si="5"/>
        <v>4.1014878704231147E-4</v>
      </c>
      <c r="AH49" s="12">
        <f t="shared" si="5"/>
        <v>5.886500700764451E-4</v>
      </c>
      <c r="AI49" s="12">
        <f t="shared" si="5"/>
        <v>7.5402261540596927E-4</v>
      </c>
      <c r="AJ49" s="12">
        <f t="shared" si="5"/>
        <v>8.6179587952659592E-4</v>
      </c>
      <c r="AK49" s="12">
        <f t="shared" si="5"/>
        <v>1.1714246978825824E-3</v>
      </c>
      <c r="AL49" s="12">
        <f t="shared" si="5"/>
        <v>1.5231465154647121E-3</v>
      </c>
      <c r="AM49" s="12">
        <f t="shared" si="5"/>
        <v>1.564571120047098E-3</v>
      </c>
      <c r="AN49" s="12">
        <f t="shared" si="5"/>
        <v>3.1401450000000108E-3</v>
      </c>
      <c r="AO49" s="12">
        <f t="shared" si="5"/>
        <v>4.546486999999988E-3</v>
      </c>
      <c r="AP49" s="12">
        <f t="shared" si="5"/>
        <v>6.5339989999999848E-3</v>
      </c>
      <c r="AQ49" s="12">
        <f t="shared" si="5"/>
        <v>8.5117140000000174E-3</v>
      </c>
      <c r="AR49" s="12">
        <f t="shared" si="5"/>
        <v>7.6631070000000023E-3</v>
      </c>
      <c r="AS49" s="12">
        <f t="shared" si="5"/>
        <v>6.9413620000000203E-3</v>
      </c>
      <c r="AT49" s="397">
        <f t="shared" si="5"/>
        <v>1.3346527999999969E-2</v>
      </c>
      <c r="AU49" s="12">
        <f t="shared" si="5"/>
        <v>1.0292739000000023E-2</v>
      </c>
      <c r="AV49" s="12">
        <f t="shared" si="5"/>
        <v>2.7255809999999991E-2</v>
      </c>
      <c r="AW49" s="12">
        <f t="shared" si="5"/>
        <v>1.3267798999999997E-2</v>
      </c>
      <c r="AX49" s="12">
        <f t="shared" si="5"/>
        <v>1.6586771999999972E-2</v>
      </c>
      <c r="AY49" s="12">
        <f t="shared" si="5"/>
        <v>3.0843502999999994E-2</v>
      </c>
      <c r="AZ49" s="12">
        <f t="shared" si="5"/>
        <v>3.2215799000000045E-2</v>
      </c>
      <c r="BA49" s="12">
        <f t="shared" si="5"/>
        <v>4.568227799999991E-2</v>
      </c>
      <c r="BB49" s="12">
        <f t="shared" si="5"/>
        <v>2.5522411000000023E-2</v>
      </c>
      <c r="BC49" s="11">
        <f t="shared" si="5"/>
        <v>4.2431924999999981E-2</v>
      </c>
      <c r="BD49" s="244"/>
    </row>
    <row r="50" spans="1:56" ht="17.149999999999999" customHeight="1">
      <c r="B50" s="10" t="s">
        <v>87</v>
      </c>
      <c r="C50" s="94">
        <f>C5-SUM(C6,C14,C18,C19,C22,C32,C41)</f>
        <v>0.27480079511827427</v>
      </c>
      <c r="D50" s="95">
        <f>D5-SUM(D6,D14,D18,D19,D22,D32,D41)</f>
        <v>0.5065338919347161</v>
      </c>
      <c r="E50" s="95">
        <f>E5-SUM(E6,E14,E18,E19,E22,E32,E41)</f>
        <v>0.49731733116519328</v>
      </c>
      <c r="F50" s="95">
        <f>F5-SUM(F6,F14,F18,F19,F22,F32,F41)</f>
        <v>0.63276191495650114</v>
      </c>
      <c r="G50" s="95">
        <f>G5-SUM(G6,G14,G18,G19,G22,G32,G41)</f>
        <v>0.86687445448236522</v>
      </c>
      <c r="H50" s="95">
        <f>H5-SUM(H6,H14,H18,H19,H22,H32,H41)</f>
        <v>0.91900873837552544</v>
      </c>
      <c r="I50" s="95">
        <f>I5-SUM(I6,I14,I18,I19,I22,I32,I41)</f>
        <v>1.2272971360781944</v>
      </c>
      <c r="J50" s="108">
        <f>J5-SUM(J6,J14,J18,J19,J22,J32,J41)</f>
        <v>1.6423404118468981</v>
      </c>
      <c r="K50" s="108">
        <f>K5-SUM(K6,K14,K18,K19,K22,K32,K41)</f>
        <v>1.6699432754184824</v>
      </c>
      <c r="L50" s="108">
        <f>L5-SUM(L6,L14,L18,L19,L22,L32,L41)</f>
        <v>1.7662827834859312</v>
      </c>
      <c r="M50" s="95">
        <f>M5-SUM(M6,M14,M18,M19,M22,M32,M41)</f>
        <v>0.39336698617499999</v>
      </c>
      <c r="N50" s="95">
        <f>N5-SUM(N6,N14,N18,N19,N22,N32,N41)</f>
        <v>0.50624888891999875</v>
      </c>
      <c r="O50" s="95">
        <f>O5-SUM(O6,O14,O18,O19,O22,O32,O41)</f>
        <v>0.52570381869999938</v>
      </c>
      <c r="P50" s="95">
        <f>P5-SUM(P6,P14,P18,P19,P22,P32,P41)</f>
        <v>0.60978845536000037</v>
      </c>
      <c r="Q50" s="95">
        <f>Q5-SUM(Q6,Q14,Q18,Q19,Q22,Q32,Q41)</f>
        <v>0.72486661758000048</v>
      </c>
      <c r="R50" s="95">
        <f>R5-SUM(R6,R14,R18,R19,R22,R32,R41)</f>
        <v>0.5635194111199997</v>
      </c>
      <c r="S50" s="95">
        <f>S5-SUM(S6,S14,S18,S19,S22,S32,S41)</f>
        <v>0.48104425749999935</v>
      </c>
      <c r="T50" s="95">
        <f>T5-SUM(T6,T14,T18,T19,T22,T32,T41)</f>
        <v>0.49370950317999984</v>
      </c>
      <c r="U50" s="95">
        <f>U5-SUM(U6,U14,U18,U19,U22,U32,U41)</f>
        <v>0.3488786444000036</v>
      </c>
      <c r="V50" s="95">
        <f>V5-SUM(V6,V14,V18,V19,V22,V32,V41)</f>
        <v>0.41612076435999867</v>
      </c>
      <c r="W50" s="95">
        <f>W5-SUM(W6,W14,W18,W19,W22,W32,W41)</f>
        <v>0.50203049653999976</v>
      </c>
      <c r="X50" s="95">
        <f>X5-SUM(X6,X14,X18,X19,X22,X32,X41)</f>
        <v>0.69720313408000045</v>
      </c>
      <c r="Y50" s="95">
        <f>Y5-SUM(Y6,Y14,Y18,Y19,Y22,Y32,Y41)</f>
        <v>0.65672335910359969</v>
      </c>
      <c r="Z50" s="95">
        <f>Z5-SUM(Z6,Z14,Z18,Z19,Z22,Z32,Z41)</f>
        <v>0.59585846197999892</v>
      </c>
      <c r="AA50" s="95">
        <f>AA5-SUM(AA6,AA14,AA18,AA19,AA22,AA32,AA41)</f>
        <v>0.54112380781479796</v>
      </c>
      <c r="AB50" s="96">
        <f>AB5-SUM(AB6,AB14,AB18,AB19,AB22,AB32,AB41)</f>
        <v>0.5464381046599982</v>
      </c>
      <c r="AC50" s="4"/>
      <c r="AD50" s="70">
        <f>AD5-SUM(AD6,AD14,AD18,AD19,AD22,AD32,AD41)</f>
        <v>7.4236460457627718E-2</v>
      </c>
      <c r="AE50" s="27">
        <f>AE5-SUM(AE6,AE14,AE18,AE19,AE22,AE32,AE41)</f>
        <v>0.12138104197777234</v>
      </c>
      <c r="AF50" s="27">
        <f>AF5-SUM(AF6,AF14,AF18,AF19,AF22,AF32,AF41)</f>
        <v>0.13524674218181107</v>
      </c>
      <c r="AG50" s="27">
        <f>AG5-SUM(AG6,AG14,AG18,AG19,AG22,AG32,AG41)</f>
        <v>0.17497862371737868</v>
      </c>
      <c r="AH50" s="27">
        <f>AH5-SUM(AH6,AH14,AH18,AH19,AH22,AH32,AH41)</f>
        <v>0.24577317752445929</v>
      </c>
      <c r="AI50" s="27">
        <f>AI5-SUM(AI6,AI14,AI18,AI19,AI22,AI32,AI41)</f>
        <v>0.30394260842025378</v>
      </c>
      <c r="AJ50" s="27">
        <f>AJ5-SUM(AJ6,AJ14,AJ18,AJ19,AJ22,AJ32,AJ41)</f>
        <v>0.39756487279088304</v>
      </c>
      <c r="AK50" s="27">
        <f>AK5-SUM(AK6,AK14,AK18,AK19,AK22,AK32,AK41)</f>
        <v>0.54021390318809437</v>
      </c>
      <c r="AL50" s="27">
        <f>AL5-SUM(AL6,AL14,AL18,AL19,AL22,AL32,AL41)</f>
        <v>0.64334615936804274</v>
      </c>
      <c r="AM50" s="27">
        <f>AM5-SUM(AM6,AM14,AM18,AM19,AM22,AM32,AM41)</f>
        <v>0.62234790508396243</v>
      </c>
      <c r="AN50" s="27">
        <f>AN5-SUM(AN6,AN14,AN18,AN19,AN22,AN32,AN41)</f>
        <v>0.25414497600000019</v>
      </c>
      <c r="AO50" s="27">
        <f>AO5-SUM(AO6,AO14,AO18,AO19,AO22,AO32,AO41)</f>
        <v>0.31956439899999944</v>
      </c>
      <c r="AP50" s="27">
        <f>AP5-SUM(AP6,AP14,AP18,AP19,AP22,AP32,AP41)</f>
        <v>0.33936411699999991</v>
      </c>
      <c r="AQ50" s="27">
        <f>AQ5-SUM(AQ6,AQ14,AQ18,AQ19,AQ22,AQ32,AQ41)</f>
        <v>0.46987594500000029</v>
      </c>
      <c r="AR50" s="27">
        <f>AR5-SUM(AR6,AR14,AR18,AR19,AR22,AR32,AR41)</f>
        <v>0.50736444600000241</v>
      </c>
      <c r="AS50" s="27">
        <f>AS5-SUM(AS6,AS14,AS18,AS19,AS22,AS32,AS41)</f>
        <v>0.35608754200000003</v>
      </c>
      <c r="AT50" s="27">
        <f>AT5-SUM(AT6,AT14,AT18,AT19,AT22,AT32,AT41)</f>
        <v>0.23292825200000022</v>
      </c>
      <c r="AU50" s="27">
        <f>AU5-SUM(AU6,AU14,AU18,AU19,AU22,AU32,AU41)</f>
        <v>0.22052112599999996</v>
      </c>
      <c r="AV50" s="27">
        <f>AV5-SUM(AV6,AV14,AV18,AV19,AV22,AV32,AV41)</f>
        <v>0.19789017100000006</v>
      </c>
      <c r="AW50" s="27">
        <f>AW5-SUM(AW6,AW14,AW18,AW19,AW22,AW32,AW41)</f>
        <v>0.20686347600000055</v>
      </c>
      <c r="AX50" s="27">
        <f>AX5-SUM(AX6,AX14,AX18,AX19,AX22,AX32,AX41)</f>
        <v>0.21937451000000019</v>
      </c>
      <c r="AY50" s="27">
        <f>AY5-SUM(AY6,AY14,AY18,AY19,AY22,AY32,AY41)</f>
        <v>0.34123589599999926</v>
      </c>
      <c r="AZ50" s="27">
        <f>AZ5-SUM(AZ6,AZ14,AZ18,AZ19,AZ22,AZ32,AZ41)</f>
        <v>0.36872627399999924</v>
      </c>
      <c r="BA50" s="27">
        <f>BA5-SUM(BA6,BA14,BA18,BA19,BA22,BA32,BA41)</f>
        <v>0.34716626399999884</v>
      </c>
      <c r="BB50" s="27">
        <f>BB5-SUM(BB6,BB14,BB18,BB19,BB22,BB32,BB41)</f>
        <v>0.30340270400000025</v>
      </c>
      <c r="BC50" s="28">
        <f>BC5-SUM(BC6,BC14,BC18,BC19,BC22,BC32,BC41)</f>
        <v>0.31147270799999838</v>
      </c>
      <c r="BD50" s="244"/>
    </row>
    <row r="51" spans="1:56">
      <c r="B51" s="5" t="s">
        <v>75</v>
      </c>
      <c r="C51" s="50">
        <f>1/$A$1*[2]TimberSectorMinusCoreVPAExp!$B$17</f>
        <v>6.0076789337999564E-3</v>
      </c>
      <c r="D51" s="12">
        <f>1/$A$1*[2]TimberSectorMinusCoreVPAExp!$C$17</f>
        <v>7.5894394538704854E-3</v>
      </c>
      <c r="E51" s="12">
        <f>1/$A$1*[2]TimberSectorMinusCoreVPAExp!$D$17</f>
        <v>1.2660704673113365E-2</v>
      </c>
      <c r="F51" s="12">
        <f>1/$A$1*[2]TimberSectorMinusCoreVPAExp!$E$17</f>
        <v>1.7227846655210845E-2</v>
      </c>
      <c r="G51" s="12">
        <f>1/$A$1*[2]TimberSectorMinusCoreVPAExp!$F$17</f>
        <v>2.1842388912438126E-2</v>
      </c>
      <c r="H51" s="12">
        <f>1/$A$1*[2]TimberSectorMinusCoreVPAExp!$G$17</f>
        <v>2.4484396253316127E-2</v>
      </c>
      <c r="I51" s="12">
        <f>1/$A$1*[2]TimberSectorMinusCoreVPAExp!$H$17</f>
        <v>2.7182129749652659E-2</v>
      </c>
      <c r="J51" s="40">
        <f>1/$A$1*[2]TimberSectorMinusCoreVPAExp!$I$17</f>
        <v>3.1956618612437024E-2</v>
      </c>
      <c r="K51" s="40">
        <f>1/$A$1*[2]TimberSectorMinusCoreVPAExp!$J$17</f>
        <v>3.860049425004336E-2</v>
      </c>
      <c r="L51" s="40">
        <f>1/$A$1*[2]TimberSectorMinusCoreVPAExp!K$17</f>
        <v>4.2259637370884007E-2</v>
      </c>
      <c r="M51" s="12">
        <f>1/$A$1*[2]TimberSectorMinusCoreVPAExp!L$17</f>
        <v>0.126472292115</v>
      </c>
      <c r="N51" s="12">
        <f>1/$A$1*[2]TimberSectorMinusCoreVPAExp!M$17</f>
        <v>0.18886632701999997</v>
      </c>
      <c r="O51" s="12">
        <f>1/$A$1*[2]TimberSectorMinusCoreVPAExp!N$17</f>
        <v>0.18821550565999998</v>
      </c>
      <c r="P51" s="12">
        <f>1/$A$1*[2]TimberSectorMinusCoreVPAExp!O$17</f>
        <v>0.22999071480000002</v>
      </c>
      <c r="Q51" s="12">
        <f>1/$A$1*[2]TimberSectorMinusCoreVPAExp!P$17</f>
        <v>0.24208166542000001</v>
      </c>
      <c r="R51" s="12">
        <f>1/$A$1*[2]TimberSectorMinusCoreVPAExp!Q$17</f>
        <v>0.14354804800000004</v>
      </c>
      <c r="S51" s="14">
        <f>1/$A$1*[2]TimberSectorMinusCoreVPAExp!R$17</f>
        <v>9.1237029379999987E-2</v>
      </c>
      <c r="T51" s="12">
        <f>1/$A$1*[2]TimberSectorMinusCoreVPAExp!S$17</f>
        <v>9.3006814919999972E-2</v>
      </c>
      <c r="U51" s="12">
        <f>1/$A$1*[2]TimberSectorMinusCoreVPAExp!T$17</f>
        <v>0.13151992000000001</v>
      </c>
      <c r="V51" s="12">
        <f>1/$A$1*[2]TimberSectorMinusCoreVPAExp!U$17</f>
        <v>0.14026974877999998</v>
      </c>
      <c r="W51" s="12">
        <f>1/$A$1*[2]TimberSectorMinusCoreVPAExp!V$17</f>
        <v>0.16314441751999995</v>
      </c>
      <c r="X51" s="12">
        <f>1/$A$1*[2]TimberSectorMinusCoreVPAExp!W$17</f>
        <v>0.20912691995999996</v>
      </c>
      <c r="Y51" s="12">
        <f>1/$A$1*[2]TimberSectorMinusCoreVPAExp!X$17</f>
        <v>0.13630254455999999</v>
      </c>
      <c r="Z51" s="12">
        <f>1/$A$1*[2]TimberSectorMinusCoreVPAExp!Y$17</f>
        <v>0.10601465284000003</v>
      </c>
      <c r="AA51" s="12">
        <f>1/$A$1*[2]TimberSectorMinusCoreVPAExp!Z$17</f>
        <v>0.10287578643999998</v>
      </c>
      <c r="AB51" s="11">
        <f>1/$A$1*[2]TimberSectorMinusCoreVPAExp!AA$17</f>
        <v>7.2807475979999994E-2</v>
      </c>
      <c r="AC51" s="4"/>
      <c r="AD51" s="74">
        <f>1/1000*[2]TimberSectorMinusCoreVPAExp!AB$17</f>
        <v>5.3377935223897647E-3</v>
      </c>
      <c r="AE51" s="12">
        <f>1/1000*[2]TimberSectorMinusCoreVPAExp!AC$17</f>
        <v>4.9405305249500542E-3</v>
      </c>
      <c r="AF51" s="12">
        <f>1/1000*[2]TimberSectorMinusCoreVPAExp!AD$17</f>
        <v>7.627884740554626E-3</v>
      </c>
      <c r="AG51" s="12">
        <f>1/1000*[2]TimberSectorMinusCoreVPAExp!AE$17</f>
        <v>1.2376234621977546E-2</v>
      </c>
      <c r="AH51" s="12">
        <f>1/1000*[2]TimberSectorMinusCoreVPAExp!AF$17</f>
        <v>1.7762508649716034E-2</v>
      </c>
      <c r="AI51" s="12">
        <f>1/1000*[2]TimberSectorMinusCoreVPAExp!AG$17</f>
        <v>2.2752623178131516E-2</v>
      </c>
      <c r="AJ51" s="12">
        <f>1/1000*[2]TimberSectorMinusCoreVPAExp!AH$17</f>
        <v>2.6004680102038987E-2</v>
      </c>
      <c r="AK51" s="12">
        <f>1/1000*[2]TimberSectorMinusCoreVPAExp!AI$17</f>
        <v>3.5347725900938473E-2</v>
      </c>
      <c r="AL51" s="12">
        <f>1/1000*[2]TimberSectorMinusCoreVPAExp!AJ$17</f>
        <v>4.5960927435570252E-2</v>
      </c>
      <c r="AM51" s="12">
        <f>1/1000*[2]TimberSectorMinusCoreVPAExp!AK$17</f>
        <v>4.7210914371119538E-2</v>
      </c>
      <c r="AN51" s="12">
        <f>1/1000*[2]TimberSectorMinusCoreVPAExp!AL$17</f>
        <v>8.8096437000000014E-2</v>
      </c>
      <c r="AO51" s="12">
        <f>1/1000*[2]TimberSectorMinusCoreVPAExp!AM$17</f>
        <v>0.12276305400000001</v>
      </c>
      <c r="AP51" s="12">
        <f>1/1000*[2]TimberSectorMinusCoreVPAExp!AN$17</f>
        <v>0.13683542799999998</v>
      </c>
      <c r="AQ51" s="12">
        <f>1/1000*[2]TimberSectorMinusCoreVPAExp!AO$17</f>
        <v>0.19151377199999997</v>
      </c>
      <c r="AR51" s="12">
        <f>1/1000*[2]TimberSectorMinusCoreVPAExp!AP$17</f>
        <v>0.19580790399999998</v>
      </c>
      <c r="AS51" s="12">
        <f>1/1000*[2]TimberSectorMinusCoreVPAExp!AQ$17</f>
        <v>0.113168827</v>
      </c>
      <c r="AT51" s="397">
        <f>1/1000*[2]TimberSectorMinusCoreVPAExp!AR$17</f>
        <v>4.9891829000000006E-2</v>
      </c>
      <c r="AU51" s="12">
        <f>1/1000*[2]TimberSectorMinusCoreVPAExp!AS$17</f>
        <v>4.2595566999999994E-2</v>
      </c>
      <c r="AV51" s="12">
        <f>1/1000*[2]TimberSectorMinusCoreVPAExp!AT$17</f>
        <v>5.3938706999999995E-2</v>
      </c>
      <c r="AW51" s="12">
        <f>1/1000*[2]TimberSectorMinusCoreVPAExp!AU$17</f>
        <v>5.4431336000000004E-2</v>
      </c>
      <c r="AX51" s="12">
        <f>1/1000*[2]TimberSectorMinusCoreVPAExp!AV$17</f>
        <v>5.1355345999999996E-2</v>
      </c>
      <c r="AY51" s="12">
        <f>1/1000*[2]TimberSectorMinusCoreVPAExp!AW$17</f>
        <v>7.2674294999999986E-2</v>
      </c>
      <c r="AZ51" s="12">
        <f>1/1000*[2]TimberSectorMinusCoreVPAExp!AX$17</f>
        <v>5.9936225000000003E-2</v>
      </c>
      <c r="BA51" s="12">
        <f>1/1000*[2]TimberSectorMinusCoreVPAExp!AY$17</f>
        <v>6.1792224999999999E-2</v>
      </c>
      <c r="BB51" s="12">
        <f>1/1000*[2]TimberSectorMinusCoreVPAExp!AZ$17</f>
        <v>6.2608542000000003E-2</v>
      </c>
      <c r="BC51" s="11">
        <f>1/1000*[2]TimberSectorMinusCoreVPAExp!BA$17</f>
        <v>5.5494659000000002E-2</v>
      </c>
      <c r="BD51" s="244"/>
    </row>
    <row r="52" spans="1:56">
      <c r="A52" s="289"/>
      <c r="B52" s="287" t="s">
        <v>77</v>
      </c>
      <c r="C52" s="50">
        <f>1/$A$1*[2]TimberSectorMinusCoreVPAExp!$B$118</f>
        <v>7.7942927399128972E-4</v>
      </c>
      <c r="D52" s="12">
        <f>1/$A$1*[2]TimberSectorMinusCoreVPAExp!$C$118</f>
        <v>9.8464504323794049E-4</v>
      </c>
      <c r="E52" s="12">
        <f>1/$A$1*[2]TimberSectorMinusCoreVPAExp!$D$118</f>
        <v>1.642585091567323E-3</v>
      </c>
      <c r="F52" s="12">
        <f>1/$A$1*[2]TimberSectorMinusCoreVPAExp!$E$118</f>
        <v>2.2351207777361855E-3</v>
      </c>
      <c r="G52" s="12">
        <f>1/$A$1*[2]TimberSectorMinusCoreVPAExp!$F$118</f>
        <v>2.8338061204427087E-3</v>
      </c>
      <c r="H52" s="12">
        <f>1/$A$1*[2]TimberSectorMinusCoreVPAExp!$G$118</f>
        <v>3.1765770784568854E-3</v>
      </c>
      <c r="I52" s="12">
        <f>1/$A$1*[2]TimberSectorMinusCoreVPAExp!$H$118</f>
        <v>3.5265778830340993E-3</v>
      </c>
      <c r="J52" s="40">
        <f>1/$A$1*[2]TimberSectorMinusCoreVPAExp!$I$118</f>
        <v>4.1460145122225516E-3</v>
      </c>
      <c r="K52" s="40">
        <f>1/$A$1*[2]TimberSectorMinusCoreVPAExp!$J$118</f>
        <v>5.0079832062506916E-3</v>
      </c>
      <c r="L52" s="40">
        <f>1/$A$1*[2]TimberSectorMinusCoreVPAExp!K$118</f>
        <v>5.482716176759668E-3</v>
      </c>
      <c r="M52" s="12">
        <f>1/$A$1*[2]TimberSectorMinusCoreVPAExp!L$118</f>
        <v>1.5426079075000002E-2</v>
      </c>
      <c r="N52" s="12">
        <f>1/$A$1*[2]TimberSectorMinusCoreVPAExp!M$118</f>
        <v>1.4346742060000001E-2</v>
      </c>
      <c r="O52" s="12">
        <f>1/$A$1*[2]TimberSectorMinusCoreVPAExp!N$118</f>
        <v>1.9457393619999996E-2</v>
      </c>
      <c r="P52" s="12">
        <f>1/$A$1*[2]TimberSectorMinusCoreVPAExp!O$118</f>
        <v>2.100382172E-2</v>
      </c>
      <c r="Q52" s="12">
        <f>1/$A$1*[2]TimberSectorMinusCoreVPAExp!P$118</f>
        <v>2.0651949499999999E-2</v>
      </c>
      <c r="R52" s="12">
        <f>1/$A$1*[2]TimberSectorMinusCoreVPAExp!Q$118</f>
        <v>1.627185938E-2</v>
      </c>
      <c r="S52" s="14">
        <f>1/$A$1*[2]TimberSectorMinusCoreVPAExp!R$118</f>
        <v>5.9155164600000008E-3</v>
      </c>
      <c r="T52" s="12">
        <f>1/$A$1*[2]TimberSectorMinusCoreVPAExp!S$118</f>
        <v>1.7716084399999998E-2</v>
      </c>
      <c r="U52" s="12">
        <f>1/$A$1*[2]TimberSectorMinusCoreVPAExp!T$118</f>
        <v>1.1054095999999999E-2</v>
      </c>
      <c r="V52" s="12">
        <f>1/$A$1*[2]TimberSectorMinusCoreVPAExp!U$118</f>
        <v>1.668408826E-2</v>
      </c>
      <c r="W52" s="12">
        <f>1/$A$1*[2]TimberSectorMinusCoreVPAExp!V$118</f>
        <v>2.3560514880000001E-2</v>
      </c>
      <c r="X52" s="12">
        <f>1/$A$1*[2]TimberSectorMinusCoreVPAExp!W$118</f>
        <v>3.8011946559999996E-2</v>
      </c>
      <c r="Y52" s="12">
        <f>1/$A$1*[2]TimberSectorMinusCoreVPAExp!X$118</f>
        <v>3.0372694800000002E-2</v>
      </c>
      <c r="Z52" s="12">
        <f>1/$A$1*[2]TimberSectorMinusCoreVPAExp!Y$118</f>
        <v>2.6398125180000002E-2</v>
      </c>
      <c r="AA52" s="12">
        <f>1/$A$1*[2]TimberSectorMinusCoreVPAExp!Z$118</f>
        <v>1.834248066E-2</v>
      </c>
      <c r="AB52" s="11">
        <f>1/$A$1*[2]TimberSectorMinusCoreVPAExp!AA$118</f>
        <v>1.0018409400000001E-2</v>
      </c>
      <c r="AC52" s="283"/>
      <c r="AD52" s="74">
        <f>1/1000*[2]TimberSectorMinusCoreVPAExp!AB$118</f>
        <v>9.2887894707550716E-4</v>
      </c>
      <c r="AE52" s="12">
        <f>1/1000*[2]TimberSectorMinusCoreVPAExp!AC$118</f>
        <v>8.5974752915422153E-4</v>
      </c>
      <c r="AF52" s="12">
        <f>1/1000*[2]TimberSectorMinusCoreVPAExp!AD$118</f>
        <v>1.3273989554859248E-3</v>
      </c>
      <c r="AG52" s="12">
        <f>1/1000*[2]TimberSectorMinusCoreVPAExp!AE$118</f>
        <v>2.1537033488090215E-3</v>
      </c>
      <c r="AH52" s="12">
        <f>1/1000*[2]TimberSectorMinusCoreVPAExp!AF$118</f>
        <v>3.09101883816986E-3</v>
      </c>
      <c r="AI52" s="12">
        <f>1/1000*[2]TimberSectorMinusCoreVPAExp!AG$118</f>
        <v>3.9593949395492082E-3</v>
      </c>
      <c r="AJ52" s="12">
        <f>1/1000*[2]TimberSectorMinusCoreVPAExp!AH$118</f>
        <v>4.5253155205229679E-3</v>
      </c>
      <c r="AK52" s="12">
        <f>1/1000*[2]TimberSectorMinusCoreVPAExp!AI$118</f>
        <v>6.151185556101741E-3</v>
      </c>
      <c r="AL52" s="12">
        <f>1/1000*[2]TimberSectorMinusCoreVPAExp!AJ$118</f>
        <v>7.9980871691441389E-3</v>
      </c>
      <c r="AM52" s="12">
        <f>1/1000*[2]TimberSectorMinusCoreVPAExp!AK$118</f>
        <v>8.2156089866668482E-3</v>
      </c>
      <c r="AN52" s="12">
        <f>1/1000*[2]TimberSectorMinusCoreVPAExp!AL$118</f>
        <v>1.7673743999999995E-2</v>
      </c>
      <c r="AO52" s="12">
        <f>1/1000*[2]TimberSectorMinusCoreVPAExp!AM$118</f>
        <v>1.6017530000000002E-2</v>
      </c>
      <c r="AP52" s="12">
        <f>1/1000*[2]TimberSectorMinusCoreVPAExp!AN$118</f>
        <v>2.1527942000000001E-2</v>
      </c>
      <c r="AQ52" s="12">
        <f>1/1000*[2]TimberSectorMinusCoreVPAExp!AO$118</f>
        <v>2.7362379999999999E-2</v>
      </c>
      <c r="AR52" s="12">
        <f>1/1000*[2]TimberSectorMinusCoreVPAExp!AP$118</f>
        <v>2.9100581000000004E-2</v>
      </c>
      <c r="AS52" s="12">
        <f>1/1000*[2]TimberSectorMinusCoreVPAExp!AQ$118</f>
        <v>2.2572443000000001E-2</v>
      </c>
      <c r="AT52" s="397">
        <f>1/1000*[2]TimberSectorMinusCoreVPAExp!AR$118</f>
        <v>7.7771139999999999E-3</v>
      </c>
      <c r="AU52" s="12">
        <f>1/1000*[2]TimberSectorMinusCoreVPAExp!AS$118</f>
        <v>3.0662570999999996E-2</v>
      </c>
      <c r="AV52" s="12">
        <f>1/1000*[2]TimberSectorMinusCoreVPAExp!AT$118</f>
        <v>1.2956579999999999E-2</v>
      </c>
      <c r="AW52" s="12">
        <f>1/1000*[2]TimberSectorMinusCoreVPAExp!AU$118</f>
        <v>1.7118122E-2</v>
      </c>
      <c r="AX52" s="12">
        <f>1/1000*[2]TimberSectorMinusCoreVPAExp!AV$118</f>
        <v>2.8336966000000002E-2</v>
      </c>
      <c r="AY52" s="12">
        <f>1/1000*[2]TimberSectorMinusCoreVPAExp!AW$118</f>
        <v>3.2574996000000002E-2</v>
      </c>
      <c r="AZ52" s="12">
        <f>1/1000*[2]TimberSectorMinusCoreVPAExp!AX$118</f>
        <v>2.7071747E-2</v>
      </c>
      <c r="BA52" s="12">
        <f>1/1000*[2]TimberSectorMinusCoreVPAExp!AY$118</f>
        <v>3.5422742E-2</v>
      </c>
      <c r="BB52" s="12">
        <f>1/1000*[2]TimberSectorMinusCoreVPAExp!AZ$118</f>
        <v>2.7781499000000001E-2</v>
      </c>
      <c r="BC52" s="11">
        <f>1/1000*[2]TimberSectorMinusCoreVPAExp!BA$118</f>
        <v>1.6775665999999998E-2</v>
      </c>
      <c r="BD52" s="244"/>
    </row>
    <row r="53" spans="1:56">
      <c r="B53" s="5" t="s">
        <v>83</v>
      </c>
      <c r="C53" s="50">
        <f>1/$A$1*[2]TimberSectorMinusCoreVPAExp!$B$124</f>
        <v>1.3397901071973239E-4</v>
      </c>
      <c r="D53" s="12">
        <f>1/$A$1*[2]TimberSectorMinusCoreVPAExp!$C$124</f>
        <v>1.6925431620955727E-4</v>
      </c>
      <c r="E53" s="12">
        <f>1/$A$1*[2]TimberSectorMinusCoreVPAExp!$D$124</f>
        <v>2.8235008991159646E-4</v>
      </c>
      <c r="F53" s="12">
        <f>1/$A$1*[2]TimberSectorMinusCoreVPAExp!$E$124</f>
        <v>3.8420326337853145E-4</v>
      </c>
      <c r="G53" s="12">
        <f>1/$A$1*[2]TimberSectorMinusCoreVPAExp!$F$124</f>
        <v>4.8711352428967126E-4</v>
      </c>
      <c r="H53" s="12">
        <f>1/$A$1*[2]TimberSectorMinusCoreVPAExp!$G$124</f>
        <v>5.4603370523569452E-4</v>
      </c>
      <c r="I53" s="12">
        <f>1/$A$1*[2]TimberSectorMinusCoreVPAExp!$H$124</f>
        <v>6.061966515261743E-4</v>
      </c>
      <c r="J53" s="40">
        <f>1/$A$1*[2]TimberSectorMinusCoreVPAExp!$I$124</f>
        <v>7.1267392862054454E-4</v>
      </c>
      <c r="K53" s="40">
        <f>1/$A$1*[2]TimberSectorMinusCoreVPAExp!$J$124</f>
        <v>8.6084094870934934E-4</v>
      </c>
      <c r="L53" s="40">
        <f>1/$A$1*[2]TimberSectorMinusCoreVPAExp!K$124</f>
        <v>9.4244457313973399E-4</v>
      </c>
      <c r="M53" s="12">
        <f>1/$A$1*[2]TimberSectorMinusCoreVPAExp!L$124</f>
        <v>3.5546031149999999E-3</v>
      </c>
      <c r="N53" s="12">
        <f>1/$A$1*[2]TimberSectorMinusCoreVPAExp!M$124</f>
        <v>4.6500745200000002E-3</v>
      </c>
      <c r="O53" s="12">
        <f>1/$A$1*[2]TimberSectorMinusCoreVPAExp!N$124</f>
        <v>5.7785642599999989E-3</v>
      </c>
      <c r="P53" s="12">
        <f>1/$A$1*[2]TimberSectorMinusCoreVPAExp!O$124</f>
        <v>5.5593595399999994E-3</v>
      </c>
      <c r="Q53" s="12">
        <f>1/$A$1*[2]TimberSectorMinusCoreVPAExp!P$124</f>
        <v>5.8282394800000005E-3</v>
      </c>
      <c r="R53" s="12">
        <f>1/$A$1*[2]TimberSectorMinusCoreVPAExp!Q$124</f>
        <v>5.3892012999999994E-3</v>
      </c>
      <c r="S53" s="14">
        <f>1/$A$1*[2]TimberSectorMinusCoreVPAExp!R$124</f>
        <v>3.6825908000000006E-3</v>
      </c>
      <c r="T53" s="12">
        <f>1/$A$1*[2]TimberSectorMinusCoreVPAExp!S$124</f>
        <v>3.7453268999999997E-3</v>
      </c>
      <c r="U53" s="12">
        <f>1/$A$1*[2]TimberSectorMinusCoreVPAExp!T$124</f>
        <v>2.5872307999999997E-3</v>
      </c>
      <c r="V53" s="12">
        <f>1/$A$1*[2]TimberSectorMinusCoreVPAExp!U$124</f>
        <v>3.9656995000000002E-3</v>
      </c>
      <c r="W53" s="12">
        <f>1/$A$1*[2]TimberSectorMinusCoreVPAExp!V$124</f>
        <v>3.7713309199999992E-3</v>
      </c>
      <c r="X53" s="12">
        <f>1/$A$1*[2]TimberSectorMinusCoreVPAExp!W$124</f>
        <v>3.0668583399999999E-3</v>
      </c>
      <c r="Y53" s="12">
        <f>1/$A$1*[2]TimberSectorMinusCoreVPAExp!X$124</f>
        <v>4.3435161999999996E-3</v>
      </c>
      <c r="Z53" s="12">
        <f>1/$A$1*[2]TimberSectorMinusCoreVPAExp!Y$124</f>
        <v>5.45991438E-3</v>
      </c>
      <c r="AA53" s="12">
        <f>1/$A$1*[2]TimberSectorMinusCoreVPAExp!Z$124</f>
        <v>5.3989727399999998E-3</v>
      </c>
      <c r="AB53" s="11">
        <f>1/$A$1*[2]TimberSectorMinusCoreVPAExp!AA$124</f>
        <v>4.4064019199999997E-3</v>
      </c>
      <c r="AC53" s="4"/>
      <c r="AD53" s="74">
        <f>1/1000*[2]TimberSectorMinusCoreVPAExp!AB$124</f>
        <v>1.1730916242391945E-4</v>
      </c>
      <c r="AE53" s="12">
        <f>1/1000*[2]TimberSectorMinusCoreVPAExp!AC$124</f>
        <v>1.0857847823836784E-4</v>
      </c>
      <c r="AF53" s="12">
        <f>1/1000*[2]TimberSectorMinusCoreVPAExp!AD$124</f>
        <v>1.6763870056555545E-4</v>
      </c>
      <c r="AG53" s="12">
        <f>1/1000*[2]TimberSectorMinusCoreVPAExp!AE$124</f>
        <v>2.7199360772877897E-4</v>
      </c>
      <c r="AH53" s="12">
        <f>1/1000*[2]TimberSectorMinusCoreVPAExp!AF$124</f>
        <v>3.9036823052550817E-4</v>
      </c>
      <c r="AI53" s="12">
        <f>1/1000*[2]TimberSectorMinusCoreVPAExp!AG$124</f>
        <v>5.000364208128257E-4</v>
      </c>
      <c r="AJ53" s="12">
        <f>1/1000*[2]TimberSectorMinusCoreVPAExp!AH$124</f>
        <v>5.7150716472569539E-4</v>
      </c>
      <c r="AK53" s="12">
        <f>1/1000*[2]TimberSectorMinusCoreVPAExp!AI$124</f>
        <v>7.7684011223665876E-4</v>
      </c>
      <c r="AL53" s="12">
        <f>1/1000*[2]TimberSectorMinusCoreVPAExp!AJ$124</f>
        <v>1.0100873851859697E-3</v>
      </c>
      <c r="AM53" s="12">
        <f>1/1000*[2]TimberSectorMinusCoreVPAExp!AK$124</f>
        <v>1.0375584591110023E-3</v>
      </c>
      <c r="AN53" s="12">
        <f>1/1000*[2]TimberSectorMinusCoreVPAExp!AL$124</f>
        <v>2.3215709999999997E-3</v>
      </c>
      <c r="AO53" s="12">
        <f>1/1000*[2]TimberSectorMinusCoreVPAExp!AM$124</f>
        <v>2.4323079999999998E-3</v>
      </c>
      <c r="AP53" s="12">
        <f>1/1000*[2]TimberSectorMinusCoreVPAExp!AN$124</f>
        <v>2.8245699999999998E-3</v>
      </c>
      <c r="AQ53" s="12">
        <f>1/1000*[2]TimberSectorMinusCoreVPAExp!AO$124</f>
        <v>3.4254009999999998E-3</v>
      </c>
      <c r="AR53" s="12">
        <f>1/1000*[2]TimberSectorMinusCoreVPAExp!AP$124</f>
        <v>4.3580279999999999E-3</v>
      </c>
      <c r="AS53" s="12">
        <f>1/1000*[2]TimberSectorMinusCoreVPAExp!AQ$124</f>
        <v>3.2497430000000002E-3</v>
      </c>
      <c r="AT53" s="397">
        <f>1/1000*[2]TimberSectorMinusCoreVPAExp!AR$124</f>
        <v>2.8986469999999999E-3</v>
      </c>
      <c r="AU53" s="12">
        <f>1/1000*[2]TimberSectorMinusCoreVPAExp!AS$124</f>
        <v>2.5522929999999997E-3</v>
      </c>
      <c r="AV53" s="12">
        <f>1/1000*[2]TimberSectorMinusCoreVPAExp!AT$124</f>
        <v>2.6302969999999998E-3</v>
      </c>
      <c r="AW53" s="12">
        <f>1/1000*[2]TimberSectorMinusCoreVPAExp!AU$124</f>
        <v>2.4500199999999998E-3</v>
      </c>
      <c r="AX53" s="12">
        <f>1/1000*[2]TimberSectorMinusCoreVPAExp!AV$124</f>
        <v>2.2501120000000003E-3</v>
      </c>
      <c r="AY53" s="12">
        <f>1/1000*[2]TimberSectorMinusCoreVPAExp!AW$124</f>
        <v>2.6304729999999999E-3</v>
      </c>
      <c r="AZ53" s="12">
        <f>1/1000*[2]TimberSectorMinusCoreVPAExp!AX$124</f>
        <v>4.6230220000000001E-3</v>
      </c>
      <c r="BA53" s="12">
        <f>1/1000*[2]TimberSectorMinusCoreVPAExp!AY$124</f>
        <v>6.4245350000000003E-3</v>
      </c>
      <c r="BB53" s="12">
        <f>1/1000*[2]TimberSectorMinusCoreVPAExp!AZ$124</f>
        <v>6.0234909999999989E-3</v>
      </c>
      <c r="BC53" s="11">
        <f>1/1000*[2]TimberSectorMinusCoreVPAExp!BA$124</f>
        <v>5.0810259999999998E-3</v>
      </c>
      <c r="BD53" s="244"/>
    </row>
    <row r="54" spans="1:56">
      <c r="B54" s="5" t="s">
        <v>128</v>
      </c>
      <c r="C54" s="50">
        <f>1/$A$1*[2]TimberSectorMinusCoreVPAExp!$B$194</f>
        <v>6.2344708569313755E-4</v>
      </c>
      <c r="D54" s="12">
        <f>1/$A$1*[2]TimberSectorMinusCoreVPAExp!$C$194</f>
        <v>7.875943374635781E-4</v>
      </c>
      <c r="E54" s="12">
        <f>1/$A$1*[2]TimberSectorMinusCoreVPAExp!$D$194</f>
        <v>1.3138650580784925E-3</v>
      </c>
      <c r="F54" s="12">
        <f>1/$A$1*[2]TimberSectorMinusCoreVPAExp!$E$194</f>
        <v>1.7878203726119949E-3</v>
      </c>
      <c r="G54" s="12">
        <f>1/$A$1*[2]TimberSectorMinusCoreVPAExp!$F$194</f>
        <v>2.2666946523093087E-3</v>
      </c>
      <c r="H54" s="12">
        <f>1/$A$1*[2]TimberSectorMinusCoreVPAExp!$G$194</f>
        <v>2.5408690539710193E-3</v>
      </c>
      <c r="I54" s="12">
        <f>1/$A$1*[2]TimberSectorMinusCoreVPAExp!$H$194</f>
        <v>2.8208264393108418E-3</v>
      </c>
      <c r="J54" s="40">
        <f>1/$A$1*[2]TimberSectorMinusCoreVPAExp!$I$194</f>
        <v>3.3162991834400756E-3</v>
      </c>
      <c r="K54" s="40">
        <f>1/$A$1*[2]TimberSectorMinusCoreVPAExp!$J$194</f>
        <v>4.0057676037095575E-3</v>
      </c>
      <c r="L54" s="40">
        <f>1/$A$1*[2]TimberSectorMinusCoreVPAExp!K$194</f>
        <v>4.3854953055325399E-3</v>
      </c>
      <c r="M54" s="12">
        <f>1/$A$1*[2]TimberSectorMinusCoreVPAExp!L$194</f>
        <v>3.9907202950000012E-2</v>
      </c>
      <c r="N54" s="12">
        <f>1/$A$1*[2]TimberSectorMinusCoreVPAExp!M$194</f>
        <v>6.0044857179999994E-2</v>
      </c>
      <c r="O54" s="12">
        <f>1/$A$1*[2]TimberSectorMinusCoreVPAExp!N$194</f>
        <v>4.6327867180000003E-2</v>
      </c>
      <c r="P54" s="12">
        <f>1/$A$1*[2]TimberSectorMinusCoreVPAExp!O$194</f>
        <v>6.5346491699999995E-2</v>
      </c>
      <c r="Q54" s="12">
        <f>1/$A$1*[2]TimberSectorMinusCoreVPAExp!P$194</f>
        <v>5.6394468200000006E-2</v>
      </c>
      <c r="R54" s="12">
        <f>1/$A$1*[2]TimberSectorMinusCoreVPAExp!Q$194</f>
        <v>2.4972576299999993E-2</v>
      </c>
      <c r="S54" s="14">
        <f>1/$A$1*[2]TimberSectorMinusCoreVPAExp!R$194</f>
        <v>7.977536700000001E-3</v>
      </c>
      <c r="T54" s="12">
        <f>1/$A$1*[2]TimberSectorMinusCoreVPAExp!S$194</f>
        <v>1.2382372659999998E-2</v>
      </c>
      <c r="U54" s="12">
        <f>1/$A$1*[2]TimberSectorMinusCoreVPAExp!T$194</f>
        <v>1.5227543599999999E-2</v>
      </c>
      <c r="V54" s="12">
        <f>1/$A$1*[2]TimberSectorMinusCoreVPAExp!U$194</f>
        <v>2.4017977060000004E-2</v>
      </c>
      <c r="W54" s="12">
        <f>1/$A$1*[2]TimberSectorMinusCoreVPAExp!V$194</f>
        <v>4.0179114919999995E-2</v>
      </c>
      <c r="X54" s="12">
        <f>1/$A$1*[2]TimberSectorMinusCoreVPAExp!W$194</f>
        <v>9.0362547520000003E-2</v>
      </c>
      <c r="Y54" s="12">
        <f>1/$A$1*[2]TimberSectorMinusCoreVPAExp!X$194</f>
        <v>8.8633400900399992E-2</v>
      </c>
      <c r="Z54" s="12">
        <f>1/$A$1*[2]TimberSectorMinusCoreVPAExp!Y$194</f>
        <v>0.10361447162</v>
      </c>
      <c r="AA54" s="12">
        <f>1/$A$1*[2]TimberSectorMinusCoreVPAExp!Z$194</f>
        <v>9.8552177054799989E-2</v>
      </c>
      <c r="AB54" s="11">
        <f>1/$A$1*[2]TimberSectorMinusCoreVPAExp!AA$194</f>
        <v>8.9448204986666696E-2</v>
      </c>
      <c r="AC54" s="4"/>
      <c r="AD54" s="74">
        <f>1/1000*[2]TimberSectorMinusCoreVPAExp!AB$194</f>
        <v>9.0617058487991531E-4</v>
      </c>
      <c r="AE54" s="12">
        <f>1/1000*[2]TimberSectorMinusCoreVPAExp!AC$194</f>
        <v>8.3872922709207754E-4</v>
      </c>
      <c r="AF54" s="12">
        <f>1/1000*[2]TimberSectorMinusCoreVPAExp!AD$194</f>
        <v>1.2949479495134811E-3</v>
      </c>
      <c r="AG54" s="12">
        <f>1/1000*[2]TimberSectorMinusCoreVPAExp!AE$194</f>
        <v>2.1010516272250692E-3</v>
      </c>
      <c r="AH54" s="12">
        <f>1/1000*[2]TimberSectorMinusCoreVPAExp!AF$194</f>
        <v>3.0154525057090459E-3</v>
      </c>
      <c r="AI54" s="12">
        <f>1/1000*[2]TimberSectorMinusCoreVPAExp!AG$194</f>
        <v>3.862599361776933E-3</v>
      </c>
      <c r="AJ54" s="12">
        <f>1/1000*[2]TimberSectorMinusCoreVPAExp!AH$194</f>
        <v>4.4146848466198639E-3</v>
      </c>
      <c r="AK54" s="12">
        <f>1/1000*[2]TimberSectorMinusCoreVPAExp!AI$194</f>
        <v>6.0008071349091502E-3</v>
      </c>
      <c r="AL54" s="12">
        <f>1/1000*[2]TimberSectorMinusCoreVPAExp!AJ$194</f>
        <v>7.8025574277492404E-3</v>
      </c>
      <c r="AM54" s="12">
        <f>1/1000*[2]TimberSectorMinusCoreVPAExp!AK$194</f>
        <v>8.014761475681734E-3</v>
      </c>
      <c r="AN54" s="12">
        <f>1/1000*[2]TimberSectorMinusCoreVPAExp!AL$194</f>
        <v>3.0246845000000001E-2</v>
      </c>
      <c r="AO54" s="12">
        <f>1/1000*[2]TimberSectorMinusCoreVPAExp!AM$194</f>
        <v>3.6539362999999998E-2</v>
      </c>
      <c r="AP54" s="12">
        <f>1/1000*[2]TimberSectorMinusCoreVPAExp!AN$194</f>
        <v>4.5995737000000002E-2</v>
      </c>
      <c r="AQ54" s="12">
        <f>1/1000*[2]TimberSectorMinusCoreVPAExp!AO$194</f>
        <v>8.0278264999999988E-2</v>
      </c>
      <c r="AR54" s="12">
        <f>1/1000*[2]TimberSectorMinusCoreVPAExp!AP$194</f>
        <v>6.1286149999999998E-2</v>
      </c>
      <c r="AS54" s="12">
        <f>1/1000*[2]TimberSectorMinusCoreVPAExp!AQ$194</f>
        <v>2.3854231E-2</v>
      </c>
      <c r="AT54" s="397">
        <f>1/1000*[2]TimberSectorMinusCoreVPAExp!AR$194</f>
        <v>4.3378899999999996E-3</v>
      </c>
      <c r="AU54" s="12">
        <f>1/1000*[2]TimberSectorMinusCoreVPAExp!AS$194</f>
        <v>8.1466649999999991E-3</v>
      </c>
      <c r="AV54" s="12">
        <f>1/1000*[2]TimberSectorMinusCoreVPAExp!AT$194</f>
        <v>1.5676374999999999E-2</v>
      </c>
      <c r="AW54" s="12">
        <f>1/1000*[2]TimberSectorMinusCoreVPAExp!AU$194</f>
        <v>1.4357137000000001E-2</v>
      </c>
      <c r="AX54" s="12">
        <f>1/1000*[2]TimberSectorMinusCoreVPAExp!AV$194</f>
        <v>1.9006171999999998E-2</v>
      </c>
      <c r="AY54" s="12">
        <f>1/1000*[2]TimberSectorMinusCoreVPAExp!AW$194</f>
        <v>4.6514268999999997E-2</v>
      </c>
      <c r="AZ54" s="12">
        <f>1/1000*[2]TimberSectorMinusCoreVPAExp!AX$194</f>
        <v>5.7592540999999997E-2</v>
      </c>
      <c r="BA54" s="12">
        <f>1/1000*[2]TimberSectorMinusCoreVPAExp!AY$194</f>
        <v>6.9596406999999999E-2</v>
      </c>
      <c r="BB54" s="12">
        <f>1/1000*[2]TimberSectorMinusCoreVPAExp!AZ$194</f>
        <v>5.0494744999999994E-2</v>
      </c>
      <c r="BC54" s="11">
        <f>1/1000*[2]TimberSectorMinusCoreVPAExp!BA$194</f>
        <v>5.2724582999999998E-2</v>
      </c>
      <c r="BD54" s="244"/>
    </row>
    <row r="55" spans="1:56">
      <c r="B55" s="5" t="s">
        <v>121</v>
      </c>
      <c r="C55" s="50">
        <f>1/$A$1*[2]TimberSectorMinusCoreVPAExp!$B$239</f>
        <v>2.5685426774492942E-3</v>
      </c>
      <c r="D55" s="12">
        <f>1/$A$1*[2]TimberSectorMinusCoreVPAExp!$C$239</f>
        <v>3.2448137375499951E-3</v>
      </c>
      <c r="E55" s="12">
        <f>1/$A$1*[2]TimberSectorMinusCoreVPAExp!$D$239</f>
        <v>5.4129990363689815E-3</v>
      </c>
      <c r="F55" s="12">
        <f>1/$A$1*[2]TimberSectorMinusCoreVPAExp!$E$239</f>
        <v>7.3656498394916699E-3</v>
      </c>
      <c r="G55" s="12">
        <f>1/$A$1*[2]TimberSectorMinusCoreVPAExp!$F$239</f>
        <v>9.3385663110922036E-3</v>
      </c>
      <c r="H55" s="12">
        <f>1/$A$1*[2]TimberSectorMinusCoreVPAExp!$G$239</f>
        <v>1.0468138760611761E-2</v>
      </c>
      <c r="I55" s="12">
        <f>1/$A$1*[2]TimberSectorMinusCoreVPAExp!$H$239</f>
        <v>1.1621536552684187E-2</v>
      </c>
      <c r="J55" s="40">
        <f>1/$A$1*[2]TimberSectorMinusCoreVPAExp!$I$239</f>
        <v>1.3662837118543675E-2</v>
      </c>
      <c r="K55" s="40">
        <f>1/$A$1*[2]TimberSectorMinusCoreVPAExp!$J$239</f>
        <v>1.6503381413087652E-2</v>
      </c>
      <c r="L55" s="40">
        <f>1/$A$1*[2]TimberSectorMinusCoreVPAExp!K$239</f>
        <v>1.806782341678664E-2</v>
      </c>
      <c r="M55" s="12">
        <f>1/$A$1*[2]TimberSectorMinusCoreVPAExp!L$239</f>
        <v>8.8340585855000014E-2</v>
      </c>
      <c r="N55" s="12">
        <f>1/$A$1*[2]TimberSectorMinusCoreVPAExp!M$239</f>
        <v>0.11518611192000001</v>
      </c>
      <c r="O55" s="12">
        <f>1/$A$1*[2]TimberSectorMinusCoreVPAExp!N$239</f>
        <v>0.14774750423999997</v>
      </c>
      <c r="P55" s="12">
        <f>1/$A$1*[2]TimberSectorMinusCoreVPAExp!O$239</f>
        <v>0.16051797425999997</v>
      </c>
      <c r="Q55" s="12">
        <f>1/$A$1*[2]TimberSectorMinusCoreVPAExp!P$239</f>
        <v>0.20142180240000004</v>
      </c>
      <c r="R55" s="12">
        <f>1/$A$1*[2]TimberSectorMinusCoreVPAExp!Q$239</f>
        <v>0.16760137673999995</v>
      </c>
      <c r="S55" s="14">
        <f>1/$A$1*[2]TimberSectorMinusCoreVPAExp!R$239</f>
        <v>0.14260880115999999</v>
      </c>
      <c r="T55" s="12">
        <f>1/$A$1*[2]TimberSectorMinusCoreVPAExp!S$239</f>
        <v>0.13521478740000006</v>
      </c>
      <c r="U55" s="12">
        <f>1/$A$1*[2]TimberSectorMinusCoreVPAExp!T$239</f>
        <v>5.6858351600000002E-2</v>
      </c>
      <c r="V55" s="12">
        <f>1/$A$1*[2]TimberSectorMinusCoreVPAExp!U$239</f>
        <v>7.943455268000002E-2</v>
      </c>
      <c r="W55" s="12">
        <f>1/$A$1*[2]TimberSectorMinusCoreVPAExp!V$239</f>
        <v>0.14654382568000002</v>
      </c>
      <c r="X55" s="12">
        <f>1/$A$1*[2]TimberSectorMinusCoreVPAExp!W$239</f>
        <v>0.13691845244</v>
      </c>
      <c r="Y55" s="12">
        <f>1/$A$1*[2]TimberSectorMinusCoreVPAExp!X$239</f>
        <v>0.12530871199999999</v>
      </c>
      <c r="Z55" s="12">
        <f>1/$A$1*[2]TimberSectorMinusCoreVPAExp!Y$239</f>
        <v>0.10327262919999998</v>
      </c>
      <c r="AA55" s="12">
        <f>1/$A$1*[2]TimberSectorMinusCoreVPAExp!Z$239</f>
        <v>0.10339509040000003</v>
      </c>
      <c r="AB55" s="11">
        <f>1/$A$1*[2]TimberSectorMinusCoreVPAExp!AA$239</f>
        <v>0.10786154093999994</v>
      </c>
      <c r="AC55" s="4"/>
      <c r="AD55" s="74">
        <f>1/1000*[2]TimberSectorMinusCoreVPAExp!AB$239</f>
        <v>2.4056451979480244E-3</v>
      </c>
      <c r="AE55" s="12">
        <f>1/1000*[2]TimberSectorMinusCoreVPAExp!AC$239</f>
        <v>2.2266060841073269E-3</v>
      </c>
      <c r="AF55" s="12">
        <f>1/1000*[2]TimberSectorMinusCoreVPAExp!AD$239</f>
        <v>3.4377471177268089E-3</v>
      </c>
      <c r="AG55" s="12">
        <f>1/1000*[2]TimberSectorMinusCoreVPAExp!AE$239</f>
        <v>5.5777409264996958E-3</v>
      </c>
      <c r="AH55" s="12">
        <f>1/1000*[2]TimberSectorMinusCoreVPAExp!AF$239</f>
        <v>8.0052353950118664E-3</v>
      </c>
      <c r="AI55" s="12">
        <f>1/1000*[2]TimberSectorMinusCoreVPAExp!AG$239</f>
        <v>1.0254188075953879E-2</v>
      </c>
      <c r="AJ55" s="12">
        <f>1/1000*[2]TimberSectorMinusCoreVPAExp!AH$239</f>
        <v>1.1719830216219564E-2</v>
      </c>
      <c r="AK55" s="12">
        <f>1/1000*[2]TimberSectorMinusCoreVPAExp!AI$239</f>
        <v>1.5930568823109014E-2</v>
      </c>
      <c r="AL55" s="12">
        <f>1/1000*[2]TimberSectorMinusCoreVPAExp!AJ$239</f>
        <v>2.0713743218961418E-2</v>
      </c>
      <c r="AM55" s="12">
        <f>1/1000*[2]TimberSectorMinusCoreVPAExp!AK$239</f>
        <v>2.1277089301268409E-2</v>
      </c>
      <c r="AN55" s="12">
        <f>1/1000*[2]TimberSectorMinusCoreVPAExp!AL$239</f>
        <v>6.3040764999999999E-2</v>
      </c>
      <c r="AO55" s="12">
        <f>1/1000*[2]TimberSectorMinusCoreVPAExp!AM$239</f>
        <v>8.6864612999999993E-2</v>
      </c>
      <c r="AP55" s="12">
        <f>1/1000*[2]TimberSectorMinusCoreVPAExp!AN$239</f>
        <v>8.3951962000000005E-2</v>
      </c>
      <c r="AQ55" s="12">
        <f>1/1000*[2]TimberSectorMinusCoreVPAExp!AO$239</f>
        <v>0.114932085</v>
      </c>
      <c r="AR55" s="12">
        <f>1/1000*[2]TimberSectorMinusCoreVPAExp!AP$239</f>
        <v>0.12406493099999999</v>
      </c>
      <c r="AS55" s="12">
        <f>1/1000*[2]TimberSectorMinusCoreVPAExp!AQ$239</f>
        <v>0.110221678</v>
      </c>
      <c r="AT55" s="397">
        <f>1/1000*[2]TimberSectorMinusCoreVPAExp!AR$239</f>
        <v>7.1155409999999988E-2</v>
      </c>
      <c r="AU55" s="12">
        <f>1/1000*[2]TimberSectorMinusCoreVPAExp!AS$239</f>
        <v>5.3249015000000004E-2</v>
      </c>
      <c r="AV55" s="12">
        <f>1/1000*[2]TimberSectorMinusCoreVPAExp!AT$239</f>
        <v>2.5366328E-2</v>
      </c>
      <c r="AW55" s="12">
        <f>1/1000*[2]TimberSectorMinusCoreVPAExp!AU$239</f>
        <v>2.6341387000000001E-2</v>
      </c>
      <c r="AX55" s="12">
        <f>1/1000*[2]TimberSectorMinusCoreVPAExp!AV$239</f>
        <v>5.242296199999999E-2</v>
      </c>
      <c r="AY55" s="12">
        <f>1/1000*[2]TimberSectorMinusCoreVPAExp!AW$239</f>
        <v>5.8286621999999996E-2</v>
      </c>
      <c r="AZ55" s="12">
        <f>1/1000*[2]TimberSectorMinusCoreVPAExp!AX$239</f>
        <v>4.4070152999999994E-2</v>
      </c>
      <c r="BA55" s="12">
        <f>1/1000*[2]TimberSectorMinusCoreVPAExp!AY$239</f>
        <v>3.2617090999999994E-2</v>
      </c>
      <c r="BB55" s="12">
        <f>1/1000*[2]TimberSectorMinusCoreVPAExp!AZ$239</f>
        <v>3.8284392999999993E-2</v>
      </c>
      <c r="BC55" s="11">
        <f>1/1000*[2]TimberSectorMinusCoreVPAExp!BA$239</f>
        <v>4.2780612999999995E-2</v>
      </c>
      <c r="BD55" s="244"/>
    </row>
    <row r="56" spans="1:56">
      <c r="B56" s="287" t="s">
        <v>79</v>
      </c>
      <c r="C56" s="50">
        <f>1/$A$1*[2]TimberSectorMinusCoreVPAExp!$B$249</f>
        <v>1.8781803791604015E-4</v>
      </c>
      <c r="D56" s="12">
        <f>1/$A$1*[2]TimberSectorMinusCoreVPAExp!$C$249</f>
        <v>2.3726860952719513E-4</v>
      </c>
      <c r="E56" s="12">
        <f>1/$A$1*[2]TimberSectorMinusCoreVPAExp!$D$249</f>
        <v>3.9581154994155555E-4</v>
      </c>
      <c r="F56" s="12">
        <f>1/$A$1*[2]TimberSectorMinusCoreVPAExp!$E$249</f>
        <v>5.3859408799222927E-4</v>
      </c>
      <c r="G56" s="12">
        <f>1/$A$1*[2]TimberSectorMinusCoreVPAExp!$F$249</f>
        <v>6.8285850061870171E-4</v>
      </c>
      <c r="H56" s="12">
        <f>1/$A$1*[2]TimberSectorMinusCoreVPAExp!$G$249</f>
        <v>7.6545556354290425E-4</v>
      </c>
      <c r="I56" s="12">
        <f>1/$A$1*[2]TimberSectorMinusCoreVPAExp!$H$249</f>
        <v>8.4979479299999853E-4</v>
      </c>
      <c r="J56" s="40">
        <f>1/$A$1*[2]TimberSectorMinusCoreVPAExp!$I$249</f>
        <v>9.990596155947946E-4</v>
      </c>
      <c r="K56" s="40">
        <f>1/$A$1*[2]TimberSectorMinusCoreVPAExp!$J$249</f>
        <v>1.2067670680341884E-3</v>
      </c>
      <c r="L56" s="40">
        <f>1/$A$1*[2]TimberSectorMinusCoreVPAExp!K$249</f>
        <v>1.321162842006678E-3</v>
      </c>
      <c r="M56" s="12">
        <f>1/$A$1*[2]TimberSectorMinusCoreVPAExp!L$249</f>
        <v>6.8773044300000008E-3</v>
      </c>
      <c r="N56" s="12">
        <f>1/$A$1*[2]TimberSectorMinusCoreVPAExp!M$249</f>
        <v>7.2274388200000012E-3</v>
      </c>
      <c r="O56" s="12">
        <f>1/$A$1*[2]TimberSectorMinusCoreVPAExp!N$249</f>
        <v>5.61744988E-3</v>
      </c>
      <c r="P56" s="12">
        <f>1/$A$1*[2]TimberSectorMinusCoreVPAExp!O$249</f>
        <v>6.5491679399999978E-3</v>
      </c>
      <c r="Q56" s="12">
        <f>1/$A$1*[2]TimberSectorMinusCoreVPAExp!P$249</f>
        <v>6.1085892000000003E-3</v>
      </c>
      <c r="R56" s="12">
        <f>1/$A$1*[2]TimberSectorMinusCoreVPAExp!Q$249</f>
        <v>4.1556247600000006E-3</v>
      </c>
      <c r="S56" s="14">
        <f>1/$A$1*[2]TimberSectorMinusCoreVPAExp!R$249</f>
        <v>7.3437246400000003E-3</v>
      </c>
      <c r="T56" s="12">
        <f>1/$A$1*[2]TimberSectorMinusCoreVPAExp!S$249</f>
        <v>5.46466382E-3</v>
      </c>
      <c r="U56" s="12">
        <f>1/$A$1*[2]TimberSectorMinusCoreVPAExp!T$249</f>
        <v>5.0720935999999999E-3</v>
      </c>
      <c r="V56" s="12">
        <f>1/$A$1*[2]TimberSectorMinusCoreVPAExp!U$249</f>
        <v>1.9206295780000004E-2</v>
      </c>
      <c r="W56" s="12">
        <f>1/$A$1*[2]TimberSectorMinusCoreVPAExp!V$249</f>
        <v>1.1716635419999998E-2</v>
      </c>
      <c r="X56" s="12">
        <f>1/$A$1*[2]TimberSectorMinusCoreVPAExp!W$249</f>
        <v>2.7733791819999996E-2</v>
      </c>
      <c r="Y56" s="12">
        <f>1/$A$1*[2]TimberSectorMinusCoreVPAExp!X$249</f>
        <v>3.68058645E-2</v>
      </c>
      <c r="Z56" s="12">
        <f>1/$A$1*[2]TimberSectorMinusCoreVPAExp!Y$249</f>
        <v>2.7406694660000001E-2</v>
      </c>
      <c r="AA56" s="12">
        <f>1/$A$1*[2]TimberSectorMinusCoreVPAExp!Z$249</f>
        <v>2.14646782E-2</v>
      </c>
      <c r="AB56" s="11">
        <f>1/$A$1*[2]TimberSectorMinusCoreVPAExp!AA$249</f>
        <v>1.7910899893333332E-2</v>
      </c>
      <c r="AC56" s="283"/>
      <c r="AD56" s="74">
        <f>1/1000*[2]TimberSectorMinusCoreVPAExp!AB$249</f>
        <v>1.2780003994684156E-4</v>
      </c>
      <c r="AE56" s="12">
        <f>1/1000*[2]TimberSectorMinusCoreVPAExp!AC$249</f>
        <v>1.1828857669348835E-4</v>
      </c>
      <c r="AF56" s="12">
        <f>1/1000*[2]TimberSectorMinusCoreVPAExp!AD$249</f>
        <v>1.8263051398742383E-4</v>
      </c>
      <c r="AG56" s="12">
        <f>1/1000*[2]TimberSectorMinusCoreVPAExp!AE$249</f>
        <v>2.9631780855623725E-4</v>
      </c>
      <c r="AH56" s="12">
        <f>1/1000*[2]TimberSectorMinusCoreVPAExp!AF$249</f>
        <v>4.2527859226250316E-4</v>
      </c>
      <c r="AI56" s="12">
        <f>1/1000*[2]TimberSectorMinusCoreVPAExp!AG$249</f>
        <v>5.4475433320223397E-4</v>
      </c>
      <c r="AJ56" s="12">
        <f>1/1000*[2]TimberSectorMinusCoreVPAExp!AH$249</f>
        <v>6.2261665647147591E-4</v>
      </c>
      <c r="AK56" s="12">
        <f>1/1000*[2]TimberSectorMinusCoreVPAExp!AI$249</f>
        <v>8.4631238792231406E-4</v>
      </c>
      <c r="AL56" s="12">
        <f>1/1000*[2]TimberSectorMinusCoreVPAExp!AJ$249</f>
        <v>1.100418803691384E-3</v>
      </c>
      <c r="AM56" s="12">
        <f>1/1000*[2]TimberSectorMinusCoreVPAExp!AK$249</f>
        <v>1.130346596819041E-3</v>
      </c>
      <c r="AN56" s="12">
        <f>1/1000*[2]TimberSectorMinusCoreVPAExp!AL$249</f>
        <v>3.5990609999999998E-3</v>
      </c>
      <c r="AO56" s="12">
        <f>1/1000*[2]TimberSectorMinusCoreVPAExp!AM$249</f>
        <v>3.7894819999999998E-3</v>
      </c>
      <c r="AP56" s="12">
        <f>1/1000*[2]TimberSectorMinusCoreVPAExp!AN$249</f>
        <v>3.9353029999999994E-3</v>
      </c>
      <c r="AQ56" s="12">
        <f>1/1000*[2]TimberSectorMinusCoreVPAExp!AO$249</f>
        <v>4.954305E-3</v>
      </c>
      <c r="AR56" s="12">
        <f>1/1000*[2]TimberSectorMinusCoreVPAExp!AP$249</f>
        <v>3.8698889999999996E-3</v>
      </c>
      <c r="AS56" s="12">
        <f>1/1000*[2]TimberSectorMinusCoreVPAExp!AQ$249</f>
        <v>3.4323379999999996E-3</v>
      </c>
      <c r="AT56" s="397">
        <f>1/1000*[2]TimberSectorMinusCoreVPAExp!AR$249</f>
        <v>1.5978334E-2</v>
      </c>
      <c r="AU56" s="12">
        <f>1/1000*[2]TimberSectorMinusCoreVPAExp!AS$249</f>
        <v>6.2242970000000002E-3</v>
      </c>
      <c r="AV56" s="12">
        <f>1/1000*[2]TimberSectorMinusCoreVPAExp!AT$249</f>
        <v>7.1410120000000004E-3</v>
      </c>
      <c r="AW56" s="12">
        <f>1/1000*[2]TimberSectorMinusCoreVPAExp!AU$249</f>
        <v>2.6178149000000001E-2</v>
      </c>
      <c r="AX56" s="12">
        <f>1/1000*[2]TimberSectorMinusCoreVPAExp!AV$249</f>
        <v>9.3860920000000021E-3</v>
      </c>
      <c r="AY56" s="12">
        <f>1/1000*[2]TimberSectorMinusCoreVPAExp!AW$249</f>
        <v>2.6093463000000001E-2</v>
      </c>
      <c r="AZ56" s="12">
        <f>1/1000*[2]TimberSectorMinusCoreVPAExp!AX$249</f>
        <v>4.7108098999999994E-2</v>
      </c>
      <c r="BA56" s="12">
        <f>1/1000*[2]TimberSectorMinusCoreVPAExp!AY$249</f>
        <v>3.1575501999999998E-2</v>
      </c>
      <c r="BB56" s="12">
        <f>1/1000*[2]TimberSectorMinusCoreVPAExp!AZ$249</f>
        <v>2.5854412E-2</v>
      </c>
      <c r="BC56" s="11">
        <f>1/1000*[2]TimberSectorMinusCoreVPAExp!BA$249</f>
        <v>3.0255552000000002E-2</v>
      </c>
      <c r="BD56" s="244"/>
    </row>
    <row r="57" spans="1:56" ht="13" thickBot="1">
      <c r="B57" s="6" t="s">
        <v>88</v>
      </c>
      <c r="C57" s="126">
        <f>SUM(C50:C50)-SUM(C51:C56)</f>
        <v>0.26449990009870483</v>
      </c>
      <c r="D57" s="127">
        <f>SUM(D50:D50)-SUM(D51:D56)</f>
        <v>0.49352087643685733</v>
      </c>
      <c r="E57" s="127">
        <f>SUM(E50:E50)-SUM(E51:E56)</f>
        <v>0.47560901566621194</v>
      </c>
      <c r="F57" s="127">
        <f>SUM(F50:F50)-SUM(F51:F56)</f>
        <v>0.60322267996007972</v>
      </c>
      <c r="G57" s="127">
        <f>SUM(G50:G50)-SUM(G51:G56)</f>
        <v>0.8294230264611745</v>
      </c>
      <c r="H57" s="127">
        <f>SUM(H50:H50)-SUM(H51:H56)</f>
        <v>0.87702726796039099</v>
      </c>
      <c r="I57" s="127">
        <f>SUM(I50:I50)-SUM(I51:I56)</f>
        <v>1.1806900740089863</v>
      </c>
      <c r="J57" s="128">
        <f>SUM(J50:J50)-SUM(J51:J56)</f>
        <v>1.5875469088760394</v>
      </c>
      <c r="K57" s="128">
        <f>SUM(K50:K50)-SUM(K51:K56)</f>
        <v>1.6037580409286476</v>
      </c>
      <c r="L57" s="128">
        <f>SUM(L50:L50)-SUM(L51:L56)</f>
        <v>1.6938235038008218</v>
      </c>
      <c r="M57" s="127">
        <f>SUM(M50:M50)-SUM(M51:M56)</f>
        <v>0.11278891863499996</v>
      </c>
      <c r="N57" s="127">
        <f>SUM(N50:N50)-SUM(N51:N56)</f>
        <v>0.11592733739999878</v>
      </c>
      <c r="O57" s="127">
        <f>SUM(O50:O50)-SUM(O51:O56)</f>
        <v>0.11255953385999939</v>
      </c>
      <c r="P57" s="127">
        <f>SUM(P50:P50)-SUM(P51:P56)</f>
        <v>0.12082092540000039</v>
      </c>
      <c r="Q57" s="127">
        <f>SUM(Q50:Q50)-SUM(Q51:Q56)</f>
        <v>0.19237990338000044</v>
      </c>
      <c r="R57" s="127">
        <f>SUM(R50:R50)-SUM(R51:R56)</f>
        <v>0.20158072463999976</v>
      </c>
      <c r="S57" s="330">
        <f>SUM(S50:S50)-SUM(S51:S56)</f>
        <v>0.22227905835999939</v>
      </c>
      <c r="T57" s="127">
        <f>SUM(T50:T50)-SUM(T51:T56)</f>
        <v>0.22617945307999981</v>
      </c>
      <c r="U57" s="127">
        <f>SUM(U50:U50)-SUM(U51:U56)</f>
        <v>0.12655940880000358</v>
      </c>
      <c r="V57" s="127">
        <f>SUM(V50:V50)-SUM(V51:V56)</f>
        <v>0.1325424022999987</v>
      </c>
      <c r="W57" s="723">
        <f>SUM(W50:W50)-SUM(W51:W56)</f>
        <v>0.1131146571999998</v>
      </c>
      <c r="X57" s="723">
        <f>SUM(X50:X50)-SUM(X51:X56)</f>
        <v>0.19198261744000056</v>
      </c>
      <c r="Y57" s="127">
        <f>SUM(Y50:Y50)-SUM(Y51:Y56)</f>
        <v>0.23495662614319968</v>
      </c>
      <c r="Z57" s="127">
        <f>SUM(Z50:Z50)-SUM(Z51:Z56)</f>
        <v>0.22369197409999891</v>
      </c>
      <c r="AA57" s="127">
        <f>SUM(AA50:AA50)-SUM(AA51:AA56)</f>
        <v>0.19109462231999796</v>
      </c>
      <c r="AB57" s="129">
        <f>SUM(AB50:AB50)-SUM(AB51:AB56)</f>
        <v>0.24398517153999827</v>
      </c>
      <c r="AC57" s="39"/>
      <c r="AD57" s="249">
        <f>SUM(AD50:AD50)-SUM(AD51:AD56)</f>
        <v>6.4412863002963741E-2</v>
      </c>
      <c r="AE57" s="130">
        <f>SUM(AE50:AE50)-SUM(AE51:AE56)</f>
        <v>0.1122885615575368</v>
      </c>
      <c r="AF57" s="130">
        <f>SUM(AF50:AF50)-SUM(AF51:AF56)</f>
        <v>0.12120849420397725</v>
      </c>
      <c r="AG57" s="130">
        <f>SUM(AG50:AG50)-SUM(AG51:AG56)</f>
        <v>0.15220158177658233</v>
      </c>
      <c r="AH57" s="130">
        <f>SUM(AH50:AH50)-SUM(AH51:AH56)</f>
        <v>0.21308331531306446</v>
      </c>
      <c r="AI57" s="130">
        <f>SUM(AI50:AI50)-SUM(AI51:AI56)</f>
        <v>0.26206901211082717</v>
      </c>
      <c r="AJ57" s="130">
        <f>SUM(AJ50:AJ50)-SUM(AJ51:AJ56)</f>
        <v>0.34970623828428449</v>
      </c>
      <c r="AK57" s="130">
        <f>SUM(AK50:AK50)-SUM(AK51:AK56)</f>
        <v>0.47516046327287703</v>
      </c>
      <c r="AL57" s="130">
        <f>SUM(AL50:AL50)-SUM(AL51:AL56)</f>
        <v>0.55876033792774038</v>
      </c>
      <c r="AM57" s="130">
        <f>SUM(AM50:AM50)-SUM(AM51:AM56)</f>
        <v>0.53546162589329582</v>
      </c>
      <c r="AN57" s="130">
        <f>SUM(AN50:AN50)-SUM(AN51:AN56)</f>
        <v>4.9166553000000196E-2</v>
      </c>
      <c r="AO57" s="130">
        <f>SUM(AO50:AO50)-SUM(AO51:AO56)</f>
        <v>5.1158048999999428E-2</v>
      </c>
      <c r="AP57" s="130">
        <f>SUM(AP50:AP50)-SUM(AP51:AP56)</f>
        <v>4.4293174999999907E-2</v>
      </c>
      <c r="AQ57" s="130">
        <f>SUM(AQ50:AQ50)-SUM(AQ51:AQ56)</f>
        <v>4.740973700000034E-2</v>
      </c>
      <c r="AR57" s="130">
        <f>SUM(AR50:AR50)-SUM(AR51:AR56)</f>
        <v>8.8876963000002418E-2</v>
      </c>
      <c r="AS57" s="130">
        <f>SUM(AS50:AS50)-SUM(AS51:AS56)</f>
        <v>7.9588282000000066E-2</v>
      </c>
      <c r="AT57" s="403">
        <f>SUM(AT50:AT50)-SUM(AT51:AT56)</f>
        <v>8.0889028000000224E-2</v>
      </c>
      <c r="AU57" s="130">
        <f>SUM(AU50:AU50)-SUM(AU51:AU56)</f>
        <v>7.7090717999999975E-2</v>
      </c>
      <c r="AV57" s="130">
        <f>SUM(AV50:AV50)-SUM(AV51:AV56)</f>
        <v>8.018087200000007E-2</v>
      </c>
      <c r="AW57" s="130">
        <f>SUM(AW50:AW50)-SUM(AW51:AW56)</f>
        <v>6.5987325000000513E-2</v>
      </c>
      <c r="AX57" s="130">
        <f>SUM(AX50:AX50)-SUM(AX51:AX56)</f>
        <v>5.6616860000000185E-2</v>
      </c>
      <c r="AY57" s="130">
        <f>SUM(AY50:AY50)-SUM(AY51:AY56)</f>
        <v>0.10246177799999925</v>
      </c>
      <c r="AZ57" s="130">
        <f>SUM(AZ50:AZ50)-SUM(AZ51:AZ56)</f>
        <v>0.12832448699999924</v>
      </c>
      <c r="BA57" s="130">
        <f>SUM(BA50:BA50)-SUM(BA51:BA56)</f>
        <v>0.10973776199999885</v>
      </c>
      <c r="BB57" s="130">
        <f>SUM(BB50:BB50)-SUM(BB51:BB56)</f>
        <v>9.2355622000000276E-2</v>
      </c>
      <c r="BC57" s="232">
        <f>SUM(BC50:BC50)-SUM(BC51:BC56)</f>
        <v>0.10836060899999839</v>
      </c>
      <c r="BD57" s="244"/>
    </row>
    <row r="58" spans="1:56" ht="13" thickTop="1">
      <c r="C58" s="47"/>
      <c r="D58" s="47"/>
      <c r="E58" s="47"/>
      <c r="F58" s="47"/>
      <c r="G58" s="47"/>
      <c r="H58" s="47"/>
      <c r="I58" s="47"/>
      <c r="J58" s="47"/>
      <c r="K58" s="47"/>
      <c r="L58" s="47"/>
      <c r="M58" s="47"/>
      <c r="N58" s="47"/>
      <c r="O58" s="47"/>
      <c r="P58" s="47"/>
      <c r="Q58" s="47"/>
      <c r="R58" s="47"/>
      <c r="S58" s="392"/>
      <c r="T58" s="47"/>
      <c r="U58" s="47"/>
      <c r="V58" s="47"/>
      <c r="W58" s="47"/>
      <c r="X58" s="47"/>
      <c r="Y58" s="47"/>
      <c r="Z58" s="47"/>
      <c r="AA58" s="47"/>
      <c r="AB58" s="47"/>
      <c r="AD58" s="47"/>
      <c r="AE58" s="47"/>
      <c r="AF58" s="47"/>
      <c r="AG58" s="47"/>
      <c r="AH58" s="47"/>
      <c r="AI58" s="47"/>
      <c r="AJ58" s="47"/>
      <c r="AK58" s="47"/>
      <c r="AL58" s="47"/>
      <c r="AM58" s="47"/>
      <c r="AN58" s="47"/>
      <c r="AO58" s="47"/>
      <c r="AP58" s="47"/>
      <c r="AQ58" s="47"/>
      <c r="AR58" s="47"/>
      <c r="AS58" s="47"/>
      <c r="AT58" s="404"/>
      <c r="AU58" s="47"/>
      <c r="AV58" s="47"/>
      <c r="AW58" s="47"/>
      <c r="AX58" s="47"/>
      <c r="AY58" s="47"/>
      <c r="AZ58" s="47"/>
      <c r="BA58" s="47"/>
      <c r="BB58" s="47"/>
      <c r="BC58" s="47"/>
    </row>
    <row r="59" spans="1:56">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1:56">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1:56">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1:56">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1:56">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1:56">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row r="91" spans="30:55">
      <c r="AD91" s="34"/>
      <c r="AE91" s="34"/>
      <c r="AF91" s="34"/>
      <c r="AG91" s="34"/>
      <c r="AH91" s="34"/>
      <c r="AI91" s="34"/>
      <c r="AJ91" s="34"/>
      <c r="AK91" s="34"/>
      <c r="AL91" s="34"/>
      <c r="AM91" s="34"/>
      <c r="AN91" s="34"/>
      <c r="AO91" s="34"/>
      <c r="AP91" s="34"/>
      <c r="AQ91" s="34"/>
      <c r="AR91" s="34"/>
      <c r="AS91" s="34"/>
      <c r="AT91" s="396"/>
      <c r="AU91" s="34"/>
      <c r="AV91" s="34"/>
      <c r="AW91" s="34"/>
      <c r="AX91" s="34"/>
      <c r="AY91" s="34"/>
      <c r="AZ91" s="34"/>
      <c r="BA91" s="34"/>
      <c r="BB91" s="34"/>
      <c r="BC91" s="34"/>
    </row>
    <row r="92" spans="30:55">
      <c r="AD92" s="34"/>
      <c r="AE92" s="34"/>
      <c r="AF92" s="34"/>
      <c r="AG92" s="34"/>
      <c r="AH92" s="34"/>
      <c r="AI92" s="34"/>
      <c r="AJ92" s="34"/>
      <c r="AK92" s="34"/>
      <c r="AL92" s="34"/>
      <c r="AM92" s="34"/>
      <c r="AN92" s="34"/>
      <c r="AO92" s="34"/>
      <c r="AP92" s="34"/>
      <c r="AQ92" s="34"/>
      <c r="AR92" s="34"/>
      <c r="AS92" s="34"/>
      <c r="AT92" s="396"/>
      <c r="AU92" s="34"/>
      <c r="AV92" s="34"/>
      <c r="AW92" s="34"/>
      <c r="AX92" s="34"/>
      <c r="AY92" s="34"/>
      <c r="AZ92" s="34"/>
      <c r="BA92" s="34"/>
      <c r="BB92" s="34"/>
      <c r="BC92" s="34"/>
    </row>
    <row r="93" spans="30:55">
      <c r="AD93" s="34"/>
      <c r="AE93" s="34"/>
      <c r="AF93" s="34"/>
      <c r="AG93" s="34"/>
      <c r="AH93" s="34"/>
      <c r="AI93" s="34"/>
      <c r="AJ93" s="34"/>
      <c r="AK93" s="34"/>
      <c r="AL93" s="34"/>
      <c r="AM93" s="34"/>
      <c r="AN93" s="34"/>
      <c r="AO93" s="34"/>
      <c r="AP93" s="34"/>
      <c r="AQ93" s="34"/>
      <c r="AR93" s="34"/>
      <c r="AS93" s="34"/>
      <c r="AT93" s="396"/>
      <c r="AU93" s="34"/>
      <c r="AV93" s="34"/>
      <c r="AW93" s="34"/>
      <c r="AX93" s="34"/>
      <c r="AY93" s="34"/>
      <c r="AZ93" s="34"/>
      <c r="BA93" s="34"/>
      <c r="BB93" s="34"/>
      <c r="BC93" s="34"/>
    </row>
    <row r="94" spans="30:55">
      <c r="AD94" s="34"/>
      <c r="AE94" s="34"/>
      <c r="AF94" s="34"/>
      <c r="AG94" s="34"/>
      <c r="AH94" s="34"/>
      <c r="AI94" s="34"/>
      <c r="AJ94" s="34"/>
      <c r="AK94" s="34"/>
      <c r="AL94" s="34"/>
      <c r="AM94" s="34"/>
      <c r="AN94" s="34"/>
      <c r="AO94" s="34"/>
      <c r="AP94" s="34"/>
      <c r="AQ94" s="34"/>
      <c r="AR94" s="34"/>
      <c r="AS94" s="34"/>
      <c r="AT94" s="396"/>
      <c r="AU94" s="34"/>
      <c r="AV94" s="34"/>
      <c r="AW94" s="34"/>
      <c r="AX94" s="34"/>
      <c r="AY94" s="34"/>
      <c r="AZ94" s="34"/>
      <c r="BA94" s="34"/>
      <c r="BB94" s="34"/>
      <c r="BC94" s="34"/>
    </row>
    <row r="95" spans="30:55">
      <c r="AD95" s="34"/>
      <c r="AE95" s="34"/>
      <c r="AF95" s="34"/>
      <c r="AG95" s="34"/>
      <c r="AH95" s="34"/>
      <c r="AI95" s="34"/>
      <c r="AJ95" s="34"/>
      <c r="AK95" s="34"/>
      <c r="AL95" s="34"/>
      <c r="AM95" s="34"/>
      <c r="AN95" s="34"/>
      <c r="AO95" s="34"/>
      <c r="AP95" s="34"/>
      <c r="AQ95" s="34"/>
      <c r="AR95" s="34"/>
      <c r="AS95" s="34"/>
      <c r="AT95" s="396"/>
      <c r="AU95" s="34"/>
      <c r="AV95" s="34"/>
      <c r="AW95" s="34"/>
      <c r="AX95" s="34"/>
      <c r="AY95" s="34"/>
      <c r="AZ95" s="34"/>
      <c r="BA95" s="34"/>
      <c r="BB95" s="34"/>
      <c r="BC95" s="34"/>
    </row>
    <row r="96" spans="30:55">
      <c r="AD96" s="34"/>
      <c r="AE96" s="34"/>
      <c r="AF96" s="34"/>
      <c r="AG96" s="34"/>
      <c r="AH96" s="34"/>
      <c r="AI96" s="34"/>
      <c r="AJ96" s="34"/>
      <c r="AK96" s="34"/>
      <c r="AL96" s="34"/>
      <c r="AM96" s="34"/>
      <c r="AN96" s="34"/>
      <c r="AO96" s="34"/>
      <c r="AP96" s="34"/>
      <c r="AQ96" s="34"/>
      <c r="AR96" s="34"/>
      <c r="AS96" s="34"/>
      <c r="AT96" s="396"/>
      <c r="AU96" s="34"/>
      <c r="AV96" s="34"/>
      <c r="AW96" s="34"/>
      <c r="AX96" s="34"/>
      <c r="AY96" s="34"/>
      <c r="AZ96" s="34"/>
      <c r="BA96" s="34"/>
      <c r="BB96" s="34"/>
      <c r="BC96" s="34"/>
    </row>
    <row r="97" spans="30:55">
      <c r="AD97" s="34"/>
      <c r="AE97" s="34"/>
      <c r="AF97" s="34"/>
      <c r="AG97" s="34"/>
      <c r="AH97" s="34"/>
      <c r="AI97" s="34"/>
      <c r="AJ97" s="34"/>
      <c r="AK97" s="34"/>
      <c r="AL97" s="34"/>
      <c r="AM97" s="34"/>
      <c r="AN97" s="34"/>
      <c r="AO97" s="34"/>
      <c r="AP97" s="34"/>
      <c r="AQ97" s="34"/>
      <c r="AR97" s="34"/>
      <c r="AS97" s="34"/>
      <c r="AT97" s="396"/>
      <c r="AU97" s="34"/>
      <c r="AV97" s="34"/>
      <c r="AW97" s="34"/>
      <c r="AX97" s="34"/>
      <c r="AY97" s="34"/>
      <c r="AZ97" s="34"/>
      <c r="BA97" s="34"/>
      <c r="BB97" s="34"/>
      <c r="BC97" s="34"/>
    </row>
    <row r="98" spans="30:55">
      <c r="AD98" s="34"/>
      <c r="AE98" s="34"/>
      <c r="AF98" s="34"/>
      <c r="AG98" s="34"/>
      <c r="AH98" s="34"/>
      <c r="AI98" s="34"/>
      <c r="AJ98" s="34"/>
      <c r="AK98" s="34"/>
      <c r="AL98" s="34"/>
      <c r="AM98" s="34"/>
      <c r="AN98" s="34"/>
      <c r="AO98" s="34"/>
      <c r="AP98" s="34"/>
      <c r="AQ98" s="34"/>
      <c r="AR98" s="34"/>
      <c r="AS98" s="34"/>
      <c r="AT98" s="396"/>
      <c r="AU98" s="34"/>
      <c r="AV98" s="34"/>
      <c r="AW98" s="34"/>
      <c r="AX98" s="34"/>
      <c r="AY98" s="34"/>
      <c r="AZ98" s="34"/>
      <c r="BA98" s="34"/>
      <c r="BB98" s="34"/>
      <c r="BC98" s="34"/>
    </row>
    <row r="99" spans="30:55">
      <c r="AD99" s="34"/>
      <c r="AE99" s="34"/>
      <c r="AF99" s="34"/>
      <c r="AG99" s="34"/>
      <c r="AH99" s="34"/>
      <c r="AI99" s="34"/>
      <c r="AJ99" s="34"/>
      <c r="AK99" s="34"/>
      <c r="AL99" s="34"/>
      <c r="AM99" s="34"/>
      <c r="AN99" s="34"/>
      <c r="AO99" s="34"/>
      <c r="AP99" s="34"/>
      <c r="AQ99" s="34"/>
      <c r="AR99" s="34"/>
      <c r="AS99" s="34"/>
      <c r="AT99" s="396"/>
      <c r="AU99" s="34"/>
      <c r="AV99" s="34"/>
      <c r="AW99" s="34"/>
      <c r="AX99" s="34"/>
      <c r="AY99" s="34"/>
      <c r="AZ99" s="34"/>
      <c r="BA99" s="34"/>
      <c r="BB99" s="34"/>
      <c r="BC99" s="34"/>
    </row>
    <row r="100" spans="30:55">
      <c r="AD100" s="34"/>
      <c r="AE100" s="34"/>
      <c r="AF100" s="34"/>
      <c r="AG100" s="34"/>
      <c r="AH100" s="34"/>
      <c r="AI100" s="34"/>
      <c r="AJ100" s="34"/>
      <c r="AK100" s="34"/>
      <c r="AL100" s="34"/>
      <c r="AM100" s="34"/>
      <c r="AN100" s="34"/>
      <c r="AO100" s="34"/>
      <c r="AP100" s="34"/>
      <c r="AQ100" s="34"/>
      <c r="AR100" s="34"/>
      <c r="AS100" s="34"/>
      <c r="AT100" s="396"/>
      <c r="AU100" s="34"/>
      <c r="AV100" s="34"/>
      <c r="AW100" s="34"/>
      <c r="AX100" s="34"/>
      <c r="AY100" s="34"/>
      <c r="AZ100" s="34"/>
      <c r="BA100" s="34"/>
      <c r="BB100" s="34"/>
      <c r="BC100" s="34"/>
    </row>
    <row r="101" spans="30:55">
      <c r="AD101" s="34"/>
      <c r="AE101" s="34"/>
      <c r="AF101" s="34"/>
      <c r="AG101" s="34"/>
      <c r="AH101" s="34"/>
      <c r="AI101" s="34"/>
      <c r="AJ101" s="34"/>
      <c r="AK101" s="34"/>
      <c r="AL101" s="34"/>
      <c r="AM101" s="34"/>
      <c r="AN101" s="34"/>
      <c r="AO101" s="34"/>
      <c r="AP101" s="34"/>
      <c r="AQ101" s="34"/>
      <c r="AR101" s="34"/>
      <c r="AS101" s="34"/>
      <c r="AT101" s="396"/>
      <c r="AU101" s="34"/>
      <c r="AV101" s="34"/>
      <c r="AW101" s="34"/>
      <c r="AX101" s="34"/>
      <c r="AY101" s="34"/>
      <c r="AZ101" s="34"/>
      <c r="BA101" s="34"/>
      <c r="BB101" s="34"/>
      <c r="BC101" s="34"/>
    </row>
    <row r="102" spans="30:55">
      <c r="AD102" s="34"/>
      <c r="AE102" s="34"/>
      <c r="AF102" s="34"/>
      <c r="AG102" s="34"/>
      <c r="AH102" s="34"/>
      <c r="AI102" s="34"/>
      <c r="AJ102" s="34"/>
      <c r="AK102" s="34"/>
      <c r="AL102" s="34"/>
      <c r="AM102" s="34"/>
      <c r="AN102" s="34"/>
      <c r="AO102" s="34"/>
      <c r="AP102" s="34"/>
      <c r="AQ102" s="34"/>
      <c r="AR102" s="34"/>
      <c r="AS102" s="34"/>
      <c r="AT102" s="396"/>
      <c r="AU102" s="34"/>
      <c r="AV102" s="34"/>
      <c r="AW102" s="34"/>
      <c r="AX102" s="34"/>
      <c r="AY102" s="34"/>
      <c r="AZ102" s="34"/>
      <c r="BA102" s="34"/>
      <c r="BB102" s="34"/>
      <c r="BC102" s="34"/>
    </row>
    <row r="103" spans="30:55">
      <c r="AD103" s="34"/>
      <c r="AE103" s="34"/>
      <c r="AF103" s="34"/>
      <c r="AG103" s="34"/>
      <c r="AH103" s="34"/>
      <c r="AI103" s="34"/>
      <c r="AJ103" s="34"/>
      <c r="AK103" s="34"/>
      <c r="AL103" s="34"/>
      <c r="AM103" s="34"/>
      <c r="AN103" s="34"/>
      <c r="AO103" s="34"/>
      <c r="AP103" s="34"/>
      <c r="AQ103" s="34"/>
      <c r="AR103" s="34"/>
      <c r="AS103" s="34"/>
      <c r="AT103" s="396"/>
      <c r="AU103" s="34"/>
      <c r="AV103" s="34"/>
      <c r="AW103" s="34"/>
      <c r="AX103" s="34"/>
      <c r="AY103" s="34"/>
      <c r="AZ103" s="34"/>
      <c r="BA103" s="34"/>
      <c r="BB103" s="34"/>
      <c r="BC103" s="34"/>
    </row>
    <row r="104" spans="30:55">
      <c r="AD104" s="34"/>
      <c r="AE104" s="34"/>
      <c r="AF104" s="34"/>
      <c r="AG104" s="34"/>
      <c r="AH104" s="34"/>
      <c r="AI104" s="34"/>
      <c r="AJ104" s="34"/>
      <c r="AK104" s="34"/>
      <c r="AL104" s="34"/>
      <c r="AM104" s="34"/>
      <c r="AN104" s="34"/>
      <c r="AO104" s="34"/>
      <c r="AP104" s="34"/>
      <c r="AQ104" s="34"/>
      <c r="AR104" s="34"/>
      <c r="AS104" s="34"/>
      <c r="AT104" s="396"/>
      <c r="AU104" s="34"/>
      <c r="AV104" s="34"/>
      <c r="AW104" s="34"/>
      <c r="AX104" s="34"/>
      <c r="AY104" s="34"/>
      <c r="AZ104" s="34"/>
      <c r="BA104" s="34"/>
      <c r="BB104" s="34"/>
      <c r="BC104" s="34"/>
    </row>
    <row r="105" spans="30:55">
      <c r="AD105" s="34"/>
      <c r="AE105" s="34"/>
      <c r="AF105" s="34"/>
      <c r="AG105" s="34"/>
      <c r="AH105" s="34"/>
      <c r="AI105" s="34"/>
      <c r="AJ105" s="34"/>
      <c r="AK105" s="34"/>
      <c r="AL105" s="34"/>
      <c r="AM105" s="34"/>
      <c r="AN105" s="34"/>
      <c r="AO105" s="34"/>
      <c r="AP105" s="34"/>
      <c r="AQ105" s="34"/>
      <c r="AR105" s="34"/>
      <c r="AS105" s="34"/>
      <c r="AT105" s="396"/>
      <c r="AU105" s="34"/>
      <c r="AV105" s="34"/>
      <c r="AW105" s="34"/>
      <c r="AX105" s="34"/>
      <c r="AY105" s="34"/>
      <c r="AZ105" s="34"/>
      <c r="BA105" s="34"/>
      <c r="BB105" s="34"/>
      <c r="BC105" s="34"/>
    </row>
    <row r="106" spans="30:55">
      <c r="AD106" s="34"/>
      <c r="AE106" s="34"/>
      <c r="AF106" s="34"/>
      <c r="AG106" s="34"/>
      <c r="AH106" s="34"/>
      <c r="AI106" s="34"/>
      <c r="AJ106" s="34"/>
      <c r="AK106" s="34"/>
      <c r="AL106" s="34"/>
      <c r="AM106" s="34"/>
      <c r="AN106" s="34"/>
      <c r="AO106" s="34"/>
      <c r="AP106" s="34"/>
      <c r="AQ106" s="34"/>
      <c r="AR106" s="34"/>
      <c r="AS106" s="34"/>
      <c r="AT106" s="396"/>
      <c r="AU106" s="34"/>
      <c r="AV106" s="34"/>
      <c r="AW106" s="34"/>
      <c r="AX106" s="34"/>
      <c r="AY106" s="34"/>
      <c r="AZ106" s="34"/>
      <c r="BA106" s="34"/>
      <c r="BB106" s="34"/>
      <c r="BC106" s="34"/>
    </row>
    <row r="107" spans="30:55">
      <c r="AD107" s="34"/>
      <c r="AE107" s="34"/>
      <c r="AF107" s="34"/>
      <c r="AG107" s="34"/>
      <c r="AH107" s="34"/>
      <c r="AI107" s="34"/>
      <c r="AJ107" s="34"/>
      <c r="AK107" s="34"/>
      <c r="AL107" s="34"/>
      <c r="AM107" s="34"/>
      <c r="AN107" s="34"/>
      <c r="AO107" s="34"/>
      <c r="AP107" s="34"/>
      <c r="AQ107" s="34"/>
      <c r="AR107" s="34"/>
      <c r="AS107" s="34"/>
      <c r="AT107" s="396"/>
      <c r="AU107" s="34"/>
      <c r="AV107" s="34"/>
      <c r="AW107" s="34"/>
      <c r="AX107" s="34"/>
      <c r="AY107" s="34"/>
      <c r="AZ107" s="34"/>
      <c r="BA107" s="34"/>
      <c r="BB107" s="34"/>
      <c r="BC107" s="34"/>
    </row>
    <row r="108" spans="30:55">
      <c r="AD108" s="34"/>
      <c r="AE108" s="34"/>
      <c r="AF108" s="34"/>
      <c r="AG108" s="34"/>
      <c r="AH108" s="34"/>
      <c r="AI108" s="34"/>
      <c r="AJ108" s="34"/>
      <c r="AK108" s="34"/>
      <c r="AL108" s="34"/>
      <c r="AM108" s="34"/>
      <c r="AN108" s="34"/>
      <c r="AO108" s="34"/>
      <c r="AP108" s="34"/>
      <c r="AQ108" s="34"/>
      <c r="AR108" s="34"/>
      <c r="AS108" s="34"/>
      <c r="AT108" s="396"/>
      <c r="AU108" s="34"/>
      <c r="AV108" s="34"/>
      <c r="AW108" s="34"/>
      <c r="AX108" s="34"/>
      <c r="AY108" s="34"/>
      <c r="AZ108" s="34"/>
      <c r="BA108" s="34"/>
      <c r="BB108" s="34"/>
      <c r="BC108" s="34"/>
    </row>
    <row r="109" spans="30:55">
      <c r="AD109" s="34"/>
      <c r="AE109" s="34"/>
      <c r="AF109" s="34"/>
      <c r="AG109" s="34"/>
      <c r="AH109" s="34"/>
      <c r="AI109" s="34"/>
      <c r="AJ109" s="34"/>
      <c r="AK109" s="34"/>
      <c r="AL109" s="34"/>
      <c r="AM109" s="34"/>
      <c r="AN109" s="34"/>
      <c r="AO109" s="34"/>
      <c r="AP109" s="34"/>
      <c r="AQ109" s="34"/>
      <c r="AR109" s="34"/>
      <c r="AS109" s="34"/>
      <c r="AT109" s="396"/>
      <c r="AU109" s="34"/>
      <c r="AV109" s="34"/>
      <c r="AW109" s="34"/>
      <c r="AX109" s="34"/>
      <c r="AY109" s="34"/>
      <c r="AZ109" s="34"/>
      <c r="BA109" s="34"/>
      <c r="BB109" s="34"/>
      <c r="BC109" s="34"/>
    </row>
  </sheetData>
  <sortState xmlns:xlrd2="http://schemas.microsoft.com/office/spreadsheetml/2017/richdata2" ref="A36:BD39">
    <sortCondition ref="B36:B39"/>
  </sortState>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D104"/>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v>1</v>
      </c>
      <c r="B1" s="32"/>
    </row>
    <row r="2" spans="1:56" ht="16" thickTop="1">
      <c r="B2" s="459" t="s">
        <v>114</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91">
        <f>1/$A$1*[2]PaperSectorMinusCoreVPAExp!$B$263</f>
        <v>0.51279574500000014</v>
      </c>
      <c r="D5" s="57">
        <f>1/$A$1*[2]PaperSectorMinusCoreVPAExp!$C$263</f>
        <v>0.95774416499999981</v>
      </c>
      <c r="E5" s="57">
        <f>1/$A$1*[2]PaperSectorMinusCoreVPAExp!$D$263</f>
        <v>1.0894158274999999</v>
      </c>
      <c r="F5" s="57">
        <f>1/$A$1*[2]PaperSectorMinusCoreVPAExp!$E$263</f>
        <v>1.113176876</v>
      </c>
      <c r="G5" s="57">
        <f>1/$A$1*[2]PaperSectorMinusCoreVPAExp!$F$263</f>
        <v>1.2440266999999996</v>
      </c>
      <c r="H5" s="57">
        <f>1/$A$1*[2]PaperSectorMinusCoreVPAExp!$G$263</f>
        <v>1.3149612175000007</v>
      </c>
      <c r="I5" s="57">
        <f>1/$A$1*[2]PaperSectorMinusCoreVPAExp!$H$263</f>
        <v>1.4130779075000002</v>
      </c>
      <c r="J5" s="192">
        <f>1/$A$1*[2]PaperSectorMinusCoreVPAExp!$I$263</f>
        <v>1.759431761499999</v>
      </c>
      <c r="K5" s="192">
        <f>1/$A$1*[2]PaperSectorMinusCoreVPAExp!$J$263</f>
        <v>2.1357407259999999</v>
      </c>
      <c r="L5" s="192">
        <f>1/$A$1*[2]PaperSectorMinusCoreVPAExp!K$263</f>
        <v>1.9462326134999999</v>
      </c>
      <c r="M5" s="57">
        <f>1/$A$1*[2]PaperSectorMinusCoreVPAExp!L$263</f>
        <v>2.3806981203399995</v>
      </c>
      <c r="N5" s="57">
        <f>1/$A$1*[2]PaperSectorMinusCoreVPAExp!M$263</f>
        <v>2.5631514435000016</v>
      </c>
      <c r="O5" s="57">
        <f>1/$A$1*[2]PaperSectorMinusCoreVPAExp!N$263</f>
        <v>3.013629597</v>
      </c>
      <c r="P5" s="57">
        <f>1/$A$1*[2]PaperSectorMinusCoreVPAExp!O$263</f>
        <v>2.6180620144999991</v>
      </c>
      <c r="Q5" s="57">
        <f>1/$A$1*[2]PaperSectorMinusCoreVPAExp!P$263</f>
        <v>2.6949265299499991</v>
      </c>
      <c r="R5" s="57">
        <f>1/$A$1*[2]PaperSectorMinusCoreVPAExp!Q$263</f>
        <v>3.2566359830000002</v>
      </c>
      <c r="S5" s="57">
        <f>1/$A$1*[2]PaperSectorMinusCoreVPAExp!R$263</f>
        <v>3.9915227920299983</v>
      </c>
      <c r="T5" s="57">
        <f>1/$A$1*[2]PaperSectorMinusCoreVPAExp!S$263</f>
        <v>4.5197709232000003</v>
      </c>
      <c r="U5" s="57">
        <f>1/$A$1*[2]PaperSectorMinusCoreVPAExp!T$263</f>
        <v>4.595841817350002</v>
      </c>
      <c r="V5" s="57">
        <f>1/$A$1*[2]PaperSectorMinusCoreVPAExp!U$263</f>
        <v>5.17801951563</v>
      </c>
      <c r="W5" s="57">
        <f>1/$A$1*[2]PaperSectorMinusCoreVPAExp!V$263</f>
        <v>5.3689581095600021</v>
      </c>
      <c r="X5" s="57">
        <f>1/$A$1*[2]PaperSectorMinusCoreVPAExp!W$263</f>
        <v>5.2996623515400021</v>
      </c>
      <c r="Y5" s="57">
        <f>1/$A$1*[2]PaperSectorMinusCoreVPAExp!X$263</f>
        <v>6.2027212422634985</v>
      </c>
      <c r="Z5" s="57">
        <f>1/$A$1*[2]PaperSectorMinusCoreVPAExp!Y$263</f>
        <v>5.8044974832739999</v>
      </c>
      <c r="AA5" s="57">
        <f>1/$A$1*[2]PaperSectorMinusCoreVPAExp!Z$263</f>
        <v>6.7950380193020008</v>
      </c>
      <c r="AB5" s="193">
        <f>1/$A$1*[2]PaperSectorMinusCoreVPAExp!AA$263</f>
        <v>6.9586016946400013</v>
      </c>
      <c r="AC5" s="154"/>
      <c r="AD5" s="62">
        <f>1/1000*[2]PaperSectorMinusCoreVPAExp!AB$263</f>
        <v>0</v>
      </c>
      <c r="AE5" s="57">
        <f>1/1000*[2]PaperSectorMinusCoreVPAExp!AC$263</f>
        <v>0.25106262499999971</v>
      </c>
      <c r="AF5" s="57">
        <f>1/1000*[2]PaperSectorMinusCoreVPAExp!AD$263</f>
        <v>0.31500821599999979</v>
      </c>
      <c r="AG5" s="57">
        <f>1/1000*[2]PaperSectorMinusCoreVPAExp!AE$263</f>
        <v>0.38620022599999937</v>
      </c>
      <c r="AH5" s="57">
        <f>1/1000*[2]PaperSectorMinusCoreVPAExp!AF$263</f>
        <v>0.47850204899999932</v>
      </c>
      <c r="AI5" s="57">
        <f>1/1000*[2]PaperSectorMinusCoreVPAExp!AG$263</f>
        <v>0.58210099199999932</v>
      </c>
      <c r="AJ5" s="57">
        <f>1/1000*[2]PaperSectorMinusCoreVPAExp!AH$263</f>
        <v>0.6246672309999991</v>
      </c>
      <c r="AK5" s="57">
        <f>1/1000*[2]PaperSectorMinusCoreVPAExp!AI$263</f>
        <v>0.861426522999999</v>
      </c>
      <c r="AL5" s="57">
        <f>1/1000*[2]PaperSectorMinusCoreVPAExp!AJ$263</f>
        <v>1.0776517999999986</v>
      </c>
      <c r="AM5" s="57">
        <f>1/1000*[2]PaperSectorMinusCoreVPAExp!AK$263</f>
        <v>1.004800627999999</v>
      </c>
      <c r="AN5" s="57">
        <f>1/1000*[2]PaperSectorMinusCoreVPAExp!AL$263</f>
        <v>1.2206019340000009</v>
      </c>
      <c r="AO5" s="57">
        <f>1/1000*[2]PaperSectorMinusCoreVPAExp!AM$263</f>
        <v>1.4298335889999993</v>
      </c>
      <c r="AP5" s="57">
        <f>1/1000*[2]PaperSectorMinusCoreVPAExp!AN$263</f>
        <v>1.6887043310000003</v>
      </c>
      <c r="AQ5" s="57">
        <f>1/1000*[2]PaperSectorMinusCoreVPAExp!AO$263</f>
        <v>1.1630905489999992</v>
      </c>
      <c r="AR5" s="57">
        <f>1/1000*[2]PaperSectorMinusCoreVPAExp!AP$263</f>
        <v>1.2329971749999999</v>
      </c>
      <c r="AS5" s="57">
        <f>1/1000*[2]PaperSectorMinusCoreVPAExp!AQ$263</f>
        <v>1.1998172999999992</v>
      </c>
      <c r="AT5" s="57">
        <f>1/1000*[2]PaperSectorMinusCoreVPAExp!AR$263</f>
        <v>1.3703805219999998</v>
      </c>
      <c r="AU5" s="57">
        <f>1/1000*[2]PaperSectorMinusCoreVPAExp!AS$263</f>
        <v>1.5340099039999995</v>
      </c>
      <c r="AV5" s="57">
        <f>1/1000*[2]PaperSectorMinusCoreVPAExp!AT$263</f>
        <v>1.7200420579999998</v>
      </c>
      <c r="AW5" s="57">
        <f>1/1000*[2]PaperSectorMinusCoreVPAExp!AU$263</f>
        <v>1.8240154669999997</v>
      </c>
      <c r="AX5" s="57">
        <f>1/1000*[2]PaperSectorMinusCoreVPAExp!AV$263</f>
        <v>1.778100156</v>
      </c>
      <c r="AY5" s="57">
        <f>1/1000*[2]PaperSectorMinusCoreVPAExp!AW$263</f>
        <v>2.2233180629999998</v>
      </c>
      <c r="AZ5" s="57">
        <f>1/1000*[2]PaperSectorMinusCoreVPAExp!AX$263</f>
        <v>2.9707630540000003</v>
      </c>
      <c r="BA5" s="57">
        <f>1/1000*[2]PaperSectorMinusCoreVPAExp!AY$263</f>
        <v>2.6574185770000001</v>
      </c>
      <c r="BB5" s="57">
        <f>1/1000*[2]PaperSectorMinusCoreVPAExp!AZ$263</f>
        <v>2.806581656000001</v>
      </c>
      <c r="BC5" s="193">
        <f>1/1000*[2]PaperSectorMinusCoreVPAExp!BA$263</f>
        <v>2.6538154769999998</v>
      </c>
      <c r="BD5" s="244"/>
    </row>
    <row r="6" spans="1:56" ht="17.149999999999999" customHeight="1" thickTop="1">
      <c r="B6" s="55" t="s">
        <v>17</v>
      </c>
      <c r="C6" s="49">
        <f>1/$A$1*[2]PaperSectorMinusCoreVPAExp!$B$266</f>
        <v>4.5488855002499703E-2</v>
      </c>
      <c r="D6" s="35">
        <f>1/$A$1*[2]PaperSectorMinusCoreVPAExp!$C$266</f>
        <v>8.495913992261217E-2</v>
      </c>
      <c r="E6" s="35">
        <f>1/$A$1*[2]PaperSectorMinusCoreVPAExp!$D$266</f>
        <v>9.6639410716201884E-2</v>
      </c>
      <c r="F6" s="35">
        <f>1/$A$1*[2]PaperSectorMinusCoreVPAExp!$E$266</f>
        <v>9.8747195151745251E-2</v>
      </c>
      <c r="G6" s="35">
        <f>1/$A$1*[2]PaperSectorMinusCoreVPAExp!$F$266</f>
        <v>0.11035456266420113</v>
      </c>
      <c r="H6" s="35">
        <f>1/$A$1*[2]PaperSectorMinusCoreVPAExp!$G$266</f>
        <v>0.11664699003453702</v>
      </c>
      <c r="I6" s="35">
        <f>1/$A$1*[2]PaperSectorMinusCoreVPAExp!$H$266</f>
        <v>0.12535068137412719</v>
      </c>
      <c r="J6" s="36">
        <f>1/$A$1*[2]PaperSectorMinusCoreVPAExp!$I$266</f>
        <v>0.15607488374472792</v>
      </c>
      <c r="K6" s="36">
        <f>1/$A$1*[2]PaperSectorMinusCoreVPAExp!$J$266</f>
        <v>0.18945633062526185</v>
      </c>
      <c r="L6" s="36">
        <f>1/$A$1*[2]PaperSectorMinusCoreVPAExp!K$266</f>
        <v>0.17264552995976504</v>
      </c>
      <c r="M6" s="35">
        <f>1/$A$1*[2]PaperSectorMinusCoreVPAExp!L$266</f>
        <v>0.26478979256000001</v>
      </c>
      <c r="N6" s="35">
        <f>1/$A$1*[2]PaperSectorMinusCoreVPAExp!M$266</f>
        <v>0.22176873649999995</v>
      </c>
      <c r="O6" s="35">
        <f>1/$A$1*[2]PaperSectorMinusCoreVPAExp!N$266</f>
        <v>0.41669122450000001</v>
      </c>
      <c r="P6" s="35">
        <f>1/$A$1*[2]PaperSectorMinusCoreVPAExp!O$266</f>
        <v>0.291567413</v>
      </c>
      <c r="Q6" s="35">
        <f>1/$A$1*[2]PaperSectorMinusCoreVPAExp!P$266</f>
        <v>0.35124232170999997</v>
      </c>
      <c r="R6" s="35">
        <f>1/$A$1*[2]PaperSectorMinusCoreVPAExp!Q$266</f>
        <v>0.47918798900000004</v>
      </c>
      <c r="S6" s="35">
        <f>1/$A$1*[2]PaperSectorMinusCoreVPAExp!R$266</f>
        <v>0.52047755719</v>
      </c>
      <c r="T6" s="35">
        <f>1/$A$1*[2]PaperSectorMinusCoreVPAExp!S$266</f>
        <v>0.64467249069999999</v>
      </c>
      <c r="U6" s="35">
        <f>1/$A$1*[2]PaperSectorMinusCoreVPAExp!T$266</f>
        <v>0.5729848032</v>
      </c>
      <c r="V6" s="35">
        <f>1/$A$1*[2]PaperSectorMinusCoreVPAExp!U$266</f>
        <v>0.52500818052999998</v>
      </c>
      <c r="W6" s="35">
        <f>1/$A$1*[2]PaperSectorMinusCoreVPAExp!V$266</f>
        <v>0.50259555084999996</v>
      </c>
      <c r="X6" s="35">
        <f>1/$A$1*[2]PaperSectorMinusCoreVPAExp!W$266</f>
        <v>0.55061969435999991</v>
      </c>
      <c r="Y6" s="35">
        <f>1/$A$1*[2]PaperSectorMinusCoreVPAExp!X$266</f>
        <v>0.62877212057999987</v>
      </c>
      <c r="Z6" s="35">
        <f>1/$A$1*[2]PaperSectorMinusCoreVPAExp!Y$266</f>
        <v>0.53933812164950001</v>
      </c>
      <c r="AA6" s="35">
        <f>1/$A$1*[2]PaperSectorMinusCoreVPAExp!Z$266</f>
        <v>0.63954307804999999</v>
      </c>
      <c r="AB6" s="59">
        <f>1/$A$1*[2]PaperSectorMinusCoreVPAExp!AA$266</f>
        <v>0.67562306169999986</v>
      </c>
      <c r="AC6" s="15"/>
      <c r="AD6" s="58">
        <f>1/1000*[2]PaperSectorMinusCoreVPAExp!AB$266</f>
        <v>0</v>
      </c>
      <c r="AE6" s="35">
        <f>1/1000*[2]PaperSectorMinusCoreVPAExp!AC$266</f>
        <v>3.0197488280727637E-2</v>
      </c>
      <c r="AF6" s="35">
        <f>1/1000*[2]PaperSectorMinusCoreVPAExp!AD$266</f>
        <v>3.7888781378721419E-2</v>
      </c>
      <c r="AG6" s="35">
        <f>1/1000*[2]PaperSectorMinusCoreVPAExp!AE$266</f>
        <v>4.6451664395086127E-2</v>
      </c>
      <c r="AH6" s="35">
        <f>1/1000*[2]PaperSectorMinusCoreVPAExp!AF$266</f>
        <v>5.7553608455187873E-2</v>
      </c>
      <c r="AI6" s="35">
        <f>1/1000*[2]PaperSectorMinusCoreVPAExp!AG$266</f>
        <v>7.0014355518348989E-2</v>
      </c>
      <c r="AJ6" s="35">
        <f>1/1000*[2]PaperSectorMinusCoreVPAExp!AH$266</f>
        <v>7.5134167769802793E-2</v>
      </c>
      <c r="AK6" s="35">
        <f>1/1000*[2]PaperSectorMinusCoreVPAExp!AI$266</f>
        <v>0.10361126963043765</v>
      </c>
      <c r="AL6" s="35">
        <f>1/1000*[2]PaperSectorMinusCoreVPAExp!AJ$266</f>
        <v>0.12961856668711658</v>
      </c>
      <c r="AM6" s="35">
        <f>1/1000*[2]PaperSectorMinusCoreVPAExp!AK$266</f>
        <v>0.12085612180824512</v>
      </c>
      <c r="AN6" s="35">
        <f>1/1000*[2]PaperSectorMinusCoreVPAExp!AL$266</f>
        <v>0.14847823800000001</v>
      </c>
      <c r="AO6" s="35">
        <f>1/1000*[2]PaperSectorMinusCoreVPAExp!AM$266</f>
        <v>0.160456716</v>
      </c>
      <c r="AP6" s="35">
        <f>1/1000*[2]PaperSectorMinusCoreVPAExp!AN$266</f>
        <v>0.26758723699999998</v>
      </c>
      <c r="AQ6" s="35">
        <f>1/1000*[2]PaperSectorMinusCoreVPAExp!AO$266</f>
        <v>0.13847656799999999</v>
      </c>
      <c r="AR6" s="35">
        <f>1/1000*[2]PaperSectorMinusCoreVPAExp!AP$266</f>
        <v>0.18165347399999998</v>
      </c>
      <c r="AS6" s="35">
        <f>1/1000*[2]PaperSectorMinusCoreVPAExp!AQ$266</f>
        <v>0.19746896599999997</v>
      </c>
      <c r="AT6" s="35">
        <f>1/1000*[2]PaperSectorMinusCoreVPAExp!AR$266</f>
        <v>0.22169148999999999</v>
      </c>
      <c r="AU6" s="35">
        <f>1/1000*[2]PaperSectorMinusCoreVPAExp!AS$266</f>
        <v>0.21806893400000002</v>
      </c>
      <c r="AV6" s="35">
        <f>1/1000*[2]PaperSectorMinusCoreVPAExp!AT$266</f>
        <v>0.23372268000000004</v>
      </c>
      <c r="AW6" s="35">
        <f>1/1000*[2]PaperSectorMinusCoreVPAExp!AU$266</f>
        <v>0.224085806</v>
      </c>
      <c r="AX6" s="35">
        <f>1/1000*[2]PaperSectorMinusCoreVPAExp!AV$266</f>
        <v>0.21390375500000003</v>
      </c>
      <c r="AY6" s="35">
        <f>1/1000*[2]PaperSectorMinusCoreVPAExp!AW$266</f>
        <v>0.24796378199999999</v>
      </c>
      <c r="AZ6" s="35">
        <f>1/1000*[2]PaperSectorMinusCoreVPAExp!AX$266</f>
        <v>0.27856699399999996</v>
      </c>
      <c r="BA6" s="35">
        <f>1/1000*[2]PaperSectorMinusCoreVPAExp!AY$266</f>
        <v>0.26806568800000002</v>
      </c>
      <c r="BB6" s="35">
        <f>1/1000*[2]PaperSectorMinusCoreVPAExp!AZ$266</f>
        <v>0.28323530300000005</v>
      </c>
      <c r="BC6" s="59">
        <f>1/1000*[2]PaperSectorMinusCoreVPAExp!BA$266</f>
        <v>0.25804163700000005</v>
      </c>
      <c r="BD6" s="244"/>
    </row>
    <row r="7" spans="1:56">
      <c r="B7" s="410" t="s">
        <v>163</v>
      </c>
      <c r="C7" s="50">
        <f>1/$A$1*[2]PaperSectorMinusCoreVPAExp!$B$75</f>
        <v>9.7998660166328452E-3</v>
      </c>
      <c r="D7" s="12">
        <f>1/$A$1*[2]PaperSectorMinusCoreVPAExp!$C$75</f>
        <v>1.830312475625534E-2</v>
      </c>
      <c r="E7" s="12">
        <f>1/$A$1*[2]PaperSectorMinusCoreVPAExp!$D$75</f>
        <v>2.0819457357040275E-2</v>
      </c>
      <c r="F7" s="12">
        <f>1/$A$1*[2]PaperSectorMinusCoreVPAExp!$E$75</f>
        <v>2.1273546717151318E-2</v>
      </c>
      <c r="G7" s="12">
        <f>1/$A$1*[2]PaperSectorMinusCoreVPAExp!$F$75</f>
        <v>2.3774173440370305E-2</v>
      </c>
      <c r="H7" s="12">
        <f>1/$A$1*[2]PaperSectorMinusCoreVPAExp!$G$75</f>
        <v>2.5129779008927624E-2</v>
      </c>
      <c r="I7" s="12">
        <f>1/$A$1*[2]PaperSectorMinusCoreVPAExp!$H$75</f>
        <v>2.7004853881078712E-2</v>
      </c>
      <c r="J7" s="40">
        <f>1/$A$1*[2]PaperSectorMinusCoreVPAExp!$I$75</f>
        <v>3.3623905221967697E-2</v>
      </c>
      <c r="K7" s="40">
        <f>1/$A$1*[2]PaperSectorMinusCoreVPAExp!$J$75</f>
        <v>4.0815418546552407E-2</v>
      </c>
      <c r="L7" s="40">
        <f>1/$A$1*[2]PaperSectorMinusCoreVPAExp!K$75</f>
        <v>3.7193793114451791E-2</v>
      </c>
      <c r="M7" s="12">
        <f>1/$A$1*[2]PaperSectorMinusCoreVPAExp!L$75</f>
        <v>4.42852735E-2</v>
      </c>
      <c r="N7" s="12">
        <f>1/$A$1*[2]PaperSectorMinusCoreVPAExp!M$75</f>
        <v>6.4457699999999993E-2</v>
      </c>
      <c r="O7" s="12">
        <f>1/$A$1*[2]PaperSectorMinusCoreVPAExp!N$75</f>
        <v>0.18788147699999999</v>
      </c>
      <c r="P7" s="12">
        <f>1/$A$1*[2]PaperSectorMinusCoreVPAExp!O$75</f>
        <v>5.4621143999999996E-2</v>
      </c>
      <c r="Q7" s="12">
        <f>1/$A$1*[2]PaperSectorMinusCoreVPAExp!P$75</f>
        <v>8.9480562499999999E-2</v>
      </c>
      <c r="R7" s="12">
        <f>1/$A$1*[2]PaperSectorMinusCoreVPAExp!Q$75</f>
        <v>0.1618079785</v>
      </c>
      <c r="S7" s="14">
        <f>1/$A$1*[2]PaperSectorMinusCoreVPAExp!R$75</f>
        <v>0.18151840950000001</v>
      </c>
      <c r="T7" s="12">
        <f>1/$A$1*[2]PaperSectorMinusCoreVPAExp!S$75</f>
        <v>0.2398254235</v>
      </c>
      <c r="U7" s="12">
        <f>1/$A$1*[2]PaperSectorMinusCoreVPAExp!T$75</f>
        <v>0.19437674399999999</v>
      </c>
      <c r="V7" s="12">
        <f>1/$A$1*[2]PaperSectorMinusCoreVPAExp!U$75</f>
        <v>0.147852607</v>
      </c>
      <c r="W7" s="12">
        <f>1/$A$1*[2]PaperSectorMinusCoreVPAExp!V$75</f>
        <v>0.14488001150000002</v>
      </c>
      <c r="X7" s="12">
        <f>1/$A$1*[2]PaperSectorMinusCoreVPAExp!W$75</f>
        <v>0.154411507</v>
      </c>
      <c r="Y7" s="12">
        <f>1/$A$1*[2]PaperSectorMinusCoreVPAExp!X$75</f>
        <v>0.1955442835</v>
      </c>
      <c r="Z7" s="12">
        <f>1/$A$1*[2]PaperSectorMinusCoreVPAExp!Y$75</f>
        <v>0.1107868326395</v>
      </c>
      <c r="AA7" s="12">
        <f>1/$A$1*[2]PaperSectorMinusCoreVPAExp!Z$75</f>
        <v>0.17070400254999998</v>
      </c>
      <c r="AB7" s="11">
        <f>1/$A$1*[2]PaperSectorMinusCoreVPAExp!AA$75</f>
        <v>0.1102931895</v>
      </c>
      <c r="AC7" s="4"/>
      <c r="AD7" s="74">
        <f>1/1000*[2]PaperSectorMinusCoreVPAExp!AB$75</f>
        <v>0</v>
      </c>
      <c r="AE7" s="12">
        <f>1/1000*[2]PaperSectorMinusCoreVPAExp!AC$75</f>
        <v>6.3126679641250152E-3</v>
      </c>
      <c r="AF7" s="12">
        <f>1/1000*[2]PaperSectorMinusCoreVPAExp!AD$75</f>
        <v>7.9205029963315843E-3</v>
      </c>
      <c r="AG7" s="12">
        <f>1/1000*[2]PaperSectorMinusCoreVPAExp!AE$75</f>
        <v>9.7105405251300975E-3</v>
      </c>
      <c r="AH7" s="12">
        <f>1/1000*[2]PaperSectorMinusCoreVPAExp!AF$75</f>
        <v>1.2031358930826436E-2</v>
      </c>
      <c r="AI7" s="12">
        <f>1/1000*[2]PaperSectorMinusCoreVPAExp!AG$75</f>
        <v>1.4636229841394318E-2</v>
      </c>
      <c r="AJ7" s="12">
        <f>1/1000*[2]PaperSectorMinusCoreVPAExp!AH$75</f>
        <v>1.5706506762495537E-2</v>
      </c>
      <c r="AK7" s="12">
        <f>1/1000*[2]PaperSectorMinusCoreVPAExp!AI$75</f>
        <v>2.1659534608903654E-2</v>
      </c>
      <c r="AL7" s="12">
        <f>1/1000*[2]PaperSectorMinusCoreVPAExp!AJ$75</f>
        <v>2.7096259327096802E-2</v>
      </c>
      <c r="AM7" s="12">
        <f>1/1000*[2]PaperSectorMinusCoreVPAExp!AK$75</f>
        <v>2.5264504163884594E-2</v>
      </c>
      <c r="AN7" s="12">
        <f>1/1000*[2]PaperSectorMinusCoreVPAExp!AL$75</f>
        <v>3.0604341999999996E-2</v>
      </c>
      <c r="AO7" s="12">
        <f>1/1000*[2]PaperSectorMinusCoreVPAExp!AM$75</f>
        <v>4.8194811000000004E-2</v>
      </c>
      <c r="AP7" s="12">
        <f>1/1000*[2]PaperSectorMinusCoreVPAExp!AN$75</f>
        <v>9.7132724000000004E-2</v>
      </c>
      <c r="AQ7" s="12">
        <f>1/1000*[2]PaperSectorMinusCoreVPAExp!AO$75</f>
        <v>2.7900920999999999E-2</v>
      </c>
      <c r="AR7" s="12">
        <f>1/1000*[2]PaperSectorMinusCoreVPAExp!AP$75</f>
        <v>3.9536409000000002E-2</v>
      </c>
      <c r="AS7" s="12">
        <f>1/1000*[2]PaperSectorMinusCoreVPAExp!AQ$75</f>
        <v>6.8493999999999999E-2</v>
      </c>
      <c r="AT7" s="397">
        <f>1/1000*[2]PaperSectorMinusCoreVPAExp!AR$75</f>
        <v>7.9463721000000001E-2</v>
      </c>
      <c r="AU7" s="12">
        <f>1/1000*[2]PaperSectorMinusCoreVPAExp!AS$75</f>
        <v>7.1614729000000002E-2</v>
      </c>
      <c r="AV7" s="12">
        <f>1/1000*[2]PaperSectorMinusCoreVPAExp!AT$75</f>
        <v>8.3503962000000001E-2</v>
      </c>
      <c r="AW7" s="12">
        <f>1/1000*[2]PaperSectorMinusCoreVPAExp!AU$75</f>
        <v>6.8913300999999996E-2</v>
      </c>
      <c r="AX7" s="12">
        <f>1/1000*[2]PaperSectorMinusCoreVPAExp!AV$75</f>
        <v>6.4198031000000003E-2</v>
      </c>
      <c r="AY7" s="12">
        <f>1/1000*[2]PaperSectorMinusCoreVPAExp!AW$75</f>
        <v>7.5187460999999997E-2</v>
      </c>
      <c r="AZ7" s="12">
        <f>1/1000*[2]PaperSectorMinusCoreVPAExp!AX$75</f>
        <v>9.0074725999999994E-2</v>
      </c>
      <c r="BA7" s="12">
        <f>1/1000*[2]PaperSectorMinusCoreVPAExp!AY$75</f>
        <v>7.2004392E-2</v>
      </c>
      <c r="BB7" s="12">
        <f>1/1000*[2]PaperSectorMinusCoreVPAExp!AZ$75</f>
        <v>8.6163886000000009E-2</v>
      </c>
      <c r="BC7" s="11">
        <f>1/1000*[2]PaperSectorMinusCoreVPAExp!BA$75</f>
        <v>4.5938198999999999E-2</v>
      </c>
      <c r="BD7" s="244"/>
    </row>
    <row r="8" spans="1:56">
      <c r="B8" s="5" t="s">
        <v>60</v>
      </c>
      <c r="C8" s="50">
        <f>1/$A$1*[2]PaperSectorMinusCoreVPAExp!$B$6</f>
        <v>1.0186403658934562E-2</v>
      </c>
      <c r="D8" s="12">
        <f>1/$A$1*[2]PaperSectorMinusCoreVPAExp!$C$6</f>
        <v>1.902505775799529E-2</v>
      </c>
      <c r="E8" s="12">
        <f>1/$A$1*[2]PaperSectorMinusCoreVPAExp!$D$6</f>
        <v>2.1640642457646016E-2</v>
      </c>
      <c r="F8" s="12">
        <f>1/$A$1*[2]PaperSectorMinusCoreVPAExp!$E$6</f>
        <v>2.2112642535143782E-2</v>
      </c>
      <c r="G8" s="12">
        <f>1/$A$1*[2]PaperSectorMinusCoreVPAExp!$F$6</f>
        <v>2.4711901867852448E-2</v>
      </c>
      <c r="H8" s="12">
        <f>1/$A$1*[2]PaperSectorMinusCoreVPAExp!$G$6</f>
        <v>2.6120976798079797E-2</v>
      </c>
      <c r="I8" s="12">
        <f>1/$A$1*[2]PaperSectorMinusCoreVPAExp!$H$6</f>
        <v>2.8070010540585884E-2</v>
      </c>
      <c r="J8" s="40">
        <f>1/$A$1*[2]PaperSectorMinusCoreVPAExp!$I$6</f>
        <v>3.4950138154889093E-2</v>
      </c>
      <c r="K8" s="40">
        <f>1/$A$1*[2]PaperSectorMinusCoreVPAExp!$J$6</f>
        <v>4.2425307460111535E-2</v>
      </c>
      <c r="L8" s="40">
        <f>1/$A$1*[2]PaperSectorMinusCoreVPAExp!K$6</f>
        <v>3.8660833691773651E-2</v>
      </c>
      <c r="M8" s="12">
        <f>1/$A$1*[2]PaperSectorMinusCoreVPAExp!L$6</f>
        <v>4.6024489000000002E-2</v>
      </c>
      <c r="N8" s="12">
        <f>1/$A$1*[2]PaperSectorMinusCoreVPAExp!M$6</f>
        <v>3.5212561999999996E-2</v>
      </c>
      <c r="O8" s="12">
        <f>1/$A$1*[2]PaperSectorMinusCoreVPAExp!N$6</f>
        <v>2.9550576999999998E-2</v>
      </c>
      <c r="P8" s="12">
        <f>1/$A$1*[2]PaperSectorMinusCoreVPAExp!O$6</f>
        <v>2.4374244999999999E-2</v>
      </c>
      <c r="Q8" s="12">
        <f>1/$A$1*[2]PaperSectorMinusCoreVPAExp!P$6</f>
        <v>1.9366511499999999E-2</v>
      </c>
      <c r="R8" s="12">
        <f>1/$A$1*[2]PaperSectorMinusCoreVPAExp!Q$6</f>
        <v>1.8674421E-2</v>
      </c>
      <c r="S8" s="14">
        <f>1/$A$1*[2]PaperSectorMinusCoreVPAExp!R$6</f>
        <v>2.3523077690000001E-2</v>
      </c>
      <c r="T8" s="12">
        <f>1/$A$1*[2]PaperSectorMinusCoreVPAExp!S$6</f>
        <v>2.3959785000000001E-2</v>
      </c>
      <c r="U8" s="12">
        <f>1/$A$1*[2]PaperSectorMinusCoreVPAExp!T$6</f>
        <v>2.4093993000000001E-2</v>
      </c>
      <c r="V8" s="12">
        <f>1/$A$1*[2]PaperSectorMinusCoreVPAExp!U$6</f>
        <v>1.9853278499999998E-2</v>
      </c>
      <c r="W8" s="12">
        <f>1/$A$1*[2]PaperSectorMinusCoreVPAExp!V$6</f>
        <v>1.7698786500000001E-2</v>
      </c>
      <c r="X8" s="12">
        <f>1/$A$1*[2]PaperSectorMinusCoreVPAExp!W$6</f>
        <v>1.196035E-2</v>
      </c>
      <c r="Y8" s="12">
        <f>1/$A$1*[2]PaperSectorMinusCoreVPAExp!X$6</f>
        <v>3.5987268000000003E-2</v>
      </c>
      <c r="Z8" s="12">
        <f>1/$A$1*[2]PaperSectorMinusCoreVPAExp!Y$6</f>
        <v>2.07709495E-2</v>
      </c>
      <c r="AA8" s="12">
        <f>1/$A$1*[2]PaperSectorMinusCoreVPAExp!Z$6</f>
        <v>1.8381458E-2</v>
      </c>
      <c r="AB8" s="11">
        <f>1/$A$1*[2]PaperSectorMinusCoreVPAExp!AA$6</f>
        <v>9.7035734999999998E-3</v>
      </c>
      <c r="AC8" s="4"/>
      <c r="AD8" s="74">
        <f>1/1000*[2]PaperSectorMinusCoreVPAExp!AB$6</f>
        <v>0</v>
      </c>
      <c r="AE8" s="12">
        <f>1/1000*[2]PaperSectorMinusCoreVPAExp!AC$6</f>
        <v>6.1869748201680199E-3</v>
      </c>
      <c r="AF8" s="12">
        <f>1/1000*[2]PaperSectorMinusCoreVPAExp!AD$6</f>
        <v>7.7627958384409012E-3</v>
      </c>
      <c r="AG8" s="12">
        <f>1/1000*[2]PaperSectorMinusCoreVPAExp!AE$6</f>
        <v>9.51719147286538E-3</v>
      </c>
      <c r="AH8" s="12">
        <f>1/1000*[2]PaperSectorMinusCoreVPAExp!AF$6</f>
        <v>1.1791799470597442E-2</v>
      </c>
      <c r="AI8" s="12">
        <f>1/1000*[2]PaperSectorMinusCoreVPAExp!AG$6</f>
        <v>1.4344804131235489E-2</v>
      </c>
      <c r="AJ8" s="12">
        <f>1/1000*[2]PaperSectorMinusCoreVPAExp!AH$6</f>
        <v>1.5393770495234327E-2</v>
      </c>
      <c r="AK8" s="12">
        <f>1/1000*[2]PaperSectorMinusCoreVPAExp!AI$6</f>
        <v>2.1228266083913875E-2</v>
      </c>
      <c r="AL8" s="12">
        <f>1/1000*[2]PaperSectorMinusCoreVPAExp!AJ$6</f>
        <v>2.6556738787817349E-2</v>
      </c>
      <c r="AM8" s="12">
        <f>1/1000*[2]PaperSectorMinusCoreVPAExp!AK$6</f>
        <v>2.4761456169451794E-2</v>
      </c>
      <c r="AN8" s="12">
        <f>1/1000*[2]PaperSectorMinusCoreVPAExp!AL$6</f>
        <v>2.999419E-2</v>
      </c>
      <c r="AO8" s="12">
        <f>1/1000*[2]PaperSectorMinusCoreVPAExp!AM$6</f>
        <v>2.2153364000000002E-2</v>
      </c>
      <c r="AP8" s="12">
        <f>1/1000*[2]PaperSectorMinusCoreVPAExp!AN$6</f>
        <v>1.8913218999999998E-2</v>
      </c>
      <c r="AQ8" s="12">
        <f>1/1000*[2]PaperSectorMinusCoreVPAExp!AO$6</f>
        <v>1.4034158E-2</v>
      </c>
      <c r="AR8" s="12">
        <f>1/1000*[2]PaperSectorMinusCoreVPAExp!AP$6</f>
        <v>1.0927062E-2</v>
      </c>
      <c r="AS8" s="12">
        <f>1/1000*[2]PaperSectorMinusCoreVPAExp!AQ$6</f>
        <v>9.1608149999999992E-3</v>
      </c>
      <c r="AT8" s="397">
        <f>1/1000*[2]PaperSectorMinusCoreVPAExp!AR$6</f>
        <v>1.0417924E-2</v>
      </c>
      <c r="AU8" s="12">
        <f>1/1000*[2]PaperSectorMinusCoreVPAExp!AS$6</f>
        <v>1.0734979999999998E-2</v>
      </c>
      <c r="AV8" s="12">
        <f>1/1000*[2]PaperSectorMinusCoreVPAExp!AT$6</f>
        <v>1.3404968999999999E-2</v>
      </c>
      <c r="AW8" s="12">
        <f>1/1000*[2]PaperSectorMinusCoreVPAExp!AU$6</f>
        <v>1.0697409999999997E-2</v>
      </c>
      <c r="AX8" s="12">
        <f>1/1000*[2]PaperSectorMinusCoreVPAExp!AV$6</f>
        <v>8.1419769999999999E-3</v>
      </c>
      <c r="AY8" s="12">
        <f>1/1000*[2]PaperSectorMinusCoreVPAExp!AW$6</f>
        <v>6.5292479999999996E-3</v>
      </c>
      <c r="AZ8" s="12">
        <f>1/1000*[2]PaperSectorMinusCoreVPAExp!AX$6</f>
        <v>1.2501766000000001E-2</v>
      </c>
      <c r="BA8" s="12">
        <f>1/1000*[2]PaperSectorMinusCoreVPAExp!AY$6</f>
        <v>1.1209011000000001E-2</v>
      </c>
      <c r="BB8" s="12">
        <f>1/1000*[2]PaperSectorMinusCoreVPAExp!AZ$6</f>
        <v>1.1403505E-2</v>
      </c>
      <c r="BC8" s="11">
        <f>1/1000*[2]PaperSectorMinusCoreVPAExp!BA$6</f>
        <v>5.1864739999999999E-3</v>
      </c>
      <c r="BD8" s="244"/>
    </row>
    <row r="9" spans="1:56">
      <c r="B9" s="410" t="s">
        <v>162</v>
      </c>
      <c r="C9" s="50">
        <f>1/$A$1*[2]PaperSectorMinusCoreVPAExp!$B$130</f>
        <v>5.2906521576486266E-3</v>
      </c>
      <c r="D9" s="12">
        <f>1/$A$1*[2]PaperSectorMinusCoreVPAExp!$C$130</f>
        <v>9.8813051442785127E-3</v>
      </c>
      <c r="E9" s="12">
        <f>1/$A$1*[2]PaperSectorMinusCoreVPAExp!$D$130</f>
        <v>1.1239797238059061E-2</v>
      </c>
      <c r="F9" s="12">
        <f>1/$A$1*[2]PaperSectorMinusCoreVPAExp!$E$130</f>
        <v>1.14849463909923E-2</v>
      </c>
      <c r="G9" s="12">
        <f>1/$A$1*[2]PaperSectorMinusCoreVPAExp!$F$130</f>
        <v>1.2834959355069338E-2</v>
      </c>
      <c r="H9" s="12">
        <f>1/$A$1*[2]PaperSectorMinusCoreVPAExp!$G$130</f>
        <v>1.3566809924662384E-2</v>
      </c>
      <c r="I9" s="12">
        <f>1/$A$1*[2]PaperSectorMinusCoreVPAExp!$H$130</f>
        <v>1.4579106307211036E-2</v>
      </c>
      <c r="J9" s="40">
        <f>1/$A$1*[2]PaperSectorMinusCoreVPAExp!$I$130</f>
        <v>1.8152532535572224E-2</v>
      </c>
      <c r="K9" s="40">
        <f>1/$A$1*[2]PaperSectorMinusCoreVPAExp!$J$130</f>
        <v>2.2035013726937114E-2</v>
      </c>
      <c r="L9" s="40">
        <f>1/$A$1*[2]PaperSectorMinusCoreVPAExp!K$130</f>
        <v>2.0079807362480946E-2</v>
      </c>
      <c r="M9" s="12">
        <f>1/$A$1*[2]PaperSectorMinusCoreVPAExp!L$130</f>
        <v>2.3905046199999998E-2</v>
      </c>
      <c r="N9" s="12">
        <f>1/$A$1*[2]PaperSectorMinusCoreVPAExp!M$130</f>
        <v>1.8317512500000001E-2</v>
      </c>
      <c r="O9" s="12">
        <f>1/$A$1*[2]PaperSectorMinusCoreVPAExp!N$130</f>
        <v>4.95676595E-2</v>
      </c>
      <c r="P9" s="12">
        <f>1/$A$1*[2]PaperSectorMinusCoreVPAExp!O$130</f>
        <v>7.6912923499999994E-2</v>
      </c>
      <c r="Q9" s="12">
        <f>1/$A$1*[2]PaperSectorMinusCoreVPAExp!P$130</f>
        <v>5.2492452459999998E-2</v>
      </c>
      <c r="R9" s="12">
        <f>1/$A$1*[2]PaperSectorMinusCoreVPAExp!Q$130</f>
        <v>4.0271213999999993E-2</v>
      </c>
      <c r="S9" s="14">
        <f>1/$A$1*[2]PaperSectorMinusCoreVPAExp!R$130</f>
        <v>3.7987498500000001E-2</v>
      </c>
      <c r="T9" s="12">
        <f>1/$A$1*[2]PaperSectorMinusCoreVPAExp!S$130</f>
        <v>3.7381340999999998E-2</v>
      </c>
      <c r="U9" s="12">
        <f>1/$A$1*[2]PaperSectorMinusCoreVPAExp!T$130</f>
        <v>5.3534817700000001E-2</v>
      </c>
      <c r="V9" s="12">
        <f>1/$A$1*[2]PaperSectorMinusCoreVPAExp!U$130</f>
        <v>5.8453661000000004E-2</v>
      </c>
      <c r="W9" s="12">
        <f>1/$A$1*[2]PaperSectorMinusCoreVPAExp!V$130</f>
        <v>6.0297594349999997E-2</v>
      </c>
      <c r="X9" s="12">
        <f>1/$A$1*[2]PaperSectorMinusCoreVPAExp!W$130</f>
        <v>7.8874208000000001E-2</v>
      </c>
      <c r="Y9" s="12">
        <f>1/$A$1*[2]PaperSectorMinusCoreVPAExp!X$130</f>
        <v>5.46121605E-2</v>
      </c>
      <c r="Z9" s="12">
        <f>1/$A$1*[2]PaperSectorMinusCoreVPAExp!Y$130</f>
        <v>7.5858887999999999E-2</v>
      </c>
      <c r="AA9" s="12">
        <f>1/$A$1*[2]PaperSectorMinusCoreVPAExp!Z$130</f>
        <v>9.5310157500000006E-2</v>
      </c>
      <c r="AB9" s="11">
        <f>1/$A$1*[2]PaperSectorMinusCoreVPAExp!AA$130</f>
        <v>8.9818821700000009E-2</v>
      </c>
      <c r="AC9" s="4"/>
      <c r="AD9" s="74">
        <f>1/1000*[2]PaperSectorMinusCoreVPAExp!AB$130</f>
        <v>0</v>
      </c>
      <c r="AE9" s="12">
        <f>1/1000*[2]PaperSectorMinusCoreVPAExp!AC$130</f>
        <v>4.6920231343873884E-3</v>
      </c>
      <c r="AF9" s="12">
        <f>1/1000*[2]PaperSectorMinusCoreVPAExp!AD$130</f>
        <v>5.8870803131055426E-3</v>
      </c>
      <c r="AG9" s="12">
        <f>1/1000*[2]PaperSectorMinusCoreVPAExp!AE$130</f>
        <v>7.2175633266705359E-3</v>
      </c>
      <c r="AH9" s="12">
        <f>1/1000*[2]PaperSectorMinusCoreVPAExp!AF$130</f>
        <v>8.9425603821348069E-3</v>
      </c>
      <c r="AI9" s="12">
        <f>1/1000*[2]PaperSectorMinusCoreVPAExp!AG$130</f>
        <v>1.0878685431628255E-2</v>
      </c>
      <c r="AJ9" s="12">
        <f>1/1000*[2]PaperSectorMinusCoreVPAExp!AH$130</f>
        <v>1.1674191246688791E-2</v>
      </c>
      <c r="AK9" s="12">
        <f>1/1000*[2]PaperSectorMinusCoreVPAExp!AI$130</f>
        <v>1.6098904305214243E-2</v>
      </c>
      <c r="AL9" s="12">
        <f>1/1000*[2]PaperSectorMinusCoreVPAExp!AJ$130</f>
        <v>2.0139864212820248E-2</v>
      </c>
      <c r="AM9" s="12">
        <f>1/1000*[2]PaperSectorMinusCoreVPAExp!AK$130</f>
        <v>1.8778373690719496E-2</v>
      </c>
      <c r="AN9" s="12">
        <f>1/1000*[2]PaperSectorMinusCoreVPAExp!AL$130</f>
        <v>2.2747190999999996E-2</v>
      </c>
      <c r="AO9" s="12">
        <f>1/1000*[2]PaperSectorMinusCoreVPAExp!AM$130</f>
        <v>1.4113802999999999E-2</v>
      </c>
      <c r="AP9" s="12">
        <f>1/1000*[2]PaperSectorMinusCoreVPAExp!AN$130</f>
        <v>3.8830673999999996E-2</v>
      </c>
      <c r="AQ9" s="12">
        <f>1/1000*[2]PaperSectorMinusCoreVPAExp!AO$130</f>
        <v>3.2661212000000002E-2</v>
      </c>
      <c r="AR9" s="12">
        <f>1/1000*[2]PaperSectorMinusCoreVPAExp!AP$130</f>
        <v>2.9109208000000001E-2</v>
      </c>
      <c r="AS9" s="12">
        <f>1/1000*[2]PaperSectorMinusCoreVPAExp!AQ$130</f>
        <v>1.5694064000000001E-2</v>
      </c>
      <c r="AT9" s="397">
        <f>1/1000*[2]PaperSectorMinusCoreVPAExp!AR$130</f>
        <v>1.5504525E-2</v>
      </c>
      <c r="AU9" s="12">
        <f>1/1000*[2]PaperSectorMinusCoreVPAExp!AS$130</f>
        <v>1.7762686999999999E-2</v>
      </c>
      <c r="AV9" s="12">
        <f>1/1000*[2]PaperSectorMinusCoreVPAExp!AT$130</f>
        <v>2.4291202000000001E-2</v>
      </c>
      <c r="AW9" s="12">
        <f>1/1000*[2]PaperSectorMinusCoreVPAExp!AU$130</f>
        <v>2.2147216000000001E-2</v>
      </c>
      <c r="AX9" s="12">
        <f>1/1000*[2]PaperSectorMinusCoreVPAExp!AV$130</f>
        <v>2.0718947000000001E-2</v>
      </c>
      <c r="AY9" s="12">
        <f>1/1000*[2]PaperSectorMinusCoreVPAExp!AW$130</f>
        <v>3.7148632000000001E-2</v>
      </c>
      <c r="AZ9" s="12">
        <f>1/1000*[2]PaperSectorMinusCoreVPAExp!AX$130</f>
        <v>2.8276550999999997E-2</v>
      </c>
      <c r="BA9" s="12">
        <f>1/1000*[2]PaperSectorMinusCoreVPAExp!AY$130</f>
        <v>3.5723636999999996E-2</v>
      </c>
      <c r="BB9" s="12">
        <f>1/1000*[2]PaperSectorMinusCoreVPAExp!AZ$130</f>
        <v>3.8671424999999995E-2</v>
      </c>
      <c r="BC9" s="11">
        <f>1/1000*[2]PaperSectorMinusCoreVPAExp!BA$130</f>
        <v>3.4949659999999994E-2</v>
      </c>
      <c r="BD9" s="244"/>
    </row>
    <row r="10" spans="1:56">
      <c r="B10" s="410" t="s">
        <v>146</v>
      </c>
      <c r="C10" s="50">
        <f>1/$A$1*[2]PaperSectorMinusCoreVPAExp!$B$154</f>
        <v>2.3993592692004551E-3</v>
      </c>
      <c r="D10" s="12">
        <f>1/$A$1*[2]PaperSectorMinusCoreVPAExp!$C$154</f>
        <v>4.4812624952950807E-3</v>
      </c>
      <c r="E10" s="12">
        <f>1/$A$1*[2]PaperSectorMinusCoreVPAExp!$D$154</f>
        <v>5.0973511173065776E-3</v>
      </c>
      <c r="F10" s="12">
        <f>1/$A$1*[2]PaperSectorMinusCoreVPAExp!$E$154</f>
        <v>5.2085285061992974E-3</v>
      </c>
      <c r="G10" s="12">
        <f>1/$A$1*[2]PaperSectorMinusCoreVPAExp!$F$154</f>
        <v>5.8207717651359491E-3</v>
      </c>
      <c r="H10" s="12">
        <f>1/$A$1*[2]PaperSectorMinusCoreVPAExp!$G$154</f>
        <v>6.1526727095751171E-3</v>
      </c>
      <c r="I10" s="12">
        <f>1/$A$1*[2]PaperSectorMinusCoreVPAExp!$H$154</f>
        <v>6.6117584019003669E-3</v>
      </c>
      <c r="J10" s="40">
        <f>1/$A$1*[2]PaperSectorMinusCoreVPAExp!$I$154</f>
        <v>8.232339965068761E-3</v>
      </c>
      <c r="K10" s="40">
        <f>1/$A$1*[2]PaperSectorMinusCoreVPAExp!$J$154</f>
        <v>9.9930807880182562E-3</v>
      </c>
      <c r="L10" s="40">
        <f>1/$A$1*[2]PaperSectorMinusCoreVPAExp!K$154</f>
        <v>9.1063767723373965E-3</v>
      </c>
      <c r="M10" s="12">
        <f>1/$A$1*[2]PaperSectorMinusCoreVPAExp!L$154</f>
        <v>1.0840851E-2</v>
      </c>
      <c r="N10" s="12">
        <f>1/$A$1*[2]PaperSectorMinusCoreVPAExp!M$154</f>
        <v>1.9593518000000001E-2</v>
      </c>
      <c r="O10" s="12">
        <f>1/$A$1*[2]PaperSectorMinusCoreVPAExp!N$154</f>
        <v>2.1608954499999999E-2</v>
      </c>
      <c r="P10" s="12">
        <f>1/$A$1*[2]PaperSectorMinusCoreVPAExp!O$154</f>
        <v>5.0528540999999996E-2</v>
      </c>
      <c r="Q10" s="12">
        <f>1/$A$1*[2]PaperSectorMinusCoreVPAExp!P$154</f>
        <v>5.5551741000000002E-2</v>
      </c>
      <c r="R10" s="12">
        <f>1/$A$1*[2]PaperSectorMinusCoreVPAExp!Q$154</f>
        <v>7.5917912000000004E-2</v>
      </c>
      <c r="S10" s="14">
        <f>1/$A$1*[2]PaperSectorMinusCoreVPAExp!R$154</f>
        <v>9.5950942499999997E-2</v>
      </c>
      <c r="T10" s="12">
        <f>1/$A$1*[2]PaperSectorMinusCoreVPAExp!S$154</f>
        <v>0.117083638</v>
      </c>
      <c r="U10" s="12">
        <f>1/$A$1*[2]PaperSectorMinusCoreVPAExp!T$154</f>
        <v>0.1250927335</v>
      </c>
      <c r="V10" s="12">
        <f>1/$A$1*[2]PaperSectorMinusCoreVPAExp!U$154</f>
        <v>0.1228121885</v>
      </c>
      <c r="W10" s="12">
        <f>1/$A$1*[2]PaperSectorMinusCoreVPAExp!V$154</f>
        <v>0.11955964999999999</v>
      </c>
      <c r="X10" s="12">
        <f>1/$A$1*[2]PaperSectorMinusCoreVPAExp!W$154</f>
        <v>0.12424168932</v>
      </c>
      <c r="Y10" s="12">
        <f>1/$A$1*[2]PaperSectorMinusCoreVPAExp!X$154</f>
        <v>0.160665372</v>
      </c>
      <c r="Z10" s="12">
        <f>1/$A$1*[2]PaperSectorMinusCoreVPAExp!Y$154</f>
        <v>0.18832509301</v>
      </c>
      <c r="AA10" s="12">
        <f>1/$A$1*[2]PaperSectorMinusCoreVPAExp!Z$154</f>
        <v>0.19216350600000001</v>
      </c>
      <c r="AB10" s="11">
        <f>1/$A$1*[2]PaperSectorMinusCoreVPAExp!AA$154</f>
        <v>0.26038757149999997</v>
      </c>
      <c r="AC10" s="4"/>
      <c r="AD10" s="74">
        <f>1/1000*[2]PaperSectorMinusCoreVPAExp!AB$154</f>
        <v>0</v>
      </c>
      <c r="AE10" s="12">
        <f>1/1000*[2]PaperSectorMinusCoreVPAExp!AC$154</f>
        <v>1.0372570643598263E-3</v>
      </c>
      <c r="AF10" s="12">
        <f>1/1000*[2]PaperSectorMinusCoreVPAExp!AD$154</f>
        <v>1.3014461924684571E-3</v>
      </c>
      <c r="AG10" s="12">
        <f>1/1000*[2]PaperSectorMinusCoreVPAExp!AE$154</f>
        <v>1.5955736648410389E-3</v>
      </c>
      <c r="AH10" s="12">
        <f>1/1000*[2]PaperSectorMinusCoreVPAExp!AF$154</f>
        <v>1.9769156426047156E-3</v>
      </c>
      <c r="AI10" s="12">
        <f>1/1000*[2]PaperSectorMinusCoreVPAExp!AG$154</f>
        <v>2.4049313039838675E-3</v>
      </c>
      <c r="AJ10" s="12">
        <f>1/1000*[2]PaperSectorMinusCoreVPAExp!AH$154</f>
        <v>2.5807923350950443E-3</v>
      </c>
      <c r="AK10" s="12">
        <f>1/1000*[2]PaperSectorMinusCoreVPAExp!AI$154</f>
        <v>3.5589556446670324E-3</v>
      </c>
      <c r="AL10" s="12">
        <f>1/1000*[2]PaperSectorMinusCoreVPAExp!AJ$154</f>
        <v>4.4522833395455909E-3</v>
      </c>
      <c r="AM10" s="12">
        <f>1/1000*[2]PaperSectorMinusCoreVPAExp!AK$154</f>
        <v>4.1513010933674011E-3</v>
      </c>
      <c r="AN10" s="12">
        <f>1/1000*[2]PaperSectorMinusCoreVPAExp!AL$154</f>
        <v>5.0285779999999997E-3</v>
      </c>
      <c r="AO10" s="12">
        <f>1/1000*[2]PaperSectorMinusCoreVPAExp!AM$154</f>
        <v>1.0538241E-2</v>
      </c>
      <c r="AP10" s="12">
        <f>1/1000*[2]PaperSectorMinusCoreVPAExp!AN$154</f>
        <v>1.3686138E-2</v>
      </c>
      <c r="AQ10" s="12">
        <f>1/1000*[2]PaperSectorMinusCoreVPAExp!AO$154</f>
        <v>1.3064668999999999E-2</v>
      </c>
      <c r="AR10" s="12">
        <f>1/1000*[2]PaperSectorMinusCoreVPAExp!AP$154</f>
        <v>2.4767123999999998E-2</v>
      </c>
      <c r="AS10" s="12">
        <f>1/1000*[2]PaperSectorMinusCoreVPAExp!AQ$154</f>
        <v>2.4152719E-2</v>
      </c>
      <c r="AT10" s="397">
        <f>1/1000*[2]PaperSectorMinusCoreVPAExp!AR$154</f>
        <v>2.9166457E-2</v>
      </c>
      <c r="AU10" s="12">
        <f>1/1000*[2]PaperSectorMinusCoreVPAExp!AS$154</f>
        <v>3.2087778999999997E-2</v>
      </c>
      <c r="AV10" s="12">
        <f>1/1000*[2]PaperSectorMinusCoreVPAExp!AT$154</f>
        <v>4.1699385999999998E-2</v>
      </c>
      <c r="AW10" s="12">
        <f>1/1000*[2]PaperSectorMinusCoreVPAExp!AU$154</f>
        <v>4.6027576999999993E-2</v>
      </c>
      <c r="AX10" s="12">
        <f>1/1000*[2]PaperSectorMinusCoreVPAExp!AV$154</f>
        <v>4.9304437999999999E-2</v>
      </c>
      <c r="AY10" s="12">
        <f>1/1000*[2]PaperSectorMinusCoreVPAExp!AW$154</f>
        <v>5.0892308999999997E-2</v>
      </c>
      <c r="AZ10" s="12">
        <f>1/1000*[2]PaperSectorMinusCoreVPAExp!AX$154</f>
        <v>6.4377696999999998E-2</v>
      </c>
      <c r="BA10" s="12">
        <f>1/1000*[2]PaperSectorMinusCoreVPAExp!AY$154</f>
        <v>7.4456639999999991E-2</v>
      </c>
      <c r="BB10" s="12">
        <f>1/1000*[2]PaperSectorMinusCoreVPAExp!AZ$154</f>
        <v>7.1684557999999995E-2</v>
      </c>
      <c r="BC10" s="11">
        <f>1/1000*[2]PaperSectorMinusCoreVPAExp!BA$154</f>
        <v>9.1362191999999995E-2</v>
      </c>
      <c r="BD10" s="244"/>
    </row>
    <row r="11" spans="1:56">
      <c r="B11" s="410" t="s">
        <v>170</v>
      </c>
      <c r="C11" s="50">
        <f>1/$A$1*[2]PaperSectorMinusCoreVPAExp!$B$227</f>
        <v>1.8617254499033446E-2</v>
      </c>
      <c r="D11" s="12">
        <f>1/$A$1*[2]PaperSectorMinusCoreVPAExp!$C$227</f>
        <v>3.4771284743732193E-2</v>
      </c>
      <c r="E11" s="12">
        <f>1/$A$1*[2]PaperSectorMinusCoreVPAExp!$D$227</f>
        <v>3.9551677083129108E-2</v>
      </c>
      <c r="F11" s="12">
        <f>1/$A$1*[2]PaperSectorMinusCoreVPAExp!$E$227</f>
        <v>4.0414331446784919E-2</v>
      </c>
      <c r="G11" s="12">
        <f>1/$A$1*[2]PaperSectorMinusCoreVPAExp!$F$227</f>
        <v>4.5164886610930696E-2</v>
      </c>
      <c r="H11" s="12">
        <f>1/$A$1*[2]PaperSectorMinusCoreVPAExp!$G$227</f>
        <v>4.7740192623003094E-2</v>
      </c>
      <c r="I11" s="12">
        <f>1/$A$1*[2]PaperSectorMinusCoreVPAExp!$H$227</f>
        <v>5.1302358273056937E-2</v>
      </c>
      <c r="J11" s="40">
        <f>1/$A$1*[2]PaperSectorMinusCoreVPAExp!$I$227</f>
        <v>6.3876873388503286E-2</v>
      </c>
      <c r="K11" s="40">
        <f>1/$A$1*[2]PaperSectorMinusCoreVPAExp!$J$227</f>
        <v>7.7538920764431182E-2</v>
      </c>
      <c r="L11" s="40">
        <f>1/$A$1*[2]PaperSectorMinusCoreVPAExp!K$227</f>
        <v>7.0658752989162382E-2</v>
      </c>
      <c r="M11" s="12">
        <f>1/$A$1*[2]PaperSectorMinusCoreVPAExp!L$227</f>
        <v>8.5523182500000003E-2</v>
      </c>
      <c r="N11" s="12">
        <f>1/$A$1*[2]PaperSectorMinusCoreVPAExp!M$227</f>
        <v>4.85172325E-2</v>
      </c>
      <c r="O11" s="12">
        <f>1/$A$1*[2]PaperSectorMinusCoreVPAExp!N$227</f>
        <v>3.0262253999999999E-2</v>
      </c>
      <c r="P11" s="12">
        <f>1/$A$1*[2]PaperSectorMinusCoreVPAExp!O$227</f>
        <v>2.64081335E-2</v>
      </c>
      <c r="Q11" s="12">
        <f>1/$A$1*[2]PaperSectorMinusCoreVPAExp!P$227</f>
        <v>2.8395917999999999E-2</v>
      </c>
      <c r="R11" s="12">
        <f>1/$A$1*[2]PaperSectorMinusCoreVPAExp!Q$227</f>
        <v>4.2630440999999998E-2</v>
      </c>
      <c r="S11" s="14">
        <f>1/$A$1*[2]PaperSectorMinusCoreVPAExp!R$227</f>
        <v>3.4234503739999998E-2</v>
      </c>
      <c r="T11" s="12">
        <f>1/$A$1*[2]PaperSectorMinusCoreVPAExp!S$227</f>
        <v>3.4342756000000002E-2</v>
      </c>
      <c r="U11" s="12">
        <f>1/$A$1*[2]PaperSectorMinusCoreVPAExp!T$227</f>
        <v>3.7132435989999997E-2</v>
      </c>
      <c r="V11" s="12">
        <f>1/$A$1*[2]PaperSectorMinusCoreVPAExp!U$227</f>
        <v>4.7222803449999996E-2</v>
      </c>
      <c r="W11" s="12">
        <f>1/$A$1*[2]PaperSectorMinusCoreVPAExp!V$227</f>
        <v>4.6707449599999999E-2</v>
      </c>
      <c r="X11" s="12">
        <f>1/$A$1*[2]PaperSectorMinusCoreVPAExp!W$227</f>
        <v>6.4387630860000003E-2</v>
      </c>
      <c r="Y11" s="12">
        <f>1/$A$1*[2]PaperSectorMinusCoreVPAExp!X$227</f>
        <v>6.0967593760000001E-2</v>
      </c>
      <c r="Z11" s="12">
        <f>1/$A$1*[2]PaperSectorMinusCoreVPAExp!Y$227</f>
        <v>8.6742217329999996E-2</v>
      </c>
      <c r="AA11" s="12">
        <f>1/$A$1*[2]PaperSectorMinusCoreVPAExp!Z$227</f>
        <v>0.10545658994</v>
      </c>
      <c r="AB11" s="11">
        <f>1/$A$1*[2]PaperSectorMinusCoreVPAExp!AA$227</f>
        <v>0.22406499051000001</v>
      </c>
      <c r="AC11" s="4"/>
      <c r="AD11" s="74">
        <f>1/1000*[2]PaperSectorMinusCoreVPAExp!AB$227</f>
        <v>0</v>
      </c>
      <c r="AE11" s="12">
        <f>1/1000*[2]PaperSectorMinusCoreVPAExp!AC$227</f>
        <v>5.2603742575532877E-3</v>
      </c>
      <c r="AF11" s="12">
        <f>1/1000*[2]PaperSectorMinusCoreVPAExp!AD$227</f>
        <v>6.6001903324486699E-3</v>
      </c>
      <c r="AG11" s="12">
        <f>1/1000*[2]PaperSectorMinusCoreVPAExp!AE$227</f>
        <v>8.0918365571604374E-3</v>
      </c>
      <c r="AH11" s="12">
        <f>1/1000*[2]PaperSectorMinusCoreVPAExp!AF$227</f>
        <v>1.0025784844502847E-2</v>
      </c>
      <c r="AI11" s="12">
        <f>1/1000*[2]PaperSectorMinusCoreVPAExp!AG$227</f>
        <v>1.2196435346013898E-2</v>
      </c>
      <c r="AJ11" s="12">
        <f>1/1000*[2]PaperSectorMinusCoreVPAExp!AH$227</f>
        <v>1.3088301858906689E-2</v>
      </c>
      <c r="AK11" s="12">
        <f>1/1000*[2]PaperSectorMinusCoreVPAExp!AI$227</f>
        <v>1.804898640872107E-2</v>
      </c>
      <c r="AL11" s="12">
        <f>1/1000*[2]PaperSectorMinusCoreVPAExp!AJ$227</f>
        <v>2.257943326819738E-2</v>
      </c>
      <c r="AM11" s="12">
        <f>1/1000*[2]PaperSectorMinusCoreVPAExp!AK$227</f>
        <v>2.1053023553404562E-2</v>
      </c>
      <c r="AN11" s="12">
        <f>1/1000*[2]PaperSectorMinusCoreVPAExp!AL$227</f>
        <v>2.6060374000000001E-2</v>
      </c>
      <c r="AO11" s="12">
        <f>1/1000*[2]PaperSectorMinusCoreVPAExp!AM$227</f>
        <v>1.8609674999999996E-2</v>
      </c>
      <c r="AP11" s="12">
        <f>1/1000*[2]PaperSectorMinusCoreVPAExp!AN$227</f>
        <v>1.6503640999999999E-2</v>
      </c>
      <c r="AQ11" s="12">
        <f>1/1000*[2]PaperSectorMinusCoreVPAExp!AO$227</f>
        <v>9.3492139999999998E-3</v>
      </c>
      <c r="AR11" s="12">
        <f>1/1000*[2]PaperSectorMinusCoreVPAExp!AP$227</f>
        <v>1.4195699999999999E-2</v>
      </c>
      <c r="AS11" s="12">
        <f>1/1000*[2]PaperSectorMinusCoreVPAExp!AQ$227</f>
        <v>1.7091648000000001E-2</v>
      </c>
      <c r="AT11" s="397">
        <f>1/1000*[2]PaperSectorMinusCoreVPAExp!AR$227</f>
        <v>1.1539052999999999E-2</v>
      </c>
      <c r="AU11" s="12">
        <f>1/1000*[2]PaperSectorMinusCoreVPAExp!AS$227</f>
        <v>1.1648723000000001E-2</v>
      </c>
      <c r="AV11" s="12">
        <f>1/1000*[2]PaperSectorMinusCoreVPAExp!AT$227</f>
        <v>1.2851613999999997E-2</v>
      </c>
      <c r="AW11" s="12">
        <f>1/1000*[2]PaperSectorMinusCoreVPAExp!AU$227</f>
        <v>1.3781997000000001E-2</v>
      </c>
      <c r="AX11" s="12">
        <f>1/1000*[2]PaperSectorMinusCoreVPAExp!AV$227</f>
        <v>1.1091450999999999E-2</v>
      </c>
      <c r="AY11" s="12">
        <f>1/1000*[2]PaperSectorMinusCoreVPAExp!AW$227</f>
        <v>1.8709882000000001E-2</v>
      </c>
      <c r="AZ11" s="12">
        <f>1/1000*[2]PaperSectorMinusCoreVPAExp!AX$227</f>
        <v>2.2097138000000002E-2</v>
      </c>
      <c r="BA11" s="12">
        <f>1/1000*[2]PaperSectorMinusCoreVPAExp!AY$227</f>
        <v>2.6270155999999999E-2</v>
      </c>
      <c r="BB11" s="12">
        <f>1/1000*[2]PaperSectorMinusCoreVPAExp!AZ$227</f>
        <v>2.8294454E-2</v>
      </c>
      <c r="BC11" s="11">
        <f>1/1000*[2]PaperSectorMinusCoreVPAExp!BA$227</f>
        <v>4.7700209E-2</v>
      </c>
      <c r="BD11" s="244"/>
    </row>
    <row r="12" spans="1:56">
      <c r="B12" s="8" t="s">
        <v>16</v>
      </c>
      <c r="C12" s="51">
        <f>SUM(C6:C6)-SUM(C7:C11)</f>
        <v>-8.0468059895023175E-4</v>
      </c>
      <c r="D12" s="41">
        <f>SUM(D6:D6)-SUM(D7:D11)</f>
        <v>-1.5028949749442411E-3</v>
      </c>
      <c r="E12" s="41">
        <f>SUM(E6:E6)-SUM(E7:E11)</f>
        <v>-1.7095145369791509E-3</v>
      </c>
      <c r="F12" s="41">
        <f>SUM(F6:F6)-SUM(F7:F11)</f>
        <v>-1.7468004445263668E-3</v>
      </c>
      <c r="G12" s="41">
        <f>SUM(G6:G6)-SUM(G7:G11)</f>
        <v>-1.9521303751576097E-3</v>
      </c>
      <c r="H12" s="41">
        <f>SUM(H6:H6)-SUM(H7:H11)</f>
        <v>-2.0634410297109967E-3</v>
      </c>
      <c r="I12" s="41">
        <f>SUM(I6:I6)-SUM(I7:I11)</f>
        <v>-2.217406029705743E-3</v>
      </c>
      <c r="J12" s="42">
        <f>SUM(J6:J6)-SUM(J7:J11)</f>
        <v>-2.7609055212731437E-3</v>
      </c>
      <c r="K12" s="42">
        <f>SUM(K6:K6)-SUM(K7:K11)</f>
        <v>-3.3514106607886451E-3</v>
      </c>
      <c r="L12" s="42">
        <f>SUM(L6:L6)-SUM(L7:L11)</f>
        <v>-3.0540339704411557E-3</v>
      </c>
      <c r="M12" s="41">
        <f>SUM(M6:M6)-SUM(M7:M11)</f>
        <v>5.421095036000001E-2</v>
      </c>
      <c r="N12" s="41">
        <f>SUM(N6:N6)-SUM(N7:N11)</f>
        <v>3.5670211499999965E-2</v>
      </c>
      <c r="O12" s="41">
        <f>SUM(O6:O6)-SUM(O7:O11)</f>
        <v>9.7820302500000067E-2</v>
      </c>
      <c r="P12" s="41">
        <f>SUM(P6:P6)-SUM(P7:P11)</f>
        <v>5.872242600000005E-2</v>
      </c>
      <c r="Q12" s="41">
        <f>SUM(Q6:Q6)-SUM(Q7:Q11)</f>
        <v>0.10595513625</v>
      </c>
      <c r="R12" s="41">
        <f>SUM(R6:R6)-SUM(R7:R11)</f>
        <v>0.13988602250000004</v>
      </c>
      <c r="S12" s="391">
        <f>SUM(S6:S6)-SUM(S7:S11)</f>
        <v>0.14726312526000002</v>
      </c>
      <c r="T12" s="41">
        <f>SUM(T6:T6)-SUM(T7:T11)</f>
        <v>0.19207954719999998</v>
      </c>
      <c r="U12" s="41">
        <f>SUM(U6:U6)-SUM(U7:U11)</f>
        <v>0.13875407901000003</v>
      </c>
      <c r="V12" s="41">
        <f>SUM(V6:V6)-SUM(V7:V11)</f>
        <v>0.12881364207999996</v>
      </c>
      <c r="W12" s="41">
        <f>SUM(W6:W6)-SUM(W7:W11)</f>
        <v>0.11345205889999993</v>
      </c>
      <c r="X12" s="41">
        <f>SUM(X6:X6)-SUM(X7:X11)</f>
        <v>0.11674430917999989</v>
      </c>
      <c r="Y12" s="41">
        <f>SUM(Y6:Y6)-SUM(Y7:Y11)</f>
        <v>0.12099544281999985</v>
      </c>
      <c r="Z12" s="41">
        <f>SUM(Z6:Z6)-SUM(Z7:Z11)</f>
        <v>5.6854141170000039E-2</v>
      </c>
      <c r="AA12" s="41">
        <f>SUM(AA6:AA6)-SUM(AA7:AA11)</f>
        <v>5.752736406000003E-2</v>
      </c>
      <c r="AB12" s="73">
        <f>SUM(AB6:AB6)-SUM(AB7:AB11)</f>
        <v>-1.8645085010000173E-2</v>
      </c>
      <c r="AC12" s="4"/>
      <c r="AD12" s="72">
        <f>SUM(AD6:AD6)-SUM(AD7:AD11)</f>
        <v>0</v>
      </c>
      <c r="AE12" s="43">
        <f>SUM(AE6:AE6)-SUM(AE7:AE11)</f>
        <v>6.7081910401340997E-3</v>
      </c>
      <c r="AF12" s="43">
        <f>SUM(AF6:AF6)-SUM(AF7:AF11)</f>
        <v>8.4167657059262616E-3</v>
      </c>
      <c r="AG12" s="43">
        <f>SUM(AG6:AG6)-SUM(AG7:AG11)</f>
        <v>1.0318958848418637E-2</v>
      </c>
      <c r="AH12" s="43">
        <f>SUM(AH6:AH6)-SUM(AH7:AH11)</f>
        <v>1.278518918452163E-2</v>
      </c>
      <c r="AI12" s="43">
        <f>SUM(AI6:AI6)-SUM(AI7:AI11)</f>
        <v>1.5553269464093168E-2</v>
      </c>
      <c r="AJ12" s="43">
        <f>SUM(AJ6:AJ6)-SUM(AJ7:AJ11)</f>
        <v>1.6690605071382397E-2</v>
      </c>
      <c r="AK12" s="43">
        <f>SUM(AK6:AK6)-SUM(AK7:AK11)</f>
        <v>2.3016622579017779E-2</v>
      </c>
      <c r="AL12" s="43">
        <f>SUM(AL6:AL6)-SUM(AL7:AL11)</f>
        <v>2.8793987751639202E-2</v>
      </c>
      <c r="AM12" s="43">
        <f>SUM(AM6:AM6)-SUM(AM7:AM11)</f>
        <v>2.684746313741726E-2</v>
      </c>
      <c r="AN12" s="43">
        <f>SUM(AN6:AN6)-SUM(AN7:AN11)</f>
        <v>3.4043563000000013E-2</v>
      </c>
      <c r="AO12" s="43">
        <f>SUM(AO6:AO6)-SUM(AO7:AO11)</f>
        <v>4.6846821999999996E-2</v>
      </c>
      <c r="AP12" s="43">
        <f>SUM(AP6:AP6)-SUM(AP7:AP11)</f>
        <v>8.2520840999999956E-2</v>
      </c>
      <c r="AQ12" s="43">
        <f>SUM(AQ6:AQ6)-SUM(AQ7:AQ11)</f>
        <v>4.146639399999999E-2</v>
      </c>
      <c r="AR12" s="43">
        <f>SUM(AR6:AR6)-SUM(AR7:AR11)</f>
        <v>6.3117970999999967E-2</v>
      </c>
      <c r="AS12" s="43">
        <f>SUM(AS6:AS6)-SUM(AS7:AS11)</f>
        <v>6.2875719999999968E-2</v>
      </c>
      <c r="AT12" s="398">
        <f>SUM(AT6:AT6)-SUM(AT7:AT11)</f>
        <v>7.559980999999999E-2</v>
      </c>
      <c r="AU12" s="43">
        <f>SUM(AU6:AU6)-SUM(AU7:AU11)</f>
        <v>7.4220036000000045E-2</v>
      </c>
      <c r="AV12" s="43">
        <f>SUM(AV6:AV6)-SUM(AV7:AV11)</f>
        <v>5.797154700000004E-2</v>
      </c>
      <c r="AW12" s="43">
        <f>SUM(AW6:AW6)-SUM(AW7:AW11)</f>
        <v>6.2518305000000024E-2</v>
      </c>
      <c r="AX12" s="43">
        <f>SUM(AX6:AX6)-SUM(AX7:AX11)</f>
        <v>6.0448911000000022E-2</v>
      </c>
      <c r="AY12" s="43">
        <f>SUM(AY6:AY6)-SUM(AY7:AY11)</f>
        <v>5.9496250000000001E-2</v>
      </c>
      <c r="AZ12" s="43">
        <f>SUM(AZ6:AZ6)-SUM(AZ7:AZ11)</f>
        <v>6.1239115999999927E-2</v>
      </c>
      <c r="BA12" s="43">
        <f>SUM(BA6:BA6)-SUM(BA7:BA11)</f>
        <v>4.8401852000000051E-2</v>
      </c>
      <c r="BB12" s="43">
        <f>SUM(BB6:BB6)-SUM(BB7:BB11)</f>
        <v>4.7017475000000059E-2</v>
      </c>
      <c r="BC12" s="60">
        <f>SUM(BC6:BC6)-SUM(BC7:BC11)</f>
        <v>3.2904903000000069E-2</v>
      </c>
      <c r="BD12" s="244"/>
    </row>
    <row r="13" spans="1:56" ht="17.149999999999999" customHeight="1">
      <c r="B13" s="17" t="s">
        <v>68</v>
      </c>
      <c r="C13" s="31">
        <f>1/$A$1*[2]PaperSectorMinusCoreVPAExp!$B$268</f>
        <v>1.4272084615750043E-3</v>
      </c>
      <c r="D13" s="33">
        <f>1/$A$1*[2]PaperSectorMinusCoreVPAExp!$C$268</f>
        <v>2.6655848642271533E-3</v>
      </c>
      <c r="E13" s="33">
        <f>1/$A$1*[2]PaperSectorMinusCoreVPAExp!$D$268</f>
        <v>3.0320522397894213E-3</v>
      </c>
      <c r="F13" s="33">
        <f>1/$A$1*[2]PaperSectorMinusCoreVPAExp!$E$268</f>
        <v>3.0981837742371076E-3</v>
      </c>
      <c r="G13" s="33">
        <f>1/$A$1*[2]PaperSectorMinusCoreVPAExp!$F$268</f>
        <v>3.4623638163480265E-3</v>
      </c>
      <c r="H13" s="33">
        <f>1/$A$1*[2]PaperSectorMinusCoreVPAExp!$G$268</f>
        <v>3.6597881214068375E-3</v>
      </c>
      <c r="I13" s="33">
        <f>1/$A$1*[2]PaperSectorMinusCoreVPAExp!$H$268</f>
        <v>3.9328656021681719E-3</v>
      </c>
      <c r="J13" s="37">
        <f>1/$A$1*[2]PaperSectorMinusCoreVPAExp!$I$268</f>
        <v>4.8968345039146427E-3</v>
      </c>
      <c r="K13" s="37">
        <f>1/$A$1*[2]PaperSectorMinusCoreVPAExp!$J$268</f>
        <v>5.9441741972284549E-3</v>
      </c>
      <c r="L13" s="37">
        <f>1/$A$1*[2]PaperSectorMinusCoreVPAExp!K$268</f>
        <v>5.4167369391499827E-3</v>
      </c>
      <c r="M13" s="33">
        <f>1/$A$1*[2]PaperSectorMinusCoreVPAExp!L$268</f>
        <v>6.4484525000000001E-3</v>
      </c>
      <c r="N13" s="33">
        <f>1/$A$1*[2]PaperSectorMinusCoreVPAExp!M$268</f>
        <v>6.2563549999999999E-3</v>
      </c>
      <c r="O13" s="33">
        <f>1/$A$1*[2]PaperSectorMinusCoreVPAExp!N$268</f>
        <v>2.6164169500000001E-2</v>
      </c>
      <c r="P13" s="33">
        <f>1/$A$1*[2]PaperSectorMinusCoreVPAExp!O$268</f>
        <v>7.317138849999999E-2</v>
      </c>
      <c r="Q13" s="33">
        <f>1/$A$1*[2]PaperSectorMinusCoreVPAExp!P$268</f>
        <v>1.303734686E-2</v>
      </c>
      <c r="R13" s="33">
        <f>1/$A$1*[2]PaperSectorMinusCoreVPAExp!Q$268</f>
        <v>1.23068925E-2</v>
      </c>
      <c r="S13" s="33">
        <f>1/$A$1*[2]PaperSectorMinusCoreVPAExp!R$268</f>
        <v>5.0543192000000001E-2</v>
      </c>
      <c r="T13" s="33">
        <f>1/$A$1*[2]PaperSectorMinusCoreVPAExp!S$268</f>
        <v>0.161739038</v>
      </c>
      <c r="U13" s="33">
        <f>1/$A$1*[2]PaperSectorMinusCoreVPAExp!T$268</f>
        <v>0.14778562750000002</v>
      </c>
      <c r="V13" s="33">
        <f>1/$A$1*[2]PaperSectorMinusCoreVPAExp!U$268</f>
        <v>0.250783645</v>
      </c>
      <c r="W13" s="33">
        <f>1/$A$1*[2]PaperSectorMinusCoreVPAExp!V$268</f>
        <v>0.32630663261000004</v>
      </c>
      <c r="X13" s="33">
        <f>1/$A$1*[2]PaperSectorMinusCoreVPAExp!W$268</f>
        <v>0.28065379899999998</v>
      </c>
      <c r="Y13" s="33">
        <f>1/$A$1*[2]PaperSectorMinusCoreVPAExp!X$268</f>
        <v>0.28340325158000002</v>
      </c>
      <c r="Z13" s="33">
        <f>1/$A$1*[2]PaperSectorMinusCoreVPAExp!Y$268</f>
        <v>0.31565717063849996</v>
      </c>
      <c r="AA13" s="33">
        <f>1/$A$1*[2]PaperSectorMinusCoreVPAExp!Z$268</f>
        <v>0.58088597310000001</v>
      </c>
      <c r="AB13" s="61">
        <f>1/$A$1*[2]PaperSectorMinusCoreVPAExp!AA$268</f>
        <v>0.57024981355999993</v>
      </c>
      <c r="AC13" s="15"/>
      <c r="AD13" s="247">
        <f>1/1000*[2]PaperSectorMinusCoreVPAExp!AB$268</f>
        <v>0</v>
      </c>
      <c r="AE13" s="33">
        <f>1/1000*[2]PaperSectorMinusCoreVPAExp!AC$268</f>
        <v>1.3004454363211195E-3</v>
      </c>
      <c r="AF13" s="33">
        <f>1/1000*[2]PaperSectorMinusCoreVPAExp!AD$268</f>
        <v>1.6316685803028526E-3</v>
      </c>
      <c r="AG13" s="33">
        <f>1/1000*[2]PaperSectorMinusCoreVPAExp!AE$268</f>
        <v>2.0004264729084425E-3</v>
      </c>
      <c r="AH13" s="33">
        <f>1/1000*[2]PaperSectorMinusCoreVPAExp!AF$268</f>
        <v>2.4785282392883233E-3</v>
      </c>
      <c r="AI13" s="33">
        <f>1/1000*[2]PaperSectorMinusCoreVPAExp!AG$268</f>
        <v>3.0151464341791074E-3</v>
      </c>
      <c r="AJ13" s="33">
        <f>1/1000*[2]PaperSectorMinusCoreVPAExp!AH$268</f>
        <v>3.2356295556668409E-3</v>
      </c>
      <c r="AK13" s="33">
        <f>1/1000*[2]PaperSectorMinusCoreVPAExp!AI$268</f>
        <v>4.46198708613566E-3</v>
      </c>
      <c r="AL13" s="33">
        <f>1/1000*[2]PaperSectorMinusCoreVPAExp!AJ$268</f>
        <v>5.5819832412460418E-3</v>
      </c>
      <c r="AM13" s="33">
        <f>1/1000*[2]PaperSectorMinusCoreVPAExp!AK$268</f>
        <v>5.2046312791288411E-3</v>
      </c>
      <c r="AN13" s="33">
        <f>1/1000*[2]PaperSectorMinusCoreVPAExp!AL$268</f>
        <v>6.3045039999999998E-3</v>
      </c>
      <c r="AO13" s="33">
        <f>1/1000*[2]PaperSectorMinusCoreVPAExp!AM$268</f>
        <v>5.7354259999999992E-3</v>
      </c>
      <c r="AP13" s="33">
        <f>1/1000*[2]PaperSectorMinusCoreVPAExp!AN$268</f>
        <v>1.3837898E-2</v>
      </c>
      <c r="AQ13" s="33">
        <f>1/1000*[2]PaperSectorMinusCoreVPAExp!AO$268</f>
        <v>2.9359040999999999E-2</v>
      </c>
      <c r="AR13" s="33">
        <f>1/1000*[2]PaperSectorMinusCoreVPAExp!AP$268</f>
        <v>7.8968069999999987E-3</v>
      </c>
      <c r="AS13" s="33">
        <f>1/1000*[2]PaperSectorMinusCoreVPAExp!AQ$268</f>
        <v>7.1249630000000006E-3</v>
      </c>
      <c r="AT13" s="33">
        <f>1/1000*[2]PaperSectorMinusCoreVPAExp!AR$268</f>
        <v>1.6764352999999999E-2</v>
      </c>
      <c r="AU13" s="33">
        <f>1/1000*[2]PaperSectorMinusCoreVPAExp!AS$268</f>
        <v>3.3280558999999994E-2</v>
      </c>
      <c r="AV13" s="33">
        <f>1/1000*[2]PaperSectorMinusCoreVPAExp!AT$268</f>
        <v>4.3199301000000002E-2</v>
      </c>
      <c r="AW13" s="33">
        <f>1/1000*[2]PaperSectorMinusCoreVPAExp!AU$268</f>
        <v>7.691414399999999E-2</v>
      </c>
      <c r="AX13" s="33">
        <f>1/1000*[2]PaperSectorMinusCoreVPAExp!AV$268</f>
        <v>0.120381795</v>
      </c>
      <c r="AY13" s="33">
        <f>1/1000*[2]PaperSectorMinusCoreVPAExp!AW$268</f>
        <v>0.124841679</v>
      </c>
      <c r="AZ13" s="33">
        <f>1/1000*[2]PaperSectorMinusCoreVPAExp!AX$268</f>
        <v>0.15897005999999997</v>
      </c>
      <c r="BA13" s="33">
        <f>1/1000*[2]PaperSectorMinusCoreVPAExp!AY$268</f>
        <v>0.15230027799999998</v>
      </c>
      <c r="BB13" s="33">
        <f>1/1000*[2]PaperSectorMinusCoreVPAExp!AZ$268</f>
        <v>0.236281293</v>
      </c>
      <c r="BC13" s="61">
        <f>1/1000*[2]PaperSectorMinusCoreVPAExp!BA$268</f>
        <v>0.23107691299999999</v>
      </c>
      <c r="BD13" s="244"/>
    </row>
    <row r="14" spans="1:56">
      <c r="B14" s="410" t="s">
        <v>69</v>
      </c>
      <c r="C14" s="50">
        <f>1/$A$1*[2]PaperSectorMinusCoreVPAExp!$B$39</f>
        <v>3.5674498568950906E-5</v>
      </c>
      <c r="D14" s="12">
        <f>1/$A$1*[2]PaperSectorMinusCoreVPAExp!$C$39</f>
        <v>6.662895154037125E-5</v>
      </c>
      <c r="E14" s="12">
        <f>1/$A$1*[2]PaperSectorMinusCoreVPAExp!$D$39</f>
        <v>7.5789168997767727E-5</v>
      </c>
      <c r="F14" s="12">
        <f>1/$A$1*[2]PaperSectorMinusCoreVPAExp!$E$39</f>
        <v>7.7442192641148457E-5</v>
      </c>
      <c r="G14" s="12">
        <f>1/$A$1*[2]PaperSectorMinusCoreVPAExp!$F$39</f>
        <v>8.654523591822455E-5</v>
      </c>
      <c r="H14" s="12">
        <f>1/$A$1*[2]PaperSectorMinusCoreVPAExp!$G$39</f>
        <v>9.1480053275265938E-5</v>
      </c>
      <c r="I14" s="12">
        <f>1/$A$1*[2]PaperSectorMinusCoreVPAExp!$H$39</f>
        <v>9.8305897192896719E-5</v>
      </c>
      <c r="J14" s="40">
        <f>1/$A$1*[2]PaperSectorMinusCoreVPAExp!$I$39</f>
        <v>1.2240126106701315E-4</v>
      </c>
      <c r="K14" s="40">
        <f>1/$A$1*[2]PaperSectorMinusCoreVPAExp!$J$39</f>
        <v>1.4858056100550747E-4</v>
      </c>
      <c r="L14" s="40">
        <f>1/$A$1*[2]PaperSectorMinusCoreVPAExp!K$39</f>
        <v>1.3539674083128618E-4</v>
      </c>
      <c r="M14" s="12">
        <f>1/$A$1*[2]PaperSectorMinusCoreVPAExp!L$39</f>
        <v>1.611855E-4</v>
      </c>
      <c r="N14" s="12">
        <f>1/$A$1*[2]PaperSectorMinusCoreVPAExp!M$39</f>
        <v>5.5426000000000001E-5</v>
      </c>
      <c r="O14" s="12">
        <f>1/$A$1*[2]PaperSectorMinusCoreVPAExp!N$39</f>
        <v>5.8221695E-3</v>
      </c>
      <c r="P14" s="12">
        <f>1/$A$1*[2]PaperSectorMinusCoreVPAExp!O$39</f>
        <v>1.52049205E-2</v>
      </c>
      <c r="Q14" s="12">
        <f>1/$A$1*[2]PaperSectorMinusCoreVPAExp!P$39</f>
        <v>8.8903499999999993E-5</v>
      </c>
      <c r="R14" s="12">
        <f>1/$A$1*[2]PaperSectorMinusCoreVPAExp!Q$39</f>
        <v>9.2933399999999998E-4</v>
      </c>
      <c r="S14" s="14">
        <f>1/$A$1*[2]PaperSectorMinusCoreVPAExp!R$39</f>
        <v>1.5946455E-3</v>
      </c>
      <c r="T14" s="12">
        <f>1/$A$1*[2]PaperSectorMinusCoreVPAExp!S$39</f>
        <v>3.2866749999999998E-3</v>
      </c>
      <c r="U14" s="12">
        <f>1/$A$1*[2]PaperSectorMinusCoreVPAExp!T$39</f>
        <v>7.5453244999999997E-3</v>
      </c>
      <c r="V14" s="12">
        <f>1/$A$1*[2]PaperSectorMinusCoreVPAExp!U$39</f>
        <v>3.9033539999999999E-3</v>
      </c>
      <c r="W14" s="12">
        <f>1/$A$1*[2]PaperSectorMinusCoreVPAExp!V$39</f>
        <v>7.0666610000000001E-3</v>
      </c>
      <c r="X14" s="12">
        <f>1/$A$1*[2]PaperSectorMinusCoreVPAExp!W$39</f>
        <v>2.9526941000000001E-2</v>
      </c>
      <c r="Y14" s="12">
        <f>1/$A$1*[2]PaperSectorMinusCoreVPAExp!X$39</f>
        <v>2.2792006059999998E-2</v>
      </c>
      <c r="Z14" s="12">
        <f>1/$A$1*[2]PaperSectorMinusCoreVPAExp!Y$39</f>
        <v>2.0950656829999997E-2</v>
      </c>
      <c r="AA14" s="12">
        <f>1/$A$1*[2]PaperSectorMinusCoreVPAExp!Z$39</f>
        <v>0.10779882533</v>
      </c>
      <c r="AB14" s="11">
        <f>1/$A$1*[2]PaperSectorMinusCoreVPAExp!AA$39</f>
        <v>0.10894312212</v>
      </c>
      <c r="AC14" s="4"/>
      <c r="AD14" s="74">
        <f>1/1000*[2]PaperSectorMinusCoreVPAExp!AB$39</f>
        <v>0</v>
      </c>
      <c r="AE14" s="12">
        <f>1/1000*[2]PaperSectorMinusCoreVPAExp!AC$39</f>
        <v>3.4478438697330535E-5</v>
      </c>
      <c r="AF14" s="12">
        <f>1/1000*[2]PaperSectorMinusCoreVPAExp!AD$39</f>
        <v>4.3260088850387248E-5</v>
      </c>
      <c r="AG14" s="12">
        <f>1/1000*[2]PaperSectorMinusCoreVPAExp!AE$39</f>
        <v>5.3036889967338619E-5</v>
      </c>
      <c r="AH14" s="12">
        <f>1/1000*[2]PaperSectorMinusCoreVPAExp!AF$39</f>
        <v>6.5712702410378881E-5</v>
      </c>
      <c r="AI14" s="12">
        <f>1/1000*[2]PaperSectorMinusCoreVPAExp!AG$39</f>
        <v>7.99399487212694E-5</v>
      </c>
      <c r="AJ14" s="12">
        <f>1/1000*[2]PaperSectorMinusCoreVPAExp!AH$39</f>
        <v>8.5785571748342511E-5</v>
      </c>
      <c r="AK14" s="12">
        <f>1/1000*[2]PaperSectorMinusCoreVPAExp!AI$39</f>
        <v>1.1829973324587876E-4</v>
      </c>
      <c r="AL14" s="12">
        <f>1/1000*[2]PaperSectorMinusCoreVPAExp!AJ$39</f>
        <v>1.4799395777594494E-4</v>
      </c>
      <c r="AM14" s="12">
        <f>1/1000*[2]PaperSectorMinusCoreVPAExp!AK$39</f>
        <v>1.3798930388598152E-4</v>
      </c>
      <c r="AN14" s="12">
        <f>1/1000*[2]PaperSectorMinusCoreVPAExp!AL$39</f>
        <v>1.6715E-4</v>
      </c>
      <c r="AO14" s="12">
        <f>1/1000*[2]PaperSectorMinusCoreVPAExp!AM$39</f>
        <v>7.5575999999999996E-5</v>
      </c>
      <c r="AP14" s="12">
        <f>1/1000*[2]PaperSectorMinusCoreVPAExp!AN$39</f>
        <v>2.049422E-3</v>
      </c>
      <c r="AQ14" s="12">
        <f>1/1000*[2]PaperSectorMinusCoreVPAExp!AO$39</f>
        <v>5.1333849999999999E-3</v>
      </c>
      <c r="AR14" s="12">
        <f>1/1000*[2]PaperSectorMinusCoreVPAExp!AP$39</f>
        <v>8.3442999999999994E-5</v>
      </c>
      <c r="AS14" s="12">
        <f>1/1000*[2]PaperSectorMinusCoreVPAExp!AQ$39</f>
        <v>2.3875E-4</v>
      </c>
      <c r="AT14" s="397">
        <f>1/1000*[2]PaperSectorMinusCoreVPAExp!AR$39</f>
        <v>4.0863599999999998E-4</v>
      </c>
      <c r="AU14" s="12">
        <f>1/1000*[2]PaperSectorMinusCoreVPAExp!AS$39</f>
        <v>1.0723339999999999E-3</v>
      </c>
      <c r="AV14" s="12">
        <f>1/1000*[2]PaperSectorMinusCoreVPAExp!AT$39</f>
        <v>1.9239209999999999E-3</v>
      </c>
      <c r="AW14" s="12">
        <f>1/1000*[2]PaperSectorMinusCoreVPAExp!AU$39</f>
        <v>1.3713100000000002E-3</v>
      </c>
      <c r="AX14" s="12">
        <f>1/1000*[2]PaperSectorMinusCoreVPAExp!AV$39</f>
        <v>2.5885659999999996E-3</v>
      </c>
      <c r="AY14" s="12">
        <f>1/1000*[2]PaperSectorMinusCoreVPAExp!AW$39</f>
        <v>7.5093529999999999E-3</v>
      </c>
      <c r="AZ14" s="12">
        <f>1/1000*[2]PaperSectorMinusCoreVPAExp!AX$39</f>
        <v>1.1436979999999999E-2</v>
      </c>
      <c r="BA14" s="12">
        <f>1/1000*[2]PaperSectorMinusCoreVPAExp!AY$39</f>
        <v>8.2451050000000008E-3</v>
      </c>
      <c r="BB14" s="12">
        <f>1/1000*[2]PaperSectorMinusCoreVPAExp!AZ$39</f>
        <v>3.4770667999999998E-2</v>
      </c>
      <c r="BC14" s="11">
        <f>1/1000*[2]PaperSectorMinusCoreVPAExp!BA$39</f>
        <v>3.5166676000000001E-2</v>
      </c>
      <c r="BD14" s="244"/>
    </row>
    <row r="15" spans="1:56">
      <c r="B15" s="410" t="s">
        <v>22</v>
      </c>
      <c r="C15" s="50">
        <f>1/$A$1*[2]PaperSectorMinusCoreVPAExp!$B$147</f>
        <v>1.7560470391923694E-4</v>
      </c>
      <c r="D15" s="12">
        <f>1/$A$1*[2]PaperSectorMinusCoreVPAExp!$C$147</f>
        <v>3.2797538233317786E-4</v>
      </c>
      <c r="E15" s="12">
        <f>1/$A$1*[2]PaperSectorMinusCoreVPAExp!$D$147</f>
        <v>3.7306577852565443E-4</v>
      </c>
      <c r="F15" s="12">
        <f>1/$A$1*[2]PaperSectorMinusCoreVPAExp!$E$147</f>
        <v>3.8120264769303243E-4</v>
      </c>
      <c r="G15" s="12">
        <f>1/$A$1*[2]PaperSectorMinusCoreVPAExp!$F$147</f>
        <v>4.2601160881536836E-4</v>
      </c>
      <c r="H15" s="12">
        <f>1/$A$1*[2]PaperSectorMinusCoreVPAExp!$G$147</f>
        <v>4.5030283015387893E-4</v>
      </c>
      <c r="I15" s="12">
        <f>1/$A$1*[2]PaperSectorMinusCoreVPAExp!$H$147</f>
        <v>4.8390246990320161E-4</v>
      </c>
      <c r="J15" s="40">
        <f>1/$A$1*[2]PaperSectorMinusCoreVPAExp!$I$147</f>
        <v>6.0250986198083403E-4</v>
      </c>
      <c r="K15" s="40">
        <f>1/$A$1*[2]PaperSectorMinusCoreVPAExp!$J$147</f>
        <v>7.3137525319654526E-4</v>
      </c>
      <c r="L15" s="40">
        <f>1/$A$1*[2]PaperSectorMinusCoreVPAExp!K$147</f>
        <v>6.6647901271417551E-4</v>
      </c>
      <c r="M15" s="12">
        <f>1/$A$1*[2]PaperSectorMinusCoreVPAExp!L$147</f>
        <v>7.9342200000000001E-4</v>
      </c>
      <c r="N15" s="12">
        <f>1/$A$1*[2]PaperSectorMinusCoreVPAExp!M$147</f>
        <v>5.6378699999999995E-4</v>
      </c>
      <c r="O15" s="12">
        <f>1/$A$1*[2]PaperSectorMinusCoreVPAExp!N$147</f>
        <v>2.7810999999999998E-4</v>
      </c>
      <c r="P15" s="12">
        <f>1/$A$1*[2]PaperSectorMinusCoreVPAExp!O$147</f>
        <v>7.5904849999999997E-4</v>
      </c>
      <c r="Q15" s="12">
        <f>1/$A$1*[2]PaperSectorMinusCoreVPAExp!P$147</f>
        <v>1.1047609999999999E-3</v>
      </c>
      <c r="R15" s="12">
        <f>1/$A$1*[2]PaperSectorMinusCoreVPAExp!Q$147</f>
        <v>8.5979600000000002E-4</v>
      </c>
      <c r="S15" s="14">
        <f>1/$A$1*[2]PaperSectorMinusCoreVPAExp!R$147</f>
        <v>4.1037219999999998E-3</v>
      </c>
      <c r="T15" s="12">
        <f>1/$A$1*[2]PaperSectorMinusCoreVPAExp!S$147</f>
        <v>4.3943238500000002E-2</v>
      </c>
      <c r="U15" s="12">
        <f>1/$A$1*[2]PaperSectorMinusCoreVPAExp!T$147</f>
        <v>5.75686475E-2</v>
      </c>
      <c r="V15" s="12">
        <f>1/$A$1*[2]PaperSectorMinusCoreVPAExp!U$147</f>
        <v>8.8412313499999992E-2</v>
      </c>
      <c r="W15" s="12">
        <f>1/$A$1*[2]PaperSectorMinusCoreVPAExp!V$147</f>
        <v>1.9246815E-2</v>
      </c>
      <c r="X15" s="12">
        <f>1/$A$1*[2]PaperSectorMinusCoreVPAExp!W$147</f>
        <v>2.6006928499999998E-2</v>
      </c>
      <c r="Y15" s="12">
        <f>1/$A$1*[2]PaperSectorMinusCoreVPAExp!X$147</f>
        <v>4.4156043610000001E-2</v>
      </c>
      <c r="Z15" s="12">
        <f>1/$A$1*[2]PaperSectorMinusCoreVPAExp!Y$147</f>
        <v>4.9726546000000003E-2</v>
      </c>
      <c r="AA15" s="12">
        <f>1/$A$1*[2]PaperSectorMinusCoreVPAExp!Z$147</f>
        <v>4.2011998000000002E-2</v>
      </c>
      <c r="AB15" s="11">
        <f>1/$A$1*[2]PaperSectorMinusCoreVPAExp!AA$147</f>
        <v>4.6103575000000001E-2</v>
      </c>
      <c r="AC15" s="4"/>
      <c r="AD15" s="74">
        <f>1/1000*[2]PaperSectorMinusCoreVPAExp!AB$147</f>
        <v>0</v>
      </c>
      <c r="AE15" s="12">
        <f>1/1000*[2]PaperSectorMinusCoreVPAExp!AC$147</f>
        <v>1.9113225112405127E-4</v>
      </c>
      <c r="AF15" s="12">
        <f>1/1000*[2]PaperSectorMinusCoreVPAExp!AD$147</f>
        <v>2.3981359012179286E-4</v>
      </c>
      <c r="AG15" s="12">
        <f>1/1000*[2]PaperSectorMinusCoreVPAExp!AE$147</f>
        <v>2.9401157810724453E-4</v>
      </c>
      <c r="AH15" s="12">
        <f>1/1000*[2]PaperSectorMinusCoreVPAExp!AF$147</f>
        <v>3.6428032166413096E-4</v>
      </c>
      <c r="AI15" s="12">
        <f>1/1000*[2]PaperSectorMinusCoreVPAExp!AG$147</f>
        <v>4.4314948504383463E-4</v>
      </c>
      <c r="AJ15" s="12">
        <f>1/1000*[2]PaperSectorMinusCoreVPAExp!AH$147</f>
        <v>4.7555487028169864E-4</v>
      </c>
      <c r="AK15" s="12">
        <f>1/1000*[2]PaperSectorMinusCoreVPAExp!AI$147</f>
        <v>6.557980922845618E-4</v>
      </c>
      <c r="AL15" s="12">
        <f>1/1000*[2]PaperSectorMinusCoreVPAExp!AJ$147</f>
        <v>8.2040890977653819E-4</v>
      </c>
      <c r="AM15" s="12">
        <f>1/1000*[2]PaperSectorMinusCoreVPAExp!AK$147</f>
        <v>7.6494781316215586E-4</v>
      </c>
      <c r="AN15" s="12">
        <f>1/1000*[2]PaperSectorMinusCoreVPAExp!AL$147</f>
        <v>9.2660099999999999E-4</v>
      </c>
      <c r="AO15" s="12">
        <f>1/1000*[2]PaperSectorMinusCoreVPAExp!AM$147</f>
        <v>5.0658099999999998E-4</v>
      </c>
      <c r="AP15" s="12">
        <f>1/1000*[2]PaperSectorMinusCoreVPAExp!AN$147</f>
        <v>1.5535399999999999E-4</v>
      </c>
      <c r="AQ15" s="12">
        <f>1/1000*[2]PaperSectorMinusCoreVPAExp!AO$147</f>
        <v>4.0432399999999996E-4</v>
      </c>
      <c r="AR15" s="12">
        <f>1/1000*[2]PaperSectorMinusCoreVPAExp!AP$147</f>
        <v>7.7036900000000002E-4</v>
      </c>
      <c r="AS15" s="12">
        <f>1/1000*[2]PaperSectorMinusCoreVPAExp!AQ$147</f>
        <v>5.7717000000000001E-4</v>
      </c>
      <c r="AT15" s="397">
        <f>1/1000*[2]PaperSectorMinusCoreVPAExp!AR$147</f>
        <v>1.6998289999999999E-3</v>
      </c>
      <c r="AU15" s="12">
        <f>1/1000*[2]PaperSectorMinusCoreVPAExp!AS$147</f>
        <v>7.8118669999999992E-3</v>
      </c>
      <c r="AV15" s="12">
        <f>1/1000*[2]PaperSectorMinusCoreVPAExp!AT$147</f>
        <v>1.2144822E-2</v>
      </c>
      <c r="AW15" s="12">
        <f>1/1000*[2]PaperSectorMinusCoreVPAExp!AU$147</f>
        <v>1.6825209000000001E-2</v>
      </c>
      <c r="AX15" s="12">
        <f>1/1000*[2]PaperSectorMinusCoreVPAExp!AV$147</f>
        <v>5.032903E-3</v>
      </c>
      <c r="AY15" s="12">
        <f>1/1000*[2]PaperSectorMinusCoreVPAExp!AW$147</f>
        <v>6.3290840000000004E-3</v>
      </c>
      <c r="AZ15" s="12">
        <f>1/1000*[2]PaperSectorMinusCoreVPAExp!AX$147</f>
        <v>9.8529969999999988E-3</v>
      </c>
      <c r="BA15" s="12">
        <f>1/1000*[2]PaperSectorMinusCoreVPAExp!AY$147</f>
        <v>1.1950179999999999E-2</v>
      </c>
      <c r="BB15" s="12">
        <f>1/1000*[2]PaperSectorMinusCoreVPAExp!AZ$147</f>
        <v>9.3505480000000002E-3</v>
      </c>
      <c r="BC15" s="11">
        <f>1/1000*[2]PaperSectorMinusCoreVPAExp!BA$147</f>
        <v>8.5440680000000001E-3</v>
      </c>
      <c r="BD15" s="244"/>
    </row>
    <row r="16" spans="1:56">
      <c r="B16" s="5" t="s">
        <v>70</v>
      </c>
      <c r="C16" s="50">
        <f>1/$A$1*[2]PaperSectorMinusCoreVPAExp!$B$247</f>
        <v>1.2159292590868164E-3</v>
      </c>
      <c r="D16" s="12">
        <f>1/$A$1*[2]PaperSectorMinusCoreVPAExp!$C$247</f>
        <v>2.270980530353604E-3</v>
      </c>
      <c r="E16" s="12">
        <f>1/$A$1*[2]PaperSectorMinusCoreVPAExp!$D$247</f>
        <v>2.5831972922659993E-3</v>
      </c>
      <c r="F16" s="12">
        <f>1/$A$1*[2]PaperSectorMinusCoreVPAExp!$E$247</f>
        <v>2.6395389339029266E-3</v>
      </c>
      <c r="G16" s="12">
        <f>1/$A$1*[2]PaperSectorMinusCoreVPAExp!$F$247</f>
        <v>2.9498069716144336E-3</v>
      </c>
      <c r="H16" s="12">
        <f>1/$A$1*[2]PaperSectorMinusCoreVPAExp!$G$247</f>
        <v>3.1180052379776923E-3</v>
      </c>
      <c r="I16" s="12">
        <f>1/$A$1*[2]PaperSectorMinusCoreVPAExp!$H$247</f>
        <v>3.3506572350720733E-3</v>
      </c>
      <c r="J16" s="40">
        <f>1/$A$1*[2]PaperSectorMinusCoreVPAExp!$I$247</f>
        <v>4.1719233808667957E-3</v>
      </c>
      <c r="K16" s="40">
        <f>1/$A$1*[2]PaperSectorMinusCoreVPAExp!$J$247</f>
        <v>5.0642183830264019E-3</v>
      </c>
      <c r="L16" s="40">
        <f>1/$A$1*[2]PaperSectorMinusCoreVPAExp!K$247</f>
        <v>4.614861185604521E-3</v>
      </c>
      <c r="M16" s="12">
        <f>1/$A$1*[2]PaperSectorMinusCoreVPAExp!L$247</f>
        <v>5.4938449999999998E-3</v>
      </c>
      <c r="N16" s="12">
        <f>1/$A$1*[2]PaperSectorMinusCoreVPAExp!M$247</f>
        <v>5.6371419999999995E-3</v>
      </c>
      <c r="O16" s="12">
        <f>1/$A$1*[2]PaperSectorMinusCoreVPAExp!N$247</f>
        <v>2.0063890000000001E-2</v>
      </c>
      <c r="P16" s="12">
        <f>1/$A$1*[2]PaperSectorMinusCoreVPAExp!O$247</f>
        <v>5.7207419499999995E-2</v>
      </c>
      <c r="Q16" s="12">
        <f>1/$A$1*[2]PaperSectorMinusCoreVPAExp!P$247</f>
        <v>1.184368236E-2</v>
      </c>
      <c r="R16" s="12">
        <f>1/$A$1*[2]PaperSectorMinusCoreVPAExp!Q$247</f>
        <v>1.05177625E-2</v>
      </c>
      <c r="S16" s="14">
        <f>1/$A$1*[2]PaperSectorMinusCoreVPAExp!R$247</f>
        <v>4.4844824499999998E-2</v>
      </c>
      <c r="T16" s="12">
        <f>1/$A$1*[2]PaperSectorMinusCoreVPAExp!S$247</f>
        <v>0.1145091245</v>
      </c>
      <c r="U16" s="12">
        <f>1/$A$1*[2]PaperSectorMinusCoreVPAExp!T$247</f>
        <v>8.2671655499999996E-2</v>
      </c>
      <c r="V16" s="12">
        <f>1/$A$1*[2]PaperSectorMinusCoreVPAExp!U$247</f>
        <v>0.1584679775</v>
      </c>
      <c r="W16" s="12">
        <f>1/$A$1*[2]PaperSectorMinusCoreVPAExp!V$247</f>
        <v>0.29999315661000003</v>
      </c>
      <c r="X16" s="12">
        <f>1/$A$1*[2]PaperSectorMinusCoreVPAExp!W$247</f>
        <v>0.22511992949999998</v>
      </c>
      <c r="Y16" s="12">
        <f>1/$A$1*[2]PaperSectorMinusCoreVPAExp!X$247</f>
        <v>0.21645520191000001</v>
      </c>
      <c r="Z16" s="12">
        <f>1/$A$1*[2]PaperSectorMinusCoreVPAExp!Y$247</f>
        <v>0.24497996780849998</v>
      </c>
      <c r="AA16" s="12">
        <f>1/$A$1*[2]PaperSectorMinusCoreVPAExp!Z$247</f>
        <v>0.43107514976999994</v>
      </c>
      <c r="AB16" s="11">
        <f>1/$A$1*[2]PaperSectorMinusCoreVPAExp!AA$247</f>
        <v>0.41520311643999996</v>
      </c>
      <c r="AC16" s="4"/>
      <c r="AD16" s="74">
        <f>1/1000*[2]PaperSectorMinusCoreVPAExp!AB$247</f>
        <v>0</v>
      </c>
      <c r="AE16" s="12">
        <f>1/1000*[2]PaperSectorMinusCoreVPAExp!AC$247</f>
        <v>1.0748347464997377E-3</v>
      </c>
      <c r="AF16" s="12">
        <f>1/1000*[2]PaperSectorMinusCoreVPAExp!AD$247</f>
        <v>1.3485949013306725E-3</v>
      </c>
      <c r="AG16" s="12">
        <f>1/1000*[2]PaperSectorMinusCoreVPAExp!AE$247</f>
        <v>1.6533780048338591E-3</v>
      </c>
      <c r="AH16" s="12">
        <f>1/1000*[2]PaperSectorMinusCoreVPAExp!AF$247</f>
        <v>2.0485352152138135E-3</v>
      </c>
      <c r="AI16" s="12">
        <f>1/1000*[2]PaperSectorMinusCoreVPAExp!AG$247</f>
        <v>2.4920570004140037E-3</v>
      </c>
      <c r="AJ16" s="12">
        <f>1/1000*[2]PaperSectorMinusCoreVPAExp!AH$247</f>
        <v>2.6742891136367995E-3</v>
      </c>
      <c r="AK16" s="12">
        <f>1/1000*[2]PaperSectorMinusCoreVPAExp!AI$247</f>
        <v>3.6878892606052194E-3</v>
      </c>
      <c r="AL16" s="12">
        <f>1/1000*[2]PaperSectorMinusCoreVPAExp!AJ$247</f>
        <v>4.6135803736935587E-3</v>
      </c>
      <c r="AM16" s="12">
        <f>1/1000*[2]PaperSectorMinusCoreVPAExp!AK$247</f>
        <v>4.3016941620807039E-3</v>
      </c>
      <c r="AN16" s="12">
        <f>1/1000*[2]PaperSectorMinusCoreVPAExp!AL$247</f>
        <v>5.2107529999999994E-3</v>
      </c>
      <c r="AO16" s="12">
        <f>1/1000*[2]PaperSectorMinusCoreVPAExp!AM$247</f>
        <v>5.1532690000000003E-3</v>
      </c>
      <c r="AP16" s="12">
        <f>1/1000*[2]PaperSectorMinusCoreVPAExp!AN$247</f>
        <v>1.1633122000000001E-2</v>
      </c>
      <c r="AQ16" s="12">
        <f>1/1000*[2]PaperSectorMinusCoreVPAExp!AO$247</f>
        <v>2.3821331999999997E-2</v>
      </c>
      <c r="AR16" s="12">
        <f>1/1000*[2]PaperSectorMinusCoreVPAExp!AP$247</f>
        <v>7.0429949999999998E-3</v>
      </c>
      <c r="AS16" s="12">
        <f>1/1000*[2]PaperSectorMinusCoreVPAExp!AQ$247</f>
        <v>6.3090430000000003E-3</v>
      </c>
      <c r="AT16" s="397">
        <f>1/1000*[2]PaperSectorMinusCoreVPAExp!AR$247</f>
        <v>1.4655887999999999E-2</v>
      </c>
      <c r="AU16" s="12">
        <f>1/1000*[2]PaperSectorMinusCoreVPAExp!AS$247</f>
        <v>2.4396358E-2</v>
      </c>
      <c r="AV16" s="12">
        <f>1/1000*[2]PaperSectorMinusCoreVPAExp!AT$247</f>
        <v>2.9130558000000001E-2</v>
      </c>
      <c r="AW16" s="12">
        <f>1/1000*[2]PaperSectorMinusCoreVPAExp!AU$247</f>
        <v>5.8717625000000002E-2</v>
      </c>
      <c r="AX16" s="12">
        <f>1/1000*[2]PaperSectorMinusCoreVPAExp!AV$247</f>
        <v>0.11276032599999999</v>
      </c>
      <c r="AY16" s="12">
        <f>1/1000*[2]PaperSectorMinusCoreVPAExp!AW$247</f>
        <v>0.111003242</v>
      </c>
      <c r="AZ16" s="12">
        <f>1/1000*[2]PaperSectorMinusCoreVPAExp!AX$247</f>
        <v>0.13768008299999998</v>
      </c>
      <c r="BA16" s="12">
        <f>1/1000*[2]PaperSectorMinusCoreVPAExp!AY$247</f>
        <v>0.132104993</v>
      </c>
      <c r="BB16" s="12">
        <f>1/1000*[2]PaperSectorMinusCoreVPAExp!AZ$247</f>
        <v>0.19216007700000001</v>
      </c>
      <c r="BC16" s="11">
        <f>1/1000*[2]PaperSectorMinusCoreVPAExp!BA$247</f>
        <v>0.187366169</v>
      </c>
      <c r="BD16" s="244"/>
    </row>
    <row r="17" spans="1:56" ht="17.149999999999999" customHeight="1">
      <c r="A17" s="285"/>
      <c r="B17" s="21" t="s">
        <v>99</v>
      </c>
      <c r="C17" s="463">
        <f>1/$A$1*[2]PaperSectorMinusCoreVPAExp!$B$269</f>
        <v>5.6866481550526551E-4</v>
      </c>
      <c r="D17" s="464">
        <f>1/$A$1*[2]PaperSectorMinusCoreVPAExp!$C$269</f>
        <v>1.0620903433802274E-3</v>
      </c>
      <c r="E17" s="464">
        <f>1/$A$1*[2]PaperSectorMinusCoreVPAExp!$D$269</f>
        <v>1.208107626855998E-3</v>
      </c>
      <c r="F17" s="464">
        <f>1/$A$1*[2]PaperSectorMinusCoreVPAExp!$E$269</f>
        <v>1.2344574403893853E-3</v>
      </c>
      <c r="G17" s="464">
        <f>1/$A$1*[2]PaperSectorMinusCoreVPAExp!$F$269</f>
        <v>1.3795633461021097E-3</v>
      </c>
      <c r="H17" s="464">
        <f>1/$A$1*[2]PaperSectorMinusCoreVPAExp!$G$269</f>
        <v>1.4582261756992873E-3</v>
      </c>
      <c r="I17" s="464">
        <f>1/$A$1*[2]PaperSectorMinusCoreVPAExp!$H$269</f>
        <v>1.567032674116776E-3</v>
      </c>
      <c r="J17" s="465">
        <f>1/$A$1*[2]PaperSectorMinusCoreVPAExp!$I$269</f>
        <v>1.9511217630081969E-3</v>
      </c>
      <c r="K17" s="465">
        <f>1/$A$1*[2]PaperSectorMinusCoreVPAExp!$J$269</f>
        <v>2.3684295701749086E-3</v>
      </c>
      <c r="L17" s="465">
        <f>1/$A$1*[2]PaperSectorMinusCoreVPAExp!K$269</f>
        <v>2.1582745583942162E-3</v>
      </c>
      <c r="M17" s="464">
        <f>1/$A$1*[2]PaperSectorMinusCoreVPAExp!L$269</f>
        <v>2.569357E-3</v>
      </c>
      <c r="N17" s="464">
        <f>1/$A$1*[2]PaperSectorMinusCoreVPAExp!M$269</f>
        <v>4.7261059999999999E-3</v>
      </c>
      <c r="O17" s="464">
        <f>1/$A$1*[2]PaperSectorMinusCoreVPAExp!N$269</f>
        <v>1.96148365E-2</v>
      </c>
      <c r="P17" s="464">
        <f>1/$A$1*[2]PaperSectorMinusCoreVPAExp!O$269</f>
        <v>1.6740776499999999E-2</v>
      </c>
      <c r="Q17" s="464">
        <f>1/$A$1*[2]PaperSectorMinusCoreVPAExp!P$269</f>
        <v>1.8147226999999998E-2</v>
      </c>
      <c r="R17" s="464">
        <f>1/$A$1*[2]PaperSectorMinusCoreVPAExp!Q$269</f>
        <v>3.4188577499999998E-2</v>
      </c>
      <c r="S17" s="464">
        <f>1/$A$1*[2]PaperSectorMinusCoreVPAExp!R$269</f>
        <v>1.8023652499999997E-2</v>
      </c>
      <c r="T17" s="464">
        <f>1/$A$1*[2]PaperSectorMinusCoreVPAExp!S$269</f>
        <v>4.375639449999999E-2</v>
      </c>
      <c r="U17" s="464">
        <f>1/$A$1*[2]PaperSectorMinusCoreVPAExp!T$269</f>
        <v>6.7072740000000006E-2</v>
      </c>
      <c r="V17" s="464">
        <f>1/$A$1*[2]PaperSectorMinusCoreVPAExp!U$269</f>
        <v>7.8155700000000008E-2</v>
      </c>
      <c r="W17" s="76">
        <f>1/$A$1*[2]PaperSectorMinusCoreVPAExp!V$269</f>
        <v>6.0821365500000009E-2</v>
      </c>
      <c r="X17" s="76">
        <f>1/$A$1*[2]PaperSectorMinusCoreVPAExp!W$269</f>
        <v>0.1621592805</v>
      </c>
      <c r="Y17" s="76">
        <f>1/$A$1*[2]PaperSectorMinusCoreVPAExp!X$269</f>
        <v>9.3434364500000006E-2</v>
      </c>
      <c r="Z17" s="76">
        <f>1/$A$1*[2]PaperSectorMinusCoreVPAExp!Y$269</f>
        <v>5.6796330500000006E-2</v>
      </c>
      <c r="AA17" s="76">
        <f>1/$A$1*[2]PaperSectorMinusCoreVPAExp!Z$269</f>
        <v>4.9447141320500002E-2</v>
      </c>
      <c r="AB17" s="78">
        <f>1/$A$1*[2]PaperSectorMinusCoreVPAExp!AA$269</f>
        <v>4.7424284180000005E-2</v>
      </c>
      <c r="AC17" s="4"/>
      <c r="AD17" s="171">
        <f>1/1000*[2]PaperSectorMinusCoreVPAExp!AB$269</f>
        <v>0</v>
      </c>
      <c r="AE17" s="76">
        <f>1/1000*[2]PaperSectorMinusCoreVPAExp!AC$269</f>
        <v>3.9628092096136792E-4</v>
      </c>
      <c r="AF17" s="76">
        <f>1/1000*[2]PaperSectorMinusCoreVPAExp!AD$269</f>
        <v>4.9721357747644637E-4</v>
      </c>
      <c r="AG17" s="76">
        <f>1/1000*[2]PaperSectorMinusCoreVPAExp!AE$269</f>
        <v>6.0958408777399037E-4</v>
      </c>
      <c r="AH17" s="76">
        <f>1/1000*[2]PaperSectorMinusCoreVPAExp!AF$269</f>
        <v>7.5527463579902249E-4</v>
      </c>
      <c r="AI17" s="76">
        <f>1/1000*[2]PaperSectorMinusCoreVPAExp!AG$269</f>
        <v>9.1879672333660116E-4</v>
      </c>
      <c r="AJ17" s="76">
        <f>1/1000*[2]PaperSectorMinusCoreVPAExp!AH$269</f>
        <v>9.8598389782257535E-4</v>
      </c>
      <c r="AK17" s="76">
        <f>1/1000*[2]PaperSectorMinusCoreVPAExp!AI$269</f>
        <v>1.3596882286839348E-3</v>
      </c>
      <c r="AL17" s="76">
        <f>1/1000*[2]PaperSectorMinusCoreVPAExp!AJ$269</f>
        <v>1.7009813698063412E-3</v>
      </c>
      <c r="AM17" s="76">
        <f>1/1000*[2]PaperSectorMinusCoreVPAExp!AK$269</f>
        <v>1.585992013930392E-3</v>
      </c>
      <c r="AN17" s="76">
        <f>1/1000*[2]PaperSectorMinusCoreVPAExp!AL$269</f>
        <v>1.9211529999999999E-3</v>
      </c>
      <c r="AO17" s="76">
        <f>1/1000*[2]PaperSectorMinusCoreVPAExp!AM$269</f>
        <v>3.4711400000000002E-3</v>
      </c>
      <c r="AP17" s="76">
        <f>1/1000*[2]PaperSectorMinusCoreVPAExp!AN$269</f>
        <v>8.1874259999999994E-3</v>
      </c>
      <c r="AQ17" s="76">
        <f>1/1000*[2]PaperSectorMinusCoreVPAExp!AO$269</f>
        <v>7.4416920000000006E-3</v>
      </c>
      <c r="AR17" s="76">
        <f>1/1000*[2]PaperSectorMinusCoreVPAExp!AP$269</f>
        <v>1.0300511999999998E-2</v>
      </c>
      <c r="AS17" s="76">
        <f>1/1000*[2]PaperSectorMinusCoreVPAExp!AQ$269</f>
        <v>1.2779155999999996E-2</v>
      </c>
      <c r="AT17" s="76">
        <f>1/1000*[2]PaperSectorMinusCoreVPAExp!AR$269</f>
        <v>1.0795332999999997E-2</v>
      </c>
      <c r="AU17" s="76">
        <f>1/1000*[2]PaperSectorMinusCoreVPAExp!AS$269</f>
        <v>1.7513716000000002E-2</v>
      </c>
      <c r="AV17" s="76">
        <f>1/1000*[2]PaperSectorMinusCoreVPAExp!AT$269</f>
        <v>2.4627991000000002E-2</v>
      </c>
      <c r="AW17" s="76">
        <f>1/1000*[2]PaperSectorMinusCoreVPAExp!AU$269</f>
        <v>2.7840106E-2</v>
      </c>
      <c r="AX17" s="76">
        <f>1/1000*[2]PaperSectorMinusCoreVPAExp!AV$269</f>
        <v>2.1842242999999997E-2</v>
      </c>
      <c r="AY17" s="76">
        <f>1/1000*[2]PaperSectorMinusCoreVPAExp!AW$269</f>
        <v>4.667852099999998E-2</v>
      </c>
      <c r="AZ17" s="76">
        <f>1/1000*[2]PaperSectorMinusCoreVPAExp!AX$269</f>
        <v>2.8877213000000002E-2</v>
      </c>
      <c r="BA17" s="76">
        <f>1/1000*[2]PaperSectorMinusCoreVPAExp!AY$269</f>
        <v>2.4043845000000001E-2</v>
      </c>
      <c r="BB17" s="76">
        <f>1/1000*[2]PaperSectorMinusCoreVPAExp!AZ$269</f>
        <v>2.0582441E-2</v>
      </c>
      <c r="BC17" s="78">
        <f>1/1000*[2]PaperSectorMinusCoreVPAExp!BA$269</f>
        <v>2.2989634999999998E-2</v>
      </c>
      <c r="BD17" s="244"/>
    </row>
    <row r="18" spans="1:56" ht="17.149999999999999" customHeight="1">
      <c r="B18" s="17" t="s">
        <v>84</v>
      </c>
      <c r="C18" s="31">
        <f>1/$A$1*[2]PaperSectorMinusCoreVPAExp!$B$267</f>
        <v>1.4182389043489849E-3</v>
      </c>
      <c r="D18" s="33">
        <f>1/$A$1*[2]PaperSectorMinusCoreVPAExp!$C$267</f>
        <v>2.6488324999971152E-3</v>
      </c>
      <c r="E18" s="33">
        <f>1/$A$1*[2]PaperSectorMinusCoreVPAExp!$D$267</f>
        <v>3.0129967431263343E-3</v>
      </c>
      <c r="F18" s="33">
        <f>1/$A$1*[2]PaperSectorMinusCoreVPAExp!$E$267</f>
        <v>3.0787126616365849E-3</v>
      </c>
      <c r="G18" s="33">
        <f>1/$A$1*[2]PaperSectorMinusCoreVPAExp!$F$267</f>
        <v>3.440603946487277E-3</v>
      </c>
      <c r="H18" s="33">
        <f>1/$A$1*[2]PaperSectorMinusCoreVPAExp!$G$267</f>
        <v>3.6367875017539525E-3</v>
      </c>
      <c r="I18" s="33">
        <f>1/$A$1*[2]PaperSectorMinusCoreVPAExp!$H$267</f>
        <v>3.9081487762589679E-3</v>
      </c>
      <c r="J18" s="37">
        <f>1/$A$1*[2]PaperSectorMinusCoreVPAExp!$I$267</f>
        <v>4.866059436016896E-3</v>
      </c>
      <c r="K18" s="37">
        <f>1/$A$1*[2]PaperSectorMinusCoreVPAExp!$J$267</f>
        <v>5.9068169280845819E-3</v>
      </c>
      <c r="L18" s="37">
        <f>1/$A$1*[2]PaperSectorMinusCoreVPAExp!K$267</f>
        <v>5.3826944476274875E-3</v>
      </c>
      <c r="M18" s="33">
        <f>1/$A$1*[2]PaperSectorMinusCoreVPAExp!L$267</f>
        <v>6.5894109999999999E-3</v>
      </c>
      <c r="N18" s="33">
        <f>1/$A$1*[2]PaperSectorMinusCoreVPAExp!M$267</f>
        <v>2.7897134999999998E-3</v>
      </c>
      <c r="O18" s="33">
        <f>1/$A$1*[2]PaperSectorMinusCoreVPAExp!N$267</f>
        <v>3.0168845000000002E-3</v>
      </c>
      <c r="P18" s="33">
        <f>1/$A$1*[2]PaperSectorMinusCoreVPAExp!O$267</f>
        <v>1.6296105000000003E-3</v>
      </c>
      <c r="Q18" s="33">
        <f>1/$A$1*[2]PaperSectorMinusCoreVPAExp!P$267</f>
        <v>3.3527410000000002E-3</v>
      </c>
      <c r="R18" s="33">
        <f>1/$A$1*[2]PaperSectorMinusCoreVPAExp!Q$267</f>
        <v>4.9904095000000001E-3</v>
      </c>
      <c r="S18" s="33">
        <f>1/$A$1*[2]PaperSectorMinusCoreVPAExp!R$267</f>
        <v>1.1506229E-2</v>
      </c>
      <c r="T18" s="33">
        <f>1/$A$1*[2]PaperSectorMinusCoreVPAExp!S$267</f>
        <v>0.20000054149999996</v>
      </c>
      <c r="U18" s="33">
        <f>1/$A$1*[2]PaperSectorMinusCoreVPAExp!T$267</f>
        <v>3.7246316500000001E-2</v>
      </c>
      <c r="V18" s="33">
        <f>1/$A$1*[2]PaperSectorMinusCoreVPAExp!U$267</f>
        <v>0.3170720595</v>
      </c>
      <c r="W18" s="33">
        <f>1/$A$1*[2]PaperSectorMinusCoreVPAExp!V$267</f>
        <v>0.69764468115999989</v>
      </c>
      <c r="X18" s="33">
        <f>1/$A$1*[2]PaperSectorMinusCoreVPAExp!W$267</f>
        <v>5.9544857999999999E-2</v>
      </c>
      <c r="Y18" s="33">
        <f>1/$A$1*[2]PaperSectorMinusCoreVPAExp!X$267</f>
        <v>2.1211100499999996E-2</v>
      </c>
      <c r="Z18" s="33">
        <f>1/$A$1*[2]PaperSectorMinusCoreVPAExp!Y$267</f>
        <v>1.5615330599999998E-2</v>
      </c>
      <c r="AA18" s="33">
        <f>1/$A$1*[2]PaperSectorMinusCoreVPAExp!Z$267</f>
        <v>1.5334621999999999E-2</v>
      </c>
      <c r="AB18" s="61">
        <f>1/$A$1*[2]PaperSectorMinusCoreVPAExp!AA$267</f>
        <v>4.4887839899999992E-3</v>
      </c>
      <c r="AC18" s="4"/>
      <c r="AD18" s="247">
        <f>1/1000*[2]PaperSectorMinusCoreVPAExp!AB$267</f>
        <v>0</v>
      </c>
      <c r="AE18" s="33">
        <f>1/1000*[2]PaperSectorMinusCoreVPAExp!AC$267</f>
        <v>5.9726866309660516E-4</v>
      </c>
      <c r="AF18" s="33">
        <f>1/1000*[2]PaperSectorMinusCoreVPAExp!AD$267</f>
        <v>7.493928498308604E-4</v>
      </c>
      <c r="AG18" s="33">
        <f>1/1000*[2]PaperSectorMinusCoreVPAExp!AE$267</f>
        <v>9.1875599831168326E-4</v>
      </c>
      <c r="AH18" s="33">
        <f>1/1000*[2]PaperSectorMinusCoreVPAExp!AF$267</f>
        <v>1.1383386081270212E-3</v>
      </c>
      <c r="AI18" s="33">
        <f>1/1000*[2]PaperSectorMinusCoreVPAExp!AG$267</f>
        <v>1.3847966469682524E-3</v>
      </c>
      <c r="AJ18" s="33">
        <f>1/1000*[2]PaperSectorMinusCoreVPAExp!AH$267</f>
        <v>1.4860601490947858E-3</v>
      </c>
      <c r="AK18" s="33">
        <f>1/1000*[2]PaperSectorMinusCoreVPAExp!AI$267</f>
        <v>2.0493017140570686E-3</v>
      </c>
      <c r="AL18" s="33">
        <f>1/1000*[2]PaperSectorMinusCoreVPAExp!AJ$267</f>
        <v>2.5636936197478621E-3</v>
      </c>
      <c r="AM18" s="33">
        <f>1/1000*[2]PaperSectorMinusCoreVPAExp!AK$267</f>
        <v>2.3903833864725556E-3</v>
      </c>
      <c r="AN18" s="33">
        <f>1/1000*[2]PaperSectorMinusCoreVPAExp!AL$267</f>
        <v>2.92019E-3</v>
      </c>
      <c r="AO18" s="33">
        <f>1/1000*[2]PaperSectorMinusCoreVPAExp!AM$267</f>
        <v>2.6491750000000001E-3</v>
      </c>
      <c r="AP18" s="33">
        <f>1/1000*[2]PaperSectorMinusCoreVPAExp!AN$267</f>
        <v>3.0754799999999989E-3</v>
      </c>
      <c r="AQ18" s="33">
        <f>1/1000*[2]PaperSectorMinusCoreVPAExp!AO$267</f>
        <v>2.3127759999999999E-3</v>
      </c>
      <c r="AR18" s="33">
        <f>1/1000*[2]PaperSectorMinusCoreVPAExp!AP$267</f>
        <v>4.0062410000000007E-3</v>
      </c>
      <c r="AS18" s="33">
        <f>1/1000*[2]PaperSectorMinusCoreVPAExp!AQ$267</f>
        <v>4.446953E-3</v>
      </c>
      <c r="AT18" s="33">
        <f>1/1000*[2]PaperSectorMinusCoreVPAExp!AR$267</f>
        <v>4.3267930000000007E-3</v>
      </c>
      <c r="AU18" s="33">
        <f>1/1000*[2]PaperSectorMinusCoreVPAExp!AS$267</f>
        <v>2.7740161999999995E-2</v>
      </c>
      <c r="AV18" s="33">
        <f>1/1000*[2]PaperSectorMinusCoreVPAExp!AT$267</f>
        <v>1.1339073999999998E-2</v>
      </c>
      <c r="AW18" s="33">
        <f>1/1000*[2]PaperSectorMinusCoreVPAExp!AU$267</f>
        <v>3.9303695000000007E-2</v>
      </c>
      <c r="AX18" s="33">
        <f>1/1000*[2]PaperSectorMinusCoreVPAExp!AV$267</f>
        <v>7.7779474000000001E-2</v>
      </c>
      <c r="AY18" s="33">
        <f>1/1000*[2]PaperSectorMinusCoreVPAExp!AW$267</f>
        <v>1.4362343999999999E-2</v>
      </c>
      <c r="AZ18" s="33">
        <f>1/1000*[2]PaperSectorMinusCoreVPAExp!AX$267</f>
        <v>9.7995940000000017E-3</v>
      </c>
      <c r="BA18" s="33">
        <f>1/1000*[2]PaperSectorMinusCoreVPAExp!AY$267</f>
        <v>7.8149389999999982E-3</v>
      </c>
      <c r="BB18" s="33">
        <f>1/1000*[2]PaperSectorMinusCoreVPAExp!AZ$267</f>
        <v>7.7060670000000013E-3</v>
      </c>
      <c r="BC18" s="61">
        <f>1/1000*[2]PaperSectorMinusCoreVPAExp!BA$267</f>
        <v>7.185877000000002E-3</v>
      </c>
      <c r="BD18" s="244"/>
    </row>
    <row r="19" spans="1:56">
      <c r="B19" s="56" t="s">
        <v>27</v>
      </c>
      <c r="C19" s="111">
        <f>1/$A$1*(SUM([2]PaperSectorMinusCoreVPAExp!$B$47:$B$47)+SUM([2]PaperSectorMinusCoreVPAExp!$B$105:$B$105))</f>
        <v>7.6274158623611528E-5</v>
      </c>
      <c r="D19" s="23">
        <f>1/$A$1*(SUM([2]PaperSectorMinusCoreVPAExp!$C$47:$C$47)+SUM([2]PaperSectorMinusCoreVPAExp!$C$105:$C$105))</f>
        <v>1.4245658446726845E-4</v>
      </c>
      <c r="E19" s="23">
        <f>1/$A$1*(SUM([2]PaperSectorMinusCoreVPAExp!$D$47:$D$47)+SUM([2]PaperSectorMinusCoreVPAExp!$D$105:$D$105))</f>
        <v>1.6204166365266543E-4</v>
      </c>
      <c r="F19" s="23">
        <f>1/$A$1*(SUM([2]PaperSectorMinusCoreVPAExp!$E$47:$E$47)+SUM([2]PaperSectorMinusCoreVPAExp!$E$105:$E$105))</f>
        <v>1.6557592461333769E-4</v>
      </c>
      <c r="G19" s="23">
        <f>1/$A$1*(SUM([2]PaperSectorMinusCoreVPAExp!$F$47:$F$47)+SUM([2]PaperSectorMinusCoreVPAExp!$F$105:$F$105))</f>
        <v>1.8503876206657681E-4</v>
      </c>
      <c r="H19" s="23">
        <f>1/$A$1*(SUM([2]PaperSectorMinusCoreVPAExp!$G$47:$G$47)+SUM([2]PaperSectorMinusCoreVPAExp!$G$105:$G$105))</f>
        <v>1.9558968939473615E-4</v>
      </c>
      <c r="I19" s="23">
        <f>1/$A$1*(SUM([2]PaperSectorMinusCoreVPAExp!$H$47:$H$47)+SUM([2]PaperSectorMinusCoreVPAExp!$H$105:$H$105))</f>
        <v>2.1018374180186702E-4</v>
      </c>
      <c r="J19" s="104">
        <f>1/$A$1*(SUM([2]PaperSectorMinusCoreVPAExp!$I$47:$I$47)+SUM([2]PaperSectorMinusCoreVPAExp!$I$105:$I$105))</f>
        <v>2.6170103510525663E-4</v>
      </c>
      <c r="K19" s="79">
        <f>1/$A$1*(SUM([2]PaperSectorMinusCoreVPAExp!$J$47:$J$47)+SUM([2]PaperSectorMinusCoreVPAExp!$J$105:$J$105))</f>
        <v>3.1767390525799159E-4</v>
      </c>
      <c r="L19" s="79">
        <f>1/$A$1*(SUM([2]PaperSectorMinusCoreVPAExp!K$47:K$47)+SUM([2]PaperSectorMinusCoreVPAExp!K$105:K$105))</f>
        <v>2.8948612879099646E-4</v>
      </c>
      <c r="M19" s="18">
        <f>1/$A$1*(SUM([2]PaperSectorMinusCoreVPAExp!L$47:L$47)+SUM([2]PaperSectorMinusCoreVPAExp!L$105:L$105))</f>
        <v>3.4462399999999997E-4</v>
      </c>
      <c r="N19" s="18">
        <f>1/$A$1*(SUM([2]PaperSectorMinusCoreVPAExp!M$47:M$47)+SUM([2]PaperSectorMinusCoreVPAExp!M$105:M$105))</f>
        <v>6.5257149999999996E-4</v>
      </c>
      <c r="O19" s="18">
        <f>1/$A$1*(SUM([2]PaperSectorMinusCoreVPAExp!N$47:N$47)+SUM([2]PaperSectorMinusCoreVPAExp!N$105:N$105))</f>
        <v>7.66794E-4</v>
      </c>
      <c r="P19" s="18">
        <f>1/$A$1*(SUM([2]PaperSectorMinusCoreVPAExp!O$47:O$47)+SUM([2]PaperSectorMinusCoreVPAExp!O$105:O$105))</f>
        <v>4.8326249999999999E-4</v>
      </c>
      <c r="Q19" s="18">
        <f>1/$A$1*(SUM([2]PaperSectorMinusCoreVPAExp!P$47:P$47)+SUM([2]PaperSectorMinusCoreVPAExp!P$105:P$105))</f>
        <v>7.1293949999999995E-4</v>
      </c>
      <c r="R19" s="18">
        <f>1/$A$1*(SUM([2]PaperSectorMinusCoreVPAExp!Q$47:Q$47)+SUM([2]PaperSectorMinusCoreVPAExp!Q$105:Q$105))</f>
        <v>7.4757199999999995E-4</v>
      </c>
      <c r="S19" s="18">
        <f>1/$A$1*(SUM([2]PaperSectorMinusCoreVPAExp!R$47:R$47)+SUM([2]PaperSectorMinusCoreVPAExp!R$105:R$105))</f>
        <v>2.9416939999999999E-3</v>
      </c>
      <c r="T19" s="18">
        <f>1/$A$1*(SUM([2]PaperSectorMinusCoreVPAExp!S$47:S$47)+SUM([2]PaperSectorMinusCoreVPAExp!S$105:S$105))</f>
        <v>0.192510125</v>
      </c>
      <c r="U19" s="18">
        <f>1/$A$1*(SUM([2]PaperSectorMinusCoreVPAExp!T$47:T$47)+SUM([2]PaperSectorMinusCoreVPAExp!T$105:T$105))</f>
        <v>3.1090925999999998E-2</v>
      </c>
      <c r="V19" s="18">
        <f>1/$A$1*(SUM([2]PaperSectorMinusCoreVPAExp!U$47:U$47)+SUM([2]PaperSectorMinusCoreVPAExp!U$105:U$105))</f>
        <v>0.30147639549999999</v>
      </c>
      <c r="W19" s="14">
        <f>1/$A$1*(SUM([2]PaperSectorMinusCoreVPAExp!V$47:V$47)+SUM([2]PaperSectorMinusCoreVPAExp!V$105:V$105))</f>
        <v>0.69155708699999996</v>
      </c>
      <c r="X19" s="14">
        <f>1/$A$1*(SUM([2]PaperSectorMinusCoreVPAExp!W$47:W$47)+SUM([2]PaperSectorMinusCoreVPAExp!W$105:W$105))</f>
        <v>4.79903925E-2</v>
      </c>
      <c r="Y19" s="14">
        <f>1/$A$1*(SUM([2]PaperSectorMinusCoreVPAExp!X$47:X$47)+SUM([2]PaperSectorMinusCoreVPAExp!X$105:X$105))</f>
        <v>1.4949486E-2</v>
      </c>
      <c r="Z19" s="14">
        <f>1/$A$1*(SUM([2]PaperSectorMinusCoreVPAExp!Y$47:Y$47)+SUM([2]PaperSectorMinusCoreVPAExp!Y$105:Y$105))</f>
        <v>8.2282710000000005E-3</v>
      </c>
      <c r="AA19" s="14">
        <f>1/$A$1*(SUM([2]PaperSectorMinusCoreVPAExp!Z$47:Z$47)+SUM([2]PaperSectorMinusCoreVPAExp!Z$105:Z$105))</f>
        <v>8.0143499999999999E-3</v>
      </c>
      <c r="AB19" s="16">
        <f>1/$A$1*(SUM([2]PaperSectorMinusCoreVPAExp!AA$47:AA$47)+SUM([2]PaperSectorMinusCoreVPAExp!AA$105:AA$105))</f>
        <v>1.2763376099999999E-3</v>
      </c>
      <c r="AC19" s="4"/>
      <c r="AD19" s="225">
        <f>1/1000*(SUM([2]PaperSectorMinusCoreVPAExp!AB$47:AB$47)+SUM([2]PaperSectorMinusCoreVPAExp!AB$105:AB$105))</f>
        <v>0</v>
      </c>
      <c r="AE19" s="226">
        <f>1/1000*(SUM([2]PaperSectorMinusCoreVPAExp!AC$47:AC$47)+SUM([2]PaperSectorMinusCoreVPAExp!AC$105:AC$105))</f>
        <v>2.763605175690355E-4</v>
      </c>
      <c r="AF19" s="226">
        <f>1/1000*(SUM([2]PaperSectorMinusCoreVPAExp!AD$47:AD$47)+SUM([2]PaperSectorMinusCoreVPAExp!AD$105:AD$105))</f>
        <v>3.4674947580213715E-4</v>
      </c>
      <c r="AG19" s="226">
        <f>1/1000*(SUM([2]PaperSectorMinusCoreVPAExp!AE$47:AE$47)+SUM([2]PaperSectorMinusCoreVPAExp!AE$105:AE$105))</f>
        <v>4.251150259527418E-4</v>
      </c>
      <c r="AH19" s="226">
        <f>1/1000*(SUM([2]PaperSectorMinusCoreVPAExp!AF$47:AF$47)+SUM([2]PaperSectorMinusCoreVPAExp!AF$105:AF$105))</f>
        <v>5.2671748301637495E-4</v>
      </c>
      <c r="AI19" s="226">
        <f>1/1000*(SUM([2]PaperSectorMinusCoreVPAExp!AG$47:AG$47)+SUM([2]PaperSectorMinusCoreVPAExp!AG$105:AG$105))</f>
        <v>6.4075539490025249E-4</v>
      </c>
      <c r="AJ19" s="226">
        <f>1/1000*(SUM([2]PaperSectorMinusCoreVPAExp!AH$47:AH$47)+SUM([2]PaperSectorMinusCoreVPAExp!AH$105:AH$105))</f>
        <v>6.8761074758768356E-4</v>
      </c>
      <c r="AK19" s="226">
        <f>1/1000*(SUM([2]PaperSectorMinusCoreVPAExp!AI$47:AI$47)+SUM([2]PaperSectorMinusCoreVPAExp!AI$105:AI$105))</f>
        <v>9.4822668146632612E-4</v>
      </c>
      <c r="AL19" s="226">
        <f>1/1000*(SUM([2]PaperSectorMinusCoreVPAExp!AJ$47:AJ$47)+SUM([2]PaperSectorMinusCoreVPAExp!AJ$105:AJ$105))</f>
        <v>1.1862395257247181E-3</v>
      </c>
      <c r="AM19" s="226">
        <f>1/1000*(SUM([2]PaperSectorMinusCoreVPAExp!AK$47:AK$47)+SUM([2]PaperSectorMinusCoreVPAExp!AK$105:AK$105))</f>
        <v>1.1060476309756257E-3</v>
      </c>
      <c r="AN19" s="226">
        <f>1/1000*(SUM([2]PaperSectorMinusCoreVPAExp!AL$47:AL$47)+SUM([2]PaperSectorMinusCoreVPAExp!AL$105:AL$105))</f>
        <v>1.3397839999999999E-3</v>
      </c>
      <c r="AO19" s="226">
        <f>1/1000*(SUM([2]PaperSectorMinusCoreVPAExp!AM$47:AM$47)+SUM([2]PaperSectorMinusCoreVPAExp!AM$105:AM$105))</f>
        <v>1.5457549999999998E-3</v>
      </c>
      <c r="AP19" s="226">
        <f>1/1000*(SUM([2]PaperSectorMinusCoreVPAExp!AN$47:AN$47)+SUM([2]PaperSectorMinusCoreVPAExp!AN$105:AN$105))</f>
        <v>1.046045E-3</v>
      </c>
      <c r="AQ19" s="226">
        <f>1/1000*(SUM([2]PaperSectorMinusCoreVPAExp!AO$47:AO$47)+SUM([2]PaperSectorMinusCoreVPAExp!AO$105:AO$105))</f>
        <v>1.1097749999999999E-3</v>
      </c>
      <c r="AR19" s="226">
        <f>1/1000*(SUM([2]PaperSectorMinusCoreVPAExp!AP$47:AP$47)+SUM([2]PaperSectorMinusCoreVPAExp!AP$105:AP$105))</f>
        <v>1.282271E-3</v>
      </c>
      <c r="AS19" s="226">
        <f>1/1000*(SUM([2]PaperSectorMinusCoreVPAExp!AQ$47:AQ$47)+SUM([2]PaperSectorMinusCoreVPAExp!AQ$105:AQ$105))</f>
        <v>1.492305E-3</v>
      </c>
      <c r="AT19" s="407">
        <f>1/1000*(SUM([2]PaperSectorMinusCoreVPAExp!AR$47:AR$47)+SUM([2]PaperSectorMinusCoreVPAExp!AR$105:AR$105))</f>
        <v>1.1393019999999998E-3</v>
      </c>
      <c r="AU19" s="226">
        <f>1/1000*(SUM([2]PaperSectorMinusCoreVPAExp!AS$47:AS$47)+SUM([2]PaperSectorMinusCoreVPAExp!AS$105:AS$105))</f>
        <v>2.4062977999999999E-2</v>
      </c>
      <c r="AV19" s="226">
        <f>1/1000*(SUM([2]PaperSectorMinusCoreVPAExp!AT$47:AT$47)+SUM([2]PaperSectorMinusCoreVPAExp!AT$105:AT$105))</f>
        <v>7.4055429999999997E-3</v>
      </c>
      <c r="AW19" s="226">
        <f>1/1000*(SUM([2]PaperSectorMinusCoreVPAExp!AU$47:AU$47)+SUM([2]PaperSectorMinusCoreVPAExp!AU$105:AU$105))</f>
        <v>3.2908135999999998E-2</v>
      </c>
      <c r="AX19" s="226">
        <f>1/1000*(SUM([2]PaperSectorMinusCoreVPAExp!AV$47:AV$47)+SUM([2]PaperSectorMinusCoreVPAExp!AV$105:AV$105))</f>
        <v>7.3366635999999999E-2</v>
      </c>
      <c r="AY19" s="226">
        <f>1/1000*(SUM([2]PaperSectorMinusCoreVPAExp!AW$47:AW$47)+SUM([2]PaperSectorMinusCoreVPAExp!AW$105:AW$105))</f>
        <v>8.8976709999999994E-3</v>
      </c>
      <c r="AZ19" s="226">
        <f>1/1000*(SUM([2]PaperSectorMinusCoreVPAExp!AX$47:AX$47)+SUM([2]PaperSectorMinusCoreVPAExp!AX$105:AX$105))</f>
        <v>5.2628839999999998E-3</v>
      </c>
      <c r="BA19" s="226">
        <f>1/1000*(SUM([2]PaperSectorMinusCoreVPAExp!AY$47:AY$47)+SUM([2]PaperSectorMinusCoreVPAExp!AY$105:AY$105))</f>
        <v>3.2521889999999995E-3</v>
      </c>
      <c r="BB19" s="226">
        <f>1/1000*(SUM([2]PaperSectorMinusCoreVPAExp!AZ$47:AZ$47)+SUM([2]PaperSectorMinusCoreVPAExp!AZ$105:AZ$105))</f>
        <v>2.264304E-3</v>
      </c>
      <c r="BC19" s="227">
        <f>1/1000*(SUM([2]PaperSectorMinusCoreVPAExp!BA$47:BA$47)+SUM([2]PaperSectorMinusCoreVPAExp!BA$105:BA$105))</f>
        <v>1.8040280000000001E-3</v>
      </c>
      <c r="BD19" s="244"/>
    </row>
    <row r="20" spans="1:56">
      <c r="B20" s="8" t="s">
        <v>16</v>
      </c>
      <c r="C20" s="51">
        <f t="shared" ref="C20:AB20" si="2">SUM(C18:C18)-SUM(C19:C19)</f>
        <v>1.3419647457253733E-3</v>
      </c>
      <c r="D20" s="41">
        <f t="shared" si="2"/>
        <v>2.5063759155298467E-3</v>
      </c>
      <c r="E20" s="41">
        <f t="shared" si="2"/>
        <v>2.850955079473669E-3</v>
      </c>
      <c r="F20" s="41">
        <f t="shared" si="2"/>
        <v>2.9131367370232473E-3</v>
      </c>
      <c r="G20" s="41">
        <f t="shared" si="2"/>
        <v>3.2555651844207003E-3</v>
      </c>
      <c r="H20" s="41">
        <f t="shared" si="2"/>
        <v>3.4411978123592164E-3</v>
      </c>
      <c r="I20" s="41">
        <f t="shared" si="2"/>
        <v>3.6979650344571009E-3</v>
      </c>
      <c r="J20" s="42">
        <f t="shared" si="2"/>
        <v>4.6043584009116392E-3</v>
      </c>
      <c r="K20" s="42">
        <f t="shared" si="2"/>
        <v>5.58914302282659E-3</v>
      </c>
      <c r="L20" s="42">
        <f t="shared" si="2"/>
        <v>5.0932083188364912E-3</v>
      </c>
      <c r="M20" s="41">
        <f t="shared" si="2"/>
        <v>6.2447869999999999E-3</v>
      </c>
      <c r="N20" s="41">
        <f t="shared" si="2"/>
        <v>2.1371419999999999E-3</v>
      </c>
      <c r="O20" s="41">
        <f t="shared" si="2"/>
        <v>2.2500905000000003E-3</v>
      </c>
      <c r="P20" s="41">
        <f t="shared" si="2"/>
        <v>1.1463480000000002E-3</v>
      </c>
      <c r="Q20" s="41">
        <f t="shared" si="2"/>
        <v>2.6398015000000004E-3</v>
      </c>
      <c r="R20" s="41">
        <f t="shared" si="2"/>
        <v>4.2428374999999999E-3</v>
      </c>
      <c r="S20" s="391">
        <f t="shared" si="2"/>
        <v>8.5645349999999999E-3</v>
      </c>
      <c r="T20" s="41">
        <f t="shared" si="2"/>
        <v>7.4904164999999578E-3</v>
      </c>
      <c r="U20" s="41">
        <f t="shared" si="2"/>
        <v>6.1553905000000034E-3</v>
      </c>
      <c r="V20" s="41">
        <f t="shared" si="2"/>
        <v>1.5595664000000009E-2</v>
      </c>
      <c r="W20" s="41">
        <f t="shared" si="2"/>
        <v>6.0875941599999317E-3</v>
      </c>
      <c r="X20" s="41">
        <f t="shared" si="2"/>
        <v>1.15544655E-2</v>
      </c>
      <c r="Y20" s="41">
        <f t="shared" si="2"/>
        <v>6.2616144999999967E-3</v>
      </c>
      <c r="Z20" s="41">
        <f t="shared" si="2"/>
        <v>7.3870595999999972E-3</v>
      </c>
      <c r="AA20" s="41">
        <f t="shared" si="2"/>
        <v>7.3202719999999992E-3</v>
      </c>
      <c r="AB20" s="73">
        <f t="shared" si="2"/>
        <v>3.2124463799999992E-3</v>
      </c>
      <c r="AC20" s="4"/>
      <c r="AD20" s="72">
        <f t="shared" ref="AD20:BC20" si="3">SUM(AD18:AD18)-SUM(AD19:AD19)</f>
        <v>0</v>
      </c>
      <c r="AE20" s="43">
        <f t="shared" si="3"/>
        <v>3.2090814552756966E-4</v>
      </c>
      <c r="AF20" s="43">
        <f t="shared" si="3"/>
        <v>4.0264337402872325E-4</v>
      </c>
      <c r="AG20" s="43">
        <f t="shared" si="3"/>
        <v>4.9364097235894146E-4</v>
      </c>
      <c r="AH20" s="43">
        <f t="shared" si="3"/>
        <v>6.1162112511064625E-4</v>
      </c>
      <c r="AI20" s="43">
        <f t="shared" si="3"/>
        <v>7.4404125206799991E-4</v>
      </c>
      <c r="AJ20" s="43">
        <f t="shared" si="3"/>
        <v>7.9844940150710221E-4</v>
      </c>
      <c r="AK20" s="43">
        <f t="shared" si="3"/>
        <v>1.1010750325907426E-3</v>
      </c>
      <c r="AL20" s="43">
        <f t="shared" si="3"/>
        <v>1.377454094023144E-3</v>
      </c>
      <c r="AM20" s="43">
        <f t="shared" si="3"/>
        <v>1.2843357554969299E-3</v>
      </c>
      <c r="AN20" s="43">
        <f t="shared" si="3"/>
        <v>1.5804060000000001E-3</v>
      </c>
      <c r="AO20" s="43">
        <f t="shared" si="3"/>
        <v>1.1034200000000004E-3</v>
      </c>
      <c r="AP20" s="43">
        <f t="shared" si="3"/>
        <v>2.0294349999999987E-3</v>
      </c>
      <c r="AQ20" s="43">
        <f t="shared" si="3"/>
        <v>1.203001E-3</v>
      </c>
      <c r="AR20" s="43">
        <f t="shared" si="3"/>
        <v>2.7239700000000009E-3</v>
      </c>
      <c r="AS20" s="43">
        <f t="shared" si="3"/>
        <v>2.9546479999999998E-3</v>
      </c>
      <c r="AT20" s="398">
        <f t="shared" si="3"/>
        <v>3.1874910000000006E-3</v>
      </c>
      <c r="AU20" s="43">
        <f t="shared" si="3"/>
        <v>3.6771839999999965E-3</v>
      </c>
      <c r="AV20" s="43">
        <f t="shared" si="3"/>
        <v>3.9335309999999979E-3</v>
      </c>
      <c r="AW20" s="43">
        <f t="shared" si="3"/>
        <v>6.395559000000009E-3</v>
      </c>
      <c r="AX20" s="43">
        <f t="shared" si="3"/>
        <v>4.4128380000000023E-3</v>
      </c>
      <c r="AY20" s="43">
        <f t="shared" si="3"/>
        <v>5.4646729999999998E-3</v>
      </c>
      <c r="AZ20" s="43">
        <f t="shared" si="3"/>
        <v>4.536710000000002E-3</v>
      </c>
      <c r="BA20" s="43">
        <f t="shared" si="3"/>
        <v>4.5627499999999991E-3</v>
      </c>
      <c r="BB20" s="43">
        <f t="shared" si="3"/>
        <v>5.4417630000000014E-3</v>
      </c>
      <c r="BC20" s="60">
        <f t="shared" si="3"/>
        <v>5.3818490000000019E-3</v>
      </c>
      <c r="BD20" s="244"/>
    </row>
    <row r="21" spans="1:56" ht="17.149999999999999" customHeight="1">
      <c r="B21" s="10" t="s">
        <v>134</v>
      </c>
      <c r="C21" s="117">
        <f>1/$A$1*[2]PaperSectorMinusCoreVPAExp!$B$264</f>
        <v>0.19491907714667375</v>
      </c>
      <c r="D21" s="95">
        <f>1/$A$1*[2]PaperSectorMinusCoreVPAExp!$C$264</f>
        <v>0.36404866967921429</v>
      </c>
      <c r="E21" s="95">
        <f>1/$A$1*[2]PaperSectorMinusCoreVPAExp!$D$264</f>
        <v>0.41409845888108898</v>
      </c>
      <c r="F21" s="95">
        <f>1/$A$1*[2]PaperSectorMinusCoreVPAExp!$E$264</f>
        <v>0.4231302843024512</v>
      </c>
      <c r="G21" s="95">
        <f>1/$A$1*[2]PaperSectorMinusCoreVPAExp!$F$264</f>
        <v>0.47286768401290452</v>
      </c>
      <c r="H21" s="95">
        <f>1/$A$1*[2]PaperSectorMinusCoreVPAExp!$G$264</f>
        <v>0.49983064309312197</v>
      </c>
      <c r="I21" s="95">
        <f>1/$A$1*[2]PaperSectorMinusCoreVPAExp!$H$264</f>
        <v>0.53712583294982841</v>
      </c>
      <c r="J21" s="108">
        <f>1/$A$1*[2]PaperSectorMinusCoreVPAExp!$I$264</f>
        <v>0.66877858991229833</v>
      </c>
      <c r="K21" s="108">
        <f>1/$A$1*[2]PaperSectorMinusCoreVPAExp!$J$264</f>
        <v>0.81181760066376296</v>
      </c>
      <c r="L21" s="108">
        <f>1/$A$1*[2]PaperSectorMinusCoreVPAExp!K$264</f>
        <v>0.73978356613738849</v>
      </c>
      <c r="M21" s="95">
        <f>1/$A$1*[2]PaperSectorMinusCoreVPAExp!L$264</f>
        <v>0.88118592930000006</v>
      </c>
      <c r="N21" s="95">
        <f>1/$A$1*[2]PaperSectorMinusCoreVPAExp!M$264</f>
        <v>0.98108137349999991</v>
      </c>
      <c r="O21" s="95">
        <f>1/$A$1*[2]PaperSectorMinusCoreVPAExp!N$264</f>
        <v>0.96330348050000003</v>
      </c>
      <c r="P21" s="95">
        <f>1/$A$1*[2]PaperSectorMinusCoreVPAExp!O$264</f>
        <v>0.93843733099999982</v>
      </c>
      <c r="Q21" s="95">
        <f>1/$A$1*[2]PaperSectorMinusCoreVPAExp!P$264</f>
        <v>1.0040343435599999</v>
      </c>
      <c r="R21" s="95">
        <f>1/$A$1*[2]PaperSectorMinusCoreVPAExp!Q$264</f>
        <v>1.4270685855</v>
      </c>
      <c r="S21" s="95">
        <f>1/$A$1*[2]PaperSectorMinusCoreVPAExp!R$264</f>
        <v>1.9251329593299999</v>
      </c>
      <c r="T21" s="95">
        <f>1/$A$1*[2]PaperSectorMinusCoreVPAExp!S$264</f>
        <v>1.8446914544999999</v>
      </c>
      <c r="U21" s="95">
        <f>1/$A$1*[2]PaperSectorMinusCoreVPAExp!T$264</f>
        <v>2.2362812920000001</v>
      </c>
      <c r="V21" s="95">
        <f>1/$A$1*[2]PaperSectorMinusCoreVPAExp!U$264</f>
        <v>1.9613245672199999</v>
      </c>
      <c r="W21" s="95">
        <f>1/$A$1*[2]PaperSectorMinusCoreVPAExp!V$264</f>
        <v>1.7363782847299998</v>
      </c>
      <c r="X21" s="95">
        <f>1/$A$1*[2]PaperSectorMinusCoreVPAExp!W$264</f>
        <v>2.1774274330900001</v>
      </c>
      <c r="Y21" s="95">
        <f>1/$A$1*[2]PaperSectorMinusCoreVPAExp!X$264</f>
        <v>2.6032799824365003</v>
      </c>
      <c r="Z21" s="95">
        <f>1/$A$1*[2]PaperSectorMinusCoreVPAExp!Y$264</f>
        <v>2.2491215979654999</v>
      </c>
      <c r="AA21" s="95">
        <f>1/$A$1*[2]PaperSectorMinusCoreVPAExp!Z$264</f>
        <v>2.9053975329694994</v>
      </c>
      <c r="AB21" s="96">
        <f>1/$A$1*[2]PaperSectorMinusCoreVPAExp!AA$264</f>
        <v>2.9881381383299992</v>
      </c>
      <c r="AC21" s="283"/>
      <c r="AD21" s="70">
        <f>1/1000*[2]PaperSectorMinusCoreVPAExp!AB$264</f>
        <v>0</v>
      </c>
      <c r="AE21" s="27">
        <f>1/1000*[2]PaperSectorMinusCoreVPAExp!AC$264</f>
        <v>7.2615621428734539E-2</v>
      </c>
      <c r="AF21" s="27">
        <f>1/1000*[2]PaperSectorMinusCoreVPAExp!AD$264</f>
        <v>9.1110802971955882E-2</v>
      </c>
      <c r="AG21" s="27">
        <f>1/1000*[2]PaperSectorMinusCoreVPAExp!AE$264</f>
        <v>0.11170188874950114</v>
      </c>
      <c r="AH21" s="27">
        <f>1/1000*[2]PaperSectorMinusCoreVPAExp!AF$264</f>
        <v>0.13839863119035659</v>
      </c>
      <c r="AI21" s="27">
        <f>1/1000*[2]PaperSectorMinusCoreVPAExp!AG$264</f>
        <v>0.16836287467464678</v>
      </c>
      <c r="AJ21" s="27">
        <f>1/1000*[2]PaperSectorMinusCoreVPAExp!AH$264</f>
        <v>0.18067443995390348</v>
      </c>
      <c r="AK21" s="27">
        <f>1/1000*[2]PaperSectorMinusCoreVPAExp!AI$264</f>
        <v>0.24915306403268545</v>
      </c>
      <c r="AL21" s="27">
        <f>1/1000*[2]PaperSectorMinusCoreVPAExp!AJ$264</f>
        <v>0.31169257128891392</v>
      </c>
      <c r="AM21" s="27">
        <f>1/1000*[2]PaperSectorMinusCoreVPAExp!AK$264</f>
        <v>0.29062160094200695</v>
      </c>
      <c r="AN21" s="27">
        <f>1/1000*[2]PaperSectorMinusCoreVPAExp!AL$264</f>
        <v>0.35216343500000002</v>
      </c>
      <c r="AO21" s="27">
        <f>1/1000*[2]PaperSectorMinusCoreVPAExp!AM$264</f>
        <v>0.40538715799999997</v>
      </c>
      <c r="AP21" s="27">
        <f>1/1000*[2]PaperSectorMinusCoreVPAExp!AN$264</f>
        <v>0.40887445300000003</v>
      </c>
      <c r="AQ21" s="27">
        <f>1/1000*[2]PaperSectorMinusCoreVPAExp!AO$264</f>
        <v>0.40026868000000004</v>
      </c>
      <c r="AR21" s="27">
        <f>1/1000*[2]PaperSectorMinusCoreVPAExp!AP$264</f>
        <v>0.42399207799999994</v>
      </c>
      <c r="AS21" s="27">
        <f>1/1000*[2]PaperSectorMinusCoreVPAExp!AQ$264</f>
        <v>0.45622443200000012</v>
      </c>
      <c r="AT21" s="27">
        <f>1/1000*[2]PaperSectorMinusCoreVPAExp!AR$264</f>
        <v>0.54341952299999985</v>
      </c>
      <c r="AU21" s="27">
        <f>1/1000*[2]PaperSectorMinusCoreVPAExp!AS$264</f>
        <v>0.61148871900000001</v>
      </c>
      <c r="AV21" s="27">
        <f>1/1000*[2]PaperSectorMinusCoreVPAExp!AT$264</f>
        <v>0.75120834700000005</v>
      </c>
      <c r="AW21" s="27">
        <f>1/1000*[2]PaperSectorMinusCoreVPAExp!AU$264</f>
        <v>0.68338228400000001</v>
      </c>
      <c r="AX21" s="27">
        <f>1/1000*[2]PaperSectorMinusCoreVPAExp!AV$264</f>
        <v>0.65587849400000009</v>
      </c>
      <c r="AY21" s="27">
        <f>1/1000*[2]PaperSectorMinusCoreVPAExp!AW$264</f>
        <v>0.97232477899999992</v>
      </c>
      <c r="AZ21" s="27">
        <f>1/1000*[2]PaperSectorMinusCoreVPAExp!AX$264</f>
        <v>1.327872548</v>
      </c>
      <c r="BA21" s="27">
        <f>1/1000*[2]PaperSectorMinusCoreVPAExp!AY$264</f>
        <v>1.0836203629999999</v>
      </c>
      <c r="BB21" s="27">
        <f>1/1000*[2]PaperSectorMinusCoreVPAExp!AZ$264</f>
        <v>1.2434162339999999</v>
      </c>
      <c r="BC21" s="28">
        <f>1/1000*[2]PaperSectorMinusCoreVPAExp!BA$264</f>
        <v>1.219011109</v>
      </c>
      <c r="BD21" s="288"/>
    </row>
    <row r="22" spans="1:56">
      <c r="B22" s="410" t="s">
        <v>132</v>
      </c>
      <c r="C22" s="53">
        <f>1/$A$1*[2]PaperSectorMinusCoreVPAExp!$B$34</f>
        <v>2.785417254378552E-2</v>
      </c>
      <c r="D22" s="9">
        <f>1/$A$1*[2]PaperSectorMinusCoreVPAExp!$C$34</f>
        <v>5.2022996455857458E-2</v>
      </c>
      <c r="E22" s="9">
        <f>1/$A$1*[2]PaperSectorMinusCoreVPAExp!$D$34</f>
        <v>5.9175172038753714E-2</v>
      </c>
      <c r="F22" s="9">
        <f>1/$A$1*[2]PaperSectorMinusCoreVPAExp!$E$34</f>
        <v>6.0465830846268304E-2</v>
      </c>
      <c r="G22" s="9">
        <f>1/$A$1*[2]PaperSectorMinusCoreVPAExp!$F$34</f>
        <v>6.7573365591939744E-2</v>
      </c>
      <c r="H22" s="9">
        <f>1/$A$1*[2]PaperSectorMinusCoreVPAExp!$G$34</f>
        <v>7.1426405148177038E-2</v>
      </c>
      <c r="I22" s="9">
        <f>1/$A$1*[2]PaperSectorMinusCoreVPAExp!$H$34</f>
        <v>7.6755933014452757E-2</v>
      </c>
      <c r="J22" s="46">
        <f>1/$A$1*[2]PaperSectorMinusCoreVPAExp!$I$34</f>
        <v>9.5569271667489145E-2</v>
      </c>
      <c r="K22" s="46">
        <f>1/$A$1*[2]PaperSectorMinusCoreVPAExp!$J$34</f>
        <v>0.11600971979748731</v>
      </c>
      <c r="L22" s="46">
        <f>1/$A$1*[2]PaperSectorMinusCoreVPAExp!K$34</f>
        <v>0.10571596889278329</v>
      </c>
      <c r="M22" s="12">
        <f>1/$A$1*[2]PaperSectorMinusCoreVPAExp!L$34</f>
        <v>0.12585287259999997</v>
      </c>
      <c r="N22" s="12">
        <f>1/$A$1*[2]PaperSectorMinusCoreVPAExp!M$34</f>
        <v>0.12241972399999999</v>
      </c>
      <c r="O22" s="12">
        <f>1/$A$1*[2]PaperSectorMinusCoreVPAExp!N$34</f>
        <v>0.1236430335</v>
      </c>
      <c r="P22" s="12">
        <f>1/$A$1*[2]PaperSectorMinusCoreVPAExp!O$34</f>
        <v>0.10899070649999999</v>
      </c>
      <c r="Q22" s="12">
        <f>1/$A$1*[2]PaperSectorMinusCoreVPAExp!P$34</f>
        <v>0.11500381899999999</v>
      </c>
      <c r="R22" s="12">
        <f>1/$A$1*[2]PaperSectorMinusCoreVPAExp!Q$34</f>
        <v>0.12798234049999999</v>
      </c>
      <c r="S22" s="14">
        <f>1/$A$1*[2]PaperSectorMinusCoreVPAExp!R$34</f>
        <v>0.15958761490000001</v>
      </c>
      <c r="T22" s="12">
        <f>1/$A$1*[2]PaperSectorMinusCoreVPAExp!S$34</f>
        <v>0.15665806099999999</v>
      </c>
      <c r="U22" s="12">
        <f>1/$A$1*[2]PaperSectorMinusCoreVPAExp!T$34</f>
        <v>0.16280184455999999</v>
      </c>
      <c r="V22" s="12">
        <f>1/$A$1*[2]PaperSectorMinusCoreVPAExp!U$34</f>
        <v>0.18582790914</v>
      </c>
      <c r="W22" s="12">
        <f>1/$A$1*[2]PaperSectorMinusCoreVPAExp!V$34</f>
        <v>0.18759372029999999</v>
      </c>
      <c r="X22" s="12">
        <f>1/$A$1*[2]PaperSectorMinusCoreVPAExp!W$34</f>
        <v>0.20646879779999999</v>
      </c>
      <c r="Y22" s="12">
        <f>1/$A$1*[2]PaperSectorMinusCoreVPAExp!X$34</f>
        <v>0.21482894820000001</v>
      </c>
      <c r="Z22" s="12">
        <f>1/$A$1*[2]PaperSectorMinusCoreVPAExp!Y$34</f>
        <v>0.20702730846850001</v>
      </c>
      <c r="AA22" s="12">
        <f>1/$A$1*[2]PaperSectorMinusCoreVPAExp!Z$34</f>
        <v>0.24389947825950001</v>
      </c>
      <c r="AB22" s="11">
        <f>1/$A$1*[2]PaperSectorMinusCoreVPAExp!AA$34</f>
        <v>0.26479897954999998</v>
      </c>
      <c r="AC22" s="283"/>
      <c r="AD22" s="74">
        <f>1/1000*[2]PaperSectorMinusCoreVPAExp!AB$34</f>
        <v>0</v>
      </c>
      <c r="AE22" s="12">
        <f>1/1000*[2]PaperSectorMinusCoreVPAExp!AC$34</f>
        <v>9.4384518630138015E-3</v>
      </c>
      <c r="AF22" s="12">
        <f>1/1000*[2]PaperSectorMinusCoreVPAExp!AD$34</f>
        <v>1.1842423312390101E-2</v>
      </c>
      <c r="AG22" s="12">
        <f>1/1000*[2]PaperSectorMinusCoreVPAExp!AE$34</f>
        <v>1.451881673979172E-2</v>
      </c>
      <c r="AH22" s="12">
        <f>1/1000*[2]PaperSectorMinusCoreVPAExp!AF$34</f>
        <v>1.7988812774661189E-2</v>
      </c>
      <c r="AI22" s="12">
        <f>1/1000*[2]PaperSectorMinusCoreVPAExp!AG$34</f>
        <v>2.1883512898045188E-2</v>
      </c>
      <c r="AJ22" s="12">
        <f>1/1000*[2]PaperSectorMinusCoreVPAExp!AH$34</f>
        <v>2.3483748686988448E-2</v>
      </c>
      <c r="AK22" s="12">
        <f>1/1000*[2]PaperSectorMinusCoreVPAExp!AI$34</f>
        <v>3.2384480847592712E-2</v>
      </c>
      <c r="AL22" s="12">
        <f>1/1000*[2]PaperSectorMinusCoreVPAExp!AJ$34</f>
        <v>4.0513256958857082E-2</v>
      </c>
      <c r="AM22" s="12">
        <f>1/1000*[2]PaperSectorMinusCoreVPAExp!AK$34</f>
        <v>3.7774488971841338E-2</v>
      </c>
      <c r="AN22" s="12">
        <f>1/1000*[2]PaperSectorMinusCoreVPAExp!AL$34</f>
        <v>4.5758097999999997E-2</v>
      </c>
      <c r="AO22" s="12">
        <f>1/1000*[2]PaperSectorMinusCoreVPAExp!AM$34</f>
        <v>4.7003054000000002E-2</v>
      </c>
      <c r="AP22" s="12">
        <f>1/1000*[2]PaperSectorMinusCoreVPAExp!AN$34</f>
        <v>4.2686284999999997E-2</v>
      </c>
      <c r="AQ22" s="12">
        <f>1/1000*[2]PaperSectorMinusCoreVPAExp!AO$34</f>
        <v>3.9343054999999995E-2</v>
      </c>
      <c r="AR22" s="12">
        <f>1/1000*[2]PaperSectorMinusCoreVPAExp!AP$34</f>
        <v>4.0506133999999999E-2</v>
      </c>
      <c r="AS22" s="12">
        <f>1/1000*[2]PaperSectorMinusCoreVPAExp!AQ$34</f>
        <v>3.8850352000000005E-2</v>
      </c>
      <c r="AT22" s="397">
        <f>1/1000*[2]PaperSectorMinusCoreVPAExp!AR$34</f>
        <v>4.7259473999999996E-2</v>
      </c>
      <c r="AU22" s="12">
        <f>1/1000*[2]PaperSectorMinusCoreVPAExp!AS$34</f>
        <v>5.3618961E-2</v>
      </c>
      <c r="AV22" s="12">
        <f>1/1000*[2]PaperSectorMinusCoreVPAExp!AT$34</f>
        <v>6.0527258000000007E-2</v>
      </c>
      <c r="AW22" s="12">
        <f>1/1000*[2]PaperSectorMinusCoreVPAExp!AU$34</f>
        <v>6.4021140000000004E-2</v>
      </c>
      <c r="AX22" s="12">
        <f>1/1000*[2]PaperSectorMinusCoreVPAExp!AV$34</f>
        <v>6.6884955999999995E-2</v>
      </c>
      <c r="AY22" s="12">
        <f>1/1000*[2]PaperSectorMinusCoreVPAExp!AW$34</f>
        <v>8.4112175999999997E-2</v>
      </c>
      <c r="AZ22" s="12">
        <f>1/1000*[2]PaperSectorMinusCoreVPAExp!AX$34</f>
        <v>9.9778147000000011E-2</v>
      </c>
      <c r="BA22" s="12">
        <f>1/1000*[2]PaperSectorMinusCoreVPAExp!AY$34</f>
        <v>9.3905278999999994E-2</v>
      </c>
      <c r="BB22" s="12">
        <f>1/1000*[2]PaperSectorMinusCoreVPAExp!AZ$34</f>
        <v>9.6212104999999992E-2</v>
      </c>
      <c r="BC22" s="11">
        <f>1/1000*[2]PaperSectorMinusCoreVPAExp!BA$34</f>
        <v>0.108357391</v>
      </c>
      <c r="BD22" s="244"/>
    </row>
    <row r="23" spans="1:56">
      <c r="B23" s="410" t="s">
        <v>164</v>
      </c>
      <c r="C23" s="50">
        <f>1/$A$1*[2]PaperSectorMinusCoreVPAExp!$B$66</f>
        <v>1.0379181358288948E-2</v>
      </c>
      <c r="D23" s="12">
        <f>1/$A$1*[2]PaperSectorMinusCoreVPAExp!$C$66</f>
        <v>1.9385106994945937E-2</v>
      </c>
      <c r="E23" s="12">
        <f>1/$A$1*[2]PaperSectorMinusCoreVPAExp!$D$66</f>
        <v>2.205019163763328E-2</v>
      </c>
      <c r="F23" s="12">
        <f>1/$A$1*[2]PaperSectorMinusCoreVPAExp!$E$66</f>
        <v>2.2531124317066102E-2</v>
      </c>
      <c r="G23" s="12">
        <f>1/$A$1*[2]PaperSectorMinusCoreVPAExp!$F$66</f>
        <v>2.5179574635225802E-2</v>
      </c>
      <c r="H23" s="12">
        <f>1/$A$1*[2]PaperSectorMinusCoreVPAExp!$G$66</f>
        <v>2.661531630990608E-2</v>
      </c>
      <c r="I23" s="12">
        <f>1/$A$1*[2]PaperSectorMinusCoreVPAExp!$H$66</f>
        <v>2.8601235517923332E-2</v>
      </c>
      <c r="J23" s="40">
        <f>1/$A$1*[2]PaperSectorMinusCoreVPAExp!$I$66</f>
        <v>3.5611569554155106E-2</v>
      </c>
      <c r="K23" s="40">
        <f>1/$A$1*[2]PaperSectorMinusCoreVPAExp!$J$66</f>
        <v>4.322820644589729E-2</v>
      </c>
      <c r="L23" s="40">
        <f>1/$A$1*[2]PaperSectorMinusCoreVPAExp!K$66</f>
        <v>3.9392490007757727E-2</v>
      </c>
      <c r="M23" s="12">
        <f>1/$A$1*[2]PaperSectorMinusCoreVPAExp!L$66</f>
        <v>4.6895824499999995E-2</v>
      </c>
      <c r="N23" s="12">
        <f>1/$A$1*[2]PaperSectorMinusCoreVPAExp!M$66</f>
        <v>4.6873515499999997E-2</v>
      </c>
      <c r="O23" s="12">
        <f>1/$A$1*[2]PaperSectorMinusCoreVPAExp!N$66</f>
        <v>4.4330041000000001E-2</v>
      </c>
      <c r="P23" s="12">
        <f>1/$A$1*[2]PaperSectorMinusCoreVPAExp!O$66</f>
        <v>4.2292519000000001E-2</v>
      </c>
      <c r="Q23" s="12">
        <f>1/$A$1*[2]PaperSectorMinusCoreVPAExp!P$66</f>
        <v>1.0016999999999999E-5</v>
      </c>
      <c r="R23" s="12">
        <f>1/$A$1*[2]PaperSectorMinusCoreVPAExp!Q$66</f>
        <v>4.9000000000000002E-8</v>
      </c>
      <c r="S23" s="14">
        <f>1/$A$1*[2]PaperSectorMinusCoreVPAExp!R$66</f>
        <v>8.05E-8</v>
      </c>
      <c r="T23" s="12">
        <f>1/$A$1*[2]PaperSectorMinusCoreVPAExp!S$66</f>
        <v>4.8126881999999996E-2</v>
      </c>
      <c r="U23" s="12">
        <f>1/$A$1*[2]PaperSectorMinusCoreVPAExp!T$66</f>
        <v>5.5518764519999993E-2</v>
      </c>
      <c r="V23" s="12">
        <f>1/$A$1*[2]PaperSectorMinusCoreVPAExp!U$66</f>
        <v>5.5170505110000004E-2</v>
      </c>
      <c r="W23" s="12">
        <f>1/$A$1*[2]PaperSectorMinusCoreVPAExp!V$66</f>
        <v>4.8844262799999996E-2</v>
      </c>
      <c r="X23" s="12">
        <f>1/$A$1*[2]PaperSectorMinusCoreVPAExp!W$66</f>
        <v>4.7786226959999997E-2</v>
      </c>
      <c r="Y23" s="12">
        <f>1/$A$1*[2]PaperSectorMinusCoreVPAExp!X$66</f>
        <v>5.0615560000000004E-2</v>
      </c>
      <c r="Z23" s="12">
        <f>1/$A$1*[2]PaperSectorMinusCoreVPAExp!Y$66</f>
        <v>5.3880634699999999E-2</v>
      </c>
      <c r="AA23" s="12">
        <f>1/$A$1*[2]PaperSectorMinusCoreVPAExp!Z$66</f>
        <v>5.4257616399999993E-2</v>
      </c>
      <c r="AB23" s="11">
        <f>1/$A$1*[2]PaperSectorMinusCoreVPAExp!AA$66</f>
        <v>5.2589827230000004E-2</v>
      </c>
      <c r="AC23" s="4"/>
      <c r="AD23" s="74">
        <f>1/1000*[2]PaperSectorMinusCoreVPAExp!AB$66</f>
        <v>0</v>
      </c>
      <c r="AE23" s="12">
        <f>1/1000*[2]PaperSectorMinusCoreVPAExp!AC$66</f>
        <v>4.9601209967431482E-3</v>
      </c>
      <c r="AF23" s="12">
        <f>1/1000*[2]PaperSectorMinusCoreVPAExp!AD$66</f>
        <v>6.2234626373726511E-3</v>
      </c>
      <c r="AG23" s="12">
        <f>1/1000*[2]PaperSectorMinusCoreVPAExp!AE$66</f>
        <v>7.6299682197999352E-3</v>
      </c>
      <c r="AH23" s="12">
        <f>1/1000*[2]PaperSectorMinusCoreVPAExp!AF$66</f>
        <v>9.4535300116037543E-3</v>
      </c>
      <c r="AI23" s="12">
        <f>1/1000*[2]PaperSectorMinusCoreVPAExp!AG$66</f>
        <v>1.1500283455748205E-2</v>
      </c>
      <c r="AJ23" s="12">
        <f>1/1000*[2]PaperSectorMinusCoreVPAExp!AH$66</f>
        <v>1.2341243737336461E-2</v>
      </c>
      <c r="AK23" s="12">
        <f>1/1000*[2]PaperSectorMinusCoreVPAExp!AI$66</f>
        <v>1.7018780807711801E-2</v>
      </c>
      <c r="AL23" s="12">
        <f>1/1000*[2]PaperSectorMinusCoreVPAExp!AJ$66</f>
        <v>2.1290637427048519E-2</v>
      </c>
      <c r="AM23" s="12">
        <f>1/1000*[2]PaperSectorMinusCoreVPAExp!AK$66</f>
        <v>1.9851352595725871E-2</v>
      </c>
      <c r="AN23" s="12">
        <f>1/1000*[2]PaperSectorMinusCoreVPAExp!AL$66</f>
        <v>2.4046574000000001E-2</v>
      </c>
      <c r="AO23" s="12">
        <f>1/1000*[2]PaperSectorMinusCoreVPAExp!AM$66</f>
        <v>2.4268794999999999E-2</v>
      </c>
      <c r="AP23" s="12">
        <f>1/1000*[2]PaperSectorMinusCoreVPAExp!AN$66</f>
        <v>2.3000044000000001E-2</v>
      </c>
      <c r="AQ23" s="12">
        <f>1/1000*[2]PaperSectorMinusCoreVPAExp!AO$66</f>
        <v>1.9208218999999999E-2</v>
      </c>
      <c r="AR23" s="12">
        <f>1/1000*[2]PaperSectorMinusCoreVPAExp!AP$66</f>
        <v>1.0477E-5</v>
      </c>
      <c r="AS23" s="12">
        <f>1/1000*[2]PaperSectorMinusCoreVPAExp!AQ$66</f>
        <v>1.17E-7</v>
      </c>
      <c r="AT23" s="397">
        <f>1/1000*[2]PaperSectorMinusCoreVPAExp!AR$66</f>
        <v>1.9500000000000001E-7</v>
      </c>
      <c r="AU23" s="12">
        <f>1/1000*[2]PaperSectorMinusCoreVPAExp!AS$66</f>
        <v>1.8900260999999998E-2</v>
      </c>
      <c r="AV23" s="12">
        <f>1/1000*[2]PaperSectorMinusCoreVPAExp!AT$66</f>
        <v>2.0950453000000001E-2</v>
      </c>
      <c r="AW23" s="12">
        <f>1/1000*[2]PaperSectorMinusCoreVPAExp!AU$66</f>
        <v>2.1434186999999997E-2</v>
      </c>
      <c r="AX23" s="12">
        <f>1/1000*[2]PaperSectorMinusCoreVPAExp!AV$66</f>
        <v>1.6656799999999999E-2</v>
      </c>
      <c r="AY23" s="12">
        <f>1/1000*[2]PaperSectorMinusCoreVPAExp!AW$66</f>
        <v>1.9102709000000002E-2</v>
      </c>
      <c r="AZ23" s="12">
        <f>1/1000*[2]PaperSectorMinusCoreVPAExp!AX$66</f>
        <v>2.8056425999999999E-2</v>
      </c>
      <c r="BA23" s="12">
        <f>1/1000*[2]PaperSectorMinusCoreVPAExp!AY$66</f>
        <v>2.8008799000000001E-2</v>
      </c>
      <c r="BB23" s="12">
        <f>1/1000*[2]PaperSectorMinusCoreVPAExp!AZ$66</f>
        <v>2.6274112999999998E-2</v>
      </c>
      <c r="BC23" s="11">
        <f>1/1000*[2]PaperSectorMinusCoreVPAExp!BA$66</f>
        <v>2.6327581999999999E-2</v>
      </c>
      <c r="BD23" s="244"/>
    </row>
    <row r="24" spans="1:56">
      <c r="B24" s="410" t="s">
        <v>24</v>
      </c>
      <c r="C24" s="50">
        <f>1/$A$1*[2]PaperSectorMinusCoreVPAExp!$B$85</f>
        <v>8.2970116295208798E-3</v>
      </c>
      <c r="D24" s="12">
        <f>1/$A$1*[2]PaperSectorMinusCoreVPAExp!$C$85</f>
        <v>1.5496256653047626E-2</v>
      </c>
      <c r="E24" s="12">
        <f>1/$A$1*[2]PaperSectorMinusCoreVPAExp!$D$85</f>
        <v>1.7626698111841026E-2</v>
      </c>
      <c r="F24" s="12">
        <f>1/$A$1*[2]PaperSectorMinusCoreVPAExp!$E$85</f>
        <v>1.8011150786529484E-2</v>
      </c>
      <c r="G24" s="12">
        <f>1/$A$1*[2]PaperSectorMinusCoreVPAExp!$F$85</f>
        <v>2.0128294936094842E-2</v>
      </c>
      <c r="H24" s="12">
        <f>1/$A$1*[2]PaperSectorMinusCoreVPAExp!$G$85</f>
        <v>2.1276012175113573E-2</v>
      </c>
      <c r="I24" s="12">
        <f>1/$A$1*[2]PaperSectorMinusCoreVPAExp!$H$85</f>
        <v>2.2863535718196194E-2</v>
      </c>
      <c r="J24" s="40">
        <f>1/$A$1*[2]PaperSectorMinusCoreVPAExp!$I$85</f>
        <v>2.8467525186882947E-2</v>
      </c>
      <c r="K24" s="40">
        <f>1/$A$1*[2]PaperSectorMinusCoreVPAExp!$J$85</f>
        <v>3.4556186969264657E-2</v>
      </c>
      <c r="L24" s="40">
        <f>1/$A$1*[2]PaperSectorMinusCoreVPAExp!K$85</f>
        <v>3.148995440272679E-2</v>
      </c>
      <c r="M24" s="12">
        <f>1/$A$1*[2]PaperSectorMinusCoreVPAExp!L$85</f>
        <v>3.7710006250000004E-2</v>
      </c>
      <c r="N24" s="12">
        <f>1/$A$1*[2]PaperSectorMinusCoreVPAExp!M$85</f>
        <v>3.3982207E-2</v>
      </c>
      <c r="O24" s="12">
        <f>1/$A$1*[2]PaperSectorMinusCoreVPAExp!N$85</f>
        <v>3.86155875E-2</v>
      </c>
      <c r="P24" s="12">
        <f>1/$A$1*[2]PaperSectorMinusCoreVPAExp!O$85</f>
        <v>4.3376074000000001E-2</v>
      </c>
      <c r="Q24" s="12">
        <f>1/$A$1*[2]PaperSectorMinusCoreVPAExp!P$85</f>
        <v>4.9158612500000004E-2</v>
      </c>
      <c r="R24" s="12">
        <f>1/$A$1*[2]PaperSectorMinusCoreVPAExp!Q$85</f>
        <v>5.9497003999999999E-2</v>
      </c>
      <c r="S24" s="14">
        <f>1/$A$1*[2]PaperSectorMinusCoreVPAExp!R$85</f>
        <v>7.8771227499999999E-2</v>
      </c>
      <c r="T24" s="12">
        <f>1/$A$1*[2]PaperSectorMinusCoreVPAExp!S$85</f>
        <v>6.0086939499999999E-2</v>
      </c>
      <c r="U24" s="12">
        <f>1/$A$1*[2]PaperSectorMinusCoreVPAExp!T$85</f>
        <v>6.1865630499999998E-2</v>
      </c>
      <c r="V24" s="12">
        <f>1/$A$1*[2]PaperSectorMinusCoreVPAExp!U$85</f>
        <v>6.8894080499999996E-2</v>
      </c>
      <c r="W24" s="12">
        <f>1/$A$1*[2]PaperSectorMinusCoreVPAExp!V$85</f>
        <v>9.1352750999999996E-2</v>
      </c>
      <c r="X24" s="12">
        <f>1/$A$1*[2]PaperSectorMinusCoreVPAExp!W$85</f>
        <v>0.14633193800000002</v>
      </c>
      <c r="Y24" s="12">
        <f>1/$A$1*[2]PaperSectorMinusCoreVPAExp!X$85</f>
        <v>0.16153299907900001</v>
      </c>
      <c r="Z24" s="12">
        <f>1/$A$1*[2]PaperSectorMinusCoreVPAExp!Y$85</f>
        <v>0.14380780487</v>
      </c>
      <c r="AA24" s="12">
        <f>1/$A$1*[2]PaperSectorMinusCoreVPAExp!Z$85</f>
        <v>0.16842781445699997</v>
      </c>
      <c r="AB24" s="11">
        <f>1/$A$1*[2]PaperSectorMinusCoreVPAExp!AA$85</f>
        <v>0.15074981543999999</v>
      </c>
      <c r="AC24" s="4"/>
      <c r="AD24" s="74">
        <f>1/1000*[2]PaperSectorMinusCoreVPAExp!AB$85</f>
        <v>0</v>
      </c>
      <c r="AE24" s="12">
        <f>1/1000*[2]PaperSectorMinusCoreVPAExp!AC$85</f>
        <v>4.3877646815689564E-3</v>
      </c>
      <c r="AF24" s="12">
        <f>1/1000*[2]PaperSectorMinusCoreVPAExp!AD$85</f>
        <v>5.5053273045673166E-3</v>
      </c>
      <c r="AG24" s="12">
        <f>1/1000*[2]PaperSectorMinusCoreVPAExp!AE$85</f>
        <v>6.7495339525616331E-3</v>
      </c>
      <c r="AH24" s="12">
        <f>1/1000*[2]PaperSectorMinusCoreVPAExp!AF$85</f>
        <v>8.3626720251992054E-3</v>
      </c>
      <c r="AI24" s="12">
        <f>1/1000*[2]PaperSectorMinusCoreVPAExp!AG$85</f>
        <v>1.0173247307534739E-2</v>
      </c>
      <c r="AJ24" s="12">
        <f>1/1000*[2]PaperSectorMinusCoreVPAExp!AH$85</f>
        <v>1.0917167833783608E-2</v>
      </c>
      <c r="AK24" s="12">
        <f>1/1000*[2]PaperSectorMinusCoreVPAExp!AI$85</f>
        <v>1.5054956401360609E-2</v>
      </c>
      <c r="AL24" s="12">
        <f>1/1000*[2]PaperSectorMinusCoreVPAExp!AJ$85</f>
        <v>1.8833876635637077E-2</v>
      </c>
      <c r="AM24" s="12">
        <f>1/1000*[2]PaperSectorMinusCoreVPAExp!AK$85</f>
        <v>1.7560673188837677E-2</v>
      </c>
      <c r="AN24" s="12">
        <f>1/1000*[2]PaperSectorMinusCoreVPAExp!AL$85</f>
        <v>2.1325040999999999E-2</v>
      </c>
      <c r="AO24" s="12">
        <f>1/1000*[2]PaperSectorMinusCoreVPAExp!AM$85</f>
        <v>2.2906776E-2</v>
      </c>
      <c r="AP24" s="12">
        <f>1/1000*[2]PaperSectorMinusCoreVPAExp!AN$85</f>
        <v>2.4899487999999997E-2</v>
      </c>
      <c r="AQ24" s="12">
        <f>1/1000*[2]PaperSectorMinusCoreVPAExp!AO$85</f>
        <v>2.6696144999999998E-2</v>
      </c>
      <c r="AR24" s="12">
        <f>1/1000*[2]PaperSectorMinusCoreVPAExp!AP$85</f>
        <v>2.991342E-2</v>
      </c>
      <c r="AS24" s="12">
        <f>1/1000*[2]PaperSectorMinusCoreVPAExp!AQ$85</f>
        <v>2.6110127E-2</v>
      </c>
      <c r="AT24" s="397">
        <f>1/1000*[2]PaperSectorMinusCoreVPAExp!AR$85</f>
        <v>2.9349777000000001E-2</v>
      </c>
      <c r="AU24" s="12">
        <f>1/1000*[2]PaperSectorMinusCoreVPAExp!AS$85</f>
        <v>2.9998307999999998E-2</v>
      </c>
      <c r="AV24" s="12">
        <f>1/1000*[2]PaperSectorMinusCoreVPAExp!AT$85</f>
        <v>3.1875659000000001E-2</v>
      </c>
      <c r="AW24" s="12">
        <f>1/1000*[2]PaperSectorMinusCoreVPAExp!AU$85</f>
        <v>3.8284716999999996E-2</v>
      </c>
      <c r="AX24" s="12">
        <f>1/1000*[2]PaperSectorMinusCoreVPAExp!AV$85</f>
        <v>4.6646554999999992E-2</v>
      </c>
      <c r="AY24" s="12">
        <f>1/1000*[2]PaperSectorMinusCoreVPAExp!AW$85</f>
        <v>9.3103148000000011E-2</v>
      </c>
      <c r="AZ24" s="12">
        <f>1/1000*[2]PaperSectorMinusCoreVPAExp!AX$85</f>
        <v>0.116424447</v>
      </c>
      <c r="BA24" s="12">
        <f>1/1000*[2]PaperSectorMinusCoreVPAExp!AY$85</f>
        <v>9.3038024000000011E-2</v>
      </c>
      <c r="BB24" s="12">
        <f>1/1000*[2]PaperSectorMinusCoreVPAExp!AZ$85</f>
        <v>0.100541802</v>
      </c>
      <c r="BC24" s="11">
        <f>1/1000*[2]PaperSectorMinusCoreVPAExp!BA$85</f>
        <v>0.10245305499999999</v>
      </c>
      <c r="BD24" s="244"/>
    </row>
    <row r="25" spans="1:56">
      <c r="B25" s="5" t="s">
        <v>25</v>
      </c>
      <c r="C25" s="50">
        <f>1/$A$1*[2]PaperSectorMinusCoreVPAExp!$B$91</f>
        <v>7.6405467859761685E-3</v>
      </c>
      <c r="D25" s="12">
        <f>1/$A$1*[2]PaperSectorMinusCoreVPAExp!$C$91</f>
        <v>1.4270182958866357E-2</v>
      </c>
      <c r="E25" s="12">
        <f>1/$A$1*[2]PaperSectorMinusCoreVPAExp!$D$91</f>
        <v>1.6232062532805711E-2</v>
      </c>
      <c r="F25" s="12">
        <f>1/$A$1*[2]PaperSectorMinusCoreVPAExp!$E$91</f>
        <v>1.6586097067058915E-2</v>
      </c>
      <c r="G25" s="12">
        <f>1/$A$1*[2]PaperSectorMinusCoreVPAExp!$F$91</f>
        <v>1.8535731423343884E-2</v>
      </c>
      <c r="H25" s="12">
        <f>1/$A$1*[2]PaperSectorMinusCoreVPAExp!$G$91</f>
        <v>1.9592640543561711E-2</v>
      </c>
      <c r="I25" s="12">
        <f>1/$A$1*[2]PaperSectorMinusCoreVPAExp!$H$91</f>
        <v>2.1054558213003609E-2</v>
      </c>
      <c r="J25" s="40">
        <f>1/$A$1*[2]PaperSectorMinusCoreVPAExp!$I$91</f>
        <v>2.6215156466388407E-2</v>
      </c>
      <c r="K25" s="40">
        <f>1/$A$1*[2]PaperSectorMinusCoreVPAExp!$J$91</f>
        <v>3.1822079451376308E-2</v>
      </c>
      <c r="L25" s="40">
        <f>1/$A$1*[2]PaperSectorMinusCoreVPAExp!K$91</f>
        <v>2.8998449158035469E-2</v>
      </c>
      <c r="M25" s="12">
        <f>1/$A$1*[2]PaperSectorMinusCoreVPAExp!L$91</f>
        <v>3.4549018000000001E-2</v>
      </c>
      <c r="N25" s="12">
        <f>1/$A$1*[2]PaperSectorMinusCoreVPAExp!M$91</f>
        <v>4.4116586499999999E-2</v>
      </c>
      <c r="O25" s="12">
        <f>1/$A$1*[2]PaperSectorMinusCoreVPAExp!N$91</f>
        <v>4.7627489000000002E-2</v>
      </c>
      <c r="P25" s="12">
        <f>1/$A$1*[2]PaperSectorMinusCoreVPAExp!O$91</f>
        <v>4.7282875500000002E-2</v>
      </c>
      <c r="Q25" s="12">
        <f>1/$A$1*[2]PaperSectorMinusCoreVPAExp!P$91</f>
        <v>4.8491976999999999E-2</v>
      </c>
      <c r="R25" s="12">
        <f>1/$A$1*[2]PaperSectorMinusCoreVPAExp!Q$91</f>
        <v>4.9482560500000002E-2</v>
      </c>
      <c r="S25" s="14">
        <f>1/$A$1*[2]PaperSectorMinusCoreVPAExp!R$91</f>
        <v>4.48161532E-2</v>
      </c>
      <c r="T25" s="12">
        <f>1/$A$1*[2]PaperSectorMinusCoreVPAExp!S$91</f>
        <v>4.3199943499999997E-2</v>
      </c>
      <c r="U25" s="12">
        <f>1/$A$1*[2]PaperSectorMinusCoreVPAExp!T$91</f>
        <v>6.2477747489999999E-2</v>
      </c>
      <c r="V25" s="12">
        <f>1/$A$1*[2]PaperSectorMinusCoreVPAExp!U$91</f>
        <v>8.3458523819999991E-2</v>
      </c>
      <c r="W25" s="12">
        <f>1/$A$1*[2]PaperSectorMinusCoreVPAExp!V$91</f>
        <v>0.1085274564</v>
      </c>
      <c r="X25" s="12">
        <f>1/$A$1*[2]PaperSectorMinusCoreVPAExp!W$91</f>
        <v>0.13563168803</v>
      </c>
      <c r="Y25" s="12">
        <f>1/$A$1*[2]PaperSectorMinusCoreVPAExp!X$91</f>
        <v>0.14916359472899998</v>
      </c>
      <c r="Z25" s="12">
        <f>1/$A$1*[2]PaperSectorMinusCoreVPAExp!Y$91</f>
        <v>0.1295258074175</v>
      </c>
      <c r="AA25" s="12">
        <f>1/$A$1*[2]PaperSectorMinusCoreVPAExp!Z$91</f>
        <v>0.13623653060499999</v>
      </c>
      <c r="AB25" s="11">
        <f>1/$A$1*[2]PaperSectorMinusCoreVPAExp!AA$91</f>
        <v>0.13138613136999999</v>
      </c>
      <c r="AC25" s="283"/>
      <c r="AD25" s="74">
        <f>1/1000*[2]PaperSectorMinusCoreVPAExp!AB$91</f>
        <v>0</v>
      </c>
      <c r="AE25" s="12">
        <f>1/1000*[2]PaperSectorMinusCoreVPAExp!AC$91</f>
        <v>4.6498109230183318E-3</v>
      </c>
      <c r="AF25" s="12">
        <f>1/1000*[2]PaperSectorMinusCoreVPAExp!AD$91</f>
        <v>5.8341166615194836E-3</v>
      </c>
      <c r="AG25" s="12">
        <f>1/1000*[2]PaperSectorMinusCoreVPAExp!AE$91</f>
        <v>7.1526298640705614E-3</v>
      </c>
      <c r="AH25" s="12">
        <f>1/1000*[2]PaperSectorMinusCoreVPAExp!AF$91</f>
        <v>8.8621078271879494E-3</v>
      </c>
      <c r="AI25" s="12">
        <f>1/1000*[2]PaperSectorMinusCoreVPAExp!AG$91</f>
        <v>1.0780814352201594E-2</v>
      </c>
      <c r="AJ25" s="12">
        <f>1/1000*[2]PaperSectorMinusCoreVPAExp!AH$91</f>
        <v>1.1569163327099825E-2</v>
      </c>
      <c r="AK25" s="12">
        <f>1/1000*[2]PaperSectorMinusCoreVPAExp!AI$91</f>
        <v>1.5954069053580166E-2</v>
      </c>
      <c r="AL25" s="12">
        <f>1/1000*[2]PaperSectorMinusCoreVPAExp!AJ$91</f>
        <v>1.9958674099143058E-2</v>
      </c>
      <c r="AM25" s="12">
        <f>1/1000*[2]PaperSectorMinusCoreVPAExp!AK$91</f>
        <v>1.8609432349916997E-2</v>
      </c>
      <c r="AN25" s="12">
        <f>1/1000*[2]PaperSectorMinusCoreVPAExp!AL$91</f>
        <v>2.2544580000000002E-2</v>
      </c>
      <c r="AO25" s="12">
        <f>1/1000*[2]PaperSectorMinusCoreVPAExp!AM$91</f>
        <v>3.2149958999999999E-2</v>
      </c>
      <c r="AP25" s="12">
        <f>1/1000*[2]PaperSectorMinusCoreVPAExp!AN$91</f>
        <v>3.6035142999999999E-2</v>
      </c>
      <c r="AQ25" s="12">
        <f>1/1000*[2]PaperSectorMinusCoreVPAExp!AO$91</f>
        <v>3.8676916999999998E-2</v>
      </c>
      <c r="AR25" s="12">
        <f>1/1000*[2]PaperSectorMinusCoreVPAExp!AP$91</f>
        <v>4.4158834000000001E-2</v>
      </c>
      <c r="AS25" s="12">
        <f>1/1000*[2]PaperSectorMinusCoreVPAExp!AQ$91</f>
        <v>4.0264789000000002E-2</v>
      </c>
      <c r="AT25" s="397">
        <f>1/1000*[2]PaperSectorMinusCoreVPAExp!AR$91</f>
        <v>4.0925695000000005E-2</v>
      </c>
      <c r="AU25" s="12">
        <f>1/1000*[2]PaperSectorMinusCoreVPAExp!AS$91</f>
        <v>4.1525917000000002E-2</v>
      </c>
      <c r="AV25" s="12">
        <f>1/1000*[2]PaperSectorMinusCoreVPAExp!AT$91</f>
        <v>5.3657650000000001E-2</v>
      </c>
      <c r="AW25" s="12">
        <f>1/1000*[2]PaperSectorMinusCoreVPAExp!AU$91</f>
        <v>6.7322070999999997E-2</v>
      </c>
      <c r="AX25" s="12">
        <f>1/1000*[2]PaperSectorMinusCoreVPAExp!AV$91</f>
        <v>7.0199834000000003E-2</v>
      </c>
      <c r="AY25" s="12">
        <f>1/1000*[2]PaperSectorMinusCoreVPAExp!AW$91</f>
        <v>9.8217113999999994E-2</v>
      </c>
      <c r="AZ25" s="12">
        <f>1/1000*[2]PaperSectorMinusCoreVPAExp!AX$91</f>
        <v>0.12479720599999999</v>
      </c>
      <c r="BA25" s="12">
        <f>1/1000*[2]PaperSectorMinusCoreVPAExp!AY$91</f>
        <v>0.108465246</v>
      </c>
      <c r="BB25" s="12">
        <f>1/1000*[2]PaperSectorMinusCoreVPAExp!AZ$91</f>
        <v>0.104789254</v>
      </c>
      <c r="BC25" s="11">
        <f>1/1000*[2]PaperSectorMinusCoreVPAExp!BA$91</f>
        <v>9.8452305999999989E-2</v>
      </c>
      <c r="BD25" s="244"/>
    </row>
    <row r="26" spans="1:56">
      <c r="B26" s="5" t="s">
        <v>74</v>
      </c>
      <c r="C26" s="50">
        <f>1/$A$1*[2]PaperSectorMinusCoreVPAExp!$B$94</f>
        <v>3.984772004938656E-2</v>
      </c>
      <c r="D26" s="12">
        <f>1/$A$1*[2]PaperSectorMinusCoreVPAExp!$C$94</f>
        <v>7.442324110129557E-2</v>
      </c>
      <c r="E26" s="12">
        <f>1/$A$1*[2]PaperSectorMinusCoreVPAExp!$D$94</f>
        <v>8.4655025582536375E-2</v>
      </c>
      <c r="F26" s="12">
        <f>1/$A$1*[2]PaperSectorMinusCoreVPAExp!$E$94</f>
        <v>8.6501420795327966E-2</v>
      </c>
      <c r="G26" s="12">
        <f>1/$A$1*[2]PaperSectorMinusCoreVPAExp!$F$94</f>
        <v>9.6669342830764324E-2</v>
      </c>
      <c r="H26" s="12">
        <f>1/$A$1*[2]PaperSectorMinusCoreVPAExp!$G$94</f>
        <v>0.10218143770038597</v>
      </c>
      <c r="I26" s="12">
        <f>1/$A$1*[2]PaperSectorMinusCoreVPAExp!$H$94</f>
        <v>0.10980577240560559</v>
      </c>
      <c r="J26" s="40">
        <f>1/$A$1*[2]PaperSectorMinusCoreVPAExp!$I$94</f>
        <v>0.13671982453413503</v>
      </c>
      <c r="K26" s="40">
        <f>1/$A$1*[2]PaperSectorMinusCoreVPAExp!$J$94</f>
        <v>0.16596159265658805</v>
      </c>
      <c r="L26" s="40">
        <f>1/$A$1*[2]PaperSectorMinusCoreVPAExp!K$94</f>
        <v>0.15123552231061113</v>
      </c>
      <c r="M26" s="12">
        <f>1/$A$1*[2]PaperSectorMinusCoreVPAExp!L$94</f>
        <v>0.18022943399999999</v>
      </c>
      <c r="N26" s="12">
        <f>1/$A$1*[2]PaperSectorMinusCoreVPAExp!M$94</f>
        <v>0.17169362699999999</v>
      </c>
      <c r="O26" s="12">
        <f>1/$A$1*[2]PaperSectorMinusCoreVPAExp!N$94</f>
        <v>0.1534719605</v>
      </c>
      <c r="P26" s="12">
        <f>1/$A$1*[2]PaperSectorMinusCoreVPAExp!O$94</f>
        <v>0.12519609549999999</v>
      </c>
      <c r="Q26" s="12">
        <f>1/$A$1*[2]PaperSectorMinusCoreVPAExp!P$94</f>
        <v>0.11395937449999999</v>
      </c>
      <c r="R26" s="12">
        <f>1/$A$1*[2]PaperSectorMinusCoreVPAExp!Q$94</f>
        <v>0.22044692599999999</v>
      </c>
      <c r="S26" s="14">
        <f>1/$A$1*[2]PaperSectorMinusCoreVPAExp!R$94</f>
        <v>0.35977271049999998</v>
      </c>
      <c r="T26" s="12">
        <f>1/$A$1*[2]PaperSectorMinusCoreVPAExp!S$94</f>
        <v>0.33079184950000001</v>
      </c>
      <c r="U26" s="12">
        <f>1/$A$1*[2]PaperSectorMinusCoreVPAExp!T$94</f>
        <v>0.37355232669999999</v>
      </c>
      <c r="V26" s="12">
        <f>1/$A$1*[2]PaperSectorMinusCoreVPAExp!U$94</f>
        <v>0.33342977079999997</v>
      </c>
      <c r="W26" s="12">
        <f>1/$A$1*[2]PaperSectorMinusCoreVPAExp!V$94</f>
        <v>0.26191910415999997</v>
      </c>
      <c r="X26" s="12">
        <f>1/$A$1*[2]PaperSectorMinusCoreVPAExp!W$94</f>
        <v>0.33761756082</v>
      </c>
      <c r="Y26" s="12">
        <f>1/$A$1*[2]PaperSectorMinusCoreVPAExp!X$94</f>
        <v>0.44453323249999999</v>
      </c>
      <c r="Z26" s="12">
        <f>1/$A$1*[2]PaperSectorMinusCoreVPAExp!Y$94</f>
        <v>0.28894647673500001</v>
      </c>
      <c r="AA26" s="12">
        <f>1/$A$1*[2]PaperSectorMinusCoreVPAExp!Z$94</f>
        <v>0.42163732449999997</v>
      </c>
      <c r="AB26" s="11">
        <f>1/$A$1*[2]PaperSectorMinusCoreVPAExp!AA$94</f>
        <v>0.46336710452000002</v>
      </c>
      <c r="AC26" s="4"/>
      <c r="AD26" s="74">
        <f>1/1000*[2]PaperSectorMinusCoreVPAExp!AB$94</f>
        <v>0</v>
      </c>
      <c r="AE26" s="12">
        <f>1/1000*[2]PaperSectorMinusCoreVPAExp!AC$94</f>
        <v>1.3080058988869915E-2</v>
      </c>
      <c r="AF26" s="12">
        <f>1/1000*[2]PaperSectorMinusCoreVPAExp!AD$94</f>
        <v>1.6411546908898431E-2</v>
      </c>
      <c r="AG26" s="12">
        <f>1/1000*[2]PaperSectorMinusCoreVPAExp!AE$94</f>
        <v>2.0120564491010531E-2</v>
      </c>
      <c r="AH26" s="12">
        <f>1/1000*[2]PaperSectorMinusCoreVPAExp!AF$94</f>
        <v>2.4929377788570174E-2</v>
      </c>
      <c r="AI26" s="12">
        <f>1/1000*[2]PaperSectorMinusCoreVPAExp!AG$94</f>
        <v>3.0326757369161163E-2</v>
      </c>
      <c r="AJ26" s="12">
        <f>1/1000*[2]PaperSectorMinusCoreVPAExp!AH$94</f>
        <v>3.254440691797128E-2</v>
      </c>
      <c r="AK26" s="12">
        <f>1/1000*[2]PaperSectorMinusCoreVPAExp!AI$94</f>
        <v>4.4879279563882143E-2</v>
      </c>
      <c r="AL26" s="12">
        <f>1/1000*[2]PaperSectorMinusCoreVPAExp!AJ$94</f>
        <v>5.614435487345773E-2</v>
      </c>
      <c r="AM26" s="12">
        <f>1/1000*[2]PaperSectorMinusCoreVPAExp!AK$94</f>
        <v>5.2348896958651393E-2</v>
      </c>
      <c r="AN26" s="12">
        <f>1/1000*[2]PaperSectorMinusCoreVPAExp!AL$94</f>
        <v>6.3476936999999997E-2</v>
      </c>
      <c r="AO26" s="12">
        <f>1/1000*[2]PaperSectorMinusCoreVPAExp!AM$94</f>
        <v>6.3800638000000007E-2</v>
      </c>
      <c r="AP26" s="12">
        <f>1/1000*[2]PaperSectorMinusCoreVPAExp!AN$94</f>
        <v>5.0768699E-2</v>
      </c>
      <c r="AQ26" s="12">
        <f>1/1000*[2]PaperSectorMinusCoreVPAExp!AO$94</f>
        <v>3.6938497000000001E-2</v>
      </c>
      <c r="AR26" s="12">
        <f>1/1000*[2]PaperSectorMinusCoreVPAExp!AP$94</f>
        <v>3.3465473999999995E-2</v>
      </c>
      <c r="AS26" s="12">
        <f>1/1000*[2]PaperSectorMinusCoreVPAExp!AQ$94</f>
        <v>5.4663605999999997E-2</v>
      </c>
      <c r="AT26" s="397">
        <f>1/1000*[2]PaperSectorMinusCoreVPAExp!AR$94</f>
        <v>8.8103528E-2</v>
      </c>
      <c r="AU26" s="12">
        <f>1/1000*[2]PaperSectorMinusCoreVPAExp!AS$94</f>
        <v>8.4925918000000003E-2</v>
      </c>
      <c r="AV26" s="12">
        <f>1/1000*[2]PaperSectorMinusCoreVPAExp!AT$94</f>
        <v>0.103853161</v>
      </c>
      <c r="AW26" s="12">
        <f>1/1000*[2]PaperSectorMinusCoreVPAExp!AU$94</f>
        <v>6.8559835999999985E-2</v>
      </c>
      <c r="AX26" s="12">
        <f>1/1000*[2]PaperSectorMinusCoreVPAExp!AV$94</f>
        <v>4.8045661000000003E-2</v>
      </c>
      <c r="AY26" s="12">
        <f>1/1000*[2]PaperSectorMinusCoreVPAExp!AW$94</f>
        <v>8.9252049E-2</v>
      </c>
      <c r="AZ26" s="12">
        <f>1/1000*[2]PaperSectorMinusCoreVPAExp!AX$94</f>
        <v>0.13856874100000002</v>
      </c>
      <c r="BA26" s="12">
        <f>1/1000*[2]PaperSectorMinusCoreVPAExp!AY$94</f>
        <v>8.0077314999999996E-2</v>
      </c>
      <c r="BB26" s="12">
        <f>1/1000*[2]PaperSectorMinusCoreVPAExp!AZ$94</f>
        <v>0.11671762699999999</v>
      </c>
      <c r="BC26" s="11">
        <f>1/1000*[2]PaperSectorMinusCoreVPAExp!BA$94</f>
        <v>0.111903774</v>
      </c>
      <c r="BD26" s="244"/>
    </row>
    <row r="27" spans="1:56">
      <c r="B27" s="410" t="s">
        <v>171</v>
      </c>
      <c r="C27" s="50">
        <f>1/$A$1*[2]PaperSectorMinusCoreVPAExp!$B$112</f>
        <v>4.4345013747165664E-3</v>
      </c>
      <c r="D27" s="12">
        <f>1/$A$1*[2]PaperSectorMinusCoreVPAExp!$C$112</f>
        <v>8.2822797531583846E-3</v>
      </c>
      <c r="E27" s="12">
        <f>1/$A$1*[2]PaperSectorMinusCoreVPAExp!$D$112</f>
        <v>9.4209361754488321E-3</v>
      </c>
      <c r="F27" s="12">
        <f>1/$A$1*[2]PaperSectorMinusCoreVPAExp!$E$112</f>
        <v>9.6264144838500813E-3</v>
      </c>
      <c r="G27" s="12">
        <f>1/$A$1*[2]PaperSectorMinusCoreVPAExp!$F$112</f>
        <v>1.0757963897173354E-2</v>
      </c>
      <c r="H27" s="12">
        <f>1/$A$1*[2]PaperSectorMinusCoreVPAExp!$G$112</f>
        <v>1.1371383993645892E-2</v>
      </c>
      <c r="I27" s="12">
        <f>1/$A$1*[2]PaperSectorMinusCoreVPAExp!$H$112</f>
        <v>1.2219867236594092E-2</v>
      </c>
      <c r="J27" s="40">
        <f>1/$A$1*[2]PaperSectorMinusCoreVPAExp!$I$112</f>
        <v>1.5215029846029123E-2</v>
      </c>
      <c r="K27" s="40">
        <f>1/$A$1*[2]PaperSectorMinusCoreVPAExp!$J$112</f>
        <v>1.8469235124962197E-2</v>
      </c>
      <c r="L27" s="40">
        <f>1/$A$1*[2]PaperSectorMinusCoreVPAExp!K$112</f>
        <v>1.6830426703489838E-2</v>
      </c>
      <c r="M27" s="12">
        <f>1/$A$1*[2]PaperSectorMinusCoreVPAExp!L$112</f>
        <v>2.0036085999999998E-2</v>
      </c>
      <c r="N27" s="12">
        <f>1/$A$1*[2]PaperSectorMinusCoreVPAExp!M$112</f>
        <v>2.3651985E-2</v>
      </c>
      <c r="O27" s="12">
        <f>1/$A$1*[2]PaperSectorMinusCoreVPAExp!N$112</f>
        <v>2.48450895E-2</v>
      </c>
      <c r="P27" s="12">
        <f>1/$A$1*[2]PaperSectorMinusCoreVPAExp!O$112</f>
        <v>2.8467764499999999E-2</v>
      </c>
      <c r="Q27" s="12">
        <f>1/$A$1*[2]PaperSectorMinusCoreVPAExp!P$112</f>
        <v>3.6386115499999996E-2</v>
      </c>
      <c r="R27" s="9">
        <f>1/$A$1*[2]PaperSectorMinusCoreVPAExp!Q$112</f>
        <v>4.2624120000000001E-2</v>
      </c>
      <c r="S27" s="18">
        <f>1/$A$1*[2]PaperSectorMinusCoreVPAExp!R$112</f>
        <v>4.4268136499999999E-2</v>
      </c>
      <c r="T27" s="9">
        <f>1/$A$1*[2]PaperSectorMinusCoreVPAExp!S$112</f>
        <v>4.4796177999999999E-2</v>
      </c>
      <c r="U27" s="9">
        <f>1/$A$1*[2]PaperSectorMinusCoreVPAExp!T$112</f>
        <v>5.0299123000000001E-2</v>
      </c>
      <c r="V27" s="9">
        <f>1/$A$1*[2]PaperSectorMinusCoreVPAExp!U$112</f>
        <v>5.8738130499999999E-2</v>
      </c>
      <c r="W27" s="9">
        <f>1/$A$1*[2]PaperSectorMinusCoreVPAExp!V$112</f>
        <v>5.6179028499999999E-2</v>
      </c>
      <c r="X27" s="9">
        <f>1/$A$1*[2]PaperSectorMinusCoreVPAExp!W$112</f>
        <v>6.58200585E-2</v>
      </c>
      <c r="Y27" s="9">
        <f>1/$A$1*[2]PaperSectorMinusCoreVPAExp!X$112</f>
        <v>6.0570051989999998E-2</v>
      </c>
      <c r="Z27" s="9">
        <f>1/$A$1*[2]PaperSectorMinusCoreVPAExp!Y$112</f>
        <v>5.6715881285000005E-2</v>
      </c>
      <c r="AA27" s="9">
        <f>1/$A$1*[2]PaperSectorMinusCoreVPAExp!Z$112</f>
        <v>6.9377790159999994E-2</v>
      </c>
      <c r="AB27" s="121">
        <f>1/$A$1*[2]PaperSectorMinusCoreVPAExp!AA$112</f>
        <v>6.2457485159999999E-2</v>
      </c>
      <c r="AC27" s="284"/>
      <c r="AD27" s="74">
        <f>1/1000*[2]PaperSectorMinusCoreVPAExp!AB$112</f>
        <v>0</v>
      </c>
      <c r="AE27" s="12">
        <f>1/1000*[2]PaperSectorMinusCoreVPAExp!AC$112</f>
        <v>1.7885334769958694E-3</v>
      </c>
      <c r="AF27" s="12">
        <f>1/1000*[2]PaperSectorMinusCoreVPAExp!AD$112</f>
        <v>2.2440725290940686E-3</v>
      </c>
      <c r="AG27" s="12">
        <f>1/1000*[2]PaperSectorMinusCoreVPAExp!AE$112</f>
        <v>2.7512340119297744E-3</v>
      </c>
      <c r="AH27" s="12">
        <f>1/1000*[2]PaperSectorMinusCoreVPAExp!AF$112</f>
        <v>3.4087787198417837E-3</v>
      </c>
      <c r="AI27" s="12">
        <f>1/1000*[2]PaperSectorMinusCoreVPAExp!AG$112</f>
        <v>4.146802460878056E-3</v>
      </c>
      <c r="AJ27" s="12">
        <f>1/1000*[2]PaperSectorMinusCoreVPAExp!AH$112</f>
        <v>4.4500381314256229E-3</v>
      </c>
      <c r="AK27" s="12">
        <f>1/1000*[2]PaperSectorMinusCoreVPAExp!AI$112</f>
        <v>6.13667675289244E-3</v>
      </c>
      <c r="AL27" s="12">
        <f>1/1000*[2]PaperSectorMinusCoreVPAExp!AJ$112</f>
        <v>7.6770340501492685E-3</v>
      </c>
      <c r="AM27" s="12">
        <f>1/1000*[2]PaperSectorMinusCoreVPAExp!AK$112</f>
        <v>7.158052939518468E-3</v>
      </c>
      <c r="AN27" s="12">
        <f>1/1000*[2]PaperSectorMinusCoreVPAExp!AL$112</f>
        <v>8.6707339999999994E-3</v>
      </c>
      <c r="AO27" s="12">
        <f>1/1000*[2]PaperSectorMinusCoreVPAExp!AM$112</f>
        <v>1.1173285E-2</v>
      </c>
      <c r="AP27" s="12">
        <f>1/1000*[2]PaperSectorMinusCoreVPAExp!AN$112</f>
        <v>1.1483442E-2</v>
      </c>
      <c r="AQ27" s="12">
        <f>1/1000*[2]PaperSectorMinusCoreVPAExp!AO$112</f>
        <v>1.2345099E-2</v>
      </c>
      <c r="AR27" s="12">
        <f>1/1000*[2]PaperSectorMinusCoreVPAExp!AP$112</f>
        <v>1.5413435999999999E-2</v>
      </c>
      <c r="AS27" s="12">
        <f>1/1000*[2]PaperSectorMinusCoreVPAExp!AQ$112</f>
        <v>1.3979471E-2</v>
      </c>
      <c r="AT27" s="397">
        <f>1/1000*[2]PaperSectorMinusCoreVPAExp!AR$112</f>
        <v>1.5232927E-2</v>
      </c>
      <c r="AU27" s="12">
        <f>1/1000*[2]PaperSectorMinusCoreVPAExp!AS$112</f>
        <v>1.6085490999999997E-2</v>
      </c>
      <c r="AV27" s="12">
        <f>1/1000*[2]PaperSectorMinusCoreVPAExp!AT$112</f>
        <v>1.8711409000000002E-2</v>
      </c>
      <c r="AW27" s="12">
        <f>1/1000*[2]PaperSectorMinusCoreVPAExp!AU$112</f>
        <v>2.0287888E-2</v>
      </c>
      <c r="AX27" s="12">
        <f>1/1000*[2]PaperSectorMinusCoreVPAExp!AV$112</f>
        <v>2.0992166999999999E-2</v>
      </c>
      <c r="AY27" s="12">
        <f>1/1000*[2]PaperSectorMinusCoreVPAExp!AW$112</f>
        <v>3.0111222E-2</v>
      </c>
      <c r="AZ27" s="12">
        <f>1/1000*[2]PaperSectorMinusCoreVPAExp!AX$112</f>
        <v>3.3266973999999998E-2</v>
      </c>
      <c r="BA27" s="12">
        <f>1/1000*[2]PaperSectorMinusCoreVPAExp!AY$112</f>
        <v>2.7814568000000001E-2</v>
      </c>
      <c r="BB27" s="12">
        <f>1/1000*[2]PaperSectorMinusCoreVPAExp!AZ$112</f>
        <v>3.1140891E-2</v>
      </c>
      <c r="BC27" s="11">
        <f>1/1000*[2]PaperSectorMinusCoreVPAExp!BA$112</f>
        <v>3.0402350999999998E-2</v>
      </c>
      <c r="BD27" s="244"/>
    </row>
    <row r="28" spans="1:56">
      <c r="B28" s="410" t="s">
        <v>31</v>
      </c>
      <c r="C28" s="50">
        <f>1/$A$1*[2]PaperSectorMinusCoreVPAExp!$B$114</f>
        <v>1.491426664591421E-2</v>
      </c>
      <c r="D28" s="12">
        <f>1/$A$1*[2]PaperSectorMinusCoreVPAExp!$C$114</f>
        <v>2.7855246449789577E-2</v>
      </c>
      <c r="E28" s="12">
        <f>1/$A$1*[2]PaperSectorMinusCoreVPAExp!$D$114</f>
        <v>3.1684814661662751E-2</v>
      </c>
      <c r="F28" s="12">
        <f>1/$A$1*[2]PaperSectorMinusCoreVPAExp!$E$114</f>
        <v>3.2375886334099317E-2</v>
      </c>
      <c r="G28" s="12">
        <f>1/$A$1*[2]PaperSectorMinusCoreVPAExp!$F$114</f>
        <v>3.6181552010414439E-2</v>
      </c>
      <c r="H28" s="12">
        <f>1/$A$1*[2]PaperSectorMinusCoreVPAExp!$G$114</f>
        <v>3.8244627452653668E-2</v>
      </c>
      <c r="I28" s="12">
        <f>1/$A$1*[2]PaperSectorMinusCoreVPAExp!$H$114</f>
        <v>4.1098275306292745E-2</v>
      </c>
      <c r="J28" s="40">
        <f>1/$A$1*[2]PaperSectorMinusCoreVPAExp!$I$114</f>
        <v>5.117170860359134E-2</v>
      </c>
      <c r="K28" s="40">
        <f>1/$A$1*[2]PaperSectorMinusCoreVPAExp!$J$114</f>
        <v>6.2116363064015662E-2</v>
      </c>
      <c r="L28" s="40">
        <f>1/$A$1*[2]PaperSectorMinusCoreVPAExp!K$114</f>
        <v>5.6604666547522713E-2</v>
      </c>
      <c r="M28" s="12">
        <f>1/$A$1*[2]PaperSectorMinusCoreVPAExp!L$114</f>
        <v>6.7443563849999999E-2</v>
      </c>
      <c r="N28" s="12">
        <f>1/$A$1*[2]PaperSectorMinusCoreVPAExp!M$114</f>
        <v>0.13078719450000001</v>
      </c>
      <c r="O28" s="12">
        <f>1/$A$1*[2]PaperSectorMinusCoreVPAExp!N$114</f>
        <v>2.0822054E-2</v>
      </c>
      <c r="P28" s="12">
        <f>1/$A$1*[2]PaperSectorMinusCoreVPAExp!O$114</f>
        <v>3.3326419000000003E-2</v>
      </c>
      <c r="Q28" s="12">
        <f>1/$A$1*[2]PaperSectorMinusCoreVPAExp!P$114</f>
        <v>4.3790514900000001E-2</v>
      </c>
      <c r="R28" s="12">
        <f>1/$A$1*[2]PaperSectorMinusCoreVPAExp!Q$114</f>
        <v>0.1235697345</v>
      </c>
      <c r="S28" s="14">
        <f>1/$A$1*[2]PaperSectorMinusCoreVPAExp!R$114</f>
        <v>0.17329193818999999</v>
      </c>
      <c r="T28" s="12">
        <f>1/$A$1*[2]PaperSectorMinusCoreVPAExp!S$114</f>
        <v>0.10107255449999999</v>
      </c>
      <c r="U28" s="12">
        <f>1/$A$1*[2]PaperSectorMinusCoreVPAExp!T$114</f>
        <v>0.2539311145</v>
      </c>
      <c r="V28" s="12">
        <f>1/$A$1*[2]PaperSectorMinusCoreVPAExp!U$114</f>
        <v>0.12910586385</v>
      </c>
      <c r="W28" s="12">
        <f>1/$A$1*[2]PaperSectorMinusCoreVPAExp!V$114</f>
        <v>5.9721254699999997E-2</v>
      </c>
      <c r="X28" s="12">
        <f>1/$A$1*[2]PaperSectorMinusCoreVPAExp!W$114</f>
        <v>8.3622803999999995E-2</v>
      </c>
      <c r="Y28" s="12">
        <f>1/$A$1*[2]PaperSectorMinusCoreVPAExp!X$114</f>
        <v>0.21550591415999998</v>
      </c>
      <c r="Z28" s="12">
        <f>1/$A$1*[2]PaperSectorMinusCoreVPAExp!Y$114</f>
        <v>9.7183029419999997E-2</v>
      </c>
      <c r="AA28" s="12">
        <f>1/$A$1*[2]PaperSectorMinusCoreVPAExp!Z$114</f>
        <v>0.14689890671699998</v>
      </c>
      <c r="AB28" s="11">
        <f>1/$A$1*[2]PaperSectorMinusCoreVPAExp!AA$114</f>
        <v>0.1070080258</v>
      </c>
      <c r="AC28" s="4"/>
      <c r="AD28" s="74">
        <f>1/1000*[2]PaperSectorMinusCoreVPAExp!AB$114</f>
        <v>0</v>
      </c>
      <c r="AE28" s="12">
        <f>1/1000*[2]PaperSectorMinusCoreVPAExp!AC$114</f>
        <v>2.7881602597430478E-3</v>
      </c>
      <c r="AF28" s="12">
        <f>1/1000*[2]PaperSectorMinusCoreVPAExp!AD$114</f>
        <v>3.4983040161543529E-3</v>
      </c>
      <c r="AG28" s="12">
        <f>1/1000*[2]PaperSectorMinusCoreVPAExp!AE$114</f>
        <v>4.2889224249805548E-3</v>
      </c>
      <c r="AH28" s="12">
        <f>1/1000*[2]PaperSectorMinusCoreVPAExp!AF$114</f>
        <v>5.3139745401268729E-3</v>
      </c>
      <c r="AI28" s="12">
        <f>1/1000*[2]PaperSectorMinusCoreVPAExp!AG$114</f>
        <v>6.4644861139781604E-3</v>
      </c>
      <c r="AJ28" s="12">
        <f>1/1000*[2]PaperSectorMinusCoreVPAExp!AH$114</f>
        <v>6.937202815584082E-3</v>
      </c>
      <c r="AK28" s="12">
        <f>1/1000*[2]PaperSectorMinusCoreVPAExp!AI$114</f>
        <v>9.5665183064075378E-3</v>
      </c>
      <c r="AL28" s="12">
        <f>1/1000*[2]PaperSectorMinusCoreVPAExp!AJ$114</f>
        <v>1.196779457954191E-2</v>
      </c>
      <c r="AM28" s="12">
        <f>1/1000*[2]PaperSectorMinusCoreVPAExp!AK$114</f>
        <v>1.1158750451025747E-2</v>
      </c>
      <c r="AN28" s="12">
        <f>1/1000*[2]PaperSectorMinusCoreVPAExp!AL$114</f>
        <v>1.3520565E-2</v>
      </c>
      <c r="AO28" s="12">
        <f>1/1000*[2]PaperSectorMinusCoreVPAExp!AM$114</f>
        <v>2.4553670999999999E-2</v>
      </c>
      <c r="AP28" s="12">
        <f>1/1000*[2]PaperSectorMinusCoreVPAExp!AN$114</f>
        <v>9.0318470000000008E-3</v>
      </c>
      <c r="AQ28" s="12">
        <f>1/1000*[2]PaperSectorMinusCoreVPAExp!AO$114</f>
        <v>9.9855199999999995E-3</v>
      </c>
      <c r="AR28" s="12">
        <f>1/1000*[2]PaperSectorMinusCoreVPAExp!AP$114</f>
        <v>1.3800639999999998E-2</v>
      </c>
      <c r="AS28" s="12">
        <f>1/1000*[2]PaperSectorMinusCoreVPAExp!AQ$114</f>
        <v>2.3246746999999998E-2</v>
      </c>
      <c r="AT28" s="397">
        <f>1/1000*[2]PaperSectorMinusCoreVPAExp!AR$114</f>
        <v>2.6496881E-2</v>
      </c>
      <c r="AU28" s="12">
        <f>1/1000*[2]PaperSectorMinusCoreVPAExp!AS$114</f>
        <v>3.0473879000000002E-2</v>
      </c>
      <c r="AV28" s="12">
        <f>1/1000*[2]PaperSectorMinusCoreVPAExp!AT$114</f>
        <v>5.5562111999999997E-2</v>
      </c>
      <c r="AW28" s="12">
        <f>1/1000*[2]PaperSectorMinusCoreVPAExp!AU$114</f>
        <v>2.5616214999999998E-2</v>
      </c>
      <c r="AX28" s="12">
        <f>1/1000*[2]PaperSectorMinusCoreVPAExp!AV$114</f>
        <v>2.9087386E-2</v>
      </c>
      <c r="AY28" s="12">
        <f>1/1000*[2]PaperSectorMinusCoreVPAExp!AW$114</f>
        <v>4.3997270999999998E-2</v>
      </c>
      <c r="AZ28" s="12">
        <f>1/1000*[2]PaperSectorMinusCoreVPAExp!AX$114</f>
        <v>8.4091781000000004E-2</v>
      </c>
      <c r="BA28" s="12">
        <f>1/1000*[2]PaperSectorMinusCoreVPAExp!AY$114</f>
        <v>5.6814062999999998E-2</v>
      </c>
      <c r="BB28" s="12">
        <f>1/1000*[2]PaperSectorMinusCoreVPAExp!AZ$114</f>
        <v>6.1895393E-2</v>
      </c>
      <c r="BC28" s="11">
        <f>1/1000*[2]PaperSectorMinusCoreVPAExp!BA$114</f>
        <v>4.9435255999999997E-2</v>
      </c>
      <c r="BD28" s="244"/>
    </row>
    <row r="29" spans="1:56">
      <c r="B29" s="5" t="s">
        <v>53</v>
      </c>
      <c r="C29" s="50">
        <f>1/$A$1*[2]PaperSectorMinusCoreVPAExp!$B$160</f>
        <v>6.1100493684116131E-3</v>
      </c>
      <c r="D29" s="12">
        <f>1/$A$1*[2]PaperSectorMinusCoreVPAExp!$C$160</f>
        <v>1.1411686207455087E-2</v>
      </c>
      <c r="E29" s="12">
        <f>1/$A$1*[2]PaperSectorMinusCoreVPAExp!$D$160</f>
        <v>1.2980576679227297E-2</v>
      </c>
      <c r="F29" s="12">
        <f>1/$A$1*[2]PaperSectorMinusCoreVPAExp!$E$160</f>
        <v>1.3263693652789985E-2</v>
      </c>
      <c r="G29" s="12">
        <f>1/$A$1*[2]PaperSectorMinusCoreVPAExp!$F$160</f>
        <v>1.4822791777693439E-2</v>
      </c>
      <c r="H29" s="12">
        <f>1/$A$1*[2]PaperSectorMinusCoreVPAExp!$G$160</f>
        <v>1.566798873588867E-2</v>
      </c>
      <c r="I29" s="12">
        <f>1/$A$1*[2]PaperSectorMinusCoreVPAExp!$H$160</f>
        <v>1.6837065947645058E-2</v>
      </c>
      <c r="J29" s="40">
        <f>1/$A$1*[2]PaperSectorMinusCoreVPAExp!$I$160</f>
        <v>2.096393160032247E-2</v>
      </c>
      <c r="K29" s="40">
        <f>1/$A$1*[2]PaperSectorMinusCoreVPAExp!$J$160</f>
        <v>2.5447717539051066E-2</v>
      </c>
      <c r="L29" s="40">
        <f>1/$A$1*[2]PaperSectorMinusCoreVPAExp!K$160</f>
        <v>2.3189695832787686E-2</v>
      </c>
      <c r="M29" s="12">
        <f>1/$A$1*[2]PaperSectorMinusCoreVPAExp!L$160</f>
        <v>2.7606592999999999E-2</v>
      </c>
      <c r="N29" s="12">
        <f>1/$A$1*[2]PaperSectorMinusCoreVPAExp!M$160</f>
        <v>2.6220004999999998E-2</v>
      </c>
      <c r="O29" s="12">
        <f>1/$A$1*[2]PaperSectorMinusCoreVPAExp!N$160</f>
        <v>2.8980948499999999E-2</v>
      </c>
      <c r="P29" s="12">
        <f>1/$A$1*[2]PaperSectorMinusCoreVPAExp!O$160</f>
        <v>2.7717326E-2</v>
      </c>
      <c r="Q29" s="12">
        <f>1/$A$1*[2]PaperSectorMinusCoreVPAExp!P$160</f>
        <v>2.8934828999999999E-2</v>
      </c>
      <c r="R29" s="12">
        <f>1/$A$1*[2]PaperSectorMinusCoreVPAExp!Q$160</f>
        <v>3.10058665E-2</v>
      </c>
      <c r="S29" s="14">
        <f>1/$A$1*[2]PaperSectorMinusCoreVPAExp!R$160</f>
        <v>3.1828191499999998E-2</v>
      </c>
      <c r="T29" s="12">
        <f>1/$A$1*[2]PaperSectorMinusCoreVPAExp!S$160</f>
        <v>2.941589E-2</v>
      </c>
      <c r="U29" s="12">
        <f>1/$A$1*[2]PaperSectorMinusCoreVPAExp!T$160</f>
        <v>3.11919755E-2</v>
      </c>
      <c r="V29" s="12">
        <f>1/$A$1*[2]PaperSectorMinusCoreVPAExp!U$160</f>
        <v>4.1988817499999997E-2</v>
      </c>
      <c r="W29" s="12">
        <f>1/$A$1*[2]PaperSectorMinusCoreVPAExp!V$160</f>
        <v>5.7331488899999998E-2</v>
      </c>
      <c r="X29" s="12">
        <f>1/$A$1*[2]PaperSectorMinusCoreVPAExp!W$160</f>
        <v>6.725669204000001E-2</v>
      </c>
      <c r="Y29" s="12">
        <f>1/$A$1*[2]PaperSectorMinusCoreVPAExp!X$160</f>
        <v>5.9906258019999999E-2</v>
      </c>
      <c r="Z29" s="12">
        <f>1/$A$1*[2]PaperSectorMinusCoreVPAExp!Y$160</f>
        <v>6.1195159021500009E-2</v>
      </c>
      <c r="AA29" s="12">
        <f>1/$A$1*[2]PaperSectorMinusCoreVPAExp!Z$160</f>
        <v>7.0487606160000008E-2</v>
      </c>
      <c r="AB29" s="11">
        <f>1/$A$1*[2]PaperSectorMinusCoreVPAExp!AA$160</f>
        <v>5.3938692289999993E-2</v>
      </c>
      <c r="AC29" s="4"/>
      <c r="AD29" s="74">
        <f>1/1000*[2]PaperSectorMinusCoreVPAExp!AB$160</f>
        <v>0</v>
      </c>
      <c r="AE29" s="12">
        <f>1/1000*[2]PaperSectorMinusCoreVPAExp!AC$160</f>
        <v>3.026655551387882E-3</v>
      </c>
      <c r="AF29" s="12">
        <f>1/1000*[2]PaperSectorMinusCoreVPAExp!AD$160</f>
        <v>3.7975440019763717E-3</v>
      </c>
      <c r="AG29" s="12">
        <f>1/1000*[2]PaperSectorMinusCoreVPAExp!AE$160</f>
        <v>4.6557907931144846E-3</v>
      </c>
      <c r="AH29" s="12">
        <f>1/1000*[2]PaperSectorMinusCoreVPAExp!AF$160</f>
        <v>5.7685244187832673E-3</v>
      </c>
      <c r="AI29" s="12">
        <f>1/1000*[2]PaperSectorMinusCoreVPAExp!AG$160</f>
        <v>7.0174491281017768E-3</v>
      </c>
      <c r="AJ29" s="12">
        <f>1/1000*[2]PaperSectorMinusCoreVPAExp!AH$160</f>
        <v>7.5306013488716074E-3</v>
      </c>
      <c r="AK29" s="12">
        <f>1/1000*[2]PaperSectorMinusCoreVPAExp!AI$160</f>
        <v>1.0384824774100529E-2</v>
      </c>
      <c r="AL29" s="12">
        <f>1/1000*[2]PaperSectorMinusCoreVPAExp!AJ$160</f>
        <v>1.2991502828958086E-2</v>
      </c>
      <c r="AM29" s="12">
        <f>1/1000*[2]PaperSectorMinusCoreVPAExp!AK$160</f>
        <v>1.2113254208085452E-2</v>
      </c>
      <c r="AN29" s="12">
        <f>1/1000*[2]PaperSectorMinusCoreVPAExp!AL$160</f>
        <v>1.4673097E-2</v>
      </c>
      <c r="AO29" s="12">
        <f>1/1000*[2]PaperSectorMinusCoreVPAExp!AM$160</f>
        <v>1.6720008000000001E-2</v>
      </c>
      <c r="AP29" s="12">
        <f>1/1000*[2]PaperSectorMinusCoreVPAExp!AN$160</f>
        <v>1.5236080999999999E-2</v>
      </c>
      <c r="AQ29" s="12">
        <f>1/1000*[2]PaperSectorMinusCoreVPAExp!AO$160</f>
        <v>1.4688775999999999E-2</v>
      </c>
      <c r="AR29" s="12">
        <f>1/1000*[2]PaperSectorMinusCoreVPAExp!AP$160</f>
        <v>1.7064386000000001E-2</v>
      </c>
      <c r="AS29" s="12">
        <f>1/1000*[2]PaperSectorMinusCoreVPAExp!AQ$160</f>
        <v>1.7048894999999998E-2</v>
      </c>
      <c r="AT29" s="397">
        <f>1/1000*[2]PaperSectorMinusCoreVPAExp!AR$160</f>
        <v>1.7843985999999999E-2</v>
      </c>
      <c r="AU29" s="12">
        <f>1/1000*[2]PaperSectorMinusCoreVPAExp!AS$160</f>
        <v>1.7954919999999999E-2</v>
      </c>
      <c r="AV29" s="12">
        <f>1/1000*[2]PaperSectorMinusCoreVPAExp!AT$160</f>
        <v>1.9714275E-2</v>
      </c>
      <c r="AW29" s="12">
        <f>1/1000*[2]PaperSectorMinusCoreVPAExp!AU$160</f>
        <v>2.3700275E-2</v>
      </c>
      <c r="AX29" s="12">
        <f>1/1000*[2]PaperSectorMinusCoreVPAExp!AV$160</f>
        <v>3.1623654000000001E-2</v>
      </c>
      <c r="AY29" s="12">
        <f>1/1000*[2]PaperSectorMinusCoreVPAExp!AW$160</f>
        <v>4.2065608999999997E-2</v>
      </c>
      <c r="AZ29" s="12">
        <f>1/1000*[2]PaperSectorMinusCoreVPAExp!AX$160</f>
        <v>4.5749480000000002E-2</v>
      </c>
      <c r="BA29" s="12">
        <f>1/1000*[2]PaperSectorMinusCoreVPAExp!AY$160</f>
        <v>4.1359661999999998E-2</v>
      </c>
      <c r="BB29" s="12">
        <f>1/1000*[2]PaperSectorMinusCoreVPAExp!AZ$160</f>
        <v>4.3179674999999994E-2</v>
      </c>
      <c r="BC29" s="11">
        <f>1/1000*[2]PaperSectorMinusCoreVPAExp!BA$160</f>
        <v>3.9256217000000003E-2</v>
      </c>
      <c r="BD29" s="244"/>
    </row>
    <row r="30" spans="1:56">
      <c r="B30" s="5" t="s">
        <v>49</v>
      </c>
      <c r="C30" s="50">
        <f>1/$A$1*[2]PaperSectorMinusCoreVPAExp!$B$193</f>
        <v>1.6033337236128944E-2</v>
      </c>
      <c r="D30" s="12">
        <f>1/$A$1*[2]PaperSectorMinusCoreVPAExp!$C$193</f>
        <v>2.9945324884432727E-2</v>
      </c>
      <c r="E30" s="12">
        <f>1/$A$1*[2]PaperSectorMinusCoreVPAExp!$D$193</f>
        <v>3.4062239250218375E-2</v>
      </c>
      <c r="F30" s="12">
        <f>1/$A$1*[2]PaperSectorMinusCoreVPAExp!$E$193</f>
        <v>3.4805164493649399E-2</v>
      </c>
      <c r="G30" s="12">
        <f>1/$A$1*[2]PaperSectorMinusCoreVPAExp!$F$193</f>
        <v>3.8896382831430494E-2</v>
      </c>
      <c r="H30" s="12">
        <f>1/$A$1*[2]PaperSectorMinusCoreVPAExp!$G$193</f>
        <v>4.1114258178191788E-2</v>
      </c>
      <c r="I30" s="12">
        <f>1/$A$1*[2]PaperSectorMinusCoreVPAExp!$H$193</f>
        <v>4.4182025402474658E-2</v>
      </c>
      <c r="J30" s="40">
        <f>1/$A$1*[2]PaperSectorMinusCoreVPAExp!$I$193</f>
        <v>5.5011304308084472E-2</v>
      </c>
      <c r="K30" s="40">
        <f>1/$A$1*[2]PaperSectorMinusCoreVPAExp!$J$193</f>
        <v>6.6777175206266304E-2</v>
      </c>
      <c r="L30" s="40">
        <f>1/$A$1*[2]PaperSectorMinusCoreVPAExp!K$193</f>
        <v>6.0851916453008199E-2</v>
      </c>
      <c r="M30" s="12">
        <f>1/$A$1*[2]PaperSectorMinusCoreVPAExp!L$193</f>
        <v>7.2442264999999992E-2</v>
      </c>
      <c r="N30" s="12">
        <f>1/$A$1*[2]PaperSectorMinusCoreVPAExp!M$193</f>
        <v>4.4352381499999996E-2</v>
      </c>
      <c r="O30" s="12">
        <f>1/$A$1*[2]PaperSectorMinusCoreVPAExp!N$193</f>
        <v>4.8126588999999997E-2</v>
      </c>
      <c r="P30" s="12">
        <f>1/$A$1*[2]PaperSectorMinusCoreVPAExp!O$193</f>
        <v>5.1245519499999996E-2</v>
      </c>
      <c r="Q30" s="12">
        <f>1/$A$1*[2]PaperSectorMinusCoreVPAExp!P$193</f>
        <v>4.4174742499999996E-2</v>
      </c>
      <c r="R30" s="12">
        <f>1/$A$1*[2]PaperSectorMinusCoreVPAExp!Q$193</f>
        <v>5.0816986500000001E-2</v>
      </c>
      <c r="S30" s="14">
        <f>1/$A$1*[2]PaperSectorMinusCoreVPAExp!R$193</f>
        <v>6.3453340999999996E-2</v>
      </c>
      <c r="T30" s="12">
        <f>1/$A$1*[2]PaperSectorMinusCoreVPAExp!S$193</f>
        <v>6.8095383999999995E-2</v>
      </c>
      <c r="U30" s="12">
        <f>1/$A$1*[2]PaperSectorMinusCoreVPAExp!T$193</f>
        <v>6.7220332340000008E-2</v>
      </c>
      <c r="V30" s="12">
        <f>1/$A$1*[2]PaperSectorMinusCoreVPAExp!U$193</f>
        <v>7.42842695E-2</v>
      </c>
      <c r="W30" s="12">
        <f>1/$A$1*[2]PaperSectorMinusCoreVPAExp!V$193</f>
        <v>8.3553470419999998E-2</v>
      </c>
      <c r="X30" s="12">
        <f>1/$A$1*[2]PaperSectorMinusCoreVPAExp!W$193</f>
        <v>0.10397780981</v>
      </c>
      <c r="Y30" s="12">
        <f>1/$A$1*[2]PaperSectorMinusCoreVPAExp!X$193</f>
        <v>0.15273153584850002</v>
      </c>
      <c r="Z30" s="12">
        <f>1/$A$1*[2]PaperSectorMinusCoreVPAExp!Y$193</f>
        <v>0.15205776060999998</v>
      </c>
      <c r="AA30" s="12">
        <f>1/$A$1*[2]PaperSectorMinusCoreVPAExp!Z$193</f>
        <v>0.20349751799999999</v>
      </c>
      <c r="AB30" s="11">
        <f>1/$A$1*[2]PaperSectorMinusCoreVPAExp!AA$193</f>
        <v>0.20851880419999999</v>
      </c>
      <c r="AC30" s="4"/>
      <c r="AD30" s="74">
        <f>1/1000*[2]PaperSectorMinusCoreVPAExp!AB$193</f>
        <v>0</v>
      </c>
      <c r="AE30" s="12">
        <f>1/1000*[2]PaperSectorMinusCoreVPAExp!AC$193</f>
        <v>8.372286747255606E-3</v>
      </c>
      <c r="AF30" s="12">
        <f>1/1000*[2]PaperSectorMinusCoreVPAExp!AD$193</f>
        <v>1.0504706194693181E-2</v>
      </c>
      <c r="AG30" s="12">
        <f>1/1000*[2]PaperSectorMinusCoreVPAExp!AE$193</f>
        <v>1.2878774902982552E-2</v>
      </c>
      <c r="AH30" s="12">
        <f>1/1000*[2]PaperSectorMinusCoreVPAExp!AF$193</f>
        <v>1.5956801070558999E-2</v>
      </c>
      <c r="AI30" s="12">
        <f>1/1000*[2]PaperSectorMinusCoreVPAExp!AG$193</f>
        <v>1.9411556861105638E-2</v>
      </c>
      <c r="AJ30" s="12">
        <f>1/1000*[2]PaperSectorMinusCoreVPAExp!AH$193</f>
        <v>2.0831030423370093E-2</v>
      </c>
      <c r="AK30" s="12">
        <f>1/1000*[2]PaperSectorMinusCoreVPAExp!AI$193</f>
        <v>2.8726338148688503E-2</v>
      </c>
      <c r="AL30" s="12">
        <f>1/1000*[2]PaperSectorMinusCoreVPAExp!AJ$193</f>
        <v>3.5936889783161265E-2</v>
      </c>
      <c r="AM30" s="12">
        <f>1/1000*[2]PaperSectorMinusCoreVPAExp!AK$193</f>
        <v>3.3507492329607043E-2</v>
      </c>
      <c r="AN30" s="12">
        <f>1/1000*[2]PaperSectorMinusCoreVPAExp!AL$193</f>
        <v>4.0588488999999998E-2</v>
      </c>
      <c r="AO30" s="12">
        <f>1/1000*[2]PaperSectorMinusCoreVPAExp!AM$193</f>
        <v>2.3153388E-2</v>
      </c>
      <c r="AP30" s="12">
        <f>1/1000*[2]PaperSectorMinusCoreVPAExp!AN$193</f>
        <v>2.3981108000000001E-2</v>
      </c>
      <c r="AQ30" s="12">
        <f>1/1000*[2]PaperSectorMinusCoreVPAExp!AO$193</f>
        <v>2.6161032000000001E-2</v>
      </c>
      <c r="AR30" s="12">
        <f>1/1000*[2]PaperSectorMinusCoreVPAExp!AP$193</f>
        <v>2.5701814999999999E-2</v>
      </c>
      <c r="AS30" s="12">
        <f>1/1000*[2]PaperSectorMinusCoreVPAExp!AQ$193</f>
        <v>2.426364E-2</v>
      </c>
      <c r="AT30" s="397">
        <f>1/1000*[2]PaperSectorMinusCoreVPAExp!AR$193</f>
        <v>2.8455380999999998E-2</v>
      </c>
      <c r="AU30" s="12">
        <f>1/1000*[2]PaperSectorMinusCoreVPAExp!AS$193</f>
        <v>2.8402853000000002E-2</v>
      </c>
      <c r="AV30" s="12">
        <f>1/1000*[2]PaperSectorMinusCoreVPAExp!AT$193</f>
        <v>2.9455357000000001E-2</v>
      </c>
      <c r="AW30" s="12">
        <f>1/1000*[2]PaperSectorMinusCoreVPAExp!AU$193</f>
        <v>2.9638192999999997E-2</v>
      </c>
      <c r="AX30" s="12">
        <f>1/1000*[2]PaperSectorMinusCoreVPAExp!AV$193</f>
        <v>3.3082124000000004E-2</v>
      </c>
      <c r="AY30" s="12">
        <f>1/1000*[2]PaperSectorMinusCoreVPAExp!AW$193</f>
        <v>4.9278915E-2</v>
      </c>
      <c r="AZ30" s="12">
        <f>1/1000*[2]PaperSectorMinusCoreVPAExp!AX$193</f>
        <v>8.2160005999999994E-2</v>
      </c>
      <c r="BA30" s="12">
        <f>1/1000*[2]PaperSectorMinusCoreVPAExp!AY$193</f>
        <v>7.4614109999999997E-2</v>
      </c>
      <c r="BB30" s="12">
        <f>1/1000*[2]PaperSectorMinusCoreVPAExp!AZ$193</f>
        <v>8.9156261000000001E-2</v>
      </c>
      <c r="BC30" s="11">
        <f>1/1000*[2]PaperSectorMinusCoreVPAExp!BA$193</f>
        <v>9.2257825000000002E-2</v>
      </c>
      <c r="BD30" s="244"/>
    </row>
    <row r="31" spans="1:56">
      <c r="B31" s="410" t="s">
        <v>145</v>
      </c>
      <c r="C31" s="50">
        <f>1/$A$1*[2]PaperSectorMinusCoreVPAExp!$B$212</f>
        <v>4.422488256704553E-3</v>
      </c>
      <c r="D31" s="12">
        <f>1/$A$1*[2]PaperSectorMinusCoreVPAExp!$C$212</f>
        <v>8.2598429568478716E-3</v>
      </c>
      <c r="E31" s="12">
        <f>1/$A$1*[2]PaperSectorMinusCoreVPAExp!$D$212</f>
        <v>9.3954147450790986E-3</v>
      </c>
      <c r="F31" s="12">
        <f>1/$A$1*[2]PaperSectorMinusCoreVPAExp!$E$212</f>
        <v>9.6003364102505567E-3</v>
      </c>
      <c r="G31" s="12">
        <f>1/$A$1*[2]PaperSectorMinusCoreVPAExp!$F$212</f>
        <v>1.0728820442488105E-2</v>
      </c>
      <c r="H31" s="12">
        <f>1/$A$1*[2]PaperSectorMinusCoreVPAExp!$G$212</f>
        <v>1.1340578776478871E-2</v>
      </c>
      <c r="I31" s="12">
        <f>1/$A$1*[2]PaperSectorMinusCoreVPAExp!$H$212</f>
        <v>1.2186763468030321E-2</v>
      </c>
      <c r="J31" s="40">
        <f>1/$A$1*[2]PaperSectorMinusCoreVPAExp!$I$212</f>
        <v>1.5173812145626823E-2</v>
      </c>
      <c r="K31" s="40">
        <f>1/$A$1*[2]PaperSectorMinusCoreVPAExp!$J$212</f>
        <v>1.8419201742987661E-2</v>
      </c>
      <c r="L31" s="40">
        <f>1/$A$1*[2]PaperSectorMinusCoreVPAExp!K$212</f>
        <v>1.6784832873406857E-2</v>
      </c>
      <c r="M31" s="12">
        <f>1/$A$1*[2]PaperSectorMinusCoreVPAExp!L$212</f>
        <v>1.9981808E-2</v>
      </c>
      <c r="N31" s="12">
        <f>1/$A$1*[2]PaperSectorMinusCoreVPAExp!M$212</f>
        <v>1.5427033999999999E-2</v>
      </c>
      <c r="O31" s="12">
        <f>1/$A$1*[2]PaperSectorMinusCoreVPAExp!N$212</f>
        <v>2.15179055E-2</v>
      </c>
      <c r="P31" s="12">
        <f>1/$A$1*[2]PaperSectorMinusCoreVPAExp!O$212</f>
        <v>2.4630654999999998E-2</v>
      </c>
      <c r="Q31" s="12">
        <f>1/$A$1*[2]PaperSectorMinusCoreVPAExp!P$212</f>
        <v>3.2077240999999999E-2</v>
      </c>
      <c r="R31" s="12">
        <f>1/$A$1*[2]PaperSectorMinusCoreVPAExp!Q$212</f>
        <v>4.5271814E-2</v>
      </c>
      <c r="S31" s="14">
        <f>1/$A$1*[2]PaperSectorMinusCoreVPAExp!R$212</f>
        <v>8.3064506699999999E-2</v>
      </c>
      <c r="T31" s="12">
        <f>1/$A$1*[2]PaperSectorMinusCoreVPAExp!S$212</f>
        <v>6.0394890499999999E-2</v>
      </c>
      <c r="U31" s="12">
        <f>1/$A$1*[2]PaperSectorMinusCoreVPAExp!T$212</f>
        <v>0.12768233800000001</v>
      </c>
      <c r="V31" s="12">
        <f>1/$A$1*[2]PaperSectorMinusCoreVPAExp!U$212</f>
        <v>5.3064612999999997E-2</v>
      </c>
      <c r="W31" s="12">
        <f>1/$A$1*[2]PaperSectorMinusCoreVPAExp!V$212</f>
        <v>6.2375762749999994E-2</v>
      </c>
      <c r="X31" s="12">
        <f>1/$A$1*[2]PaperSectorMinusCoreVPAExp!W$212</f>
        <v>7.9765203500000006E-2</v>
      </c>
      <c r="Y31" s="12">
        <f>1/$A$1*[2]PaperSectorMinusCoreVPAExp!X$212</f>
        <v>7.2174537329999996E-2</v>
      </c>
      <c r="Z31" s="12">
        <f>1/$A$1*[2]PaperSectorMinusCoreVPAExp!Y$212</f>
        <v>9.184819105E-2</v>
      </c>
      <c r="AA31" s="12">
        <f>1/$A$1*[2]PaperSectorMinusCoreVPAExp!Z$212</f>
        <v>0.13711511610999999</v>
      </c>
      <c r="AB31" s="11">
        <f>1/$A$1*[2]PaperSectorMinusCoreVPAExp!AA$212</f>
        <v>0.16664892811000001</v>
      </c>
      <c r="AC31" s="4"/>
      <c r="AD31" s="74">
        <f>1/1000*[2]PaperSectorMinusCoreVPAExp!AB$212</f>
        <v>0</v>
      </c>
      <c r="AE31" s="12">
        <f>1/1000*[2]PaperSectorMinusCoreVPAExp!AC$212</f>
        <v>1.3191733238844341E-3</v>
      </c>
      <c r="AF31" s="12">
        <f>1/1000*[2]PaperSectorMinusCoreVPAExp!AD$212</f>
        <v>1.6551664563836447E-3</v>
      </c>
      <c r="AG31" s="12">
        <f>1/1000*[2]PaperSectorMinusCoreVPAExp!AE$212</f>
        <v>2.0292348804101753E-3</v>
      </c>
      <c r="AH31" s="12">
        <f>1/1000*[2]PaperSectorMinusCoreVPAExp!AF$212</f>
        <v>2.5142218538694969E-3</v>
      </c>
      <c r="AI31" s="12">
        <f>1/1000*[2]PaperSectorMinusCoreVPAExp!AG$212</f>
        <v>3.0585679587037951E-3</v>
      </c>
      <c r="AJ31" s="12">
        <f>1/1000*[2]PaperSectorMinusCoreVPAExp!AH$212</f>
        <v>3.2822262869272385E-3</v>
      </c>
      <c r="AK31" s="12">
        <f>1/1000*[2]PaperSectorMinusCoreVPAExp!AI$212</f>
        <v>4.5262447551805886E-3</v>
      </c>
      <c r="AL31" s="12">
        <f>1/1000*[2]PaperSectorMinusCoreVPAExp!AJ$212</f>
        <v>5.6623701237730759E-3</v>
      </c>
      <c r="AM31" s="12">
        <f>1/1000*[2]PaperSectorMinusCoreVPAExp!AK$212</f>
        <v>5.2795838658977086E-3</v>
      </c>
      <c r="AN31" s="12">
        <f>1/1000*[2]PaperSectorMinusCoreVPAExp!AL$212</f>
        <v>6.395296E-3</v>
      </c>
      <c r="AO31" s="12">
        <f>1/1000*[2]PaperSectorMinusCoreVPAExp!AM$212</f>
        <v>6.8307230000000004E-3</v>
      </c>
      <c r="AP31" s="12">
        <f>1/1000*[2]PaperSectorMinusCoreVPAExp!AN$212</f>
        <v>6.8522799999999997E-3</v>
      </c>
      <c r="AQ31" s="12">
        <f>1/1000*[2]PaperSectorMinusCoreVPAExp!AO$212</f>
        <v>8.9159889999999992E-3</v>
      </c>
      <c r="AR31" s="12">
        <f>1/1000*[2]PaperSectorMinusCoreVPAExp!AP$212</f>
        <v>1.3029454999999999E-2</v>
      </c>
      <c r="AS31" s="12">
        <f>1/1000*[2]PaperSectorMinusCoreVPAExp!AQ$212</f>
        <v>1.3575553999999998E-2</v>
      </c>
      <c r="AT31" s="397">
        <f>1/1000*[2]PaperSectorMinusCoreVPAExp!AR$212</f>
        <v>1.7424670999999999E-2</v>
      </c>
      <c r="AU31" s="12">
        <f>1/1000*[2]PaperSectorMinusCoreVPAExp!AS$212</f>
        <v>1.8628993999999999E-2</v>
      </c>
      <c r="AV31" s="12">
        <f>1/1000*[2]PaperSectorMinusCoreVPAExp!AT$212</f>
        <v>3.1335219999999997E-2</v>
      </c>
      <c r="AW31" s="12">
        <f>1/1000*[2]PaperSectorMinusCoreVPAExp!AU$212</f>
        <v>2.0752589000000002E-2</v>
      </c>
      <c r="AX31" s="12">
        <f>1/1000*[2]PaperSectorMinusCoreVPAExp!AV$212</f>
        <v>2.4278340999999998E-2</v>
      </c>
      <c r="AY31" s="12">
        <f>1/1000*[2]PaperSectorMinusCoreVPAExp!AW$212</f>
        <v>3.8800173E-2</v>
      </c>
      <c r="AZ31" s="12">
        <f>1/1000*[2]PaperSectorMinusCoreVPAExp!AX$212</f>
        <v>4.6374105999999998E-2</v>
      </c>
      <c r="BA31" s="12">
        <f>1/1000*[2]PaperSectorMinusCoreVPAExp!AY$212</f>
        <v>3.9920452999999995E-2</v>
      </c>
      <c r="BB31" s="12">
        <f>1/1000*[2]PaperSectorMinusCoreVPAExp!AZ$212</f>
        <v>4.8774898999999997E-2</v>
      </c>
      <c r="BC31" s="11">
        <f>1/1000*[2]PaperSectorMinusCoreVPAExp!BA$212</f>
        <v>5.7533986000000002E-2</v>
      </c>
      <c r="BD31" s="244"/>
    </row>
    <row r="32" spans="1:56">
      <c r="B32" s="410" t="s">
        <v>59</v>
      </c>
      <c r="C32" s="50">
        <f>1/$A$1*[2]PaperSectorMinusCoreVPAExp!$B$246</f>
        <v>3.7933490735808623E-2</v>
      </c>
      <c r="D32" s="12">
        <f>1/$A$1*[2]PaperSectorMinusCoreVPAExp!$C$246</f>
        <v>7.0848051616150334E-2</v>
      </c>
      <c r="E32" s="12">
        <f>1/$A$1*[2]PaperSectorMinusCoreVPAExp!$D$246</f>
        <v>8.0588315333846097E-2</v>
      </c>
      <c r="F32" s="12">
        <f>1/$A$1*[2]PaperSectorMinusCoreVPAExp!$E$246</f>
        <v>8.2346012276413069E-2</v>
      </c>
      <c r="G32" s="12">
        <f>1/$A$1*[2]PaperSectorMinusCoreVPAExp!$F$246</f>
        <v>9.2025481411801835E-2</v>
      </c>
      <c r="H32" s="12">
        <f>1/$A$1*[2]PaperSectorMinusCoreVPAExp!$G$246</f>
        <v>9.7272782873781216E-2</v>
      </c>
      <c r="I32" s="12">
        <f>1/$A$1*[2]PaperSectorMinusCoreVPAExp!$H$246</f>
        <v>0.10453085509343897</v>
      </c>
      <c r="J32" s="40">
        <f>1/$A$1*[2]PaperSectorMinusCoreVPAExp!$I$246</f>
        <v>0.13015199341240183</v>
      </c>
      <c r="K32" s="40">
        <f>1/$A$1*[2]PaperSectorMinusCoreVPAExp!$J$246</f>
        <v>0.15798902747098689</v>
      </c>
      <c r="L32" s="40">
        <f>1/$A$1*[2]PaperSectorMinusCoreVPAExp!K$246</f>
        <v>0.14397037716046349</v>
      </c>
      <c r="M32" s="12">
        <f>1/$A$1*[2]PaperSectorMinusCoreVPAExp!L$246</f>
        <v>0.17139214049999998</v>
      </c>
      <c r="N32" s="12">
        <f>1/$A$1*[2]PaperSectorMinusCoreVPAExp!M$246</f>
        <v>0.23624157199999998</v>
      </c>
      <c r="O32" s="12">
        <f>1/$A$1*[2]PaperSectorMinusCoreVPAExp!N$246</f>
        <v>0.31332067199999997</v>
      </c>
      <c r="P32" s="12">
        <f>1/$A$1*[2]PaperSectorMinusCoreVPAExp!O$246</f>
        <v>0.31397420949999999</v>
      </c>
      <c r="Q32" s="12">
        <f>1/$A$1*[2]PaperSectorMinusCoreVPAExp!P$246</f>
        <v>0.39041041949999999</v>
      </c>
      <c r="R32" s="12">
        <f>1/$A$1*[2]PaperSectorMinusCoreVPAExp!Q$246</f>
        <v>0.52923410049999997</v>
      </c>
      <c r="S32" s="14">
        <f>1/$A$1*[2]PaperSectorMinusCoreVPAExp!R$246</f>
        <v>0.65373436799999995</v>
      </c>
      <c r="T32" s="12">
        <f>1/$A$1*[2]PaperSectorMinusCoreVPAExp!S$246</f>
        <v>0.62187086849999995</v>
      </c>
      <c r="U32" s="12">
        <f>1/$A$1*[2]PaperSectorMinusCoreVPAExp!T$246</f>
        <v>0.71676927699999993</v>
      </c>
      <c r="V32" s="12">
        <f>1/$A$1*[2]PaperSectorMinusCoreVPAExp!U$246</f>
        <v>0.67603749849999994</v>
      </c>
      <c r="W32" s="12">
        <f>1/$A$1*[2]PaperSectorMinusCoreVPAExp!V$246</f>
        <v>0.53107090400000001</v>
      </c>
      <c r="X32" s="12">
        <f>1/$A$1*[2]PaperSectorMinusCoreVPAExp!W$246</f>
        <v>0.67992237553000001</v>
      </c>
      <c r="Y32" s="12">
        <f>1/$A$1*[2]PaperSectorMinusCoreVPAExp!X$246</f>
        <v>0.74929314491999999</v>
      </c>
      <c r="Z32" s="12">
        <f>1/$A$1*[2]PaperSectorMinusCoreVPAExp!Y$246</f>
        <v>0.69650120188999998</v>
      </c>
      <c r="AA32" s="12">
        <f>1/$A$1*[2]PaperSectorMinusCoreVPAExp!Z$246</f>
        <v>0.89507717745750004</v>
      </c>
      <c r="AB32" s="11">
        <f>1/$A$1*[2]PaperSectorMinusCoreVPAExp!AA$246</f>
        <v>0.98640572160999995</v>
      </c>
      <c r="AC32" s="4"/>
      <c r="AD32" s="74">
        <f>1/1000*[2]PaperSectorMinusCoreVPAExp!AB$246</f>
        <v>0</v>
      </c>
      <c r="AE32" s="12">
        <f>1/1000*[2]PaperSectorMinusCoreVPAExp!AC$246</f>
        <v>1.1536445983817912E-2</v>
      </c>
      <c r="AF32" s="12">
        <f>1/1000*[2]PaperSectorMinusCoreVPAExp!AD$246</f>
        <v>1.4474776037822617E-2</v>
      </c>
      <c r="AG32" s="12">
        <f>1/1000*[2]PaperSectorMinusCoreVPAExp!AE$246</f>
        <v>1.7746082461247547E-2</v>
      </c>
      <c r="AH32" s="12">
        <f>1/1000*[2]PaperSectorMinusCoreVPAExp!AF$246</f>
        <v>2.1987394744377789E-2</v>
      </c>
      <c r="AI32" s="12">
        <f>1/1000*[2]PaperSectorMinusCoreVPAExp!AG$246</f>
        <v>2.6747815017606952E-2</v>
      </c>
      <c r="AJ32" s="12">
        <f>1/1000*[2]PaperSectorMinusCoreVPAExp!AH$246</f>
        <v>2.8703753767780473E-2</v>
      </c>
      <c r="AK32" s="12">
        <f>1/1000*[2]PaperSectorMinusCoreVPAExp!AI$246</f>
        <v>3.958295485685126E-2</v>
      </c>
      <c r="AL32" s="12">
        <f>1/1000*[2]PaperSectorMinusCoreVPAExp!AJ$246</f>
        <v>4.9518608275780363E-2</v>
      </c>
      <c r="AM32" s="12">
        <f>1/1000*[2]PaperSectorMinusCoreVPAExp!AK$246</f>
        <v>4.6171062576232977E-2</v>
      </c>
      <c r="AN32" s="12">
        <f>1/1000*[2]PaperSectorMinusCoreVPAExp!AL$246</f>
        <v>5.5928197999999998E-2</v>
      </c>
      <c r="AO32" s="12">
        <f>1/1000*[2]PaperSectorMinusCoreVPAExp!AM$246</f>
        <v>8.8428062000000002E-2</v>
      </c>
      <c r="AP32" s="12">
        <f>1/1000*[2]PaperSectorMinusCoreVPAExp!AN$246</f>
        <v>0.118308016</v>
      </c>
      <c r="AQ32" s="12">
        <f>1/1000*[2]PaperSectorMinusCoreVPAExp!AO$246</f>
        <v>0.11990081800000001</v>
      </c>
      <c r="AR32" s="12">
        <f>1/1000*[2]PaperSectorMinusCoreVPAExp!AP$246</f>
        <v>0.13217178999999998</v>
      </c>
      <c r="AS32" s="12">
        <f>1/1000*[2]PaperSectorMinusCoreVPAExp!AQ$246</f>
        <v>0.13928254200000001</v>
      </c>
      <c r="AT32" s="397">
        <f>1/1000*[2]PaperSectorMinusCoreVPAExp!AR$246</f>
        <v>0.15519002300000001</v>
      </c>
      <c r="AU32" s="12">
        <f>1/1000*[2]PaperSectorMinusCoreVPAExp!AS$246</f>
        <v>0.17851777699999999</v>
      </c>
      <c r="AV32" s="12">
        <f>1/1000*[2]PaperSectorMinusCoreVPAExp!AT$246</f>
        <v>0.22421513300000001</v>
      </c>
      <c r="AW32" s="12">
        <f>1/1000*[2]PaperSectorMinusCoreVPAExp!AU$246</f>
        <v>0.20551694300000001</v>
      </c>
      <c r="AX32" s="12">
        <f>1/1000*[2]PaperSectorMinusCoreVPAExp!AV$246</f>
        <v>0.16852149199999999</v>
      </c>
      <c r="AY32" s="12">
        <f>1/1000*[2]PaperSectorMinusCoreVPAExp!AW$246</f>
        <v>0.25130455800000001</v>
      </c>
      <c r="AZ32" s="12">
        <f>1/1000*[2]PaperSectorMinusCoreVPAExp!AX$246</f>
        <v>0.34852425599999998</v>
      </c>
      <c r="BA32" s="12">
        <f>1/1000*[2]PaperSectorMinusCoreVPAExp!AY$246</f>
        <v>0.27215059899999994</v>
      </c>
      <c r="BB32" s="12">
        <f>1/1000*[2]PaperSectorMinusCoreVPAExp!AZ$246</f>
        <v>0.33354390500000003</v>
      </c>
      <c r="BC32" s="11">
        <f>1/1000*[2]PaperSectorMinusCoreVPAExp!BA$246</f>
        <v>0.31584347800000001</v>
      </c>
      <c r="BD32" s="244"/>
    </row>
    <row r="33" spans="2:56">
      <c r="B33" s="5" t="s">
        <v>16</v>
      </c>
      <c r="C33" s="53">
        <f>SUM(C21:C21)-SUM(C22:C32)</f>
        <v>1.7052311162031153E-2</v>
      </c>
      <c r="D33" s="9">
        <f>SUM(D21:D21)-SUM(D22:D32)</f>
        <v>3.1848453647367381E-2</v>
      </c>
      <c r="E33" s="9">
        <f>SUM(E21:E21)-SUM(E22:E32)</f>
        <v>3.6227012132036385E-2</v>
      </c>
      <c r="F33" s="9">
        <f>SUM(F21:F21)-SUM(F22:F32)</f>
        <v>3.7017152839148026E-2</v>
      </c>
      <c r="G33" s="9">
        <f>SUM(G21:G21)-SUM(G22:G32)</f>
        <v>4.1368382224534317E-2</v>
      </c>
      <c r="H33" s="9">
        <f>SUM(H21:H21)-SUM(H22:H32)</f>
        <v>4.3727211205337457E-2</v>
      </c>
      <c r="I33" s="9">
        <f>SUM(I21:I21)-SUM(I22:I32)</f>
        <v>4.6989945626171092E-2</v>
      </c>
      <c r="J33" s="46">
        <f>SUM(J21:J21)-SUM(J22:J32)</f>
        <v>5.8507462587191639E-2</v>
      </c>
      <c r="K33" s="46">
        <f>SUM(K21:K21)-SUM(K22:K32)</f>
        <v>7.1021095194879647E-2</v>
      </c>
      <c r="L33" s="46">
        <f>SUM(L21:L21)-SUM(L22:L32)</f>
        <v>6.4719265794795366E-2</v>
      </c>
      <c r="M33" s="9">
        <f>SUM(M21:M21)-SUM(M22:M32)</f>
        <v>7.7046317600000136E-2</v>
      </c>
      <c r="N33" s="9">
        <f>SUM(N21:N21)-SUM(N22:N32)</f>
        <v>8.5315541499999981E-2</v>
      </c>
      <c r="O33" s="9">
        <f>SUM(O21:O21)-SUM(O22:O32)</f>
        <v>9.8002110499999961E-2</v>
      </c>
      <c r="P33" s="9">
        <f>SUM(P21:P21)-SUM(P22:P32)</f>
        <v>9.1937166999999986E-2</v>
      </c>
      <c r="Q33" s="9">
        <f>SUM(Q21:Q21)-SUM(Q22:Q32)</f>
        <v>0.10163668115999991</v>
      </c>
      <c r="R33" s="9">
        <f>SUM(R21:R21)-SUM(R22:R32)</f>
        <v>0.1471370835000001</v>
      </c>
      <c r="S33" s="18">
        <f>SUM(S21:S21)-SUM(S22:S32)</f>
        <v>0.23254469084000018</v>
      </c>
      <c r="T33" s="9">
        <f>SUM(T21:T21)-SUM(T22:T32)</f>
        <v>0.28018201349999994</v>
      </c>
      <c r="U33" s="9">
        <f>SUM(U21:U21)-SUM(U22:U32)</f>
        <v>0.27297081789000011</v>
      </c>
      <c r="V33" s="9">
        <f>SUM(V21:V21)-SUM(V22:V32)</f>
        <v>0.20132458499999983</v>
      </c>
      <c r="W33" s="9">
        <f>SUM(W21:W21)-SUM(W22:W32)</f>
        <v>0.18790908079999991</v>
      </c>
      <c r="X33" s="9">
        <f>SUM(X21:X21)-SUM(X22:X32)</f>
        <v>0.22322627810000029</v>
      </c>
      <c r="Y33" s="9">
        <f>SUM(Y21:Y21)-SUM(Y22:Y32)</f>
        <v>0.27242420566000014</v>
      </c>
      <c r="Z33" s="9">
        <f>SUM(Z21:Z21)-SUM(Z22:Z32)</f>
        <v>0.27043234249799974</v>
      </c>
      <c r="AA33" s="9">
        <f>SUM(AA21:AA21)-SUM(AA22:AA32)</f>
        <v>0.35848465414349961</v>
      </c>
      <c r="AB33" s="121">
        <f>SUM(AB21:AB21)-SUM(AB22:AB32)</f>
        <v>0.34026862304999916</v>
      </c>
      <c r="AC33" s="4"/>
      <c r="AD33" s="74">
        <f>SUM(AD21:AD21)-SUM(AD22:AD32)</f>
        <v>0</v>
      </c>
      <c r="AE33" s="12">
        <f>SUM(AE21:AE21)-SUM(AE22:AE32)</f>
        <v>7.2681586324356423E-3</v>
      </c>
      <c r="AF33" s="12">
        <f>SUM(AF21:AF21)-SUM(AF22:AF32)</f>
        <v>9.1193569110836759E-3</v>
      </c>
      <c r="AG33" s="12">
        <f>SUM(AG21:AG21)-SUM(AG22:AG32)</f>
        <v>1.1180336007601654E-2</v>
      </c>
      <c r="AH33" s="12">
        <f>SUM(AH21:AH21)-SUM(AH22:AH32)</f>
        <v>1.3852435415576098E-2</v>
      </c>
      <c r="AI33" s="12">
        <f>SUM(AI21:AI21)-SUM(AI22:AI32)</f>
        <v>1.6851581751581524E-2</v>
      </c>
      <c r="AJ33" s="12">
        <f>SUM(AJ21:AJ21)-SUM(AJ22:AJ32)</f>
        <v>1.8083856676764737E-2</v>
      </c>
      <c r="AK33" s="12">
        <f>SUM(AK21:AK21)-SUM(AK22:AK32)</f>
        <v>2.4937939764437145E-2</v>
      </c>
      <c r="AL33" s="12">
        <f>SUM(AL21:AL21)-SUM(AL22:AL32)</f>
        <v>3.1197571653406475E-2</v>
      </c>
      <c r="AM33" s="12">
        <f>SUM(AM21:AM21)-SUM(AM22:AM32)</f>
        <v>2.9088560506666306E-2</v>
      </c>
      <c r="AN33" s="12">
        <f>SUM(AN21:AN21)-SUM(AN22:AN32)</f>
        <v>3.5235826000000026E-2</v>
      </c>
      <c r="AO33" s="12">
        <f>SUM(AO21:AO21)-SUM(AO22:AO32)</f>
        <v>4.4398798999999933E-2</v>
      </c>
      <c r="AP33" s="12">
        <f>SUM(AP21:AP21)-SUM(AP22:AP32)</f>
        <v>4.6592020000000012E-2</v>
      </c>
      <c r="AQ33" s="12">
        <f>SUM(AQ21:AQ21)-SUM(AQ22:AQ32)</f>
        <v>4.7408613000000044E-2</v>
      </c>
      <c r="AR33" s="12">
        <f>SUM(AR21:AR21)-SUM(AR22:AR32)</f>
        <v>5.8756216999999999E-2</v>
      </c>
      <c r="AS33" s="12">
        <f>SUM(AS21:AS21)-SUM(AS22:AS32)</f>
        <v>6.4938592000000073E-2</v>
      </c>
      <c r="AT33" s="397">
        <f>SUM(AT21:AT21)-SUM(AT22:AT32)</f>
        <v>7.7136984999999825E-2</v>
      </c>
      <c r="AU33" s="12">
        <f>SUM(AU21:AU21)-SUM(AU22:AU32)</f>
        <v>9.2455440000000055E-2</v>
      </c>
      <c r="AV33" s="12">
        <f>SUM(AV21:AV21)-SUM(AV22:AV32)</f>
        <v>0.10135066000000004</v>
      </c>
      <c r="AW33" s="12">
        <f>SUM(AW21:AW21)-SUM(AW22:AW32)</f>
        <v>9.8248230000000158E-2</v>
      </c>
      <c r="AX33" s="12">
        <f>SUM(AX21:AX21)-SUM(AX22:AX32)</f>
        <v>9.9859524000000088E-2</v>
      </c>
      <c r="AY33" s="12">
        <f>SUM(AY21:AY21)-SUM(AY22:AY32)</f>
        <v>0.13297983499999988</v>
      </c>
      <c r="AZ33" s="12">
        <f>SUM(AZ21:AZ21)-SUM(AZ22:AZ32)</f>
        <v>0.18008097799999989</v>
      </c>
      <c r="BA33" s="12">
        <f>SUM(BA21:BA21)-SUM(BA22:BA32)</f>
        <v>0.167452245</v>
      </c>
      <c r="BB33" s="12">
        <f>SUM(BB21:BB21)-SUM(BB22:BB32)</f>
        <v>0.191190309</v>
      </c>
      <c r="BC33" s="11">
        <f>SUM(BC21:BC21)-SUM(BC22:BC32)</f>
        <v>0.18678788799999979</v>
      </c>
      <c r="BD33" s="244"/>
    </row>
    <row r="34" spans="2:56" ht="17.149999999999999" customHeight="1">
      <c r="B34" s="10" t="s">
        <v>85</v>
      </c>
      <c r="C34" s="485">
        <f>1/$A$1*[2]PaperSectorMinusCoreVPAExp!$B$265</f>
        <v>0.14994456455100572</v>
      </c>
      <c r="D34" s="333">
        <f>1/$A$1*[2]PaperSectorMinusCoreVPAExp!$C$265</f>
        <v>0.28005016260848953</v>
      </c>
      <c r="E34" s="333">
        <f>1/$A$1*[2]PaperSectorMinusCoreVPAExp!$D$265</f>
        <v>0.31855174981894796</v>
      </c>
      <c r="F34" s="333">
        <f>1/$A$1*[2]PaperSectorMinusCoreVPAExp!$E$265</f>
        <v>0.32549962351982631</v>
      </c>
      <c r="G34" s="333">
        <f>1/$A$1*[2]PaperSectorMinusCoreVPAExp!$F$265</f>
        <v>0.36376090020272023</v>
      </c>
      <c r="H34" s="333">
        <f>1/$A$1*[2]PaperSectorMinusCoreVPAExp!$G$265</f>
        <v>0.38450258037827095</v>
      </c>
      <c r="I34" s="333">
        <f>1/$A$1*[2]PaperSectorMinusCoreVPAExp!$H$265</f>
        <v>0.41319249151869192</v>
      </c>
      <c r="J34" s="334">
        <f>1/$A$1*[2]PaperSectorMinusCoreVPAExp!$I$265</f>
        <v>0.51446844461497321</v>
      </c>
      <c r="K34" s="334">
        <f>1/$A$1*[2]PaperSectorMinusCoreVPAExp!$J$265</f>
        <v>0.62450345244951022</v>
      </c>
      <c r="L34" s="334">
        <f>1/$A$1*[2]PaperSectorMinusCoreVPAExp!K$265</f>
        <v>0.56909013889384596</v>
      </c>
      <c r="M34" s="333">
        <f>1/$A$1*[2]PaperSectorMinusCoreVPAExp!L$265</f>
        <v>0.67952913526000003</v>
      </c>
      <c r="N34" s="333">
        <f>1/$A$1*[2]PaperSectorMinusCoreVPAExp!M$265</f>
        <v>0.75553564299999987</v>
      </c>
      <c r="O34" s="27">
        <f>1/$A$1*[2]PaperSectorMinusCoreVPAExp!N$265</f>
        <v>0.88044981900000008</v>
      </c>
      <c r="P34" s="27">
        <f>1/$A$1*[2]PaperSectorMinusCoreVPAExp!O$265</f>
        <v>0.72395524350000018</v>
      </c>
      <c r="Q34" s="27">
        <f>1/$A$1*[2]PaperSectorMinusCoreVPAExp!P$265</f>
        <v>0.72383230563000001</v>
      </c>
      <c r="R34" s="27">
        <f>1/$A$1*[2]PaperSectorMinusCoreVPAExp!Q$265</f>
        <v>0.806303239</v>
      </c>
      <c r="S34" s="27">
        <f>1/$A$1*[2]PaperSectorMinusCoreVPAExp!R$265</f>
        <v>0.96613019755999985</v>
      </c>
      <c r="T34" s="27">
        <f>1/$A$1*[2]PaperSectorMinusCoreVPAExp!S$265</f>
        <v>1.0777580295</v>
      </c>
      <c r="U34" s="27">
        <f>1/$A$1*[2]PaperSectorMinusCoreVPAExp!T$265</f>
        <v>0.98734065759000011</v>
      </c>
      <c r="V34" s="27">
        <f>1/$A$1*[2]PaperSectorMinusCoreVPAExp!U$265</f>
        <v>1.5975336694199997</v>
      </c>
      <c r="W34" s="27">
        <f>1/$A$1*[2]PaperSectorMinusCoreVPAExp!V$265</f>
        <v>1.6092644791199999</v>
      </c>
      <c r="X34" s="27">
        <f>1/$A$1*[2]PaperSectorMinusCoreVPAExp!W$265</f>
        <v>1.5442028751999999</v>
      </c>
      <c r="Y34" s="27">
        <f>1/$A$1*[2]PaperSectorMinusCoreVPAExp!X$265</f>
        <v>1.7709911783499996</v>
      </c>
      <c r="Z34" s="333">
        <f>1/$A$1*[2]PaperSectorMinusCoreVPAExp!Y$265</f>
        <v>1.7582798147400001</v>
      </c>
      <c r="AA34" s="333">
        <f>1/$A$1*[2]PaperSectorMinusCoreVPAExp!Z$265</f>
        <v>1.6961526737099994</v>
      </c>
      <c r="AB34" s="335">
        <f>1/$A$1*[2]PaperSectorMinusCoreVPAExp!AA$265</f>
        <v>1.72638597911</v>
      </c>
      <c r="AC34" s="284"/>
      <c r="AD34" s="70">
        <f>1/1000*[2]PaperSectorMinusCoreVPAExp!AB$265</f>
        <v>0</v>
      </c>
      <c r="AE34" s="27">
        <f>1/1000*[2]PaperSectorMinusCoreVPAExp!AC$265</f>
        <v>7.2822662029410831E-2</v>
      </c>
      <c r="AF34" s="27">
        <f>1/1000*[2]PaperSectorMinusCoreVPAExp!AD$265</f>
        <v>9.1370576764485165E-2</v>
      </c>
      <c r="AG34" s="27">
        <f>1/1000*[2]PaperSectorMinusCoreVPAExp!AE$265</f>
        <v>0.11202037154546633</v>
      </c>
      <c r="AH34" s="27">
        <f>1/1000*[2]PaperSectorMinusCoreVPAExp!AF$265</f>
        <v>0.13879323134898147</v>
      </c>
      <c r="AI34" s="27">
        <f>1/1000*[2]PaperSectorMinusCoreVPAExp!AG$265</f>
        <v>0.16884290844724806</v>
      </c>
      <c r="AJ34" s="27">
        <f>1/1000*[2]PaperSectorMinusCoreVPAExp!AH$265</f>
        <v>0.18118957628185761</v>
      </c>
      <c r="AK34" s="27">
        <f>1/1000*[2]PaperSectorMinusCoreVPAExp!AI$265</f>
        <v>0.24986344561481225</v>
      </c>
      <c r="AL34" s="27">
        <f>1/1000*[2]PaperSectorMinusCoreVPAExp!AJ$265</f>
        <v>0.31258126460195423</v>
      </c>
      <c r="AM34" s="27">
        <f>1/1000*[2]PaperSectorMinusCoreVPAExp!AK$265</f>
        <v>0.29145021701172669</v>
      </c>
      <c r="AN34" s="27">
        <f>1/1000*[2]PaperSectorMinusCoreVPAExp!AL$265</f>
        <v>0.353744907</v>
      </c>
      <c r="AO34" s="27">
        <f>1/1000*[2]PaperSectorMinusCoreVPAExp!AM$265</f>
        <v>0.44272718400000005</v>
      </c>
      <c r="AP34" s="27">
        <f>1/1000*[2]PaperSectorMinusCoreVPAExp!AN$265</f>
        <v>0.51205733200000003</v>
      </c>
      <c r="AQ34" s="27">
        <f>1/1000*[2]PaperSectorMinusCoreVPAExp!AO$265</f>
        <v>0.30801511800000009</v>
      </c>
      <c r="AR34" s="27">
        <f>1/1000*[2]PaperSectorMinusCoreVPAExp!AP$265</f>
        <v>0.30640028199999997</v>
      </c>
      <c r="AS34" s="27">
        <f>1/1000*[2]PaperSectorMinusCoreVPAExp!AQ$265</f>
        <v>0.28600021599999997</v>
      </c>
      <c r="AT34" s="27">
        <f>1/1000*[2]PaperSectorMinusCoreVPAExp!AR$265</f>
        <v>0.34404184600000004</v>
      </c>
      <c r="AU34" s="27">
        <f>1/1000*[2]PaperSectorMinusCoreVPAExp!AS$265</f>
        <v>0.38630253200000003</v>
      </c>
      <c r="AV34" s="27">
        <f>1/1000*[2]PaperSectorMinusCoreVPAExp!AT$265</f>
        <v>0.39685622400000004</v>
      </c>
      <c r="AW34" s="27">
        <f>1/1000*[2]PaperSectorMinusCoreVPAExp!AU$265</f>
        <v>0.54329254700000007</v>
      </c>
      <c r="AX34" s="27">
        <f>1/1000*[2]PaperSectorMinusCoreVPAExp!AV$265</f>
        <v>0.479449711</v>
      </c>
      <c r="AY34" s="27">
        <f>1/1000*[2]PaperSectorMinusCoreVPAExp!AW$265</f>
        <v>0.55156317299999991</v>
      </c>
      <c r="AZ34" s="27">
        <f>1/1000*[2]PaperSectorMinusCoreVPAExp!AX$265</f>
        <v>0.68439790299999992</v>
      </c>
      <c r="BA34" s="27">
        <f>1/1000*[2]PaperSectorMinusCoreVPAExp!AY$265</f>
        <v>0.62982996000000002</v>
      </c>
      <c r="BB34" s="27">
        <f>1/1000*[2]PaperSectorMinusCoreVPAExp!AZ$265</f>
        <v>0.54138832699999995</v>
      </c>
      <c r="BC34" s="28">
        <f>1/1000*[2]PaperSectorMinusCoreVPAExp!BA$265</f>
        <v>0.45224178399999998</v>
      </c>
      <c r="BD34" s="244"/>
    </row>
    <row r="35" spans="2:56">
      <c r="B35" s="5" t="s">
        <v>72</v>
      </c>
      <c r="C35" s="50">
        <f>1/$A$1*[2]PaperSectorMinusCoreVPAExp!$B$110</f>
        <v>2.3118603437513673E-2</v>
      </c>
      <c r="D35" s="12">
        <f>1/$A$1*[2]PaperSectorMinusCoreVPAExp!$C$110</f>
        <v>4.31784151119032E-2</v>
      </c>
      <c r="E35" s="12">
        <f>1/$A$1*[2]PaperSectorMinusCoreVPAExp!$D$110</f>
        <v>4.9114628465810099E-2</v>
      </c>
      <c r="F35" s="12">
        <f>1/$A$1*[2]PaperSectorMinusCoreVPAExp!$E$110</f>
        <v>5.0185858605465476E-2</v>
      </c>
      <c r="G35" s="12">
        <f>1/$A$1*[2]PaperSectorMinusCoreVPAExp!$F$110</f>
        <v>5.6085020641071792E-2</v>
      </c>
      <c r="H35" s="12">
        <f>1/$A$1*[2]PaperSectorMinusCoreVPAExp!$G$110</f>
        <v>5.9282993705598447E-2</v>
      </c>
      <c r="I35" s="12">
        <f>1/$A$1*[2]PaperSectorMinusCoreVPAExp!$H$110</f>
        <v>6.3706432996639098E-2</v>
      </c>
      <c r="J35" s="40">
        <f>1/$A$1*[2]PaperSectorMinusCoreVPAExp!$I$110</f>
        <v>7.932126107927169E-2</v>
      </c>
      <c r="K35" s="40">
        <f>1/$A$1*[2]PaperSectorMinusCoreVPAExp!$J$110</f>
        <v>9.6286569011491185E-2</v>
      </c>
      <c r="L35" s="40">
        <f>1/$A$1*[2]PaperSectorMinusCoreVPAExp!K$110</f>
        <v>8.7742888718123649E-2</v>
      </c>
      <c r="M35" s="12">
        <f>1/$A$1*[2]PaperSectorMinusCoreVPAExp!L$110</f>
        <v>0.10472884</v>
      </c>
      <c r="N35" s="12">
        <f>1/$A$1*[2]PaperSectorMinusCoreVPAExp!M$110</f>
        <v>0.1099492715</v>
      </c>
      <c r="O35" s="12">
        <f>1/$A$1*[2]PaperSectorMinusCoreVPAExp!N$110</f>
        <v>0.19403002799999999</v>
      </c>
      <c r="P35" s="12">
        <f>1/$A$1*[2]PaperSectorMinusCoreVPAExp!O$110</f>
        <v>0.28102258199999997</v>
      </c>
      <c r="Q35" s="12">
        <f>1/$A$1*[2]PaperSectorMinusCoreVPAExp!P$110</f>
        <v>0.28702304299999998</v>
      </c>
      <c r="R35" s="12">
        <f>1/$A$1*[2]PaperSectorMinusCoreVPAExp!Q$110</f>
        <v>0.1926612815</v>
      </c>
      <c r="S35" s="14">
        <f>1/$A$1*[2]PaperSectorMinusCoreVPAExp!R$110</f>
        <v>0.20962289649999999</v>
      </c>
      <c r="T35" s="12">
        <f>1/$A$1*[2]PaperSectorMinusCoreVPAExp!S$110</f>
        <v>0.18584425849999997</v>
      </c>
      <c r="U35" s="12">
        <f>1/$A$1*[2]PaperSectorMinusCoreVPAExp!T$110</f>
        <v>0.1542572425</v>
      </c>
      <c r="V35" s="12">
        <f>1/$A$1*[2]PaperSectorMinusCoreVPAExp!U$110</f>
        <v>0.51557264641</v>
      </c>
      <c r="W35" s="12">
        <f>1/$A$1*[2]PaperSectorMinusCoreVPAExp!V$110</f>
        <v>0.46518182459999996</v>
      </c>
      <c r="X35" s="12">
        <f>1/$A$1*[2]PaperSectorMinusCoreVPAExp!W$110</f>
        <v>0.3922744085</v>
      </c>
      <c r="Y35" s="12">
        <f>1/$A$1*[2]PaperSectorMinusCoreVPAExp!X$110</f>
        <v>0.46460722099999996</v>
      </c>
      <c r="Z35" s="12">
        <f>1/$A$1*[2]PaperSectorMinusCoreVPAExp!Y$110</f>
        <v>0.47215822949999997</v>
      </c>
      <c r="AA35" s="12">
        <f>1/$A$1*[2]PaperSectorMinusCoreVPAExp!Z$110</f>
        <v>0.48798721549999996</v>
      </c>
      <c r="AB35" s="11">
        <f>1/$A$1*[2]PaperSectorMinusCoreVPAExp!AA$110</f>
        <v>0.41743572899999992</v>
      </c>
      <c r="AC35" s="4"/>
      <c r="AD35" s="74">
        <f>1/1000*[2]PaperSectorMinusCoreVPAExp!AB$110</f>
        <v>0</v>
      </c>
      <c r="AE35" s="12">
        <f>1/1000*[2]PaperSectorMinusCoreVPAExp!AC$110</f>
        <v>1.0458882665454052E-2</v>
      </c>
      <c r="AF35" s="12">
        <f>1/1000*[2]PaperSectorMinusCoreVPAExp!AD$110</f>
        <v>1.3122757598021633E-2</v>
      </c>
      <c r="AG35" s="12">
        <f>1/1000*[2]PaperSectorMinusCoreVPAExp!AE$110</f>
        <v>1.6088507196584268E-2</v>
      </c>
      <c r="AH35" s="12">
        <f>1/1000*[2]PaperSectorMinusCoreVPAExp!AF$110</f>
        <v>1.9933659124572387E-2</v>
      </c>
      <c r="AI35" s="12">
        <f>1/1000*[2]PaperSectorMinusCoreVPAExp!AG$110</f>
        <v>2.424943168969259E-2</v>
      </c>
      <c r="AJ35" s="12">
        <f>1/1000*[2]PaperSectorMinusCoreVPAExp!AH$110</f>
        <v>2.6022675712815007E-2</v>
      </c>
      <c r="AK35" s="12">
        <f>1/1000*[2]PaperSectorMinusCoreVPAExp!AI$110</f>
        <v>3.5885703533001197E-2</v>
      </c>
      <c r="AL35" s="12">
        <f>1/1000*[2]PaperSectorMinusCoreVPAExp!AJ$110</f>
        <v>4.4893315882502838E-2</v>
      </c>
      <c r="AM35" s="12">
        <f>1/1000*[2]PaperSectorMinusCoreVPAExp!AK$110</f>
        <v>4.1858448147853722E-2</v>
      </c>
      <c r="AN35" s="12">
        <f>1/1000*[2]PaperSectorMinusCoreVPAExp!AL$110</f>
        <v>5.0777253000000001E-2</v>
      </c>
      <c r="AO35" s="12">
        <f>1/1000*[2]PaperSectorMinusCoreVPAExp!AM$110</f>
        <v>7.1533447E-2</v>
      </c>
      <c r="AP35" s="12">
        <f>1/1000*[2]PaperSectorMinusCoreVPAExp!AN$110</f>
        <v>0.11539060599999999</v>
      </c>
      <c r="AQ35" s="12">
        <f>1/1000*[2]PaperSectorMinusCoreVPAExp!AO$110</f>
        <v>0.13240904100000001</v>
      </c>
      <c r="AR35" s="12">
        <f>1/1000*[2]PaperSectorMinusCoreVPAExp!AP$110</f>
        <v>0.12139549699999999</v>
      </c>
      <c r="AS35" s="12">
        <f>1/1000*[2]PaperSectorMinusCoreVPAExp!AQ$110</f>
        <v>8.006770399999999E-2</v>
      </c>
      <c r="AT35" s="397">
        <f>1/1000*[2]PaperSectorMinusCoreVPAExp!AR$110</f>
        <v>9.6155479000000002E-2</v>
      </c>
      <c r="AU35" s="12">
        <f>1/1000*[2]PaperSectorMinusCoreVPAExp!AS$110</f>
        <v>9.2425364999999995E-2</v>
      </c>
      <c r="AV35" s="12">
        <f>1/1000*[2]PaperSectorMinusCoreVPAExp!AT$110</f>
        <v>9.5363387999999993E-2</v>
      </c>
      <c r="AW35" s="12">
        <f>1/1000*[2]PaperSectorMinusCoreVPAExp!AU$110</f>
        <v>0.19449169499999999</v>
      </c>
      <c r="AX35" s="12">
        <f>1/1000*[2]PaperSectorMinusCoreVPAExp!AV$110</f>
        <v>0.13908215999999998</v>
      </c>
      <c r="AY35" s="12">
        <f>1/1000*[2]PaperSectorMinusCoreVPAExp!AW$110</f>
        <v>0.13742216299999999</v>
      </c>
      <c r="AZ35" s="12">
        <f>1/1000*[2]PaperSectorMinusCoreVPAExp!AX$110</f>
        <v>0.17411254100000001</v>
      </c>
      <c r="BA35" s="12">
        <f>1/1000*[2]PaperSectorMinusCoreVPAExp!AY$110</f>
        <v>0.18183671600000001</v>
      </c>
      <c r="BB35" s="12">
        <f>1/1000*[2]PaperSectorMinusCoreVPAExp!AZ$110</f>
        <v>0.17999688399999997</v>
      </c>
      <c r="BC35" s="11">
        <f>1/1000*[2]PaperSectorMinusCoreVPAExp!BA$110</f>
        <v>0.11771670599999999</v>
      </c>
      <c r="BD35" s="244"/>
    </row>
    <row r="36" spans="2:56">
      <c r="B36" s="410" t="s">
        <v>159</v>
      </c>
      <c r="C36" s="50">
        <f>1/$A$1*[2]PaperSectorMinusCoreVPAExp!$B$111</f>
        <v>5.5089709791235307E-2</v>
      </c>
      <c r="D36" s="12">
        <f>1/$A$1*[2]PaperSectorMinusCoreVPAExp!$C$111</f>
        <v>0.10289057313472634</v>
      </c>
      <c r="E36" s="12">
        <f>1/$A$1*[2]PaperSectorMinusCoreVPAExp!$D$111</f>
        <v>0.11703607598958032</v>
      </c>
      <c r="F36" s="12">
        <f>1/$A$1*[2]PaperSectorMinusCoreVPAExp!$E$111</f>
        <v>0.11958872834476023</v>
      </c>
      <c r="G36" s="12">
        <f>1/$A$1*[2]PaperSectorMinusCoreVPAExp!$F$111</f>
        <v>0.1336459409887423</v>
      </c>
      <c r="H36" s="12">
        <f>1/$A$1*[2]PaperSectorMinusCoreVPAExp!$G$111</f>
        <v>0.14126644490547488</v>
      </c>
      <c r="I36" s="12">
        <f>1/$A$1*[2]PaperSectorMinusCoreVPAExp!$H$111</f>
        <v>0.1518071329483848</v>
      </c>
      <c r="J36" s="40">
        <f>1/$A$1*[2]PaperSectorMinusCoreVPAExp!$I$111</f>
        <v>0.18901596997166373</v>
      </c>
      <c r="K36" s="40">
        <f>1/$A$1*[2]PaperSectorMinusCoreVPAExp!$J$111</f>
        <v>0.22944288819062292</v>
      </c>
      <c r="L36" s="40">
        <f>1/$A$1*[2]PaperSectorMinusCoreVPAExp!K$111</f>
        <v>0.20908400841733274</v>
      </c>
      <c r="M36" s="12">
        <f>1/$A$1*[2]PaperSectorMinusCoreVPAExp!L$111</f>
        <v>0.24908412965999999</v>
      </c>
      <c r="N36" s="12">
        <f>1/$A$1*[2]PaperSectorMinusCoreVPAExp!M$111</f>
        <v>0.31387272900000002</v>
      </c>
      <c r="O36" s="12">
        <f>1/$A$1*[2]PaperSectorMinusCoreVPAExp!N$111</f>
        <v>0.38842281000000001</v>
      </c>
      <c r="P36" s="12">
        <f>1/$A$1*[2]PaperSectorMinusCoreVPAExp!O$111</f>
        <v>0.18295083799999998</v>
      </c>
      <c r="Q36" s="12">
        <f>1/$A$1*[2]PaperSectorMinusCoreVPAExp!P$111</f>
        <v>0.16911920605</v>
      </c>
      <c r="R36" s="12">
        <f>1/$A$1*[2]PaperSectorMinusCoreVPAExp!Q$111</f>
        <v>0.2113973535</v>
      </c>
      <c r="S36" s="14">
        <f>1/$A$1*[2]PaperSectorMinusCoreVPAExp!R$111</f>
        <v>0.30119791610000002</v>
      </c>
      <c r="T36" s="12">
        <f>1/$A$1*[2]PaperSectorMinusCoreVPAExp!S$111</f>
        <v>0.34936558300000004</v>
      </c>
      <c r="U36" s="12">
        <f>1/$A$1*[2]PaperSectorMinusCoreVPAExp!T$111</f>
        <v>0.30661207737999996</v>
      </c>
      <c r="V36" s="12">
        <f>1/$A$1*[2]PaperSectorMinusCoreVPAExp!U$111</f>
        <v>0.48913218110000001</v>
      </c>
      <c r="W36" s="12">
        <f>1/$A$1*[2]PaperSectorMinusCoreVPAExp!V$111</f>
        <v>0.59337821281000003</v>
      </c>
      <c r="X36" s="12">
        <f>1/$A$1*[2]PaperSectorMinusCoreVPAExp!W$111</f>
        <v>0.58756186093999996</v>
      </c>
      <c r="Y36" s="12">
        <f>1/$A$1*[2]PaperSectorMinusCoreVPAExp!X$111</f>
        <v>0.65632798664999992</v>
      </c>
      <c r="Z36" s="12">
        <f>1/$A$1*[2]PaperSectorMinusCoreVPAExp!Y$111</f>
        <v>0.70650823024999998</v>
      </c>
      <c r="AA36" s="12">
        <f>1/$A$1*[2]PaperSectorMinusCoreVPAExp!Z$111</f>
        <v>0.76871967600000002</v>
      </c>
      <c r="AB36" s="11">
        <f>1/$A$1*[2]PaperSectorMinusCoreVPAExp!AA$111</f>
        <v>0.8644280621299999</v>
      </c>
      <c r="AC36" s="4"/>
      <c r="AD36" s="74">
        <f>1/1000*[2]PaperSectorMinusCoreVPAExp!AB$111</f>
        <v>0</v>
      </c>
      <c r="AE36" s="12">
        <f>1/1000*[2]PaperSectorMinusCoreVPAExp!AC$111</f>
        <v>3.6075266073268421E-2</v>
      </c>
      <c r="AF36" s="12">
        <f>1/1000*[2]PaperSectorMinusCoreVPAExp!AD$111</f>
        <v>4.526362777998362E-2</v>
      </c>
      <c r="AG36" s="12">
        <f>1/1000*[2]PaperSectorMinusCoreVPAExp!AE$111</f>
        <v>5.5493229669316156E-2</v>
      </c>
      <c r="AH36" s="12">
        <f>1/1000*[2]PaperSectorMinusCoreVPAExp!AF$111</f>
        <v>6.8756107103871492E-2</v>
      </c>
      <c r="AI36" s="12">
        <f>1/1000*[2]PaperSectorMinusCoreVPAExp!AG$111</f>
        <v>8.3642271197927179E-2</v>
      </c>
      <c r="AJ36" s="12">
        <f>1/1000*[2]PaperSectorMinusCoreVPAExp!AH$111</f>
        <v>8.97586272173201E-2</v>
      </c>
      <c r="AK36" s="12">
        <f>1/1000*[2]PaperSectorMinusCoreVPAExp!AI$111</f>
        <v>0.12377864295729193</v>
      </c>
      <c r="AL36" s="12">
        <f>1/1000*[2]PaperSectorMinusCoreVPAExp!AJ$111</f>
        <v>0.1548481197443731</v>
      </c>
      <c r="AM36" s="12">
        <f>1/1000*[2]PaperSectorMinusCoreVPAExp!AK$111</f>
        <v>0.14438011235518308</v>
      </c>
      <c r="AN36" s="12">
        <f>1/1000*[2]PaperSectorMinusCoreVPAExp!AL$111</f>
        <v>0.17494730199999997</v>
      </c>
      <c r="AO36" s="12">
        <f>1/1000*[2]PaperSectorMinusCoreVPAExp!AM$111</f>
        <v>0.22481295499999998</v>
      </c>
      <c r="AP36" s="12">
        <f>1/1000*[2]PaperSectorMinusCoreVPAExp!AN$111</f>
        <v>0.25689248499999995</v>
      </c>
      <c r="AQ36" s="12">
        <f>1/1000*[2]PaperSectorMinusCoreVPAExp!AO$111</f>
        <v>7.6990894000000004E-2</v>
      </c>
      <c r="AR36" s="12">
        <f>1/1000*[2]PaperSectorMinusCoreVPAExp!AP$111</f>
        <v>7.3571126000000001E-2</v>
      </c>
      <c r="AS36" s="12">
        <f>1/1000*[2]PaperSectorMinusCoreVPAExp!AQ$111</f>
        <v>7.6238606E-2</v>
      </c>
      <c r="AT36" s="397">
        <f>1/1000*[2]PaperSectorMinusCoreVPAExp!AR$111</f>
        <v>0.10546109799999999</v>
      </c>
      <c r="AU36" s="12">
        <f>1/1000*[2]PaperSectorMinusCoreVPAExp!AS$111</f>
        <v>0.123844391</v>
      </c>
      <c r="AV36" s="12">
        <f>1/1000*[2]PaperSectorMinusCoreVPAExp!AT$111</f>
        <v>0.116343025</v>
      </c>
      <c r="AW36" s="12">
        <f>1/1000*[2]PaperSectorMinusCoreVPAExp!AU$111</f>
        <v>0.15097131899999999</v>
      </c>
      <c r="AX36" s="12">
        <f>1/1000*[2]PaperSectorMinusCoreVPAExp!AV$111</f>
        <v>0.15500451700000001</v>
      </c>
      <c r="AY36" s="12">
        <f>1/1000*[2]PaperSectorMinusCoreVPAExp!AW$111</f>
        <v>0.19553534599999997</v>
      </c>
      <c r="AZ36" s="12">
        <f>1/1000*[2]PaperSectorMinusCoreVPAExp!AX$111</f>
        <v>0.219247571</v>
      </c>
      <c r="BA36" s="12">
        <f>1/1000*[2]PaperSectorMinusCoreVPAExp!AY$111</f>
        <v>0.19991714700000002</v>
      </c>
      <c r="BB36" s="12">
        <f>1/1000*[2]PaperSectorMinusCoreVPAExp!AZ$111</f>
        <v>0.193565603</v>
      </c>
      <c r="BC36" s="11">
        <f>1/1000*[2]PaperSectorMinusCoreVPAExp!BA$111</f>
        <v>0.198811717</v>
      </c>
      <c r="BD36" s="244"/>
    </row>
    <row r="37" spans="2:56">
      <c r="B37" s="410" t="s">
        <v>61</v>
      </c>
      <c r="C37" s="50">
        <f>1/$A$1*[2]PaperSectorMinusCoreVPAExp!$B$113</f>
        <v>3.4210579915050041E-2</v>
      </c>
      <c r="D37" s="12">
        <f>1/$A$1*[2]PaperSectorMinusCoreVPAExp!$C$113</f>
        <v>6.3894803368357456E-2</v>
      </c>
      <c r="E37" s="12">
        <f>1/$A$1*[2]PaperSectorMinusCoreVPAExp!$D$113</f>
        <v>7.2679127295428539E-2</v>
      </c>
      <c r="F37" s="12">
        <f>1/$A$1*[2]PaperSectorMinusCoreVPAExp!$E$113</f>
        <v>7.4264318390519696E-2</v>
      </c>
      <c r="G37" s="12">
        <f>1/$A$1*[2]PaperSectorMinusCoreVPAExp!$F$113</f>
        <v>8.2993814304769598E-2</v>
      </c>
      <c r="H37" s="12">
        <f>1/$A$1*[2]PaperSectorMinusCoreVPAExp!$G$113</f>
        <v>8.7726129272923767E-2</v>
      </c>
      <c r="I37" s="12">
        <f>1/$A$1*[2]PaperSectorMinusCoreVPAExp!$H$113</f>
        <v>9.4271871699560292E-2</v>
      </c>
      <c r="J37" s="40">
        <f>1/$A$1*[2]PaperSectorMinusCoreVPAExp!$I$113</f>
        <v>0.1173784717770484</v>
      </c>
      <c r="K37" s="40">
        <f>1/$A$1*[2]PaperSectorMinusCoreVPAExp!$J$113</f>
        <v>0.14248349269093485</v>
      </c>
      <c r="L37" s="40">
        <f>1/$A$1*[2]PaperSectorMinusCoreVPAExp!K$113</f>
        <v>0.12984067634457153</v>
      </c>
      <c r="M37" s="12">
        <f>1/$A$1*[2]PaperSectorMinusCoreVPAExp!L$113</f>
        <v>0.15457118249999999</v>
      </c>
      <c r="N37" s="12">
        <f>1/$A$1*[2]PaperSectorMinusCoreVPAExp!M$113</f>
        <v>0.190615383</v>
      </c>
      <c r="O37" s="12">
        <f>1/$A$1*[2]PaperSectorMinusCoreVPAExp!N$113</f>
        <v>0.17734685149999999</v>
      </c>
      <c r="P37" s="12">
        <f>1/$A$1*[2]PaperSectorMinusCoreVPAExp!O$113</f>
        <v>0.17892185499999999</v>
      </c>
      <c r="Q37" s="12">
        <f>1/$A$1*[2]PaperSectorMinusCoreVPAExp!P$113</f>
        <v>0.1936589655</v>
      </c>
      <c r="R37" s="12">
        <f>1/$A$1*[2]PaperSectorMinusCoreVPAExp!Q$113</f>
        <v>0.21424631099999999</v>
      </c>
      <c r="S37" s="14">
        <f>1/$A$1*[2]PaperSectorMinusCoreVPAExp!R$113</f>
        <v>0.29602969899999998</v>
      </c>
      <c r="T37" s="12">
        <f>1/$A$1*[2]PaperSectorMinusCoreVPAExp!S$113</f>
        <v>0.2990935045</v>
      </c>
      <c r="U37" s="12">
        <f>1/$A$1*[2]PaperSectorMinusCoreVPAExp!T$113</f>
        <v>0.32194616324999997</v>
      </c>
      <c r="V37" s="12">
        <f>1/$A$1*[2]PaperSectorMinusCoreVPAExp!U$113</f>
        <v>0.4240677497</v>
      </c>
      <c r="W37" s="12">
        <f>1/$A$1*[2]PaperSectorMinusCoreVPAExp!V$113</f>
        <v>0.40276699329999999</v>
      </c>
      <c r="X37" s="12">
        <f>1/$A$1*[2]PaperSectorMinusCoreVPAExp!W$113</f>
        <v>0.42066435676999997</v>
      </c>
      <c r="Y37" s="12">
        <f>1/$A$1*[2]PaperSectorMinusCoreVPAExp!X$113</f>
        <v>0.43377661479000001</v>
      </c>
      <c r="Z37" s="12">
        <f>1/$A$1*[2]PaperSectorMinusCoreVPAExp!Y$113</f>
        <v>0.39113409013</v>
      </c>
      <c r="AA37" s="12">
        <f>1/$A$1*[2]PaperSectorMinusCoreVPAExp!Z$113</f>
        <v>0.13889628900000001</v>
      </c>
      <c r="AB37" s="11">
        <f>1/$A$1*[2]PaperSectorMinusCoreVPAExp!AA$113</f>
        <v>0</v>
      </c>
      <c r="AC37" s="4"/>
      <c r="AD37" s="74">
        <f>1/1000*[2]PaperSectorMinusCoreVPAExp!AB$113</f>
        <v>0</v>
      </c>
      <c r="AE37" s="12">
        <f>1/1000*[2]PaperSectorMinusCoreVPAExp!AC$113</f>
        <v>1.3724778564547638E-2</v>
      </c>
      <c r="AF37" s="12">
        <f>1/1000*[2]PaperSectorMinusCoreVPAExp!AD$113</f>
        <v>1.7220476407482765E-2</v>
      </c>
      <c r="AG37" s="12">
        <f>1/1000*[2]PaperSectorMinusCoreVPAExp!AE$113</f>
        <v>2.1112312449645797E-2</v>
      </c>
      <c r="AH37" s="12">
        <f>1/1000*[2]PaperSectorMinusCoreVPAExp!AF$113</f>
        <v>2.6158153429676454E-2</v>
      </c>
      <c r="AI37" s="12">
        <f>1/1000*[2]PaperSectorMinusCoreVPAExp!AG$113</f>
        <v>3.1821571280884663E-2</v>
      </c>
      <c r="AJ37" s="12">
        <f>1/1000*[2]PaperSectorMinusCoreVPAExp!AH$113</f>
        <v>3.4148529363955023E-2</v>
      </c>
      <c r="AK37" s="12">
        <f>1/1000*[2]PaperSectorMinusCoreVPAExp!AI$113</f>
        <v>4.7091391153116481E-2</v>
      </c>
      <c r="AL37" s="12">
        <f>1/1000*[2]PaperSectorMinusCoreVPAExp!AJ$113</f>
        <v>5.8911725011582976E-2</v>
      </c>
      <c r="AM37" s="12">
        <f>1/1000*[2]PaperSectorMinusCoreVPAExp!AK$113</f>
        <v>5.4929187969807954E-2</v>
      </c>
      <c r="AN37" s="12">
        <f>1/1000*[2]PaperSectorMinusCoreVPAExp!AL$113</f>
        <v>6.6537140999999994E-2</v>
      </c>
      <c r="AO37" s="12">
        <f>1/1000*[2]PaperSectorMinusCoreVPAExp!AM$113</f>
        <v>8.5808205999999998E-2</v>
      </c>
      <c r="AP37" s="12">
        <f>1/1000*[2]PaperSectorMinusCoreVPAExp!AN$113</f>
        <v>7.7567675999999988E-2</v>
      </c>
      <c r="AQ37" s="12">
        <f>1/1000*[2]PaperSectorMinusCoreVPAExp!AO$113</f>
        <v>6.2059889E-2</v>
      </c>
      <c r="AR37" s="12">
        <f>1/1000*[2]PaperSectorMinusCoreVPAExp!AP$113</f>
        <v>6.8551198999999993E-2</v>
      </c>
      <c r="AS37" s="12">
        <f>1/1000*[2]PaperSectorMinusCoreVPAExp!AQ$113</f>
        <v>6.6044371000000004E-2</v>
      </c>
      <c r="AT37" s="397">
        <f>1/1000*[2]PaperSectorMinusCoreVPAExp!AR$113</f>
        <v>8.0121645000000005E-2</v>
      </c>
      <c r="AU37" s="12">
        <f>1/1000*[2]PaperSectorMinusCoreVPAExp!AS$113</f>
        <v>9.0482861999999997E-2</v>
      </c>
      <c r="AV37" s="12">
        <f>1/1000*[2]PaperSectorMinusCoreVPAExp!AT$113</f>
        <v>0.112348428</v>
      </c>
      <c r="AW37" s="12">
        <f>1/1000*[2]PaperSectorMinusCoreVPAExp!AU$113</f>
        <v>0.12862227800000001</v>
      </c>
      <c r="AX37" s="12">
        <f>1/1000*[2]PaperSectorMinusCoreVPAExp!AV$113</f>
        <v>0.130115442</v>
      </c>
      <c r="AY37" s="12">
        <f>1/1000*[2]PaperSectorMinusCoreVPAExp!AW$113</f>
        <v>0.16190911500000002</v>
      </c>
      <c r="AZ37" s="12">
        <f>1/1000*[2]PaperSectorMinusCoreVPAExp!AX$113</f>
        <v>0.210093527</v>
      </c>
      <c r="BA37" s="12">
        <f>1/1000*[2]PaperSectorMinusCoreVPAExp!AY$113</f>
        <v>0.171607027</v>
      </c>
      <c r="BB37" s="12">
        <f>1/1000*[2]PaperSectorMinusCoreVPAExp!AZ$113</f>
        <v>5.6692998000000001E-2</v>
      </c>
      <c r="BC37" s="11">
        <f>1/1000*[2]PaperSectorMinusCoreVPAExp!BA$113</f>
        <v>0</v>
      </c>
      <c r="BD37" s="244"/>
    </row>
    <row r="38" spans="2:56">
      <c r="B38" s="410" t="s">
        <v>160</v>
      </c>
      <c r="C38" s="50">
        <f>1/$A$1*[2]PaperSectorMinusCoreVPAExp!$B$227</f>
        <v>1.8617254499033446E-2</v>
      </c>
      <c r="D38" s="12">
        <f>1/$A$1*[2]PaperSectorMinusCoreVPAExp!$C$227</f>
        <v>3.4771284743732193E-2</v>
      </c>
      <c r="E38" s="12">
        <f>1/$A$1*[2]PaperSectorMinusCoreVPAExp!$D$227</f>
        <v>3.9551677083129108E-2</v>
      </c>
      <c r="F38" s="12">
        <f>1/$A$1*[2]PaperSectorMinusCoreVPAExp!$E$227</f>
        <v>4.0414331446784919E-2</v>
      </c>
      <c r="G38" s="12">
        <f>1/$A$1*[2]PaperSectorMinusCoreVPAExp!$F$227</f>
        <v>4.5164886610930696E-2</v>
      </c>
      <c r="H38" s="12">
        <f>1/$A$1*[2]PaperSectorMinusCoreVPAExp!$G$227</f>
        <v>4.7740192623003094E-2</v>
      </c>
      <c r="I38" s="12">
        <f>1/$A$1*[2]PaperSectorMinusCoreVPAExp!$H$227</f>
        <v>5.1302358273056937E-2</v>
      </c>
      <c r="J38" s="40">
        <f>1/$A$1*[2]PaperSectorMinusCoreVPAExp!$I$227</f>
        <v>6.3876873388503286E-2</v>
      </c>
      <c r="K38" s="40">
        <f>1/$A$1*[2]PaperSectorMinusCoreVPAExp!$J$227</f>
        <v>7.7538920764431182E-2</v>
      </c>
      <c r="L38" s="40">
        <f>1/$A$1*[2]PaperSectorMinusCoreVPAExp!K$227</f>
        <v>7.0658752989162382E-2</v>
      </c>
      <c r="M38" s="12">
        <f>1/$A$1*[2]PaperSectorMinusCoreVPAExp!L$227</f>
        <v>8.5523182500000003E-2</v>
      </c>
      <c r="N38" s="12">
        <f>1/$A$1*[2]PaperSectorMinusCoreVPAExp!M$227</f>
        <v>4.85172325E-2</v>
      </c>
      <c r="O38" s="12">
        <f>1/$A$1*[2]PaperSectorMinusCoreVPAExp!N$227</f>
        <v>3.0262253999999999E-2</v>
      </c>
      <c r="P38" s="12">
        <f>1/$A$1*[2]PaperSectorMinusCoreVPAExp!O$227</f>
        <v>2.64081335E-2</v>
      </c>
      <c r="Q38" s="12">
        <f>1/$A$1*[2]PaperSectorMinusCoreVPAExp!P$227</f>
        <v>2.8395917999999999E-2</v>
      </c>
      <c r="R38" s="12">
        <f>1/$A$1*[2]PaperSectorMinusCoreVPAExp!Q$227</f>
        <v>4.2630440999999998E-2</v>
      </c>
      <c r="S38" s="14">
        <f>1/$A$1*[2]PaperSectorMinusCoreVPAExp!R$227</f>
        <v>3.4234503739999998E-2</v>
      </c>
      <c r="T38" s="12">
        <f>1/$A$1*[2]PaperSectorMinusCoreVPAExp!S$227</f>
        <v>3.4342756000000002E-2</v>
      </c>
      <c r="U38" s="12">
        <f>1/$A$1*[2]PaperSectorMinusCoreVPAExp!T$227</f>
        <v>3.7132435989999997E-2</v>
      </c>
      <c r="V38" s="12">
        <f>1/$A$1*[2]PaperSectorMinusCoreVPAExp!U$227</f>
        <v>4.7222803449999996E-2</v>
      </c>
      <c r="W38" s="12">
        <f>1/$A$1*[2]PaperSectorMinusCoreVPAExp!V$227</f>
        <v>4.6707449599999999E-2</v>
      </c>
      <c r="X38" s="12">
        <f>1/$A$1*[2]PaperSectorMinusCoreVPAExp!W$227</f>
        <v>6.4387630860000003E-2</v>
      </c>
      <c r="Y38" s="12">
        <f>1/$A$1*[2]PaperSectorMinusCoreVPAExp!X$227</f>
        <v>6.0967593760000001E-2</v>
      </c>
      <c r="Z38" s="12">
        <f>1/$A$1*[2]PaperSectorMinusCoreVPAExp!Y$227</f>
        <v>8.6742217329999996E-2</v>
      </c>
      <c r="AA38" s="12">
        <f>1/$A$1*[2]PaperSectorMinusCoreVPAExp!Z$227</f>
        <v>0.10545658994</v>
      </c>
      <c r="AB38" s="11">
        <f>1/$A$1*[2]PaperSectorMinusCoreVPAExp!AA$227</f>
        <v>0.22406499051000001</v>
      </c>
      <c r="AC38" s="4"/>
      <c r="AD38" s="74">
        <f>1/1000*[2]PaperSectorMinusCoreVPAExp!AB$227</f>
        <v>0</v>
      </c>
      <c r="AE38" s="12">
        <f>1/1000*[2]PaperSectorMinusCoreVPAExp!AC$227</f>
        <v>5.2603742575532877E-3</v>
      </c>
      <c r="AF38" s="12">
        <f>1/1000*[2]PaperSectorMinusCoreVPAExp!AD$227</f>
        <v>6.6001903324486699E-3</v>
      </c>
      <c r="AG38" s="12">
        <f>1/1000*[2]PaperSectorMinusCoreVPAExp!AE$227</f>
        <v>8.0918365571604374E-3</v>
      </c>
      <c r="AH38" s="12">
        <f>1/1000*[2]PaperSectorMinusCoreVPAExp!AF$227</f>
        <v>1.0025784844502847E-2</v>
      </c>
      <c r="AI38" s="12">
        <f>1/1000*[2]PaperSectorMinusCoreVPAExp!AG$227</f>
        <v>1.2196435346013898E-2</v>
      </c>
      <c r="AJ38" s="12">
        <f>1/1000*[2]PaperSectorMinusCoreVPAExp!AH$227</f>
        <v>1.3088301858906689E-2</v>
      </c>
      <c r="AK38" s="12">
        <f>1/1000*[2]PaperSectorMinusCoreVPAExp!AI$227</f>
        <v>1.804898640872107E-2</v>
      </c>
      <c r="AL38" s="12">
        <f>1/1000*[2]PaperSectorMinusCoreVPAExp!AJ$227</f>
        <v>2.257943326819738E-2</v>
      </c>
      <c r="AM38" s="12">
        <f>1/1000*[2]PaperSectorMinusCoreVPAExp!AK$227</f>
        <v>2.1053023553404562E-2</v>
      </c>
      <c r="AN38" s="12">
        <f>1/1000*[2]PaperSectorMinusCoreVPAExp!AL$227</f>
        <v>2.6060374000000001E-2</v>
      </c>
      <c r="AO38" s="12">
        <f>1/1000*[2]PaperSectorMinusCoreVPAExp!AM$227</f>
        <v>1.8609674999999996E-2</v>
      </c>
      <c r="AP38" s="12">
        <f>1/1000*[2]PaperSectorMinusCoreVPAExp!AN$227</f>
        <v>1.6503640999999999E-2</v>
      </c>
      <c r="AQ38" s="12">
        <f>1/1000*[2]PaperSectorMinusCoreVPAExp!AO$227</f>
        <v>9.3492139999999998E-3</v>
      </c>
      <c r="AR38" s="12">
        <f>1/1000*[2]PaperSectorMinusCoreVPAExp!AP$227</f>
        <v>1.4195699999999999E-2</v>
      </c>
      <c r="AS38" s="12">
        <f>1/1000*[2]PaperSectorMinusCoreVPAExp!AQ$227</f>
        <v>1.7091648000000001E-2</v>
      </c>
      <c r="AT38" s="397">
        <f>1/1000*[2]PaperSectorMinusCoreVPAExp!AR$227</f>
        <v>1.1539052999999999E-2</v>
      </c>
      <c r="AU38" s="12">
        <f>1/1000*[2]PaperSectorMinusCoreVPAExp!AS$227</f>
        <v>1.1648723000000001E-2</v>
      </c>
      <c r="AV38" s="12">
        <f>1/1000*[2]PaperSectorMinusCoreVPAExp!AT$227</f>
        <v>1.2851613999999997E-2</v>
      </c>
      <c r="AW38" s="12">
        <f>1/1000*[2]PaperSectorMinusCoreVPAExp!AU$227</f>
        <v>1.3781997000000001E-2</v>
      </c>
      <c r="AX38" s="12">
        <f>1/1000*[2]PaperSectorMinusCoreVPAExp!AV$227</f>
        <v>1.1091450999999999E-2</v>
      </c>
      <c r="AY38" s="12">
        <f>1/1000*[2]PaperSectorMinusCoreVPAExp!AW$227</f>
        <v>1.8709882000000001E-2</v>
      </c>
      <c r="AZ38" s="12">
        <f>1/1000*[2]PaperSectorMinusCoreVPAExp!AX$227</f>
        <v>2.2097138000000002E-2</v>
      </c>
      <c r="BA38" s="12">
        <f>1/1000*[2]PaperSectorMinusCoreVPAExp!AY$227</f>
        <v>2.6270155999999999E-2</v>
      </c>
      <c r="BB38" s="12">
        <f>1/1000*[2]PaperSectorMinusCoreVPAExp!AZ$227</f>
        <v>2.8294454E-2</v>
      </c>
      <c r="BC38" s="11">
        <f>1/1000*[2]PaperSectorMinusCoreVPAExp!BA$227</f>
        <v>4.7700209E-2</v>
      </c>
      <c r="BD38" s="244"/>
    </row>
    <row r="39" spans="2:56">
      <c r="B39" s="8" t="s">
        <v>16</v>
      </c>
      <c r="C39" s="52">
        <f>SUM(C34:C34)-SUM(C35:C38)</f>
        <v>1.8908416908173242E-2</v>
      </c>
      <c r="D39" s="43">
        <f>SUM(D34:D34)-SUM(D35:D38)</f>
        <v>3.5315086249770339E-2</v>
      </c>
      <c r="E39" s="43">
        <f>SUM(E34:E34)-SUM(E35:E38)</f>
        <v>4.0170240984999883E-2</v>
      </c>
      <c r="F39" s="43">
        <f>SUM(F34:F34)-SUM(F35:F38)</f>
        <v>4.1046386732295992E-2</v>
      </c>
      <c r="G39" s="43">
        <f>SUM(G34:G34)-SUM(G35:G38)</f>
        <v>4.5871237657205854E-2</v>
      </c>
      <c r="H39" s="43">
        <f>SUM(H34:H34)-SUM(H35:H38)</f>
        <v>4.8486819871270737E-2</v>
      </c>
      <c r="I39" s="43">
        <f>SUM(I34:I34)-SUM(I35:I38)</f>
        <v>5.2104695601050743E-2</v>
      </c>
      <c r="J39" s="44">
        <f>SUM(J34:J34)-SUM(J35:J38)</f>
        <v>6.4875868398486081E-2</v>
      </c>
      <c r="K39" s="44">
        <f>SUM(K34:K34)-SUM(K35:K38)</f>
        <v>7.8751581792030123E-2</v>
      </c>
      <c r="L39" s="44">
        <f>SUM(L34:L34)-SUM(L35:L38)</f>
        <v>7.1763812424655682E-2</v>
      </c>
      <c r="M39" s="43">
        <f>SUM(M34:M34)-SUM(M35:M38)</f>
        <v>8.562180060000002E-2</v>
      </c>
      <c r="N39" s="43">
        <f>SUM(N34:N34)-SUM(N35:N38)</f>
        <v>9.2581026999999927E-2</v>
      </c>
      <c r="O39" s="43">
        <f>SUM(O34:O34)-SUM(O35:O38)</f>
        <v>9.0387875500000048E-2</v>
      </c>
      <c r="P39" s="43">
        <f>SUM(P34:P34)-SUM(P35:P38)</f>
        <v>5.4651835000000148E-2</v>
      </c>
      <c r="Q39" s="43">
        <f>SUM(Q34:Q34)-SUM(Q35:Q38)</f>
        <v>4.563517307999998E-2</v>
      </c>
      <c r="R39" s="43">
        <f>SUM(R34:R34)-SUM(R35:R38)</f>
        <v>0.14536785200000002</v>
      </c>
      <c r="S39" s="390">
        <f>SUM(S34:S34)-SUM(S35:S38)</f>
        <v>0.12504518221999983</v>
      </c>
      <c r="T39" s="43">
        <f>SUM(T34:T34)-SUM(T35:T38)</f>
        <v>0.20911192749999996</v>
      </c>
      <c r="U39" s="43">
        <f>SUM(U34:U34)-SUM(U35:U38)</f>
        <v>0.16739273847000014</v>
      </c>
      <c r="V39" s="43">
        <f>SUM(V34:V34)-SUM(V35:V38)</f>
        <v>0.12153828875999984</v>
      </c>
      <c r="W39" s="43">
        <f>SUM(W34:W34)-SUM(W35:W38)</f>
        <v>0.10122999881000005</v>
      </c>
      <c r="X39" s="43">
        <f>SUM(X34:X34)-SUM(X35:X38)</f>
        <v>7.9314618129999959E-2</v>
      </c>
      <c r="Y39" s="43">
        <f>SUM(Y34:Y34)-SUM(Y35:Y38)</f>
        <v>0.15531176214999975</v>
      </c>
      <c r="Z39" s="43">
        <f>SUM(Z34:Z34)-SUM(Z35:Z38)</f>
        <v>0.1017370475299999</v>
      </c>
      <c r="AA39" s="43">
        <f>SUM(AA34:AA34)-SUM(AA35:AA38)</f>
        <v>0.19509290326999951</v>
      </c>
      <c r="AB39" s="60">
        <f>SUM(AB34:AB34)-SUM(AB35:AB38)</f>
        <v>0.22045719747000025</v>
      </c>
      <c r="AC39" s="38"/>
      <c r="AD39" s="72">
        <f>SUM(AD34:AD34)-SUM(AD35:AD38)</f>
        <v>0</v>
      </c>
      <c r="AE39" s="43">
        <f>SUM(AE34:AE34)-SUM(AE35:AE38)</f>
        <v>7.3033604685874415E-3</v>
      </c>
      <c r="AF39" s="43">
        <f>SUM(AF34:AF34)-SUM(AF35:AF38)</f>
        <v>9.1635246465484738E-3</v>
      </c>
      <c r="AG39" s="43">
        <f>SUM(AG34:AG34)-SUM(AG35:AG38)</f>
        <v>1.123448567275967E-2</v>
      </c>
      <c r="AH39" s="43">
        <f>SUM(AH34:AH34)-SUM(AH35:AH38)</f>
        <v>1.3919526846358291E-2</v>
      </c>
      <c r="AI39" s="43">
        <f>SUM(AI34:AI34)-SUM(AI35:AI38)</f>
        <v>1.6933198932729737E-2</v>
      </c>
      <c r="AJ39" s="43">
        <f>SUM(AJ34:AJ34)-SUM(AJ35:AJ38)</f>
        <v>1.8171442128860793E-2</v>
      </c>
      <c r="AK39" s="43">
        <f>SUM(AK34:AK34)-SUM(AK35:AK38)</f>
        <v>2.5058721562681574E-2</v>
      </c>
      <c r="AL39" s="43">
        <f>SUM(AL34:AL34)-SUM(AL35:AL38)</f>
        <v>3.1348670695297953E-2</v>
      </c>
      <c r="AM39" s="43">
        <f>SUM(AM34:AM34)-SUM(AM35:AM38)</f>
        <v>2.922944498547736E-2</v>
      </c>
      <c r="AN39" s="43">
        <f>SUM(AN34:AN34)-SUM(AN35:AN38)</f>
        <v>3.542283700000004E-2</v>
      </c>
      <c r="AO39" s="43">
        <f>SUM(AO34:AO34)-SUM(AO35:AO38)</f>
        <v>4.1962901000000108E-2</v>
      </c>
      <c r="AP39" s="43">
        <f>SUM(AP34:AP34)-SUM(AP35:AP38)</f>
        <v>4.5702924000000089E-2</v>
      </c>
      <c r="AQ39" s="43">
        <f>SUM(AQ34:AQ34)-SUM(AQ35:AQ38)</f>
        <v>2.7206080000000077E-2</v>
      </c>
      <c r="AR39" s="43">
        <f>SUM(AR34:AR34)-SUM(AR35:AR38)</f>
        <v>2.8686759999999978E-2</v>
      </c>
      <c r="AS39" s="43">
        <f>SUM(AS34:AS34)-SUM(AS35:AS38)</f>
        <v>4.6557886999999964E-2</v>
      </c>
      <c r="AT39" s="398">
        <f>SUM(AT34:AT34)-SUM(AT35:AT38)</f>
        <v>5.0764571000000036E-2</v>
      </c>
      <c r="AU39" s="43">
        <f>SUM(AU34:AU34)-SUM(AU35:AU38)</f>
        <v>6.7901191000000027E-2</v>
      </c>
      <c r="AV39" s="43">
        <f>SUM(AV34:AV34)-SUM(AV35:AV38)</f>
        <v>5.9949769000000042E-2</v>
      </c>
      <c r="AW39" s="43">
        <f>SUM(AW34:AW34)-SUM(AW35:AW38)</f>
        <v>5.5425258000000033E-2</v>
      </c>
      <c r="AX39" s="43">
        <f>SUM(AX34:AX34)-SUM(AX35:AX38)</f>
        <v>4.4156140999999982E-2</v>
      </c>
      <c r="AY39" s="43">
        <f>SUM(AY34:AY34)-SUM(AY35:AY38)</f>
        <v>3.7986666999999863E-2</v>
      </c>
      <c r="AZ39" s="43">
        <f>SUM(AZ34:AZ34)-SUM(AZ35:AZ38)</f>
        <v>5.8847125999999861E-2</v>
      </c>
      <c r="BA39" s="43">
        <f>SUM(BA34:BA34)-SUM(BA35:BA38)</f>
        <v>5.0198913999999983E-2</v>
      </c>
      <c r="BB39" s="43">
        <f>SUM(BB34:BB34)-SUM(BB35:BB38)</f>
        <v>8.2838387999999985E-2</v>
      </c>
      <c r="BC39" s="60">
        <f>SUM(BC34:BC34)-SUM(BC35:BC38)</f>
        <v>8.8013151999999983E-2</v>
      </c>
      <c r="BD39" s="244"/>
    </row>
    <row r="40" spans="2:56" ht="17.149999999999999" customHeight="1">
      <c r="B40" s="10" t="s">
        <v>86</v>
      </c>
      <c r="C40" s="54">
        <f>1/$A$1*[2]PaperSectorMinusCoreVPAExp!$B$272</f>
        <v>4.7276914816709134E-2</v>
      </c>
      <c r="D40" s="27">
        <f>1/$A$1*[2]PaperSectorMinusCoreVPAExp!$C$272</f>
        <v>8.8298683728167848E-2</v>
      </c>
      <c r="E40" s="27">
        <f>1/$A$1*[2]PaperSectorMinusCoreVPAExp!$D$272</f>
        <v>0.10043807847253526</v>
      </c>
      <c r="F40" s="27">
        <f>1/$A$1*[2]PaperSectorMinusCoreVPAExp!$E$272</f>
        <v>0.10262871495273891</v>
      </c>
      <c r="G40" s="27">
        <f>1/$A$1*[2]PaperSectorMinusCoreVPAExp!$F$272</f>
        <v>0.11469234075959769</v>
      </c>
      <c r="H40" s="27">
        <f>1/$A$1*[2]PaperSectorMinusCoreVPAExp!$G$272</f>
        <v>0.12123210863815501</v>
      </c>
      <c r="I40" s="27">
        <f>1/$A$1*[2]PaperSectorMinusCoreVPAExp!$H$272</f>
        <v>0.13027792159673846</v>
      </c>
      <c r="J40" s="48">
        <f>1/$A$1*[2]PaperSectorMinusCoreVPAExp!$I$272</f>
        <v>0.16220982004101456</v>
      </c>
      <c r="K40" s="48">
        <f>1/$A$1*[2]PaperSectorMinusCoreVPAExp!$J$272</f>
        <v>0.19690341302203768</v>
      </c>
      <c r="L40" s="48">
        <f>1/$A$1*[2]PaperSectorMinusCoreVPAExp!K$272</f>
        <v>0.17943181935322158</v>
      </c>
      <c r="M40" s="27">
        <f>1/$A$1*[2]PaperSectorMinusCoreVPAExp!L$272</f>
        <v>0.213958226</v>
      </c>
      <c r="N40" s="27">
        <f>1/$A$1*[2]PaperSectorMinusCoreVPAExp!M$272</f>
        <v>0.23271802449999998</v>
      </c>
      <c r="O40" s="27">
        <f>1/$A$1*[2]PaperSectorMinusCoreVPAExp!N$272</f>
        <v>0.26532519300000001</v>
      </c>
      <c r="P40" s="27">
        <f>1/$A$1*[2]PaperSectorMinusCoreVPAExp!O$272</f>
        <v>0.2400193705</v>
      </c>
      <c r="Q40" s="27">
        <f>1/$A$1*[2]PaperSectorMinusCoreVPAExp!P$272</f>
        <v>0.21381816176999999</v>
      </c>
      <c r="R40" s="27">
        <f>1/$A$1*[2]PaperSectorMinusCoreVPAExp!Q$272</f>
        <v>0.16104941</v>
      </c>
      <c r="S40" s="27">
        <f>1/$A$1*[2]PaperSectorMinusCoreVPAExp!R$272</f>
        <v>0.17012645499999998</v>
      </c>
      <c r="T40" s="27">
        <f>1/$A$1*[2]PaperSectorMinusCoreVPAExp!S$272</f>
        <v>0.21264800299999997</v>
      </c>
      <c r="U40" s="27">
        <f>1/$A$1*[2]PaperSectorMinusCoreVPAExp!T$272</f>
        <v>0.22015690349</v>
      </c>
      <c r="V40" s="27">
        <f>1/$A$1*[2]PaperSectorMinusCoreVPAExp!U$272</f>
        <v>0.2078625086</v>
      </c>
      <c r="W40" s="27">
        <f>1/$A$1*[2]PaperSectorMinusCoreVPAExp!V$272</f>
        <v>0.20468949832999997</v>
      </c>
      <c r="X40" s="27">
        <f>1/$A$1*[2]PaperSectorMinusCoreVPAExp!W$272</f>
        <v>0.27174428235999998</v>
      </c>
      <c r="Y40" s="27">
        <f>1/$A$1*[2]PaperSectorMinusCoreVPAExp!X$272</f>
        <v>0.32489273355000003</v>
      </c>
      <c r="Z40" s="27">
        <f>1/$A$1*[2]PaperSectorMinusCoreVPAExp!Y$272</f>
        <v>0.41978116706799995</v>
      </c>
      <c r="AA40" s="27">
        <f>1/$A$1*[2]PaperSectorMinusCoreVPAExp!Z$272</f>
        <v>0.48664631110849998</v>
      </c>
      <c r="AB40" s="28">
        <f>1/$A$1*[2]PaperSectorMinusCoreVPAExp!AA$272</f>
        <v>0.55052043384000005</v>
      </c>
      <c r="AC40" s="69"/>
      <c r="AD40" s="70">
        <f>1/1000*[2]PaperSectorMinusCoreVPAExp!AB$272</f>
        <v>0</v>
      </c>
      <c r="AE40" s="27">
        <f>1/1000*[2]PaperSectorMinusCoreVPAExp!AC$272</f>
        <v>2.7168636340376254E-2</v>
      </c>
      <c r="AF40" s="27">
        <f>1/1000*[2]PaperSectorMinusCoreVPAExp!AD$272</f>
        <v>3.4088481568033846E-2</v>
      </c>
      <c r="AG40" s="27">
        <f>1/1000*[2]PaperSectorMinusCoreVPAExp!AE$272</f>
        <v>4.1792494979151606E-2</v>
      </c>
      <c r="AH40" s="27">
        <f>1/1000*[2]PaperSectorMinusCoreVPAExp!AF$272</f>
        <v>5.1780897923001883E-2</v>
      </c>
      <c r="AI40" s="27">
        <f>1/1000*[2]PaperSectorMinusCoreVPAExp!AG$272</f>
        <v>6.2991813954865916E-2</v>
      </c>
      <c r="AJ40" s="27">
        <f>1/1000*[2]PaperSectorMinusCoreVPAExp!AH$272</f>
        <v>6.7598101600303148E-2</v>
      </c>
      <c r="AK40" s="27">
        <f>1/1000*[2]PaperSectorMinusCoreVPAExp!AI$272</f>
        <v>9.3218908777607828E-2</v>
      </c>
      <c r="AL40" s="27">
        <f>1/1000*[2]PaperSectorMinusCoreVPAExp!AJ$272</f>
        <v>0.11661763616050728</v>
      </c>
      <c r="AM40" s="27">
        <f>1/1000*[2]PaperSectorMinusCoreVPAExp!AK$272</f>
        <v>0.10873407723158189</v>
      </c>
      <c r="AN40" s="27">
        <f>1/1000*[2]PaperSectorMinusCoreVPAExp!AL$272</f>
        <v>0.131799692</v>
      </c>
      <c r="AO40" s="27">
        <f>1/1000*[2]PaperSectorMinusCoreVPAExp!AM$272</f>
        <v>0.142727568</v>
      </c>
      <c r="AP40" s="27">
        <f>1/1000*[2]PaperSectorMinusCoreVPAExp!AN$272</f>
        <v>0.149561056</v>
      </c>
      <c r="AQ40" s="27">
        <f>1/1000*[2]PaperSectorMinusCoreVPAExp!AO$272</f>
        <v>0.10383927799999999</v>
      </c>
      <c r="AR40" s="27">
        <f>1/1000*[2]PaperSectorMinusCoreVPAExp!AP$272</f>
        <v>0.10144541999999998</v>
      </c>
      <c r="AS40" s="27">
        <f>1/1000*[2]PaperSectorMinusCoreVPAExp!AQ$272</f>
        <v>7.6271708999999993E-2</v>
      </c>
      <c r="AT40" s="27">
        <f>1/1000*[2]PaperSectorMinusCoreVPAExp!AR$272</f>
        <v>7.9303347999999982E-2</v>
      </c>
      <c r="AU40" s="27">
        <f>1/1000*[2]PaperSectorMinusCoreVPAExp!AS$272</f>
        <v>9.0397290000000005E-2</v>
      </c>
      <c r="AV40" s="27">
        <f>1/1000*[2]PaperSectorMinusCoreVPAExp!AT$272</f>
        <v>9.6111257999999991E-2</v>
      </c>
      <c r="AW40" s="27">
        <f>1/1000*[2]PaperSectorMinusCoreVPAExp!AU$272</f>
        <v>9.2713084000000015E-2</v>
      </c>
      <c r="AX40" s="27">
        <f>1/1000*[2]PaperSectorMinusCoreVPAExp!AV$272</f>
        <v>8.7587845999999983E-2</v>
      </c>
      <c r="AY40" s="27">
        <f>1/1000*[2]PaperSectorMinusCoreVPAExp!AW$272</f>
        <v>0.12370770399999999</v>
      </c>
      <c r="AZ40" s="27">
        <f>1/1000*[2]PaperSectorMinusCoreVPAExp!AX$272</f>
        <v>0.17940282499999999</v>
      </c>
      <c r="BA40" s="27">
        <f>1/1000*[2]PaperSectorMinusCoreVPAExp!AY$272</f>
        <v>0.210192868</v>
      </c>
      <c r="BB40" s="27">
        <f>1/1000*[2]PaperSectorMinusCoreVPAExp!AZ$272</f>
        <v>0.22124205499999999</v>
      </c>
      <c r="BC40" s="28">
        <f>1/1000*[2]PaperSectorMinusCoreVPAExp!BA$272</f>
        <v>0.22810849100000002</v>
      </c>
      <c r="BD40" s="244"/>
    </row>
    <row r="41" spans="2:56">
      <c r="B41" s="5" t="s">
        <v>119</v>
      </c>
      <c r="C41" s="50">
        <f>1/$A$1*[2]PaperSectorMinusCoreVPAExp!$B$22</f>
        <v>7.5961746288413865E-4</v>
      </c>
      <c r="D41" s="12">
        <f>1/$A$1*[2]PaperSectorMinusCoreVPAExp!$C$22</f>
        <v>1.4187309465865162E-3</v>
      </c>
      <c r="E41" s="12">
        <f>1/$A$1*[2]PaperSectorMinusCoreVPAExp!$D$22</f>
        <v>1.6137795505915796E-3</v>
      </c>
      <c r="F41" s="12">
        <f>1/$A$1*[2]PaperSectorMinusCoreVPAExp!$E$22</f>
        <v>1.6489773999361313E-3</v>
      </c>
      <c r="G41" s="12">
        <f>1/$A$1*[2]PaperSectorMinusCoreVPAExp!$F$22</f>
        <v>1.8428085935348927E-3</v>
      </c>
      <c r="H41" s="12">
        <f>1/$A$1*[2]PaperSectorMinusCoreVPAExp!$G$22</f>
        <v>1.9478857099884635E-3</v>
      </c>
      <c r="I41" s="12">
        <f>1/$A$1*[2]PaperSectorMinusCoreVPAExp!$H$22</f>
        <v>2.0932284743368484E-3</v>
      </c>
      <c r="J41" s="40">
        <f>1/$A$1*[2]PaperSectorMinusCoreVPAExp!$I$22</f>
        <v>2.6062913037400515E-3</v>
      </c>
      <c r="K41" s="40">
        <f>1/$A$1*[2]PaperSectorMinusCoreVPAExp!$J$22</f>
        <v>3.1637274050751885E-3</v>
      </c>
      <c r="L41" s="40">
        <f>1/$A$1*[2]PaperSectorMinusCoreVPAExp!K$22</f>
        <v>2.8830041872699944E-3</v>
      </c>
      <c r="M41" s="12">
        <f>1/$A$1*[2]PaperSectorMinusCoreVPAExp!L$22</f>
        <v>3.4321245000000001E-3</v>
      </c>
      <c r="N41" s="12">
        <f>1/$A$1*[2]PaperSectorMinusCoreVPAExp!M$22</f>
        <v>2.7126469999999999E-3</v>
      </c>
      <c r="O41" s="12">
        <f>1/$A$1*[2]PaperSectorMinusCoreVPAExp!N$22</f>
        <v>3.1987880000000002E-3</v>
      </c>
      <c r="P41" s="12">
        <f>1/$A$1*[2]PaperSectorMinusCoreVPAExp!O$22</f>
        <v>2.155503E-3</v>
      </c>
      <c r="Q41" s="12">
        <f>1/$A$1*[2]PaperSectorMinusCoreVPAExp!P$22</f>
        <v>1.2909784999999999E-3</v>
      </c>
      <c r="R41" s="12">
        <f>1/$A$1*[2]PaperSectorMinusCoreVPAExp!Q$22</f>
        <v>1.4843115E-3</v>
      </c>
      <c r="S41" s="14">
        <f>1/$A$1*[2]PaperSectorMinusCoreVPAExp!R$22</f>
        <v>1.3943440000000001E-3</v>
      </c>
      <c r="T41" s="12">
        <f>1/$A$1*[2]PaperSectorMinusCoreVPAExp!S$22</f>
        <v>1.6698465E-3</v>
      </c>
      <c r="U41" s="12">
        <f>1/$A$1*[2]PaperSectorMinusCoreVPAExp!T$22</f>
        <v>1.0458875000000001E-3</v>
      </c>
      <c r="V41" s="12">
        <f>1/$A$1*[2]PaperSectorMinusCoreVPAExp!U$22</f>
        <v>2.2952404999999998E-3</v>
      </c>
      <c r="W41" s="12">
        <f>1/$A$1*[2]PaperSectorMinusCoreVPAExp!V$22</f>
        <v>2.4570945000000001E-3</v>
      </c>
      <c r="X41" s="12">
        <f>1/$A$1*[2]PaperSectorMinusCoreVPAExp!W$22</f>
        <v>4.3123325000000001E-3</v>
      </c>
      <c r="Y41" s="12">
        <f>1/$A$1*[2]PaperSectorMinusCoreVPAExp!X$22</f>
        <v>6.7108784999999997E-3</v>
      </c>
      <c r="Z41" s="12">
        <f>1/$A$1*[2]PaperSectorMinusCoreVPAExp!Y$22</f>
        <v>4.3903125000000001E-3</v>
      </c>
      <c r="AA41" s="12">
        <f>1/$A$1*[2]PaperSectorMinusCoreVPAExp!Z$22</f>
        <v>7.9403440000000002E-3</v>
      </c>
      <c r="AB41" s="11">
        <f>1/$A$1*[2]PaperSectorMinusCoreVPAExp!AA$22</f>
        <v>5.1922875E-3</v>
      </c>
      <c r="AC41" s="4"/>
      <c r="AD41" s="74">
        <f>1/1000*[2]PaperSectorMinusCoreVPAExp!AB$22</f>
        <v>0</v>
      </c>
      <c r="AE41" s="12">
        <f>1/1000*[2]PaperSectorMinusCoreVPAExp!AC$22</f>
        <v>6.0176168943046847E-4</v>
      </c>
      <c r="AF41" s="12">
        <f>1/1000*[2]PaperSectorMinusCoreVPAExp!AD$22</f>
        <v>7.5503024890557872E-4</v>
      </c>
      <c r="AG41" s="12">
        <f>1/1000*[2]PaperSectorMinusCoreVPAExp!AE$22</f>
        <v>9.2566745231867451E-4</v>
      </c>
      <c r="AH41" s="12">
        <f>1/1000*[2]PaperSectorMinusCoreVPAExp!AF$22</f>
        <v>1.1469018990866555E-3</v>
      </c>
      <c r="AI41" s="12">
        <f>1/1000*[2]PaperSectorMinusCoreVPAExp!AG$22</f>
        <v>1.395213948571882E-3</v>
      </c>
      <c r="AJ41" s="12">
        <f>1/1000*[2]PaperSectorMinusCoreVPAExp!AH$22</f>
        <v>1.4972392177386529E-3</v>
      </c>
      <c r="AK41" s="12">
        <f>1/1000*[2]PaperSectorMinusCoreVPAExp!AI$22</f>
        <v>2.0647178360406865E-3</v>
      </c>
      <c r="AL41" s="12">
        <f>1/1000*[2]PaperSectorMinusCoreVPAExp!AJ$22</f>
        <v>2.5829793175538786E-3</v>
      </c>
      <c r="AM41" s="12">
        <f>1/1000*[2]PaperSectorMinusCoreVPAExp!AK$22</f>
        <v>2.4083653369197256E-3</v>
      </c>
      <c r="AN41" s="12">
        <f>1/1000*[2]PaperSectorMinusCoreVPAExp!AL$22</f>
        <v>2.9173149999999998E-3</v>
      </c>
      <c r="AO41" s="12">
        <f>1/1000*[2]PaperSectorMinusCoreVPAExp!AM$22</f>
        <v>2.5063120000000001E-3</v>
      </c>
      <c r="AP41" s="12">
        <f>1/1000*[2]PaperSectorMinusCoreVPAExp!AN$22</f>
        <v>2.734733E-3</v>
      </c>
      <c r="AQ41" s="12">
        <f>1/1000*[2]PaperSectorMinusCoreVPAExp!AO$22</f>
        <v>9.1167400000000001E-4</v>
      </c>
      <c r="AR41" s="12">
        <f>1/1000*[2]PaperSectorMinusCoreVPAExp!AP$22</f>
        <v>6.37008E-4</v>
      </c>
      <c r="AS41" s="12">
        <f>1/1000*[2]PaperSectorMinusCoreVPAExp!AQ$22</f>
        <v>6.6765800000000001E-4</v>
      </c>
      <c r="AT41" s="397">
        <f>1/1000*[2]PaperSectorMinusCoreVPAExp!AR$22</f>
        <v>9.3891899999999997E-4</v>
      </c>
      <c r="AU41" s="12">
        <f>1/1000*[2]PaperSectorMinusCoreVPAExp!AS$22</f>
        <v>1.2716539999999999E-3</v>
      </c>
      <c r="AV41" s="12">
        <f>1/1000*[2]PaperSectorMinusCoreVPAExp!AT$22</f>
        <v>9.3702399999999995E-4</v>
      </c>
      <c r="AW41" s="12">
        <f>1/1000*[2]PaperSectorMinusCoreVPAExp!AU$22</f>
        <v>1.757799E-3</v>
      </c>
      <c r="AX41" s="12">
        <f>1/1000*[2]PaperSectorMinusCoreVPAExp!AV$22</f>
        <v>1.9072889999999999E-3</v>
      </c>
      <c r="AY41" s="12">
        <f>1/1000*[2]PaperSectorMinusCoreVPAExp!AW$22</f>
        <v>2.1021579999999998E-3</v>
      </c>
      <c r="AZ41" s="12">
        <f>1/1000*[2]PaperSectorMinusCoreVPAExp!AX$22</f>
        <v>5.2662389999999998E-3</v>
      </c>
      <c r="BA41" s="12">
        <f>1/1000*[2]PaperSectorMinusCoreVPAExp!AY$22</f>
        <v>3.9550950000000005E-3</v>
      </c>
      <c r="BB41" s="12">
        <f>1/1000*[2]PaperSectorMinusCoreVPAExp!AZ$22</f>
        <v>5.4976690000000002E-3</v>
      </c>
      <c r="BC41" s="11">
        <f>1/1000*[2]PaperSectorMinusCoreVPAExp!BA$22</f>
        <v>4.0305209999999996E-3</v>
      </c>
      <c r="BD41" s="244"/>
    </row>
    <row r="42" spans="2:56">
      <c r="B42" s="5" t="s">
        <v>76</v>
      </c>
      <c r="C42" s="50">
        <f>1/$A$1*[2]PaperSectorMinusCoreVPAExp!$B$90</f>
        <v>1.6463634295279941E-2</v>
      </c>
      <c r="D42" s="12">
        <f>1/$A$1*[2]PaperSectorMinusCoreVPAExp!$C$90</f>
        <v>3.0748986969457492E-2</v>
      </c>
      <c r="E42" s="12">
        <f>1/$A$1*[2]PaperSectorMinusCoreVPAExp!$D$90</f>
        <v>3.4976389633361277E-2</v>
      </c>
      <c r="F42" s="12">
        <f>1/$A$1*[2]PaperSectorMinusCoreVPAExp!$E$90</f>
        <v>3.5739253242879743E-2</v>
      </c>
      <c r="G42" s="12">
        <f>1/$A$1*[2]PaperSectorMinusCoreVPAExp!$F$90</f>
        <v>3.9940270257827371E-2</v>
      </c>
      <c r="H42" s="12">
        <f>1/$A$1*[2]PaperSectorMinusCoreVPAExp!$G$90</f>
        <v>4.2217668162195972E-2</v>
      </c>
      <c r="I42" s="12">
        <f>1/$A$1*[2]PaperSectorMinusCoreVPAExp!$H$90</f>
        <v>4.5367767043034669E-2</v>
      </c>
      <c r="J42" s="40">
        <f>1/$A$1*[2]PaperSectorMinusCoreVPAExp!$I$90</f>
        <v>5.6487678322752449E-2</v>
      </c>
      <c r="K42" s="40">
        <f>1/$A$1*[2]PaperSectorMinusCoreVPAExp!$J$90</f>
        <v>6.8569317521150003E-2</v>
      </c>
      <c r="L42" s="40">
        <f>1/$A$1*[2]PaperSectorMinusCoreVPAExp!K$90</f>
        <v>6.2485038759849516E-2</v>
      </c>
      <c r="M42" s="12">
        <f>1/$A$1*[2]PaperSectorMinusCoreVPAExp!L$90</f>
        <v>7.4432709499999999E-2</v>
      </c>
      <c r="N42" s="12">
        <f>1/$A$1*[2]PaperSectorMinusCoreVPAExp!M$90</f>
        <v>8.8315464999999996E-2</v>
      </c>
      <c r="O42" s="12">
        <f>1/$A$1*[2]PaperSectorMinusCoreVPAExp!N$90</f>
        <v>0.10394751000000001</v>
      </c>
      <c r="P42" s="12">
        <f>1/$A$1*[2]PaperSectorMinusCoreVPAExp!O$90</f>
        <v>9.3827849499999991E-2</v>
      </c>
      <c r="Q42" s="12">
        <f>1/$A$1*[2]PaperSectorMinusCoreVPAExp!P$90</f>
        <v>9.9509130500000001E-2</v>
      </c>
      <c r="R42" s="12">
        <f>1/$A$1*[2]PaperSectorMinusCoreVPAExp!Q$90</f>
        <v>8.4619810999999989E-2</v>
      </c>
      <c r="S42" s="14">
        <f>1/$A$1*[2]PaperSectorMinusCoreVPAExp!R$90</f>
        <v>9.0134690000000003E-2</v>
      </c>
      <c r="T42" s="12">
        <f>1/$A$1*[2]PaperSectorMinusCoreVPAExp!S$90</f>
        <v>0.10086496</v>
      </c>
      <c r="U42" s="12">
        <f>1/$A$1*[2]PaperSectorMinusCoreVPAExp!T$90</f>
        <v>0.10048954974</v>
      </c>
      <c r="V42" s="12">
        <f>1/$A$1*[2]PaperSectorMinusCoreVPAExp!U$90</f>
        <v>0.11216098899999999</v>
      </c>
      <c r="W42" s="12">
        <f>1/$A$1*[2]PaperSectorMinusCoreVPAExp!V$90</f>
        <v>0.10289509449999999</v>
      </c>
      <c r="X42" s="12">
        <f>1/$A$1*[2]PaperSectorMinusCoreVPAExp!W$90</f>
        <v>0.12306277199999999</v>
      </c>
      <c r="Y42" s="12">
        <f>1/$A$1*[2]PaperSectorMinusCoreVPAExp!X$90</f>
        <v>0.15235132732000001</v>
      </c>
      <c r="Z42" s="12">
        <f>1/$A$1*[2]PaperSectorMinusCoreVPAExp!Y$90</f>
        <v>0.16203921222000001</v>
      </c>
      <c r="AA42" s="12">
        <f>1/$A$1*[2]PaperSectorMinusCoreVPAExp!Z$90</f>
        <v>0.184573427747</v>
      </c>
      <c r="AB42" s="11">
        <f>1/$A$1*[2]PaperSectorMinusCoreVPAExp!AA$90</f>
        <v>0.19441954110000001</v>
      </c>
      <c r="AC42" s="4"/>
      <c r="AD42" s="74">
        <f>1/1000*[2]PaperSectorMinusCoreVPAExp!AB$90</f>
        <v>0</v>
      </c>
      <c r="AE42" s="12">
        <f>1/1000*[2]PaperSectorMinusCoreVPAExp!AC$90</f>
        <v>8.0204410357718279E-3</v>
      </c>
      <c r="AF42" s="12">
        <f>1/1000*[2]PaperSectorMinusCoreVPAExp!AD$90</f>
        <v>1.006324546400196E-2</v>
      </c>
      <c r="AG42" s="12">
        <f>1/1000*[2]PaperSectorMinusCoreVPAExp!AE$90</f>
        <v>1.2337543832479063E-2</v>
      </c>
      <c r="AH42" s="12">
        <f>1/1000*[2]PaperSectorMinusCoreVPAExp!AF$90</f>
        <v>1.5286215817669006E-2</v>
      </c>
      <c r="AI42" s="12">
        <f>1/1000*[2]PaperSectorMinusCoreVPAExp!AG$90</f>
        <v>1.8595785347182949E-2</v>
      </c>
      <c r="AJ42" s="12">
        <f>1/1000*[2]PaperSectorMinusCoreVPAExp!AH$90</f>
        <v>1.9955605471799556E-2</v>
      </c>
      <c r="AK42" s="12">
        <f>1/1000*[2]PaperSectorMinusCoreVPAExp!AI$90</f>
        <v>2.7519112549593727E-2</v>
      </c>
      <c r="AL42" s="12">
        <f>1/1000*[2]PaperSectorMinusCoreVPAExp!AJ$90</f>
        <v>3.4426640440779963E-2</v>
      </c>
      <c r="AM42" s="12">
        <f>1/1000*[2]PaperSectorMinusCoreVPAExp!AK$90</f>
        <v>3.2099338519942996E-2</v>
      </c>
      <c r="AN42" s="12">
        <f>1/1000*[2]PaperSectorMinusCoreVPAExp!AL$90</f>
        <v>3.8894683999999999E-2</v>
      </c>
      <c r="AO42" s="12">
        <f>1/1000*[2]PaperSectorMinusCoreVPAExp!AM$90</f>
        <v>4.8959698999999995E-2</v>
      </c>
      <c r="AP42" s="12">
        <f>1/1000*[2]PaperSectorMinusCoreVPAExp!AN$90</f>
        <v>5.6733841E-2</v>
      </c>
      <c r="AQ42" s="12">
        <f>1/1000*[2]PaperSectorMinusCoreVPAExp!AO$90</f>
        <v>3.8572739000000002E-2</v>
      </c>
      <c r="AR42" s="12">
        <f>1/1000*[2]PaperSectorMinusCoreVPAExp!AP$90</f>
        <v>4.2890989999999997E-2</v>
      </c>
      <c r="AS42" s="12">
        <f>1/1000*[2]PaperSectorMinusCoreVPAExp!AQ$90</f>
        <v>3.5552585000000005E-2</v>
      </c>
      <c r="AT42" s="397">
        <f>1/1000*[2]PaperSectorMinusCoreVPAExp!AR$90</f>
        <v>3.6341727999999997E-2</v>
      </c>
      <c r="AU42" s="12">
        <f>1/1000*[2]PaperSectorMinusCoreVPAExp!AS$90</f>
        <v>3.9409277E-2</v>
      </c>
      <c r="AV42" s="12">
        <f>1/1000*[2]PaperSectorMinusCoreVPAExp!AT$90</f>
        <v>4.3357095000000005E-2</v>
      </c>
      <c r="AW42" s="12">
        <f>1/1000*[2]PaperSectorMinusCoreVPAExp!AU$90</f>
        <v>4.5791753999999997E-2</v>
      </c>
      <c r="AX42" s="12">
        <f>1/1000*[2]PaperSectorMinusCoreVPAExp!AV$90</f>
        <v>3.7692969E-2</v>
      </c>
      <c r="AY42" s="12">
        <f>1/1000*[2]PaperSectorMinusCoreVPAExp!AW$90</f>
        <v>4.9346212E-2</v>
      </c>
      <c r="AZ42" s="12">
        <f>1/1000*[2]PaperSectorMinusCoreVPAExp!AX$90</f>
        <v>7.7349443000000004E-2</v>
      </c>
      <c r="BA42" s="12">
        <f>1/1000*[2]PaperSectorMinusCoreVPAExp!AY$90</f>
        <v>8.4454928999999998E-2</v>
      </c>
      <c r="BB42" s="12">
        <f>1/1000*[2]PaperSectorMinusCoreVPAExp!AZ$90</f>
        <v>9.1194060999999993E-2</v>
      </c>
      <c r="BC42" s="11">
        <f>1/1000*[2]PaperSectorMinusCoreVPAExp!BA$90</f>
        <v>8.714653E-2</v>
      </c>
      <c r="BD42" s="244"/>
    </row>
    <row r="43" spans="2:56">
      <c r="B43" s="5" t="s">
        <v>80</v>
      </c>
      <c r="C43" s="50">
        <f>1/$A$1*[2]PaperSectorMinusCoreVPAExp!$B$149</f>
        <v>1.9004655090359237E-3</v>
      </c>
      <c r="D43" s="12">
        <f>1/$A$1*[2]PaperSectorMinusCoreVPAExp!$C$149</f>
        <v>3.5494829467879272E-3</v>
      </c>
      <c r="E43" s="12">
        <f>1/$A$1*[2]PaperSectorMinusCoreVPAExp!$D$149</f>
        <v>4.0374695487412427E-3</v>
      </c>
      <c r="F43" s="12">
        <f>1/$A$1*[2]PaperSectorMinusCoreVPAExp!$E$149</f>
        <v>4.1255300554304706E-3</v>
      </c>
      <c r="G43" s="12">
        <f>1/$A$1*[2]PaperSectorMinusCoreVPAExp!$F$149</f>
        <v>4.6104708526194587E-3</v>
      </c>
      <c r="H43" s="12">
        <f>1/$A$1*[2]PaperSectorMinusCoreVPAExp!$G$149</f>
        <v>4.8733603270803968E-3</v>
      </c>
      <c r="I43" s="12">
        <f>1/$A$1*[2]PaperSectorMinusCoreVPAExp!$H$149</f>
        <v>5.2369892905106017E-3</v>
      </c>
      <c r="J43" s="40">
        <f>1/$A$1*[2]PaperSectorMinusCoreVPAExp!$I$149</f>
        <v>6.5206067149271478E-3</v>
      </c>
      <c r="K43" s="40">
        <f>1/$A$1*[2]PaperSectorMinusCoreVPAExp!$J$149</f>
        <v>7.9152403770556701E-3</v>
      </c>
      <c r="L43" s="40">
        <f>1/$A$1*[2]PaperSectorMinusCoreVPAExp!K$149</f>
        <v>7.2129068748758695E-3</v>
      </c>
      <c r="M43" s="12">
        <f>1/$A$1*[2]PaperSectorMinusCoreVPAExp!L$149</f>
        <v>8.5867354999999996E-3</v>
      </c>
      <c r="N43" s="12">
        <f>1/$A$1*[2]PaperSectorMinusCoreVPAExp!M$149</f>
        <v>7.7367044999999994E-3</v>
      </c>
      <c r="O43" s="12">
        <f>1/$A$1*[2]PaperSectorMinusCoreVPAExp!N$149</f>
        <v>6.6779544999999996E-3</v>
      </c>
      <c r="P43" s="12">
        <f>1/$A$1*[2]PaperSectorMinusCoreVPAExp!O$149</f>
        <v>4.7919445E-3</v>
      </c>
      <c r="Q43" s="12">
        <f>1/$A$1*[2]PaperSectorMinusCoreVPAExp!P$149</f>
        <v>4.8101094999999996E-3</v>
      </c>
      <c r="R43" s="12">
        <f>1/$A$1*[2]PaperSectorMinusCoreVPAExp!Q$149</f>
        <v>4.5093089999999995E-3</v>
      </c>
      <c r="S43" s="14">
        <f>1/$A$1*[2]PaperSectorMinusCoreVPAExp!R$149</f>
        <v>3.8937044999999997E-3</v>
      </c>
      <c r="T43" s="12">
        <f>1/$A$1*[2]PaperSectorMinusCoreVPAExp!S$149</f>
        <v>4.8480004999999996E-3</v>
      </c>
      <c r="U43" s="12">
        <f>1/$A$1*[2]PaperSectorMinusCoreVPAExp!T$149</f>
        <v>5.0674014999999998E-3</v>
      </c>
      <c r="V43" s="12">
        <f>1/$A$1*[2]PaperSectorMinusCoreVPAExp!U$149</f>
        <v>6.0043785000000001E-3</v>
      </c>
      <c r="W43" s="12">
        <f>1/$A$1*[2]PaperSectorMinusCoreVPAExp!V$149</f>
        <v>6.6088014999999998E-3</v>
      </c>
      <c r="X43" s="12">
        <f>1/$A$1*[2]PaperSectorMinusCoreVPAExp!W$149</f>
        <v>8.1638235000000003E-3</v>
      </c>
      <c r="Y43" s="12">
        <f>1/$A$1*[2]PaperSectorMinusCoreVPAExp!X$149</f>
        <v>1.09687025E-2</v>
      </c>
      <c r="Z43" s="12">
        <f>1/$A$1*[2]PaperSectorMinusCoreVPAExp!Y$149</f>
        <v>1.5514735978000002E-2</v>
      </c>
      <c r="AA43" s="12">
        <f>1/$A$1*[2]PaperSectorMinusCoreVPAExp!Z$149</f>
        <v>1.7937192361500001E-2</v>
      </c>
      <c r="AB43" s="11">
        <f>1/$A$1*[2]PaperSectorMinusCoreVPAExp!AA$149</f>
        <v>2.33993363E-2</v>
      </c>
      <c r="AC43" s="4"/>
      <c r="AD43" s="74">
        <f>1/1000*[2]PaperSectorMinusCoreVPAExp!AB$149</f>
        <v>0</v>
      </c>
      <c r="AE43" s="12">
        <f>1/1000*[2]PaperSectorMinusCoreVPAExp!AC$149</f>
        <v>1.6042942320695368E-3</v>
      </c>
      <c r="AF43" s="12">
        <f>1/1000*[2]PaperSectorMinusCoreVPAExp!AD$149</f>
        <v>2.0129075922125598E-3</v>
      </c>
      <c r="AG43" s="12">
        <f>1/1000*[2]PaperSectorMinusCoreVPAExp!AE$149</f>
        <v>2.4678256869008338E-3</v>
      </c>
      <c r="AH43" s="12">
        <f>1/1000*[2]PaperSectorMinusCoreVPAExp!AF$149</f>
        <v>3.0576358278901722E-3</v>
      </c>
      <c r="AI43" s="12">
        <f>1/1000*[2]PaperSectorMinusCoreVPAExp!AG$149</f>
        <v>3.7196347482926044E-3</v>
      </c>
      <c r="AJ43" s="12">
        <f>1/1000*[2]PaperSectorMinusCoreVPAExp!AH$149</f>
        <v>3.9916337035675823E-3</v>
      </c>
      <c r="AK43" s="12">
        <f>1/1000*[2]PaperSectorMinusCoreVPAExp!AI$149</f>
        <v>5.5045294065598823E-3</v>
      </c>
      <c r="AL43" s="12">
        <f>1/1000*[2]PaperSectorMinusCoreVPAExp!AJ$149</f>
        <v>6.8862124217786468E-3</v>
      </c>
      <c r="AM43" s="12">
        <f>1/1000*[2]PaperSectorMinusCoreVPAExp!AK$149</f>
        <v>6.4206922550907302E-3</v>
      </c>
      <c r="AN43" s="12">
        <f>1/1000*[2]PaperSectorMinusCoreVPAExp!AL$149</f>
        <v>7.7775500000000003E-3</v>
      </c>
      <c r="AO43" s="12">
        <f>1/1000*[2]PaperSectorMinusCoreVPAExp!AM$149</f>
        <v>7.7013080000000005E-3</v>
      </c>
      <c r="AP43" s="12">
        <f>1/1000*[2]PaperSectorMinusCoreVPAExp!AN$149</f>
        <v>6.8015599999999999E-3</v>
      </c>
      <c r="AQ43" s="12">
        <f>1/1000*[2]PaperSectorMinusCoreVPAExp!AO$149</f>
        <v>3.2889619999999999E-3</v>
      </c>
      <c r="AR43" s="12">
        <f>1/1000*[2]PaperSectorMinusCoreVPAExp!AP$149</f>
        <v>3.2936280000000003E-3</v>
      </c>
      <c r="AS43" s="12">
        <f>1/1000*[2]PaperSectorMinusCoreVPAExp!AQ$149</f>
        <v>2.5523599999999996E-3</v>
      </c>
      <c r="AT43" s="397">
        <f>1/1000*[2]PaperSectorMinusCoreVPAExp!AR$149</f>
        <v>2.4329779999999997E-3</v>
      </c>
      <c r="AU43" s="12">
        <f>1/1000*[2]PaperSectorMinusCoreVPAExp!AS$149</f>
        <v>3.091075E-3</v>
      </c>
      <c r="AV43" s="12">
        <f>1/1000*[2]PaperSectorMinusCoreVPAExp!AT$149</f>
        <v>3.6268609999999999E-3</v>
      </c>
      <c r="AW43" s="12">
        <f>1/1000*[2]PaperSectorMinusCoreVPAExp!AU$149</f>
        <v>4.7591000000000005E-3</v>
      </c>
      <c r="AX43" s="12">
        <f>1/1000*[2]PaperSectorMinusCoreVPAExp!AV$149</f>
        <v>4.563101E-3</v>
      </c>
      <c r="AY43" s="12">
        <f>1/1000*[2]PaperSectorMinusCoreVPAExp!AW$149</f>
        <v>5.3854469999999998E-3</v>
      </c>
      <c r="AZ43" s="12">
        <f>1/1000*[2]PaperSectorMinusCoreVPAExp!AX$149</f>
        <v>7.9236919999999995E-3</v>
      </c>
      <c r="BA43" s="12">
        <f>1/1000*[2]PaperSectorMinusCoreVPAExp!AY$149</f>
        <v>9.4721349999999996E-3</v>
      </c>
      <c r="BB43" s="12">
        <f>1/1000*[2]PaperSectorMinusCoreVPAExp!AZ$149</f>
        <v>1.0279955999999998E-2</v>
      </c>
      <c r="BC43" s="11">
        <f>1/1000*[2]PaperSectorMinusCoreVPAExp!BA$149</f>
        <v>1.2216009999999999E-2</v>
      </c>
      <c r="BD43" s="244"/>
    </row>
    <row r="44" spans="2:56">
      <c r="B44" s="5" t="s">
        <v>82</v>
      </c>
      <c r="C44" s="50">
        <f>1/$A$1*SUM([2]PaperSectorMinusCoreVPAExp!B$202:B$203)</f>
        <v>6.3168619963281424E-3</v>
      </c>
      <c r="D44" s="12">
        <f>1/$A$1*SUM([2]PaperSectorMinusCoreVPAExp!C$202:C$203)</f>
        <v>1.1797948358743751E-2</v>
      </c>
      <c r="E44" s="12">
        <f>1/$A$1*SUM([2]PaperSectorMinusCoreVPAExp!D$202:D$203)</f>
        <v>1.3419942552240023E-2</v>
      </c>
      <c r="F44" s="12">
        <f>1/$A$1*SUM([2]PaperSectorMinusCoreVPAExp!E$202:E$203)</f>
        <v>1.3712642454152355E-2</v>
      </c>
      <c r="G44" s="12">
        <f>1/$A$1*SUM([2]PaperSectorMinusCoreVPAExp!F$202:F$203)</f>
        <v>1.5324512849940889E-2</v>
      </c>
      <c r="H44" s="12">
        <f>1/$A$1*SUM([2]PaperSectorMinusCoreVPAExp!G$202:G$203)</f>
        <v>1.619831799008226E-2</v>
      </c>
      <c r="I44" s="12">
        <f>1/$A$1*SUM([2]PaperSectorMinusCoreVPAExp!H$202:H$203)</f>
        <v>1.7406966065480211E-2</v>
      </c>
      <c r="J44" s="40">
        <f>1/$A$1*SUM([2]PaperSectorMinusCoreVPAExp!I$202:I$203)</f>
        <v>2.1673517648536707E-2</v>
      </c>
      <c r="K44" s="40">
        <f>1/$A$1*SUM([2]PaperSectorMinusCoreVPAExp!J$202:J$203)</f>
        <v>2.6309070536612342E-2</v>
      </c>
      <c r="L44" s="40">
        <f>1/$A$1*SUM([2]PaperSectorMinusCoreVPAExp!K$202:K$203)</f>
        <v>2.3974619431041781E-2</v>
      </c>
      <c r="M44" s="12">
        <f>1/$A$1*SUM([2]PaperSectorMinusCoreVPAExp!L$202:L$203)</f>
        <v>2.8757802500000002E-2</v>
      </c>
      <c r="N44" s="12">
        <f>1/$A$1*SUM([2]PaperSectorMinusCoreVPAExp!M$202:M$203)</f>
        <v>2.56562145E-2</v>
      </c>
      <c r="O44" s="12">
        <f>1/$A$1*SUM([2]PaperSectorMinusCoreVPAExp!N$202:N$203)</f>
        <v>3.5444877E-2</v>
      </c>
      <c r="P44" s="12">
        <f>1/$A$1*SUM([2]PaperSectorMinusCoreVPAExp!O$202:O$203)</f>
        <v>2.7818161000000001E-2</v>
      </c>
      <c r="Q44" s="12">
        <f>1/$A$1*SUM([2]PaperSectorMinusCoreVPAExp!P$202:P$203)</f>
        <v>2.9600529769999998E-2</v>
      </c>
      <c r="R44" s="12">
        <f>1/$A$1*SUM([2]PaperSectorMinusCoreVPAExp!Q$202:Q$203)</f>
        <v>2.9157232999999998E-2</v>
      </c>
      <c r="S44" s="14">
        <f>1/$A$1*SUM([2]PaperSectorMinusCoreVPAExp!R$202:R$203)</f>
        <v>3.1562068999999998E-2</v>
      </c>
      <c r="T44" s="12">
        <f>1/$A$1*SUM([2]PaperSectorMinusCoreVPAExp!S$202:S$203)</f>
        <v>3.3051691000000001E-2</v>
      </c>
      <c r="U44" s="12">
        <f>1/$A$1*SUM([2]PaperSectorMinusCoreVPAExp!T$202:T$203)</f>
        <v>2.49756675E-2</v>
      </c>
      <c r="V44" s="12">
        <f>1/$A$1*SUM([2]PaperSectorMinusCoreVPAExp!U$202:U$203)</f>
        <v>2.5111428999999998E-2</v>
      </c>
      <c r="W44" s="12">
        <f>1/$A$1*SUM([2]PaperSectorMinusCoreVPAExp!V$202:V$203)</f>
        <v>3.0686193229999999E-2</v>
      </c>
      <c r="X44" s="12">
        <f>1/$A$1*SUM([2]PaperSectorMinusCoreVPAExp!W$202:W$203)</f>
        <v>4.53346845E-2</v>
      </c>
      <c r="Y44" s="12">
        <f>1/$A$1*SUM([2]PaperSectorMinusCoreVPAExp!X$202:X$203)</f>
        <v>6.2150168499999998E-2</v>
      </c>
      <c r="Z44" s="12">
        <f>1/$A$1*SUM([2]PaperSectorMinusCoreVPAExp!Y$202:Y$203)</f>
        <v>0.1073676695</v>
      </c>
      <c r="AA44" s="12">
        <f>1/$A$1*SUM([2]PaperSectorMinusCoreVPAExp!Z$202:Z$203)</f>
        <v>0.11572961749999999</v>
      </c>
      <c r="AB44" s="11">
        <f>1/$A$1*SUM([2]PaperSectorMinusCoreVPAExp!AA$202:AA$203)</f>
        <v>0.13283814599999999</v>
      </c>
      <c r="AC44" s="4"/>
      <c r="AD44" s="74">
        <f>1/1000*SUM([2]PaperSectorMinusCoreVPAExp!AB$202:AB$203)</f>
        <v>0</v>
      </c>
      <c r="AE44" s="12">
        <f>1/1000*SUM([2]PaperSectorMinusCoreVPAExp!AC$202:AC$203)</f>
        <v>4.6327039243050537E-3</v>
      </c>
      <c r="AF44" s="12">
        <f>1/1000*SUM([2]PaperSectorMinusCoreVPAExp!AD$202:AD$203)</f>
        <v>5.8126525142941279E-3</v>
      </c>
      <c r="AG44" s="12">
        <f>1/1000*SUM([2]PaperSectorMinusCoreVPAExp!AE$202:AE$203)</f>
        <v>7.1263148091345674E-3</v>
      </c>
      <c r="AH44" s="12">
        <f>1/1000*SUM([2]PaperSectorMinusCoreVPAExp!AF$202:AF$203)</f>
        <v>8.8295034762354962E-3</v>
      </c>
      <c r="AI44" s="12">
        <f>1/1000*SUM([2]PaperSectorMinusCoreVPAExp!AG$202:AG$203)</f>
        <v>1.0741150937859687E-2</v>
      </c>
      <c r="AJ44" s="12">
        <f>1/1000*SUM([2]PaperSectorMinusCoreVPAExp!AH$202:AH$203)</f>
        <v>1.1526599518500498E-2</v>
      </c>
      <c r="AK44" s="12">
        <f>1/1000*SUM([2]PaperSectorMinusCoreVPAExp!AI$202:AI$203)</f>
        <v>1.5895372852102369E-2</v>
      </c>
      <c r="AL44" s="12">
        <f>1/1000*SUM([2]PaperSectorMinusCoreVPAExp!AJ$202:AJ$203)</f>
        <v>1.9885244659153881E-2</v>
      </c>
      <c r="AM44" s="12">
        <f>1/1000*SUM([2]PaperSectorMinusCoreVPAExp!AK$202:AK$203)</f>
        <v>1.8540966870237183E-2</v>
      </c>
      <c r="AN44" s="12">
        <f>1/1000*SUM([2]PaperSectorMinusCoreVPAExp!AL$202:AL$203)</f>
        <v>2.2517044999999999E-2</v>
      </c>
      <c r="AO44" s="12">
        <f>1/1000*SUM([2]PaperSectorMinusCoreVPAExp!AM$202:AM$203)</f>
        <v>2.115307E-2</v>
      </c>
      <c r="AP44" s="12">
        <f>1/1000*SUM([2]PaperSectorMinusCoreVPAExp!AN$202:AN$203)</f>
        <v>2.4959017999999999E-2</v>
      </c>
      <c r="AQ44" s="12">
        <f>1/1000*SUM([2]PaperSectorMinusCoreVPAExp!AO$202:AO$203)</f>
        <v>1.8335686E-2</v>
      </c>
      <c r="AR44" s="12">
        <f>1/1000*SUM([2]PaperSectorMinusCoreVPAExp!AP$202:AP$203)</f>
        <v>2.0168987999999999E-2</v>
      </c>
      <c r="AS44" s="12">
        <f>1/1000*SUM([2]PaperSectorMinusCoreVPAExp!AQ$202:AQ$203)</f>
        <v>2.0520131E-2</v>
      </c>
      <c r="AT44" s="397">
        <f>1/1000*SUM([2]PaperSectorMinusCoreVPAExp!AR$202:AR$203)</f>
        <v>2.2013431999999999E-2</v>
      </c>
      <c r="AU44" s="12">
        <f>1/1000*SUM([2]PaperSectorMinusCoreVPAExp!AS$202:AS$203)</f>
        <v>2.0478345000000002E-2</v>
      </c>
      <c r="AV44" s="12">
        <f>1/1000*SUM([2]PaperSectorMinusCoreVPAExp!AT$202:AT$203)</f>
        <v>1.3583659E-2</v>
      </c>
      <c r="AW44" s="12">
        <f>1/1000*SUM([2]PaperSectorMinusCoreVPAExp!AU$202:AU$203)</f>
        <v>1.3903314E-2</v>
      </c>
      <c r="AX44" s="12">
        <f>1/1000*SUM([2]PaperSectorMinusCoreVPAExp!AV$202:AV$203)</f>
        <v>1.6206228999999996E-2</v>
      </c>
      <c r="AY44" s="12">
        <f>1/1000*SUM([2]PaperSectorMinusCoreVPAExp!AW$202:AW$203)</f>
        <v>2.390173E-2</v>
      </c>
      <c r="AZ44" s="12">
        <f>1/1000*SUM([2]PaperSectorMinusCoreVPAExp!AX$202:AX$203)</f>
        <v>3.6319367999999998E-2</v>
      </c>
      <c r="BA44" s="12">
        <f>1/1000*SUM([2]PaperSectorMinusCoreVPAExp!AY$202:AY$203)</f>
        <v>4.6254598000000001E-2</v>
      </c>
      <c r="BB44" s="12">
        <f>1/1000*SUM([2]PaperSectorMinusCoreVPAExp!AZ$202:AZ$203)</f>
        <v>4.5904799999999996E-2</v>
      </c>
      <c r="BC44" s="11">
        <f>1/1000*SUM([2]PaperSectorMinusCoreVPAExp!BA$202:BA$203)</f>
        <v>4.9148378999999999E-2</v>
      </c>
      <c r="BD44" s="244"/>
    </row>
    <row r="45" spans="2:56">
      <c r="B45" s="410" t="s">
        <v>139</v>
      </c>
      <c r="C45" s="50">
        <f>1/$A$1*[2]PaperSectorMinusCoreVPAExp!$B$244</f>
        <v>1.553387334088208E-2</v>
      </c>
      <c r="D45" s="50">
        <f>1/$A$1*[2]PaperSectorMinusCoreVPAExp!$C$244</f>
        <v>2.9012480499577595E-2</v>
      </c>
      <c r="E45" s="50">
        <f>1/$A$1*[2]PaperSectorMinusCoreVPAExp!$D$244</f>
        <v>3.3001146450498023E-2</v>
      </c>
      <c r="F45" s="50">
        <f>1/$A$1*[2]PaperSectorMinusCoreVPAExp!$E$244</f>
        <v>3.3720928393785321E-2</v>
      </c>
      <c r="G45" s="50">
        <f>1/$A$1*[2]PaperSectorMinusCoreVPAExp!$F$244</f>
        <v>3.7684698788745814E-2</v>
      </c>
      <c r="H45" s="50">
        <f>1/$A$1*[2]PaperSectorMinusCoreVPAExp!$G$244</f>
        <v>3.983348379931876E-2</v>
      </c>
      <c r="I45" s="50">
        <f>1/$A$1*[2]PaperSectorMinusCoreVPAExp!$H$244</f>
        <v>4.2805685206892034E-2</v>
      </c>
      <c r="J45" s="50">
        <f>1/$A$1*[2]PaperSectorMinusCoreVPAExp!$I$244</f>
        <v>5.3297614891609613E-2</v>
      </c>
      <c r="K45" s="50">
        <f>1/$A$1*[2]PaperSectorMinusCoreVPAExp!$J$244</f>
        <v>6.4696960242225751E-2</v>
      </c>
      <c r="L45" s="50">
        <f>1/$A$1*[2]PaperSectorMinusCoreVPAExp!K$244</f>
        <v>5.895628270083033E-2</v>
      </c>
      <c r="M45" s="50">
        <f>1/$A$1*[2]PaperSectorMinusCoreVPAExp!L$244</f>
        <v>7.0272896000000001E-2</v>
      </c>
      <c r="N45" s="50">
        <f>1/$A$1*[2]PaperSectorMinusCoreVPAExp!M$244</f>
        <v>7.9194433499999994E-2</v>
      </c>
      <c r="O45" s="50">
        <f>1/$A$1*[2]PaperSectorMinusCoreVPAExp!N$244</f>
        <v>8.8689177499999994E-2</v>
      </c>
      <c r="P45" s="50">
        <f>1/$A$1*[2]PaperSectorMinusCoreVPAExp!O$244</f>
        <v>8.7968467999999994E-2</v>
      </c>
      <c r="Q45" s="50">
        <f>1/$A$1*[2]PaperSectorMinusCoreVPAExp!P$244</f>
        <v>6.1591365500000002E-2</v>
      </c>
      <c r="R45" s="50">
        <f>1/$A$1*[2]PaperSectorMinusCoreVPAExp!Q$244</f>
        <v>2.4149121499999999E-2</v>
      </c>
      <c r="S45" s="24">
        <f>1/$A$1*[2]PaperSectorMinusCoreVPAExp!R$244</f>
        <v>2.0330334499999998E-2</v>
      </c>
      <c r="T45" s="50">
        <f>1/$A$1*[2]PaperSectorMinusCoreVPAExp!S$244</f>
        <v>4.2471736999999996E-2</v>
      </c>
      <c r="U45" s="50">
        <f>1/$A$1*[2]PaperSectorMinusCoreVPAExp!T$244</f>
        <v>4.0688983999999997E-2</v>
      </c>
      <c r="V45" s="50">
        <f>1/$A$1*[2]PaperSectorMinusCoreVPAExp!U$244</f>
        <v>3.2186108499999998E-2</v>
      </c>
      <c r="W45" s="50">
        <f>1/$A$1*[2]PaperSectorMinusCoreVPAExp!V$244</f>
        <v>2.9904864499999999E-2</v>
      </c>
      <c r="X45" s="50">
        <f>1/$A$1*[2]PaperSectorMinusCoreVPAExp!W$244</f>
        <v>4.9791150499999999E-2</v>
      </c>
      <c r="Y45" s="50">
        <f>1/$A$1*[2]PaperSectorMinusCoreVPAExp!X$244</f>
        <v>3.8284232000000001E-2</v>
      </c>
      <c r="Z45" s="50">
        <f>1/$A$1*[2]PaperSectorMinusCoreVPAExp!Y$244</f>
        <v>7.6137522999999999E-2</v>
      </c>
      <c r="AA45" s="50">
        <f>1/$A$1*[2]PaperSectorMinusCoreVPAExp!Z$244</f>
        <v>8.2619291999999997E-2</v>
      </c>
      <c r="AB45" s="50">
        <f>1/$A$1*[2]PaperSectorMinusCoreVPAExp!AA$244</f>
        <v>0.108052812</v>
      </c>
      <c r="AC45" s="283"/>
      <c r="AD45" s="74">
        <f>1/1000*[2]PaperSectorMinusCoreVPAExp!AB$244</f>
        <v>0</v>
      </c>
      <c r="AE45" s="12">
        <f>1/1000*[2]PaperSectorMinusCoreVPAExp!AC$244</f>
        <v>8.0559254651692905E-3</v>
      </c>
      <c r="AF45" s="12">
        <f>1/1000*[2]PaperSectorMinusCoreVPAExp!AD$244</f>
        <v>1.0107767769145041E-2</v>
      </c>
      <c r="AG45" s="12">
        <f>1/1000*[2]PaperSectorMinusCoreVPAExp!AE$244</f>
        <v>1.2392128200235039E-2</v>
      </c>
      <c r="AH45" s="12">
        <f>1/1000*[2]PaperSectorMinusCoreVPAExp!AF$244</f>
        <v>1.5353845844935234E-2</v>
      </c>
      <c r="AI45" s="12">
        <f>1/1000*[2]PaperSectorMinusCoreVPAExp!AG$244</f>
        <v>1.8678057734611449E-2</v>
      </c>
      <c r="AJ45" s="12">
        <f>1/1000*[2]PaperSectorMinusCoreVPAExp!AH$244</f>
        <v>2.0043894042252156E-2</v>
      </c>
      <c r="AK45" s="12">
        <f>1/1000*[2]PaperSectorMinusCoreVPAExp!AI$244</f>
        <v>2.7640863959770747E-2</v>
      </c>
      <c r="AL45" s="12">
        <f>1/1000*[2]PaperSectorMinusCoreVPAExp!AJ$244</f>
        <v>3.4578952475325705E-2</v>
      </c>
      <c r="AM45" s="12">
        <f>1/1000*[2]PaperSectorMinusCoreVPAExp!AK$244</f>
        <v>3.2241353990954624E-2</v>
      </c>
      <c r="AN45" s="12">
        <f>1/1000*[2]PaperSectorMinusCoreVPAExp!AL$244</f>
        <v>3.9072263000000003E-2</v>
      </c>
      <c r="AO45" s="12">
        <f>1/1000*[2]PaperSectorMinusCoreVPAExp!AM$244</f>
        <v>4.3601301999999995E-2</v>
      </c>
      <c r="AP45" s="12">
        <f>1/1000*[2]PaperSectorMinusCoreVPAExp!AN$244</f>
        <v>4.1706766999999999E-2</v>
      </c>
      <c r="AQ45" s="12">
        <f>1/1000*[2]PaperSectorMinusCoreVPAExp!AO$244</f>
        <v>3.3023561999999999E-2</v>
      </c>
      <c r="AR45" s="12">
        <f>1/1000*[2]PaperSectorMinusCoreVPAExp!AP$244</f>
        <v>2.6480595999999999E-2</v>
      </c>
      <c r="AS45" s="12">
        <f>1/1000*[2]PaperSectorMinusCoreVPAExp!AQ$244</f>
        <v>1.0309381000000001E-2</v>
      </c>
      <c r="AT45" s="397">
        <f>1/1000*[2]PaperSectorMinusCoreVPAExp!AR$244</f>
        <v>8.9440929999999984E-3</v>
      </c>
      <c r="AU45" s="12">
        <f>1/1000*[2]PaperSectorMinusCoreVPAExp!AS$244</f>
        <v>1.5195682E-2</v>
      </c>
      <c r="AV45" s="12">
        <f>1/1000*[2]PaperSectorMinusCoreVPAExp!AT$244</f>
        <v>1.6768159999999997E-2</v>
      </c>
      <c r="AW45" s="12">
        <f>1/1000*[2]PaperSectorMinusCoreVPAExp!AU$244</f>
        <v>1.5028951999999998E-2</v>
      </c>
      <c r="AX45" s="12">
        <f>1/1000*[2]PaperSectorMinusCoreVPAExp!AV$244</f>
        <v>1.6336479000000001E-2</v>
      </c>
      <c r="AY45" s="12">
        <f>1/1000*[2]PaperSectorMinusCoreVPAExp!AW$244</f>
        <v>2.6028416000000002E-2</v>
      </c>
      <c r="AZ45" s="12">
        <f>1/1000*[2]PaperSectorMinusCoreVPAExp!AX$244</f>
        <v>2.4967931000000002E-2</v>
      </c>
      <c r="BA45" s="12">
        <f>1/1000*[2]PaperSectorMinusCoreVPAExp!AY$244</f>
        <v>4.1666165999999998E-2</v>
      </c>
      <c r="BB45" s="12">
        <f>1/1000*[2]PaperSectorMinusCoreVPAExp!AZ$244</f>
        <v>3.7846413999999995E-2</v>
      </c>
      <c r="BC45" s="12">
        <f>1/1000*[2]PaperSectorMinusCoreVPAExp!BA$244</f>
        <v>4.4697865999999996E-2</v>
      </c>
      <c r="BD45" s="244"/>
    </row>
    <row r="46" spans="2:56">
      <c r="B46" s="5" t="s">
        <v>16</v>
      </c>
      <c r="C46" s="50">
        <f t="shared" ref="C46:AB46" si="4">SUM(C40:C40)-SUM(C41:C45)</f>
        <v>6.3024622122989093E-3</v>
      </c>
      <c r="D46" s="12">
        <f t="shared" si="4"/>
        <v>1.1771054007014559E-2</v>
      </c>
      <c r="E46" s="12">
        <f t="shared" si="4"/>
        <v>1.3389350737103109E-2</v>
      </c>
      <c r="F46" s="12">
        <f t="shared" si="4"/>
        <v>1.3681383406554892E-2</v>
      </c>
      <c r="G46" s="12">
        <f t="shared" si="4"/>
        <v>1.5289579416929266E-2</v>
      </c>
      <c r="H46" s="12">
        <f t="shared" si="4"/>
        <v>1.6161392649489154E-2</v>
      </c>
      <c r="I46" s="12">
        <f t="shared" si="4"/>
        <v>1.7367285516484088E-2</v>
      </c>
      <c r="J46" s="40">
        <f t="shared" si="4"/>
        <v>2.1624111159448595E-2</v>
      </c>
      <c r="K46" s="40">
        <f t="shared" si="4"/>
        <v>2.6249096939918726E-2</v>
      </c>
      <c r="L46" s="40">
        <f t="shared" si="4"/>
        <v>2.3919967399354092E-2</v>
      </c>
      <c r="M46" s="12">
        <f t="shared" si="4"/>
        <v>2.8475957999999996E-2</v>
      </c>
      <c r="N46" s="12">
        <f t="shared" si="4"/>
        <v>2.910256E-2</v>
      </c>
      <c r="O46" s="12">
        <f t="shared" si="4"/>
        <v>2.7366886000000035E-2</v>
      </c>
      <c r="P46" s="12">
        <f t="shared" si="4"/>
        <v>2.3457444500000008E-2</v>
      </c>
      <c r="Q46" s="12">
        <f t="shared" si="4"/>
        <v>1.7016048000000006E-2</v>
      </c>
      <c r="R46" s="12">
        <f t="shared" si="4"/>
        <v>1.712962400000001E-2</v>
      </c>
      <c r="S46" s="14">
        <f t="shared" si="4"/>
        <v>2.2811312999999972E-2</v>
      </c>
      <c r="T46" s="12">
        <f t="shared" si="4"/>
        <v>2.9741767999999946E-2</v>
      </c>
      <c r="U46" s="12">
        <f t="shared" si="4"/>
        <v>4.7889413250000012E-2</v>
      </c>
      <c r="V46" s="12">
        <f t="shared" si="4"/>
        <v>3.0104363100000003E-2</v>
      </c>
      <c r="W46" s="12">
        <f t="shared" si="4"/>
        <v>3.2137450099999992E-2</v>
      </c>
      <c r="X46" s="12">
        <f t="shared" si="4"/>
        <v>4.1079519360000011E-2</v>
      </c>
      <c r="Y46" s="12">
        <f t="shared" si="4"/>
        <v>5.4427424730000062E-2</v>
      </c>
      <c r="Z46" s="12">
        <f t="shared" si="4"/>
        <v>5.4331713869999965E-2</v>
      </c>
      <c r="AA46" s="12">
        <f t="shared" si="4"/>
        <v>7.7846437499999976E-2</v>
      </c>
      <c r="AB46" s="11">
        <f t="shared" si="4"/>
        <v>8.6618310940000054E-2</v>
      </c>
      <c r="AC46" s="4"/>
      <c r="AD46" s="74">
        <f t="shared" ref="AD46:BC46" si="5">SUM(AD40:AD40)-SUM(AD41:AD45)</f>
        <v>0</v>
      </c>
      <c r="AE46" s="12">
        <f t="shared" si="5"/>
        <v>4.2535099936300766E-3</v>
      </c>
      <c r="AF46" s="12">
        <f t="shared" si="5"/>
        <v>5.3368779794745747E-3</v>
      </c>
      <c r="AG46" s="12">
        <f t="shared" si="5"/>
        <v>6.5430149980834282E-3</v>
      </c>
      <c r="AH46" s="12">
        <f t="shared" si="5"/>
        <v>8.106795057185319E-3</v>
      </c>
      <c r="AI46" s="12">
        <f t="shared" si="5"/>
        <v>9.861971238347339E-3</v>
      </c>
      <c r="AJ46" s="12">
        <f t="shared" si="5"/>
        <v>1.05831296464447E-2</v>
      </c>
      <c r="AK46" s="12">
        <f t="shared" si="5"/>
        <v>1.4594312173540416E-2</v>
      </c>
      <c r="AL46" s="12">
        <f t="shared" si="5"/>
        <v>1.8257606845915209E-2</v>
      </c>
      <c r="AM46" s="12">
        <f t="shared" si="5"/>
        <v>1.7023360258436634E-2</v>
      </c>
      <c r="AN46" s="12">
        <f t="shared" si="5"/>
        <v>2.0620835000000004E-2</v>
      </c>
      <c r="AO46" s="12">
        <f t="shared" si="5"/>
        <v>1.8805877000000013E-2</v>
      </c>
      <c r="AP46" s="12">
        <f t="shared" si="5"/>
        <v>1.6625136999999984E-2</v>
      </c>
      <c r="AQ46" s="12">
        <f t="shared" si="5"/>
        <v>9.7066549999999946E-3</v>
      </c>
      <c r="AR46" s="12">
        <f t="shared" si="5"/>
        <v>7.9742099999999816E-3</v>
      </c>
      <c r="AS46" s="12">
        <f t="shared" si="5"/>
        <v>6.669593999999987E-3</v>
      </c>
      <c r="AT46" s="397">
        <f t="shared" si="5"/>
        <v>8.6321979999999798E-3</v>
      </c>
      <c r="AU46" s="12">
        <f t="shared" si="5"/>
        <v>1.0951257000000006E-2</v>
      </c>
      <c r="AV46" s="12">
        <f t="shared" si="5"/>
        <v>1.7838458999999987E-2</v>
      </c>
      <c r="AW46" s="12">
        <f t="shared" si="5"/>
        <v>1.147216500000002E-2</v>
      </c>
      <c r="AX46" s="12">
        <f t="shared" si="5"/>
        <v>1.0881778999999994E-2</v>
      </c>
      <c r="AY46" s="12">
        <f t="shared" si="5"/>
        <v>1.6943740999999984E-2</v>
      </c>
      <c r="AZ46" s="12">
        <f t="shared" si="5"/>
        <v>2.7576151999999993E-2</v>
      </c>
      <c r="BA46" s="12">
        <f t="shared" si="5"/>
        <v>2.4389944999999996E-2</v>
      </c>
      <c r="BB46" s="12">
        <f t="shared" si="5"/>
        <v>3.051915500000002E-2</v>
      </c>
      <c r="BC46" s="11">
        <f t="shared" si="5"/>
        <v>3.0869185000000021E-2</v>
      </c>
      <c r="BD46" s="244"/>
    </row>
    <row r="47" spans="2:56" ht="17.149999999999999" customHeight="1">
      <c r="B47" s="10" t="s">
        <v>87</v>
      </c>
      <c r="C47" s="70">
        <f>C5-SUM(C6,C13,C17,C18,C21,C34,C40)</f>
        <v>7.1752221301682573E-2</v>
      </c>
      <c r="D47" s="27">
        <f>D5-SUM(D6,D13,D17,D18,D21,D34,D40)</f>
        <v>0.13401100135391153</v>
      </c>
      <c r="E47" s="27">
        <f>E5-SUM(E6,E13,E17,E18,E21,E34,E40)</f>
        <v>0.15243497300145403</v>
      </c>
      <c r="F47" s="27">
        <f>F5-SUM(F6,F13,F17,F18,F21,F34,F40)</f>
        <v>0.15575970419697527</v>
      </c>
      <c r="G47" s="27">
        <f>G5-SUM(G6,G13,G17,G18,G21,G34,G40)</f>
        <v>0.17406868125163855</v>
      </c>
      <c r="H47" s="27">
        <f>H5-SUM(H6,H13,H17,H18,H21,H34,H40)</f>
        <v>0.18399409355705587</v>
      </c>
      <c r="I47" s="27">
        <f>I5-SUM(I6,I13,I17,I18,I21,I34,I40)</f>
        <v>0.19772293300807031</v>
      </c>
      <c r="J47" s="48">
        <f>J5-SUM(J6,J13,J17,J18,J21,J34,J40)</f>
        <v>0.2461860074840454</v>
      </c>
      <c r="K47" s="48">
        <f>K5-SUM(K6,K13,K17,K18,K21,K34,K40)</f>
        <v>0.29884050854393918</v>
      </c>
      <c r="L47" s="48">
        <f>L5-SUM(L6,L13,L17,L18,L21,L34,L40)</f>
        <v>0.27232385321060693</v>
      </c>
      <c r="M47" s="27">
        <f>M5-SUM(M6,M13,M17,M18,M21,M34,M40)</f>
        <v>0.32562781671999952</v>
      </c>
      <c r="N47" s="27">
        <f>N5-SUM(N6,N13,N17,N18,N21,N34,N40)</f>
        <v>0.35827549150000193</v>
      </c>
      <c r="O47" s="27">
        <f>O5-SUM(O6,O13,O17,O18,O21,O34,O40)</f>
        <v>0.4390639894999997</v>
      </c>
      <c r="P47" s="27">
        <f>P5-SUM(P6,P13,P17,P18,P21,P34,P40)</f>
        <v>0.33254088099999946</v>
      </c>
      <c r="Q47" s="27">
        <f>Q5-SUM(Q6,Q13,Q17,Q18,Q21,Q34,Q40)</f>
        <v>0.36746208241999945</v>
      </c>
      <c r="R47" s="27">
        <f>R5-SUM(R6,R13,R17,R18,R21,R34,R40)</f>
        <v>0.33154088000000037</v>
      </c>
      <c r="S47" s="27">
        <f>S5-SUM(S6,S13,S17,S18,S21,S34,S40)</f>
        <v>0.32958254944999821</v>
      </c>
      <c r="T47" s="27">
        <f>T5-SUM(T6,T13,T17,T18,T21,T34,T40)</f>
        <v>0.33450497150000036</v>
      </c>
      <c r="U47" s="27">
        <f>U5-SUM(U6,U13,U17,U18,U21,U34,U40)</f>
        <v>0.32697347707000102</v>
      </c>
      <c r="V47" s="27">
        <f>V5-SUM(V6,V13,V17,V18,V21,V34,V40)</f>
        <v>0.24027918536000037</v>
      </c>
      <c r="W47" s="27">
        <f>W5-SUM(W6,W13,W17,W18,W21,W34,W40)</f>
        <v>0.23125761726000249</v>
      </c>
      <c r="X47" s="27">
        <f>X5-SUM(X6,X13,X17,X18,X21,X34,X40)</f>
        <v>0.25331012903000172</v>
      </c>
      <c r="Y47" s="27">
        <f>Y5-SUM(Y6,Y13,Y17,Y18,Y21,Y34,Y40)</f>
        <v>0.47673651076699919</v>
      </c>
      <c r="Z47" s="27">
        <f>Z5-SUM(Z6,Z13,Z17,Z18,Z21,Z34,Z40)</f>
        <v>0.44990795011250029</v>
      </c>
      <c r="AA47" s="27">
        <f>AA5-SUM(AA6,AA13,AA17,AA18,AA21,AA34,AA40)</f>
        <v>0.4216306870435016</v>
      </c>
      <c r="AB47" s="28">
        <f>AB5-SUM(AB6,AB13,AB17,AB18,AB21,AB34,AB40)</f>
        <v>0.3957711999300022</v>
      </c>
      <c r="AC47" s="4"/>
      <c r="AD47" s="94">
        <f>AD5-SUM(AD6,AD13,AD17,AD18,AD21,AD34,AD40)</f>
        <v>0</v>
      </c>
      <c r="AE47" s="95">
        <f>AE5-SUM(AE6,AE13,AE17,AE18,AE21,AE34,AE40)</f>
        <v>4.596422190037136E-2</v>
      </c>
      <c r="AF47" s="95">
        <f>AF5-SUM(AF6,AF13,AF17,AF18,AF21,AF34,AF40)</f>
        <v>5.767129830919332E-2</v>
      </c>
      <c r="AG47" s="95">
        <f>AG5-SUM(AG6,AG13,AG17,AG18,AG21,AG34,AG40)</f>
        <v>7.0705039771800038E-2</v>
      </c>
      <c r="AH47" s="95">
        <f>AH5-SUM(AH6,AH13,AH17,AH18,AH21,AH34,AH40)</f>
        <v>8.7603538599257125E-2</v>
      </c>
      <c r="AI47" s="95">
        <f>AI5-SUM(AI6,AI13,AI17,AI18,AI21,AI34,AI40)</f>
        <v>0.10657029960040559</v>
      </c>
      <c r="AJ47" s="95">
        <f>AJ5-SUM(AJ6,AJ13,AJ17,AJ18,AJ21,AJ34,AJ40)</f>
        <v>0.11436327179154793</v>
      </c>
      <c r="AK47" s="95">
        <f>AK5-SUM(AK6,AK13,AK17,AK18,AK21,AK34,AK40)</f>
        <v>0.1577088579155792</v>
      </c>
      <c r="AL47" s="95">
        <f>AL5-SUM(AL6,AL13,AL17,AL18,AL21,AL34,AL40)</f>
        <v>0.19729510303070641</v>
      </c>
      <c r="AM47" s="95">
        <f>AM5-SUM(AM6,AM13,AM17,AM18,AM21,AM34,AM40)</f>
        <v>0.18395760432690655</v>
      </c>
      <c r="AN47" s="95">
        <f>AN5-SUM(AN6,AN13,AN17,AN18,AN21,AN34,AN40)</f>
        <v>0.22326981500000098</v>
      </c>
      <c r="AO47" s="95">
        <f>AO5-SUM(AO6,AO13,AO17,AO18,AO21,AO34,AO40)</f>
        <v>0.26667922199999938</v>
      </c>
      <c r="AP47" s="95">
        <f>AP5-SUM(AP6,AP13,AP17,AP18,AP21,AP34,AP40)</f>
        <v>0.3255234490000003</v>
      </c>
      <c r="AQ47" s="95">
        <f>AQ5-SUM(AQ6,AQ13,AQ17,AQ18,AQ21,AQ34,AQ40)</f>
        <v>0.17337739599999902</v>
      </c>
      <c r="AR47" s="95">
        <f>AR5-SUM(AR6,AR13,AR17,AR18,AR21,AR34,AR40)</f>
        <v>0.1973023610000002</v>
      </c>
      <c r="AS47" s="95">
        <f>AS5-SUM(AS6,AS13,AS17,AS18,AS21,AS34,AS40)</f>
        <v>0.15950090499999914</v>
      </c>
      <c r="AT47" s="95">
        <f>AT5-SUM(AT6,AT13,AT17,AT18,AT21,AT34,AT40)</f>
        <v>0.15003783599999987</v>
      </c>
      <c r="AU47" s="95">
        <f>AU5-SUM(AU6,AU13,AU17,AU18,AU21,AU34,AU40)</f>
        <v>0.14921799199999941</v>
      </c>
      <c r="AV47" s="95">
        <f>AV5-SUM(AV6,AV13,AV17,AV18,AV21,AV34,AV40)</f>
        <v>0.16297718299999953</v>
      </c>
      <c r="AW47" s="95">
        <f>AW5-SUM(AW6,AW13,AW17,AW18,AW21,AW34,AW40)</f>
        <v>0.13648380099999957</v>
      </c>
      <c r="AX47" s="95">
        <f>AX5-SUM(AX6,AX13,AX17,AX18,AX21,AX34,AX40)</f>
        <v>0.121276838</v>
      </c>
      <c r="AY47" s="95">
        <f>AY5-SUM(AY6,AY13,AY17,AY18,AY21,AY34,AY40)</f>
        <v>0.14187608099999993</v>
      </c>
      <c r="AZ47" s="95">
        <f>AZ5-SUM(AZ6,AZ13,AZ17,AZ18,AZ21,AZ34,AZ40)</f>
        <v>0.30287591700000061</v>
      </c>
      <c r="BA47" s="95">
        <f>BA5-SUM(BA6,BA13,BA17,BA18,BA21,BA34,BA40)</f>
        <v>0.28155063599999997</v>
      </c>
      <c r="BB47" s="95">
        <f>BB5-SUM(BB6,BB13,BB17,BB18,BB21,BB34,BB40)</f>
        <v>0.25272993600000149</v>
      </c>
      <c r="BC47" s="96">
        <f>BC5-SUM(BC6,BC13,BC17,BC18,BC21,BC34,BC40)</f>
        <v>0.23516003099999994</v>
      </c>
      <c r="BD47" s="286"/>
    </row>
    <row r="48" spans="2:56">
      <c r="B48" s="5" t="s">
        <v>75</v>
      </c>
      <c r="C48" s="50">
        <f>1/$A$1*[2]PaperSectorMinusCoreVPAExp!$B$17</f>
        <v>1.5528849025469006E-2</v>
      </c>
      <c r="D48" s="12">
        <f>1/$A$1*[2]PaperSectorMinusCoreVPAExp!$C$17</f>
        <v>2.9003096629260983E-2</v>
      </c>
      <c r="E48" s="12">
        <f>1/$A$1*[2]PaperSectorMinusCoreVPAExp!$D$17</f>
        <v>3.299047247594436E-2</v>
      </c>
      <c r="F48" s="12">
        <f>1/$A$1*[2]PaperSectorMinusCoreVPAExp!$E$17</f>
        <v>3.3710021611133359E-2</v>
      </c>
      <c r="G48" s="12">
        <f>1/$A$1*[2]PaperSectorMinusCoreVPAExp!$F$17</f>
        <v>3.7672509954138608E-2</v>
      </c>
      <c r="H48" s="12">
        <f>1/$A$1*[2]PaperSectorMinusCoreVPAExp!$G$17</f>
        <v>3.9820599956234846E-2</v>
      </c>
      <c r="I48" s="12">
        <f>1/$A$1*[2]PaperSectorMinusCoreVPAExp!$H$17</f>
        <v>4.2791840027442421E-2</v>
      </c>
      <c r="J48" s="40">
        <f>1/$A$1*[2]PaperSectorMinusCoreVPAExp!$I$17</f>
        <v>5.3280376175797811E-2</v>
      </c>
      <c r="K48" s="40">
        <f>1/$A$1*[2]PaperSectorMinusCoreVPAExp!$J$17</f>
        <v>6.4676034493226078E-2</v>
      </c>
      <c r="L48" s="40">
        <f>1/$A$1*[2]PaperSectorMinusCoreVPAExp!K$17</f>
        <v>5.8937213731142545E-2</v>
      </c>
      <c r="M48" s="12">
        <f>1/$A$1*[2]PaperSectorMinusCoreVPAExp!L$17</f>
        <v>7.0403576920000002E-2</v>
      </c>
      <c r="N48" s="12">
        <f>1/$A$1*[2]PaperSectorMinusCoreVPAExp!M$17</f>
        <v>8.1984346499999999E-2</v>
      </c>
      <c r="O48" s="12">
        <f>1/$A$1*[2]PaperSectorMinusCoreVPAExp!N$17</f>
        <v>0.12522944350000001</v>
      </c>
      <c r="P48" s="12">
        <f>1/$A$1*[2]PaperSectorMinusCoreVPAExp!O$17</f>
        <v>0.101627731</v>
      </c>
      <c r="Q48" s="12">
        <f>1/$A$1*[2]PaperSectorMinusCoreVPAExp!P$17</f>
        <v>9.1136045449999994E-2</v>
      </c>
      <c r="R48" s="12">
        <f>1/$A$1*[2]PaperSectorMinusCoreVPAExp!Q$17</f>
        <v>7.8260945499999998E-2</v>
      </c>
      <c r="S48" s="14">
        <f>1/$A$1*[2]PaperSectorMinusCoreVPAExp!R$17</f>
        <v>8.0542096149999992E-2</v>
      </c>
      <c r="T48" s="12">
        <f>1/$A$1*[2]PaperSectorMinusCoreVPAExp!S$17</f>
        <v>8.9757956E-2</v>
      </c>
      <c r="U48" s="12">
        <f>1/$A$1*[2]PaperSectorMinusCoreVPAExp!T$17</f>
        <v>7.3903014400000008E-2</v>
      </c>
      <c r="V48" s="12">
        <f>1/$A$1*[2]PaperSectorMinusCoreVPAExp!U$17</f>
        <v>8.2544848500000004E-2</v>
      </c>
      <c r="W48" s="12">
        <f>1/$A$1*[2]PaperSectorMinusCoreVPAExp!V$17</f>
        <v>7.3489473E-2</v>
      </c>
      <c r="X48" s="12">
        <f>1/$A$1*[2]PaperSectorMinusCoreVPAExp!W$17</f>
        <v>7.0609697999999999E-2</v>
      </c>
      <c r="Y48" s="12">
        <f>1/$A$1*[2]PaperSectorMinusCoreVPAExp!X$17</f>
        <v>8.3307588969999985E-2</v>
      </c>
      <c r="Z48" s="12">
        <f>1/$A$1*[2]PaperSectorMinusCoreVPAExp!Y$17</f>
        <v>7.8002374119500006E-2</v>
      </c>
      <c r="AA48" s="12">
        <f>1/$A$1*[2]PaperSectorMinusCoreVPAExp!Z$17</f>
        <v>8.8877491493499994E-2</v>
      </c>
      <c r="AB48" s="11">
        <f>1/$A$1*[2]PaperSectorMinusCoreVPAExp!AA$17</f>
        <v>8.6913955220000005E-2</v>
      </c>
      <c r="AC48" s="4"/>
      <c r="AD48" s="74">
        <f>1/1000*[2]PaperSectorMinusCoreVPAExp!AB$17</f>
        <v>0</v>
      </c>
      <c r="AE48" s="12">
        <f>1/1000*[2]PaperSectorMinusCoreVPAExp!AC$17</f>
        <v>1.0993042481162025E-2</v>
      </c>
      <c r="AF48" s="12">
        <f>1/1000*[2]PaperSectorMinusCoreVPAExp!AD$17</f>
        <v>1.3792967792012304E-2</v>
      </c>
      <c r="AG48" s="12">
        <f>1/1000*[2]PaperSectorMinusCoreVPAExp!AE$17</f>
        <v>1.6910185220330484E-2</v>
      </c>
      <c r="AH48" s="12">
        <f>1/1000*[2]PaperSectorMinusCoreVPAExp!AF$17</f>
        <v>2.0951718130008689E-2</v>
      </c>
      <c r="AI48" s="12">
        <f>1/1000*[2]PaperSectorMinusCoreVPAExp!AG$17</f>
        <v>2.5487907383197943E-2</v>
      </c>
      <c r="AJ48" s="12">
        <f>1/1000*[2]PaperSectorMinusCoreVPAExp!AH$17</f>
        <v>2.7351715162592809E-2</v>
      </c>
      <c r="AK48" s="12">
        <f>1/1000*[2]PaperSectorMinusCoreVPAExp!AI$17</f>
        <v>3.7718471085605422E-2</v>
      </c>
      <c r="AL48" s="12">
        <f>1/1000*[2]PaperSectorMinusCoreVPAExp!AJ$17</f>
        <v>4.7186123451472398E-2</v>
      </c>
      <c r="AM48" s="12">
        <f>1/1000*[2]PaperSectorMinusCoreVPAExp!AK$17</f>
        <v>4.3996257860771909E-2</v>
      </c>
      <c r="AN48" s="12">
        <f>1/1000*[2]PaperSectorMinusCoreVPAExp!AL$17</f>
        <v>5.3428096999999994E-2</v>
      </c>
      <c r="AO48" s="12">
        <f>1/1000*[2]PaperSectorMinusCoreVPAExp!AM$17</f>
        <v>6.4478294000000005E-2</v>
      </c>
      <c r="AP48" s="12">
        <f>1/1000*[2]PaperSectorMinusCoreVPAExp!AN$17</f>
        <v>9.8735406999999997E-2</v>
      </c>
      <c r="AQ48" s="12">
        <f>1/1000*[2]PaperSectorMinusCoreVPAExp!AO$17</f>
        <v>5.2724027E-2</v>
      </c>
      <c r="AR48" s="12">
        <f>1/1000*[2]PaperSectorMinusCoreVPAExp!AP$17</f>
        <v>4.7765645999999995E-2</v>
      </c>
      <c r="AS48" s="12">
        <f>1/1000*[2]PaperSectorMinusCoreVPAExp!AQ$17</f>
        <v>3.8290298E-2</v>
      </c>
      <c r="AT48" s="397">
        <f>1/1000*[2]PaperSectorMinusCoreVPAExp!AR$17</f>
        <v>3.4966623000000002E-2</v>
      </c>
      <c r="AU48" s="12">
        <f>1/1000*[2]PaperSectorMinusCoreVPAExp!AS$17</f>
        <v>3.5679586999999999E-2</v>
      </c>
      <c r="AV48" s="12">
        <f>1/1000*[2]PaperSectorMinusCoreVPAExp!AT$17</f>
        <v>3.3823989999999998E-2</v>
      </c>
      <c r="AW48" s="12">
        <f>1/1000*[2]PaperSectorMinusCoreVPAExp!AU$17</f>
        <v>3.8837149999999994E-2</v>
      </c>
      <c r="AX48" s="12">
        <f>1/1000*[2]PaperSectorMinusCoreVPAExp!AV$17</f>
        <v>3.2918265000000002E-2</v>
      </c>
      <c r="AY48" s="12">
        <f>1/1000*[2]PaperSectorMinusCoreVPAExp!AW$17</f>
        <v>3.3280061E-2</v>
      </c>
      <c r="AZ48" s="12">
        <f>1/1000*[2]PaperSectorMinusCoreVPAExp!AX$17</f>
        <v>5.3713646999999996E-2</v>
      </c>
      <c r="BA48" s="12">
        <f>1/1000*[2]PaperSectorMinusCoreVPAExp!AY$17</f>
        <v>5.1344217999999997E-2</v>
      </c>
      <c r="BB48" s="12">
        <f>1/1000*[2]PaperSectorMinusCoreVPAExp!AZ$17</f>
        <v>5.3473797999999996E-2</v>
      </c>
      <c r="BC48" s="11">
        <f>1/1000*[2]PaperSectorMinusCoreVPAExp!BA$17</f>
        <v>5.0034168999999996E-2</v>
      </c>
      <c r="BD48" s="244"/>
    </row>
    <row r="49" spans="2:56">
      <c r="B49" s="5" t="s">
        <v>77</v>
      </c>
      <c r="C49" s="50">
        <f>1/$A$1*[2]PaperSectorMinusCoreVPAExp!$B$118</f>
        <v>3.4220104114557242E-3</v>
      </c>
      <c r="D49" s="12">
        <f>1/$A$1*[2]PaperSectorMinusCoreVPAExp!$C$118</f>
        <v>6.3912591633165147E-3</v>
      </c>
      <c r="E49" s="12">
        <f>1/$A$1*[2]PaperSectorMinusCoreVPAExp!$D$118</f>
        <v>7.2699361109356568E-3</v>
      </c>
      <c r="F49" s="12">
        <f>1/$A$1*[2]PaperSectorMinusCoreVPAExp!$E$118</f>
        <v>7.4284993520446589E-3</v>
      </c>
      <c r="G49" s="12">
        <f>1/$A$1*[2]PaperSectorMinusCoreVPAExp!$F$118</f>
        <v>8.3016919719739631E-3</v>
      </c>
      <c r="H49" s="12">
        <f>1/$A$1*[2]PaperSectorMinusCoreVPAExp!$G$118</f>
        <v>8.7750552160792503E-3</v>
      </c>
      <c r="I49" s="12">
        <f>1/$A$1*[2]PaperSectorMinusCoreVPAExp!$H$118</f>
        <v>9.4298116917157122E-3</v>
      </c>
      <c r="J49" s="40">
        <f>1/$A$1*[2]PaperSectorMinusCoreVPAExp!$I$118</f>
        <v>1.1741114985458555E-2</v>
      </c>
      <c r="K49" s="40">
        <f>1/$A$1*[2]PaperSectorMinusCoreVPAExp!$J$118</f>
        <v>1.4252315998725782E-2</v>
      </c>
      <c r="L49" s="40">
        <f>1/$A$1*[2]PaperSectorMinusCoreVPAExp!K$118</f>
        <v>1.298768238904105E-2</v>
      </c>
      <c r="M49" s="12">
        <f>1/$A$1*[2]PaperSectorMinusCoreVPAExp!L$118</f>
        <v>1.5461421499999999E-2</v>
      </c>
      <c r="N49" s="12">
        <f>1/$A$1*[2]PaperSectorMinusCoreVPAExp!M$118</f>
        <v>1.9240773999999999E-2</v>
      </c>
      <c r="O49" s="12">
        <f>1/$A$1*[2]PaperSectorMinusCoreVPAExp!N$118</f>
        <v>2.3693292500000001E-2</v>
      </c>
      <c r="P49" s="12">
        <f>1/$A$1*[2]PaperSectorMinusCoreVPAExp!O$118</f>
        <v>2.1635352E-2</v>
      </c>
      <c r="Q49" s="12">
        <f>1/$A$1*[2]PaperSectorMinusCoreVPAExp!P$118</f>
        <v>2.4885353499999999E-2</v>
      </c>
      <c r="R49" s="12">
        <f>1/$A$1*[2]PaperSectorMinusCoreVPAExp!Q$118</f>
        <v>1.9009231500000001E-2</v>
      </c>
      <c r="S49" s="14">
        <f>1/$A$1*[2]PaperSectorMinusCoreVPAExp!R$118</f>
        <v>9.3597690000000004E-3</v>
      </c>
      <c r="T49" s="12">
        <f>1/$A$1*[2]PaperSectorMinusCoreVPAExp!S$118</f>
        <v>8.0965045000000006E-3</v>
      </c>
      <c r="U49" s="12">
        <f>1/$A$1*[2]PaperSectorMinusCoreVPAExp!T$118</f>
        <v>1.4799795499999999E-2</v>
      </c>
      <c r="V49" s="12">
        <f>1/$A$1*[2]PaperSectorMinusCoreVPAExp!U$118</f>
        <v>1.0829268729999999E-2</v>
      </c>
      <c r="W49" s="12">
        <f>1/$A$1*[2]PaperSectorMinusCoreVPAExp!V$118</f>
        <v>6.7836622200000002E-3</v>
      </c>
      <c r="X49" s="12">
        <f>1/$A$1*[2]PaperSectorMinusCoreVPAExp!W$118</f>
        <v>8.1784395000000006E-3</v>
      </c>
      <c r="Y49" s="12">
        <f>1/$A$1*[2]PaperSectorMinusCoreVPAExp!X$118</f>
        <v>1.31776115E-2</v>
      </c>
      <c r="Z49" s="12">
        <f>1/$A$1*[2]PaperSectorMinusCoreVPAExp!Y$118</f>
        <v>1.6498409299999999E-2</v>
      </c>
      <c r="AA49" s="12">
        <f>1/$A$1*[2]PaperSectorMinusCoreVPAExp!Z$118</f>
        <v>2.2423875999999999E-2</v>
      </c>
      <c r="AB49" s="11">
        <f>1/$A$1*[2]PaperSectorMinusCoreVPAExp!AA$118</f>
        <v>2.1612632499999999E-2</v>
      </c>
      <c r="AC49" s="4"/>
      <c r="AD49" s="74">
        <f>1/1000*[2]PaperSectorMinusCoreVPAExp!AB$118</f>
        <v>0</v>
      </c>
      <c r="AE49" s="12">
        <f>1/1000*[2]PaperSectorMinusCoreVPAExp!AC$118</f>
        <v>2.1901840821700333E-3</v>
      </c>
      <c r="AF49" s="12">
        <f>1/1000*[2]PaperSectorMinusCoreVPAExp!AD$118</f>
        <v>2.7480234480778631E-3</v>
      </c>
      <c r="AG49" s="12">
        <f>1/1000*[2]PaperSectorMinusCoreVPAExp!AE$118</f>
        <v>3.3690780836680462E-3</v>
      </c>
      <c r="AH49" s="12">
        <f>1/1000*[2]PaperSectorMinusCoreVPAExp!AF$118</f>
        <v>4.1742874751092302E-3</v>
      </c>
      <c r="AI49" s="12">
        <f>1/1000*[2]PaperSectorMinusCoreVPAExp!AG$118</f>
        <v>5.0780490600454212E-3</v>
      </c>
      <c r="AJ49" s="12">
        <f>1/1000*[2]PaperSectorMinusCoreVPAExp!AH$118</f>
        <v>5.4493823044725644E-3</v>
      </c>
      <c r="AK49" s="12">
        <f>1/1000*[2]PaperSectorMinusCoreVPAExp!AI$118</f>
        <v>7.5147890237890966E-3</v>
      </c>
      <c r="AL49" s="12">
        <f>1/1000*[2]PaperSectorMinusCoreVPAExp!AJ$118</f>
        <v>9.4010640511780035E-3</v>
      </c>
      <c r="AM49" s="12">
        <f>1/1000*[2]PaperSectorMinusCoreVPAExp!AK$118</f>
        <v>8.7655354563430255E-3</v>
      </c>
      <c r="AN49" s="12">
        <f>1/1000*[2]PaperSectorMinusCoreVPAExp!AL$118</f>
        <v>1.0617918999999998E-2</v>
      </c>
      <c r="AO49" s="12">
        <f>1/1000*[2]PaperSectorMinusCoreVPAExp!AM$118</f>
        <v>1.0844306E-2</v>
      </c>
      <c r="AP49" s="12">
        <f>1/1000*[2]PaperSectorMinusCoreVPAExp!AN$118</f>
        <v>1.3215812E-2</v>
      </c>
      <c r="AQ49" s="12">
        <f>1/1000*[2]PaperSectorMinusCoreVPAExp!AO$118</f>
        <v>1.1114902999999999E-2</v>
      </c>
      <c r="AR49" s="12">
        <f>1/1000*[2]PaperSectorMinusCoreVPAExp!AP$118</f>
        <v>1.2729108000000001E-2</v>
      </c>
      <c r="AS49" s="12">
        <f>1/1000*[2]PaperSectorMinusCoreVPAExp!AQ$118</f>
        <v>9.836516E-3</v>
      </c>
      <c r="AT49" s="397">
        <f>1/1000*[2]PaperSectorMinusCoreVPAExp!AR$118</f>
        <v>5.2598519999999998E-3</v>
      </c>
      <c r="AU49" s="12">
        <f>1/1000*[2]PaperSectorMinusCoreVPAExp!AS$118</f>
        <v>5.4930629999999994E-3</v>
      </c>
      <c r="AV49" s="12">
        <f>1/1000*[2]PaperSectorMinusCoreVPAExp!AT$118</f>
        <v>7.7966159999999993E-3</v>
      </c>
      <c r="AW49" s="12">
        <f>1/1000*[2]PaperSectorMinusCoreVPAExp!AU$118</f>
        <v>7.0079729999999998E-3</v>
      </c>
      <c r="AX49" s="12">
        <f>1/1000*[2]PaperSectorMinusCoreVPAExp!AV$118</f>
        <v>5.2527620000000002E-3</v>
      </c>
      <c r="AY49" s="12">
        <f>1/1000*[2]PaperSectorMinusCoreVPAExp!AW$118</f>
        <v>7.1183710000000001E-3</v>
      </c>
      <c r="AZ49" s="12">
        <f>1/1000*[2]PaperSectorMinusCoreVPAExp!AX$118</f>
        <v>1.1084502E-2</v>
      </c>
      <c r="BA49" s="12">
        <f>1/1000*[2]PaperSectorMinusCoreVPAExp!AY$118</f>
        <v>1.7931374E-2</v>
      </c>
      <c r="BB49" s="12">
        <f>1/1000*[2]PaperSectorMinusCoreVPAExp!AZ$118</f>
        <v>2.7376801000000003E-2</v>
      </c>
      <c r="BC49" s="11">
        <f>1/1000*[2]PaperSectorMinusCoreVPAExp!BA$118</f>
        <v>2.688364E-2</v>
      </c>
      <c r="BD49" s="244"/>
    </row>
    <row r="50" spans="2:56">
      <c r="B50" s="5" t="s">
        <v>128</v>
      </c>
      <c r="C50" s="50">
        <f>1/$A$1*[2]PaperSectorMinusCoreVPAExp!$B$194</f>
        <v>1.3740215202976962E-2</v>
      </c>
      <c r="D50" s="12">
        <f>1/$A$1*[2]PaperSectorMinusCoreVPAExp!$C$194</f>
        <v>2.5662480753414738E-2</v>
      </c>
      <c r="E50" s="12">
        <f>1/$A$1*[2]PaperSectorMinusCoreVPAExp!$D$194</f>
        <v>2.9190585259983432E-2</v>
      </c>
      <c r="F50" s="12">
        <f>1/$A$1*[2]PaperSectorMinusCoreVPAExp!$E$194</f>
        <v>2.9827255753102237E-2</v>
      </c>
      <c r="G50" s="12">
        <f>1/$A$1*[2]PaperSectorMinusCoreVPAExp!$F$194</f>
        <v>3.3333339332309121E-2</v>
      </c>
      <c r="H50" s="12">
        <f>1/$A$1*[2]PaperSectorMinusCoreVPAExp!$G$194</f>
        <v>3.5234009424197917E-2</v>
      </c>
      <c r="I50" s="12">
        <f>1/$A$1*[2]PaperSectorMinusCoreVPAExp!$H$194</f>
        <v>3.7863018047512013E-2</v>
      </c>
      <c r="J50" s="40">
        <f>1/$A$1*[2]PaperSectorMinusCoreVPAExp!$I$194</f>
        <v>4.7143470424004456E-2</v>
      </c>
      <c r="K50" s="40">
        <f>1/$A$1*[2]PaperSectorMinusCoreVPAExp!$J$194</f>
        <v>5.7226561411897539E-2</v>
      </c>
      <c r="L50" s="40">
        <f>1/$A$1*[2]PaperSectorMinusCoreVPAExp!K$194</f>
        <v>5.2148745782869703E-2</v>
      </c>
      <c r="M50" s="12">
        <f>1/$A$1*[2]PaperSectorMinusCoreVPAExp!L$194</f>
        <v>6.2973011999999995E-2</v>
      </c>
      <c r="N50" s="12">
        <f>1/$A$1*[2]PaperSectorMinusCoreVPAExp!M$194</f>
        <v>6.1222573499999995E-2</v>
      </c>
      <c r="O50" s="12">
        <f>1/$A$1*[2]PaperSectorMinusCoreVPAExp!N$194</f>
        <v>5.8182264000000004E-2</v>
      </c>
      <c r="P50" s="12">
        <f>1/$A$1*[2]PaperSectorMinusCoreVPAExp!O$194</f>
        <v>2.9148121499999999E-2</v>
      </c>
      <c r="Q50" s="12">
        <f>1/$A$1*[2]PaperSectorMinusCoreVPAExp!P$194</f>
        <v>3.8734655E-2</v>
      </c>
      <c r="R50" s="12">
        <f>1/$A$1*[2]PaperSectorMinusCoreVPAExp!Q$194</f>
        <v>2.6028969999999998E-2</v>
      </c>
      <c r="S50" s="14">
        <f>1/$A$1*[2]PaperSectorMinusCoreVPAExp!R$194</f>
        <v>1.2692603E-2</v>
      </c>
      <c r="T50" s="12">
        <f>1/$A$1*[2]PaperSectorMinusCoreVPAExp!S$194</f>
        <v>1.6728796000000001E-2</v>
      </c>
      <c r="U50" s="12">
        <f>1/$A$1*[2]PaperSectorMinusCoreVPAExp!T$194</f>
        <v>2.6783210999999998E-2</v>
      </c>
      <c r="V50" s="12">
        <f>1/$A$1*[2]PaperSectorMinusCoreVPAExp!U$194</f>
        <v>2.7789158500000001E-2</v>
      </c>
      <c r="W50" s="12">
        <f>1/$A$1*[2]PaperSectorMinusCoreVPAExp!V$194</f>
        <v>3.0562983499999998E-2</v>
      </c>
      <c r="X50" s="12">
        <f>1/$A$1*[2]PaperSectorMinusCoreVPAExp!W$194</f>
        <v>3.0705213499999998E-2</v>
      </c>
      <c r="Y50" s="12">
        <f>1/$A$1*[2]PaperSectorMinusCoreVPAExp!X$194</f>
        <v>0.22826147550000001</v>
      </c>
      <c r="Z50" s="12">
        <f>1/$A$1*[2]PaperSectorMinusCoreVPAExp!Y$194</f>
        <v>0.20901312722449999</v>
      </c>
      <c r="AA50" s="12">
        <f>1/$A$1*[2]PaperSectorMinusCoreVPAExp!Z$194</f>
        <v>0.14835799855000001</v>
      </c>
      <c r="AB50" s="11">
        <f>1/$A$1*[2]PaperSectorMinusCoreVPAExp!AA$194</f>
        <v>9.7380421649999993E-2</v>
      </c>
      <c r="AC50" s="276"/>
      <c r="AD50" s="74">
        <f>1/1000*[2]PaperSectorMinusCoreVPAExp!AB$194</f>
        <v>0</v>
      </c>
      <c r="AE50" s="12">
        <f>1/1000*[2]PaperSectorMinusCoreVPAExp!AC$194</f>
        <v>9.1728437090342115E-3</v>
      </c>
      <c r="AF50" s="12">
        <f>1/1000*[2]PaperSectorMinusCoreVPAExp!AD$194</f>
        <v>1.1509164824631664E-2</v>
      </c>
      <c r="AG50" s="12">
        <f>1/1000*[2]PaperSectorMinusCoreVPAExp!AE$194</f>
        <v>1.4110241671741026E-2</v>
      </c>
      <c r="AH50" s="12">
        <f>1/1000*[2]PaperSectorMinusCoreVPAExp!AF$194</f>
        <v>1.7482588298157204E-2</v>
      </c>
      <c r="AI50" s="12">
        <f>1/1000*[2]PaperSectorMinusCoreVPAExp!AG$194</f>
        <v>2.1267687384730297E-2</v>
      </c>
      <c r="AJ50" s="12">
        <f>1/1000*[2]PaperSectorMinusCoreVPAExp!AH$194</f>
        <v>2.2822890823029397E-2</v>
      </c>
      <c r="AK50" s="12">
        <f>1/1000*[2]PaperSectorMinusCoreVPAExp!AI$194</f>
        <v>3.1473146838545817E-2</v>
      </c>
      <c r="AL50" s="12">
        <f>1/1000*[2]PaperSectorMinusCoreVPAExp!AJ$194</f>
        <v>3.9373170475531336E-2</v>
      </c>
      <c r="AM50" s="12">
        <f>1/1000*[2]PaperSectorMinusCoreVPAExp!AK$194</f>
        <v>3.6711474355784431E-2</v>
      </c>
      <c r="AN50" s="12">
        <f>1/1000*[2]PaperSectorMinusCoreVPAExp!AL$194</f>
        <v>4.4636155000000004E-2</v>
      </c>
      <c r="AO50" s="12">
        <f>1/1000*[2]PaperSectorMinusCoreVPAExp!AM$194</f>
        <v>4.8543884000000002E-2</v>
      </c>
      <c r="AP50" s="12">
        <f>1/1000*[2]PaperSectorMinusCoreVPAExp!AN$194</f>
        <v>4.4977511999999997E-2</v>
      </c>
      <c r="AQ50" s="12">
        <f>1/1000*[2]PaperSectorMinusCoreVPAExp!AO$194</f>
        <v>2.2187355999999998E-2</v>
      </c>
      <c r="AR50" s="12">
        <f>1/1000*[2]PaperSectorMinusCoreVPAExp!AP$194</f>
        <v>2.8459950000000001E-2</v>
      </c>
      <c r="AS50" s="12">
        <f>1/1000*[2]PaperSectorMinusCoreVPAExp!AQ$194</f>
        <v>2.1461751999999997E-2</v>
      </c>
      <c r="AT50" s="397">
        <f>1/1000*[2]PaperSectorMinusCoreVPAExp!AR$194</f>
        <v>9.3257449999999999E-3</v>
      </c>
      <c r="AU50" s="12">
        <f>1/1000*[2]PaperSectorMinusCoreVPAExp!AS$194</f>
        <v>1.2829269000000001E-2</v>
      </c>
      <c r="AV50" s="12">
        <f>1/1000*[2]PaperSectorMinusCoreVPAExp!AT$194</f>
        <v>1.7810876999999999E-2</v>
      </c>
      <c r="AW50" s="12">
        <f>1/1000*[2]PaperSectorMinusCoreVPAExp!AU$194</f>
        <v>1.8960483999999996E-2</v>
      </c>
      <c r="AX50" s="12">
        <f>1/1000*[2]PaperSectorMinusCoreVPAExp!AV$194</f>
        <v>1.9328906E-2</v>
      </c>
      <c r="AY50" s="12">
        <f>1/1000*[2]PaperSectorMinusCoreVPAExp!AW$194</f>
        <v>1.9361525000000001E-2</v>
      </c>
      <c r="AZ50" s="12">
        <f>1/1000*[2]PaperSectorMinusCoreVPAExp!AX$194</f>
        <v>0.141256297</v>
      </c>
      <c r="BA50" s="12">
        <f>1/1000*[2]PaperSectorMinusCoreVPAExp!AY$194</f>
        <v>0.11615473699999999</v>
      </c>
      <c r="BB50" s="12">
        <f>1/1000*[2]PaperSectorMinusCoreVPAExp!AZ$194</f>
        <v>7.3861268999999993E-2</v>
      </c>
      <c r="BC50" s="11">
        <f>1/1000*[2]PaperSectorMinusCoreVPAExp!BA$194</f>
        <v>5.3756867E-2</v>
      </c>
      <c r="BD50" s="244"/>
    </row>
    <row r="51" spans="2:56">
      <c r="B51" s="5" t="s">
        <v>62</v>
      </c>
      <c r="C51" s="50">
        <f>1/$A$1*[2]PaperSectorMinusCoreVPAExp!$B$226</f>
        <v>5.8514450808893779E-4</v>
      </c>
      <c r="D51" s="12">
        <f>1/$A$1*[2]PaperSectorMinusCoreVPAExp!$C$226</f>
        <v>1.0928693222756274E-3</v>
      </c>
      <c r="E51" s="12">
        <f>1/$A$1*[2]PaperSectorMinusCoreVPAExp!$D$226</f>
        <v>1.2431181317364296E-3</v>
      </c>
      <c r="F51" s="12">
        <f>1/$A$1*[2]PaperSectorMinusCoreVPAExp!$E$226</f>
        <v>1.2702315529607223E-3</v>
      </c>
      <c r="G51" s="12">
        <f>1/$A$1*[2]PaperSectorMinusCoreVPAExp!$F$226</f>
        <v>1.4195425732735059E-3</v>
      </c>
      <c r="H51" s="12">
        <f>1/$A$1*[2]PaperSectorMinusCoreVPAExp!$G$226</f>
        <v>1.500485022101867E-3</v>
      </c>
      <c r="I51" s="12">
        <f>1/$A$1*[2]PaperSectorMinusCoreVPAExp!$H$226</f>
        <v>1.6124446919414924E-3</v>
      </c>
      <c r="J51" s="40">
        <f>1/$A$1*[2]PaperSectorMinusCoreVPAExp!$I$226</f>
        <v>2.0076645382441131E-3</v>
      </c>
      <c r="K51" s="40">
        <f>1/$A$1*[2]PaperSectorMinusCoreVPAExp!$J$226</f>
        <v>2.4370657687902242E-3</v>
      </c>
      <c r="L51" s="40">
        <f>1/$A$1*[2]PaperSectorMinusCoreVPAExp!K$226</f>
        <v>2.2208205437685628E-3</v>
      </c>
      <c r="M51" s="12">
        <f>1/$A$1*[2]PaperSectorMinusCoreVPAExp!L$226</f>
        <v>2.6438159999999998E-3</v>
      </c>
      <c r="N51" s="12">
        <f>1/$A$1*[2]PaperSectorMinusCoreVPAExp!M$226</f>
        <v>3.4020944999999998E-3</v>
      </c>
      <c r="O51" s="12">
        <f>1/$A$1*[2]PaperSectorMinusCoreVPAExp!N$226</f>
        <v>3.5677004999999998E-3</v>
      </c>
      <c r="P51" s="12">
        <f>1/$A$1*[2]PaperSectorMinusCoreVPAExp!O$226</f>
        <v>2.691031E-3</v>
      </c>
      <c r="Q51" s="12">
        <f>1/$A$1*[2]PaperSectorMinusCoreVPAExp!P$226</f>
        <v>2.4523484999999998E-3</v>
      </c>
      <c r="R51" s="12">
        <f>1/$A$1*[2]PaperSectorMinusCoreVPAExp!Q$226</f>
        <v>2.7041840000000001E-3</v>
      </c>
      <c r="S51" s="14">
        <f>1/$A$1*[2]PaperSectorMinusCoreVPAExp!R$226</f>
        <v>5.6640639999999999E-3</v>
      </c>
      <c r="T51" s="12">
        <f>1/$A$1*[2]PaperSectorMinusCoreVPAExp!S$226</f>
        <v>6.5298414999999995E-3</v>
      </c>
      <c r="U51" s="12">
        <f>1/$A$1*[2]PaperSectorMinusCoreVPAExp!T$226</f>
        <v>5.8441755399999996E-3</v>
      </c>
      <c r="V51" s="12">
        <f>1/$A$1*[2]PaperSectorMinusCoreVPAExp!U$226</f>
        <v>7.3965289999999998E-3</v>
      </c>
      <c r="W51" s="12">
        <f>1/$A$1*[2]PaperSectorMinusCoreVPAExp!V$226</f>
        <v>7.5246499999999999E-3</v>
      </c>
      <c r="X51" s="12">
        <f>1/$A$1*[2]PaperSectorMinusCoreVPAExp!W$226</f>
        <v>1.1015197499999999E-2</v>
      </c>
      <c r="Y51" s="12">
        <f>1/$A$1*[2]PaperSectorMinusCoreVPAExp!X$226</f>
        <v>1.5021167927E-2</v>
      </c>
      <c r="Z51" s="12">
        <f>1/$A$1*[2]PaperSectorMinusCoreVPAExp!Y$226</f>
        <v>1.6358748019999998E-2</v>
      </c>
      <c r="AA51" s="12">
        <f>1/$A$1*[2]PaperSectorMinusCoreVPAExp!Z$226</f>
        <v>1.5110812269999999E-2</v>
      </c>
      <c r="AB51" s="11">
        <f>1/$A$1*[2]PaperSectorMinusCoreVPAExp!AA$226</f>
        <v>1.601038019E-2</v>
      </c>
      <c r="AC51" s="4"/>
      <c r="AD51" s="74">
        <f>1/1000*[2]PaperSectorMinusCoreVPAExp!AB$226</f>
        <v>0</v>
      </c>
      <c r="AE51" s="12">
        <f>1/1000*[2]PaperSectorMinusCoreVPAExp!AC$226</f>
        <v>9.8768690870855327E-4</v>
      </c>
      <c r="AF51" s="12">
        <f>1/1000*[2]PaperSectorMinusCoreVPAExp!AD$226</f>
        <v>1.2392505299378439E-3</v>
      </c>
      <c r="AG51" s="12">
        <f>1/1000*[2]PaperSectorMinusCoreVPAExp!AE$226</f>
        <v>1.5193217523336445E-3</v>
      </c>
      <c r="AH51" s="12">
        <f>1/1000*[2]PaperSectorMinusCoreVPAExp!AF$226</f>
        <v>1.8824395291315013E-3</v>
      </c>
      <c r="AI51" s="12">
        <f>1/1000*[2]PaperSectorMinusCoreVPAExp!AG$226</f>
        <v>2.2900004703793023E-3</v>
      </c>
      <c r="AJ51" s="12">
        <f>1/1000*[2]PaperSectorMinusCoreVPAExp!AH$226</f>
        <v>2.4574571637571373E-3</v>
      </c>
      <c r="AK51" s="12">
        <f>1/1000*[2]PaperSectorMinusCoreVPAExp!AI$226</f>
        <v>3.3888743877406183E-3</v>
      </c>
      <c r="AL51" s="12">
        <f>1/1000*[2]PaperSectorMinusCoreVPAExp!AJ$226</f>
        <v>4.2395102616576566E-3</v>
      </c>
      <c r="AM51" s="12">
        <f>1/1000*[2]PaperSectorMinusCoreVPAExp!AK$226</f>
        <v>3.9529118527209415E-3</v>
      </c>
      <c r="AN51" s="12">
        <f>1/1000*[2]PaperSectorMinusCoreVPAExp!AL$226</f>
        <v>4.7882639999999995E-3</v>
      </c>
      <c r="AO51" s="12">
        <f>1/1000*[2]PaperSectorMinusCoreVPAExp!AM$226</f>
        <v>1.1913778999999999E-2</v>
      </c>
      <c r="AP51" s="12">
        <f>1/1000*[2]PaperSectorMinusCoreVPAExp!AN$226</f>
        <v>1.2474877999999998E-2</v>
      </c>
      <c r="AQ51" s="12">
        <f>1/1000*[2]PaperSectorMinusCoreVPAExp!AO$226</f>
        <v>4.4536569999999998E-3</v>
      </c>
      <c r="AR51" s="12">
        <f>1/1000*[2]PaperSectorMinusCoreVPAExp!AP$226</f>
        <v>5.2341599999999999E-3</v>
      </c>
      <c r="AS51" s="12">
        <f>1/1000*[2]PaperSectorMinusCoreVPAExp!AQ$226</f>
        <v>5.3166009999999998E-3</v>
      </c>
      <c r="AT51" s="397">
        <f>1/1000*[2]PaperSectorMinusCoreVPAExp!AR$226</f>
        <v>1.1028196000000001E-2</v>
      </c>
      <c r="AU51" s="12">
        <f>1/1000*[2]PaperSectorMinusCoreVPAExp!AS$226</f>
        <v>1.0908775000000001E-2</v>
      </c>
      <c r="AV51" s="12">
        <f>1/1000*[2]PaperSectorMinusCoreVPAExp!AT$226</f>
        <v>1.1995015000000001E-2</v>
      </c>
      <c r="AW51" s="12">
        <f>1/1000*[2]PaperSectorMinusCoreVPAExp!AU$226</f>
        <v>1.2747909E-2</v>
      </c>
      <c r="AX51" s="12">
        <f>1/1000*[2]PaperSectorMinusCoreVPAExp!AV$226</f>
        <v>9.6279869999999993E-3</v>
      </c>
      <c r="AY51" s="12">
        <f>1/1000*[2]PaperSectorMinusCoreVPAExp!AW$226</f>
        <v>1.3331839999999999E-2</v>
      </c>
      <c r="AZ51" s="12">
        <f>1/1000*[2]PaperSectorMinusCoreVPAExp!AX$226</f>
        <v>1.6772325999999997E-2</v>
      </c>
      <c r="BA51" s="12">
        <f>1/1000*[2]PaperSectorMinusCoreVPAExp!AY$226</f>
        <v>1.8241614E-2</v>
      </c>
      <c r="BB51" s="12">
        <f>1/1000*[2]PaperSectorMinusCoreVPAExp!AZ$226</f>
        <v>1.4922487E-2</v>
      </c>
      <c r="BC51" s="11">
        <f>1/1000*[2]PaperSectorMinusCoreVPAExp!BA$226</f>
        <v>1.6182121000000001E-2</v>
      </c>
      <c r="BD51" s="244"/>
    </row>
    <row r="52" spans="2:56">
      <c r="B52" s="5" t="s">
        <v>79</v>
      </c>
      <c r="C52" s="50">
        <f>1/$A$1*[2]PaperSectorMinusCoreVPAExp!$B$249</f>
        <v>3.7899752837383476E-3</v>
      </c>
      <c r="D52" s="12">
        <f>1/$A$1*[2]PaperSectorMinusCoreVPAExp!$C$249</f>
        <v>7.078503963590067E-3</v>
      </c>
      <c r="E52" s="12">
        <f>1/$A$1*[2]PaperSectorMinusCoreVPAExp!$D$249</f>
        <v>8.0516640401108609E-3</v>
      </c>
      <c r="F52" s="12">
        <f>1/$A$1*[2]PaperSectorMinusCoreVPAExp!$E$249</f>
        <v>8.2272774054883528E-3</v>
      </c>
      <c r="G52" s="12">
        <f>1/$A$1*[2]PaperSectorMinusCoreVPAExp!$F$249</f>
        <v>9.1943634308248399E-3</v>
      </c>
      <c r="H52" s="12">
        <f>1/$A$1*[2]PaperSectorMinusCoreVPAExp!$G$249</f>
        <v>9.7186268840812728E-3</v>
      </c>
      <c r="I52" s="12">
        <f>1/$A$1*[2]PaperSectorMinusCoreVPAExp!$H$249</f>
        <v>1.0443788575940119E-2</v>
      </c>
      <c r="J52" s="40">
        <f>1/$A$1*[2]PaperSectorMinusCoreVPAExp!$I$249</f>
        <v>1.3003623673806464E-2</v>
      </c>
      <c r="K52" s="40">
        <f>1/$A$1*[2]PaperSectorMinusCoreVPAExp!$J$249</f>
        <v>1.5784851264733862E-2</v>
      </c>
      <c r="L52" s="40">
        <f>1/$A$1*[2]PaperSectorMinusCoreVPAExp!K$249</f>
        <v>1.4384233046961979E-2</v>
      </c>
      <c r="M52" s="12">
        <f>1/$A$1*[2]PaperSectorMinusCoreVPAExp!L$249</f>
        <v>1.7123970499999999E-2</v>
      </c>
      <c r="N52" s="12">
        <f>1/$A$1*[2]PaperSectorMinusCoreVPAExp!M$249</f>
        <v>2.0152964999999998E-2</v>
      </c>
      <c r="O52" s="12">
        <f>1/$A$1*[2]PaperSectorMinusCoreVPAExp!N$249</f>
        <v>2.7967698499999999E-2</v>
      </c>
      <c r="P52" s="12">
        <f>1/$A$1*[2]PaperSectorMinusCoreVPAExp!O$249</f>
        <v>1.41884145E-2</v>
      </c>
      <c r="Q52" s="12">
        <f>1/$A$1*[2]PaperSectorMinusCoreVPAExp!P$249</f>
        <v>1.1855056499999999E-2</v>
      </c>
      <c r="R52" s="12">
        <f>1/$A$1*[2]PaperSectorMinusCoreVPAExp!Q$249</f>
        <v>5.6321330000000001E-3</v>
      </c>
      <c r="S52" s="14">
        <f>1/$A$1*[2]PaperSectorMinusCoreVPAExp!R$249</f>
        <v>4.9033079999999995E-3</v>
      </c>
      <c r="T52" s="12">
        <f>1/$A$1*[2]PaperSectorMinusCoreVPAExp!S$249</f>
        <v>5.9594139999999997E-3</v>
      </c>
      <c r="U52" s="12">
        <f>1/$A$1*[2]PaperSectorMinusCoreVPAExp!T$249</f>
        <v>8.7716024999999996E-3</v>
      </c>
      <c r="V52" s="12">
        <f>1/$A$1*[2]PaperSectorMinusCoreVPAExp!U$249</f>
        <v>1.4805341999999999E-2</v>
      </c>
      <c r="W52" s="12">
        <f>1/$A$1*[2]PaperSectorMinusCoreVPAExp!V$249</f>
        <v>1.6824011279999999E-2</v>
      </c>
      <c r="X52" s="12">
        <f>1/$A$1*[2]PaperSectorMinusCoreVPAExp!W$249</f>
        <v>2.24883315E-2</v>
      </c>
      <c r="Y52" s="12">
        <f>1/$A$1*[2]PaperSectorMinusCoreVPAExp!X$249</f>
        <v>2.2309919499999997E-2</v>
      </c>
      <c r="Z52" s="12">
        <f>1/$A$1*[2]PaperSectorMinusCoreVPAExp!Y$249</f>
        <v>2.674233166E-2</v>
      </c>
      <c r="AA52" s="12">
        <f>1/$A$1*[2]PaperSectorMinusCoreVPAExp!Z$249</f>
        <v>3.1436811219999999E-2</v>
      </c>
      <c r="AB52" s="11">
        <f>1/$A$1*[2]PaperSectorMinusCoreVPAExp!AA$249</f>
        <v>3.9194878599999997E-2</v>
      </c>
      <c r="AC52" s="4"/>
      <c r="AD52" s="74">
        <f>1/1000*[2]PaperSectorMinusCoreVPAExp!AB$249</f>
        <v>0</v>
      </c>
      <c r="AE52" s="12">
        <f>1/1000*[2]PaperSectorMinusCoreVPAExp!AC$249</f>
        <v>3.0128029129936457E-3</v>
      </c>
      <c r="AF52" s="12">
        <f>1/1000*[2]PaperSectorMinusCoreVPAExp!AD$249</f>
        <v>3.7801630998709249E-3</v>
      </c>
      <c r="AG52" s="12">
        <f>1/1000*[2]PaperSectorMinusCoreVPAExp!AE$249</f>
        <v>4.6344817986811232E-3</v>
      </c>
      <c r="AH52" s="12">
        <f>1/1000*[2]PaperSectorMinusCoreVPAExp!AF$249</f>
        <v>5.7421225763915609E-3</v>
      </c>
      <c r="AI52" s="12">
        <f>1/1000*[2]PaperSectorMinusCoreVPAExp!AG$249</f>
        <v>6.9853311075437491E-3</v>
      </c>
      <c r="AJ52" s="12">
        <f>1/1000*[2]PaperSectorMinusCoreVPAExp!AH$249</f>
        <v>7.4961346923241743E-3</v>
      </c>
      <c r="AK52" s="12">
        <f>1/1000*[2]PaperSectorMinusCoreVPAExp!AI$249</f>
        <v>1.0337294680259108E-2</v>
      </c>
      <c r="AL52" s="12">
        <f>1/1000*[2]PaperSectorMinusCoreVPAExp!AJ$249</f>
        <v>1.2932042283206612E-2</v>
      </c>
      <c r="AM52" s="12">
        <f>1/1000*[2]PaperSectorMinusCoreVPAExp!AK$249</f>
        <v>1.2057813300630648E-2</v>
      </c>
      <c r="AN52" s="12">
        <f>1/1000*[2]PaperSectorMinusCoreVPAExp!AL$249</f>
        <v>1.460594E-2</v>
      </c>
      <c r="AO52" s="12">
        <f>1/1000*[2]PaperSectorMinusCoreVPAExp!AM$249</f>
        <v>2.0055163999999997E-2</v>
      </c>
      <c r="AP52" s="12">
        <f>1/1000*[2]PaperSectorMinusCoreVPAExp!AN$249</f>
        <v>3.2184818000000004E-2</v>
      </c>
      <c r="AQ52" s="12">
        <f>1/1000*[2]PaperSectorMinusCoreVPAExp!AO$249</f>
        <v>1.0281698000000001E-2</v>
      </c>
      <c r="AR52" s="12">
        <f>1/1000*[2]PaperSectorMinusCoreVPAExp!AP$249</f>
        <v>1.0702905E-2</v>
      </c>
      <c r="AS52" s="12">
        <f>1/1000*[2]PaperSectorMinusCoreVPAExp!AQ$249</f>
        <v>3.6456009999999996E-3</v>
      </c>
      <c r="AT52" s="397">
        <f>1/1000*[2]PaperSectorMinusCoreVPAExp!AR$249</f>
        <v>2.989102E-3</v>
      </c>
      <c r="AU52" s="12">
        <f>1/1000*[2]PaperSectorMinusCoreVPAExp!AS$249</f>
        <v>4.0089059999999996E-3</v>
      </c>
      <c r="AV52" s="12">
        <f>1/1000*[2]PaperSectorMinusCoreVPAExp!AT$249</f>
        <v>6.4830599999999997E-3</v>
      </c>
      <c r="AW52" s="12">
        <f>1/1000*[2]PaperSectorMinusCoreVPAExp!AU$249</f>
        <v>1.0566843000000001E-2</v>
      </c>
      <c r="AX52" s="12">
        <f>1/1000*[2]PaperSectorMinusCoreVPAExp!AV$249</f>
        <v>1.0577233E-2</v>
      </c>
      <c r="AY52" s="12">
        <f>1/1000*[2]PaperSectorMinusCoreVPAExp!AW$249</f>
        <v>1.1756334E-2</v>
      </c>
      <c r="AZ52" s="12">
        <f>1/1000*[2]PaperSectorMinusCoreVPAExp!AX$249</f>
        <v>1.3098805E-2</v>
      </c>
      <c r="BA52" s="12">
        <f>1/1000*[2]PaperSectorMinusCoreVPAExp!AY$249</f>
        <v>1.5107092999999999E-2</v>
      </c>
      <c r="BB52" s="12">
        <f>1/1000*[2]PaperSectorMinusCoreVPAExp!AZ$249</f>
        <v>1.6385735000000002E-2</v>
      </c>
      <c r="BC52" s="11">
        <f>1/1000*[2]PaperSectorMinusCoreVPAExp!BA$249</f>
        <v>2.0827405E-2</v>
      </c>
      <c r="BD52" s="244"/>
    </row>
    <row r="53" spans="2:56" ht="13" thickBot="1">
      <c r="B53" s="6" t="s">
        <v>88</v>
      </c>
      <c r="C53" s="126">
        <f>SUM(C47:C47)-SUM(C48:C52)</f>
        <v>3.4686026869953604E-2</v>
      </c>
      <c r="D53" s="127">
        <f>SUM(D47:D47)-SUM(D48:D52)</f>
        <v>6.4782791522053601E-2</v>
      </c>
      <c r="E53" s="127">
        <f>SUM(E47:E47)-SUM(E48:E52)</f>
        <v>7.3689196982743302E-2</v>
      </c>
      <c r="F53" s="127">
        <f>SUM(F47:F47)-SUM(F48:F52)</f>
        <v>7.5296418522245931E-2</v>
      </c>
      <c r="G53" s="127">
        <f>SUM(G47:G47)-SUM(G48:G52)</f>
        <v>8.4147233989118511E-2</v>
      </c>
      <c r="H53" s="127">
        <f>SUM(H47:H47)-SUM(H48:H52)</f>
        <v>8.894531705436072E-2</v>
      </c>
      <c r="I53" s="127">
        <f>SUM(I47:I47)-SUM(I48:I52)</f>
        <v>9.5582029973518542E-2</v>
      </c>
      <c r="J53" s="128">
        <f>SUM(J47:J47)-SUM(J48:J52)</f>
        <v>0.119009757686734</v>
      </c>
      <c r="K53" s="128">
        <f>SUM(K47:K47)-SUM(K48:K52)</f>
        <v>0.1444636796065657</v>
      </c>
      <c r="L53" s="128">
        <f>SUM(L47:L47)-SUM(L48:L52)</f>
        <v>0.13164515771682306</v>
      </c>
      <c r="M53" s="127">
        <f>SUM(M47:M47)-SUM(M48:M52)</f>
        <v>0.15702201979999952</v>
      </c>
      <c r="N53" s="127">
        <f>SUM(N47:N47)-SUM(N48:N52)</f>
        <v>0.17227273800000192</v>
      </c>
      <c r="O53" s="127">
        <f>SUM(O47:O47)-SUM(O48:O52)</f>
        <v>0.20042359049999969</v>
      </c>
      <c r="P53" s="127">
        <f>SUM(P47:P47)-SUM(P48:P52)</f>
        <v>0.16325023099999944</v>
      </c>
      <c r="Q53" s="127">
        <f>SUM(Q47:Q47)-SUM(Q48:Q52)</f>
        <v>0.19839862346999945</v>
      </c>
      <c r="R53" s="127">
        <f>SUM(R47:R47)-SUM(R48:R52)</f>
        <v>0.19990541600000036</v>
      </c>
      <c r="S53" s="330">
        <f>SUM(S47:S47)-SUM(S48:S52)</f>
        <v>0.21642070929999824</v>
      </c>
      <c r="T53" s="127">
        <f>SUM(T47:T47)-SUM(T48:T52)</f>
        <v>0.20743245950000036</v>
      </c>
      <c r="U53" s="127">
        <f>SUM(U47:U47)-SUM(U48:U52)</f>
        <v>0.196871678130001</v>
      </c>
      <c r="V53" s="723">
        <f>SUM(V47:V47)-SUM(V48:V52)</f>
        <v>9.6914038630000365E-2</v>
      </c>
      <c r="W53" s="723">
        <f>SUM(W47:W47)-SUM(W48:W52)</f>
        <v>9.6072837260002486E-2</v>
      </c>
      <c r="X53" s="723">
        <f>SUM(X47:X47)-SUM(X48:X52)</f>
        <v>0.11031324903000173</v>
      </c>
      <c r="Y53" s="723">
        <f>SUM(Y47:Y47)-SUM(Y48:Y52)</f>
        <v>0.1146587473699992</v>
      </c>
      <c r="Z53" s="723">
        <f>SUM(Z47:Z47)-SUM(Z48:Z52)</f>
        <v>0.10329295978850028</v>
      </c>
      <c r="AA53" s="723">
        <f>SUM(AA47:AA47)-SUM(AA48:AA52)</f>
        <v>0.11542369751000159</v>
      </c>
      <c r="AB53" s="724">
        <f>SUM(AB47:AB47)-SUM(AB48:AB52)</f>
        <v>0.13465893177000221</v>
      </c>
      <c r="AC53" s="39"/>
      <c r="AD53" s="249">
        <f>SUM(AD47:AD47)-SUM(AD48:AD52)</f>
        <v>0</v>
      </c>
      <c r="AE53" s="130">
        <f>SUM(AE47:AE47)-SUM(AE48:AE52)</f>
        <v>1.9607661806302894E-2</v>
      </c>
      <c r="AF53" s="130">
        <f>SUM(AF47:AF47)-SUM(AF48:AF52)</f>
        <v>2.460172861466272E-2</v>
      </c>
      <c r="AG53" s="130">
        <f>SUM(AG47:AG47)-SUM(AG48:AG52)</f>
        <v>3.016173124504571E-2</v>
      </c>
      <c r="AH53" s="130">
        <f>SUM(AH47:AH47)-SUM(AH48:AH52)</f>
        <v>3.7370382590458939E-2</v>
      </c>
      <c r="AI53" s="130">
        <f>SUM(AI47:AI47)-SUM(AI48:AI52)</f>
        <v>4.5461324194508879E-2</v>
      </c>
      <c r="AJ53" s="130">
        <f>SUM(AJ47:AJ47)-SUM(AJ48:AJ52)</f>
        <v>4.8785691645371845E-2</v>
      </c>
      <c r="AK53" s="130">
        <f>SUM(AK47:AK47)-SUM(AK48:AK52)</f>
        <v>6.7276281899639134E-2</v>
      </c>
      <c r="AL53" s="130">
        <f>SUM(AL47:AL47)-SUM(AL48:AL52)</f>
        <v>8.4163192507660398E-2</v>
      </c>
      <c r="AM53" s="130">
        <f>SUM(AM47:AM47)-SUM(AM48:AM52)</f>
        <v>7.8473611500655599E-2</v>
      </c>
      <c r="AN53" s="130">
        <f>SUM(AN47:AN47)-SUM(AN48:AN52)</f>
        <v>9.5193440000000989E-2</v>
      </c>
      <c r="AO53" s="130">
        <f>SUM(AO47:AO47)-SUM(AO48:AO52)</f>
        <v>0.11084379499999938</v>
      </c>
      <c r="AP53" s="130">
        <f>SUM(AP47:AP47)-SUM(AP48:AP52)</f>
        <v>0.12393502200000031</v>
      </c>
      <c r="AQ53" s="130">
        <f>SUM(AQ47:AQ47)-SUM(AQ48:AQ52)</f>
        <v>7.2615754999999005E-2</v>
      </c>
      <c r="AR53" s="130">
        <f>SUM(AR47:AR47)-SUM(AR48:AR52)</f>
        <v>9.2410592000000208E-2</v>
      </c>
      <c r="AS53" s="130">
        <f>SUM(AS47:AS47)-SUM(AS48:AS52)</f>
        <v>8.0950136999999131E-2</v>
      </c>
      <c r="AT53" s="403">
        <f>SUM(AT47:AT47)-SUM(AT48:AT52)</f>
        <v>8.6468317999999864E-2</v>
      </c>
      <c r="AU53" s="130">
        <f>SUM(AU47:AU47)-SUM(AU48:AU52)</f>
        <v>8.0298391999999413E-2</v>
      </c>
      <c r="AV53" s="130">
        <f>SUM(AV47:AV47)-SUM(AV48:AV52)</f>
        <v>8.5067624999999536E-2</v>
      </c>
      <c r="AW53" s="130">
        <f>SUM(AW47:AW47)-SUM(AW48:AW52)</f>
        <v>4.8363441999999576E-2</v>
      </c>
      <c r="AX53" s="130">
        <f>SUM(AX47:AX47)-SUM(AX48:AX52)</f>
        <v>4.3571684999999985E-2</v>
      </c>
      <c r="AY53" s="130">
        <f>SUM(AY47:AY47)-SUM(AY48:AY52)</f>
        <v>5.7027949999999938E-2</v>
      </c>
      <c r="AZ53" s="130">
        <f>SUM(AZ47:AZ47)-SUM(AZ48:AZ52)</f>
        <v>6.6950340000000608E-2</v>
      </c>
      <c r="BA53" s="130">
        <f>SUM(BA47:BA47)-SUM(BA48:BA52)</f>
        <v>6.2771599999999983E-2</v>
      </c>
      <c r="BB53" s="130">
        <f>SUM(BB47:BB47)-SUM(BB48:BB52)</f>
        <v>6.6709846000001488E-2</v>
      </c>
      <c r="BC53" s="232">
        <f>SUM(BC47:BC47)-SUM(BC48:BC52)</f>
        <v>6.7475828999999959E-2</v>
      </c>
      <c r="BD53" s="244"/>
    </row>
    <row r="54" spans="2:56" ht="13" thickTop="1">
      <c r="C54" s="47"/>
      <c r="D54" s="47"/>
      <c r="E54" s="47"/>
      <c r="F54" s="47"/>
      <c r="G54" s="47"/>
      <c r="H54" s="47"/>
      <c r="I54" s="47"/>
      <c r="J54" s="47"/>
      <c r="K54" s="47"/>
      <c r="L54" s="47"/>
      <c r="M54" s="47"/>
      <c r="N54" s="47"/>
      <c r="O54" s="47"/>
      <c r="P54" s="47"/>
      <c r="Q54" s="47"/>
      <c r="R54" s="47"/>
      <c r="S54" s="392"/>
      <c r="T54" s="47"/>
      <c r="U54" s="47"/>
      <c r="V54" s="47"/>
      <c r="W54" s="47"/>
      <c r="X54" s="47"/>
      <c r="Y54" s="47"/>
      <c r="Z54" s="47"/>
      <c r="AA54" s="47"/>
      <c r="AB54" s="47"/>
      <c r="AD54" s="47"/>
      <c r="AE54" s="47"/>
      <c r="AF54" s="47"/>
      <c r="AG54" s="47"/>
      <c r="AH54" s="47"/>
      <c r="AI54" s="47"/>
      <c r="AJ54" s="47"/>
      <c r="AK54" s="47"/>
      <c r="AL54" s="47"/>
      <c r="AM54" s="47"/>
      <c r="AN54" s="47"/>
      <c r="AO54" s="47"/>
      <c r="AP54" s="47"/>
      <c r="AQ54" s="47"/>
      <c r="AR54" s="47"/>
      <c r="AS54" s="47"/>
      <c r="AT54" s="404"/>
      <c r="AU54" s="47"/>
      <c r="AV54" s="47"/>
      <c r="AW54" s="47"/>
      <c r="AX54" s="47"/>
      <c r="AY54" s="47"/>
      <c r="AZ54" s="47"/>
      <c r="BA54" s="47"/>
      <c r="BB54" s="47"/>
      <c r="BC54" s="47"/>
    </row>
    <row r="55" spans="2:56">
      <c r="C55" s="47"/>
      <c r="D55" s="47"/>
      <c r="E55" s="47"/>
      <c r="F55" s="47"/>
      <c r="G55" s="47"/>
      <c r="H55" s="47"/>
      <c r="I55" s="47"/>
      <c r="J55" s="47"/>
      <c r="K55" s="47"/>
      <c r="L55" s="47"/>
      <c r="M55" s="47"/>
      <c r="N55" s="47"/>
      <c r="O55" s="47"/>
      <c r="P55" s="47"/>
      <c r="Q55" s="47"/>
      <c r="R55" s="47"/>
      <c r="S55" s="392"/>
      <c r="T55" s="47"/>
      <c r="U55" s="47"/>
      <c r="V55" s="47"/>
      <c r="W55" s="47"/>
      <c r="X55" s="47"/>
      <c r="Y55" s="47"/>
      <c r="Z55" s="47"/>
      <c r="AA55" s="47"/>
      <c r="AB55" s="47"/>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2:56">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2:56">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2:56">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2:56">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2:56">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2:56">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2:56">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2:56">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2:56">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row r="91" spans="30:55">
      <c r="AD91" s="34"/>
      <c r="AE91" s="34"/>
      <c r="AF91" s="34"/>
      <c r="AG91" s="34"/>
      <c r="AH91" s="34"/>
      <c r="AI91" s="34"/>
      <c r="AJ91" s="34"/>
      <c r="AK91" s="34"/>
      <c r="AL91" s="34"/>
      <c r="AM91" s="34"/>
      <c r="AN91" s="34"/>
      <c r="AO91" s="34"/>
      <c r="AP91" s="34"/>
      <c r="AQ91" s="34"/>
      <c r="AR91" s="34"/>
      <c r="AS91" s="34"/>
      <c r="AT91" s="396"/>
      <c r="AU91" s="34"/>
      <c r="AV91" s="34"/>
      <c r="AW91" s="34"/>
      <c r="AX91" s="34"/>
      <c r="AY91" s="34"/>
      <c r="AZ91" s="34"/>
      <c r="BA91" s="34"/>
      <c r="BB91" s="34"/>
      <c r="BC91" s="34"/>
    </row>
    <row r="92" spans="30:55">
      <c r="AD92" s="34"/>
      <c r="AE92" s="34"/>
      <c r="AF92" s="34"/>
      <c r="AG92" s="34"/>
      <c r="AH92" s="34"/>
      <c r="AI92" s="34"/>
      <c r="AJ92" s="34"/>
      <c r="AK92" s="34"/>
      <c r="AL92" s="34"/>
      <c r="AM92" s="34"/>
      <c r="AN92" s="34"/>
      <c r="AO92" s="34"/>
      <c r="AP92" s="34"/>
      <c r="AQ92" s="34"/>
      <c r="AR92" s="34"/>
      <c r="AS92" s="34"/>
      <c r="AT92" s="396"/>
      <c r="AU92" s="34"/>
      <c r="AV92" s="34"/>
      <c r="AW92" s="34"/>
      <c r="AX92" s="34"/>
      <c r="AY92" s="34"/>
      <c r="AZ92" s="34"/>
      <c r="BA92" s="34"/>
      <c r="BB92" s="34"/>
      <c r="BC92" s="34"/>
    </row>
    <row r="93" spans="30:55">
      <c r="AD93" s="34"/>
      <c r="AE93" s="34"/>
      <c r="AF93" s="34"/>
      <c r="AG93" s="34"/>
      <c r="AH93" s="34"/>
      <c r="AI93" s="34"/>
      <c r="AJ93" s="34"/>
      <c r="AK93" s="34"/>
      <c r="AL93" s="34"/>
      <c r="AM93" s="34"/>
      <c r="AN93" s="34"/>
      <c r="AO93" s="34"/>
      <c r="AP93" s="34"/>
      <c r="AQ93" s="34"/>
      <c r="AR93" s="34"/>
      <c r="AS93" s="34"/>
      <c r="AT93" s="396"/>
      <c r="AU93" s="34"/>
      <c r="AV93" s="34"/>
      <c r="AW93" s="34"/>
      <c r="AX93" s="34"/>
      <c r="AY93" s="34"/>
      <c r="AZ93" s="34"/>
      <c r="BA93" s="34"/>
      <c r="BB93" s="34"/>
      <c r="BC93" s="34"/>
    </row>
    <row r="94" spans="30:55">
      <c r="AD94" s="34"/>
      <c r="AE94" s="34"/>
      <c r="AF94" s="34"/>
      <c r="AG94" s="34"/>
      <c r="AH94" s="34"/>
      <c r="AI94" s="34"/>
      <c r="AJ94" s="34"/>
      <c r="AK94" s="34"/>
      <c r="AL94" s="34"/>
      <c r="AM94" s="34"/>
      <c r="AN94" s="34"/>
      <c r="AO94" s="34"/>
      <c r="AP94" s="34"/>
      <c r="AQ94" s="34"/>
      <c r="AR94" s="34"/>
      <c r="AS94" s="34"/>
      <c r="AT94" s="396"/>
      <c r="AU94" s="34"/>
      <c r="AV94" s="34"/>
      <c r="AW94" s="34"/>
      <c r="AX94" s="34"/>
      <c r="AY94" s="34"/>
      <c r="AZ94" s="34"/>
      <c r="BA94" s="34"/>
      <c r="BB94" s="34"/>
      <c r="BC94" s="34"/>
    </row>
    <row r="95" spans="30:55">
      <c r="AD95" s="34"/>
      <c r="AE95" s="34"/>
      <c r="AF95" s="34"/>
      <c r="AG95" s="34"/>
      <c r="AH95" s="34"/>
      <c r="AI95" s="34"/>
      <c r="AJ95" s="34"/>
      <c r="AK95" s="34"/>
      <c r="AL95" s="34"/>
      <c r="AM95" s="34"/>
      <c r="AN95" s="34"/>
      <c r="AO95" s="34"/>
      <c r="AP95" s="34"/>
      <c r="AQ95" s="34"/>
      <c r="AR95" s="34"/>
      <c r="AS95" s="34"/>
      <c r="AT95" s="396"/>
      <c r="AU95" s="34"/>
      <c r="AV95" s="34"/>
      <c r="AW95" s="34"/>
      <c r="AX95" s="34"/>
      <c r="AY95" s="34"/>
      <c r="AZ95" s="34"/>
      <c r="BA95" s="34"/>
      <c r="BB95" s="34"/>
      <c r="BC95" s="34"/>
    </row>
    <row r="96" spans="30:55">
      <c r="AD96" s="34"/>
      <c r="AE96" s="34"/>
      <c r="AF96" s="34"/>
      <c r="AG96" s="34"/>
      <c r="AH96" s="34"/>
      <c r="AI96" s="34"/>
      <c r="AJ96" s="34"/>
      <c r="AK96" s="34"/>
      <c r="AL96" s="34"/>
      <c r="AM96" s="34"/>
      <c r="AN96" s="34"/>
      <c r="AO96" s="34"/>
      <c r="AP96" s="34"/>
      <c r="AQ96" s="34"/>
      <c r="AR96" s="34"/>
      <c r="AS96" s="34"/>
      <c r="AT96" s="396"/>
      <c r="AU96" s="34"/>
      <c r="AV96" s="34"/>
      <c r="AW96" s="34"/>
      <c r="AX96" s="34"/>
      <c r="AY96" s="34"/>
      <c r="AZ96" s="34"/>
      <c r="BA96" s="34"/>
      <c r="BB96" s="34"/>
      <c r="BC96" s="34"/>
    </row>
    <row r="97" spans="30:55">
      <c r="AD97" s="34"/>
      <c r="AE97" s="34"/>
      <c r="AF97" s="34"/>
      <c r="AG97" s="34"/>
      <c r="AH97" s="34"/>
      <c r="AI97" s="34"/>
      <c r="AJ97" s="34"/>
      <c r="AK97" s="34"/>
      <c r="AL97" s="34"/>
      <c r="AM97" s="34"/>
      <c r="AN97" s="34"/>
      <c r="AO97" s="34"/>
      <c r="AP97" s="34"/>
      <c r="AQ97" s="34"/>
      <c r="AR97" s="34"/>
      <c r="AS97" s="34"/>
      <c r="AT97" s="396"/>
      <c r="AU97" s="34"/>
      <c r="AV97" s="34"/>
      <c r="AW97" s="34"/>
      <c r="AX97" s="34"/>
      <c r="AY97" s="34"/>
      <c r="AZ97" s="34"/>
      <c r="BA97" s="34"/>
      <c r="BB97" s="34"/>
      <c r="BC97" s="34"/>
    </row>
    <row r="98" spans="30:55">
      <c r="AD98" s="34"/>
      <c r="AE98" s="34"/>
      <c r="AF98" s="34"/>
      <c r="AG98" s="34"/>
      <c r="AH98" s="34"/>
      <c r="AI98" s="34"/>
      <c r="AJ98" s="34"/>
      <c r="AK98" s="34"/>
      <c r="AL98" s="34"/>
      <c r="AM98" s="34"/>
      <c r="AN98" s="34"/>
      <c r="AO98" s="34"/>
      <c r="AP98" s="34"/>
      <c r="AQ98" s="34"/>
      <c r="AR98" s="34"/>
      <c r="AS98" s="34"/>
      <c r="AT98" s="396"/>
      <c r="AU98" s="34"/>
      <c r="AV98" s="34"/>
      <c r="AW98" s="34"/>
      <c r="AX98" s="34"/>
      <c r="AY98" s="34"/>
      <c r="AZ98" s="34"/>
      <c r="BA98" s="34"/>
      <c r="BB98" s="34"/>
      <c r="BC98" s="34"/>
    </row>
    <row r="99" spans="30:55">
      <c r="AD99" s="34"/>
      <c r="AE99" s="34"/>
      <c r="AF99" s="34"/>
      <c r="AG99" s="34"/>
      <c r="AH99" s="34"/>
      <c r="AI99" s="34"/>
      <c r="AJ99" s="34"/>
      <c r="AK99" s="34"/>
      <c r="AL99" s="34"/>
      <c r="AM99" s="34"/>
      <c r="AN99" s="34"/>
      <c r="AO99" s="34"/>
      <c r="AP99" s="34"/>
      <c r="AQ99" s="34"/>
      <c r="AR99" s="34"/>
      <c r="AS99" s="34"/>
      <c r="AT99" s="396"/>
      <c r="AU99" s="34"/>
      <c r="AV99" s="34"/>
      <c r="AW99" s="34"/>
      <c r="AX99" s="34"/>
      <c r="AY99" s="34"/>
      <c r="AZ99" s="34"/>
      <c r="BA99" s="34"/>
      <c r="BB99" s="34"/>
      <c r="BC99" s="34"/>
    </row>
    <row r="100" spans="30:55">
      <c r="AD100" s="34"/>
      <c r="AE100" s="34"/>
      <c r="AF100" s="34"/>
      <c r="AG100" s="34"/>
      <c r="AH100" s="34"/>
      <c r="AI100" s="34"/>
      <c r="AJ100" s="34"/>
      <c r="AK100" s="34"/>
      <c r="AL100" s="34"/>
      <c r="AM100" s="34"/>
      <c r="AN100" s="34"/>
      <c r="AO100" s="34"/>
      <c r="AP100" s="34"/>
      <c r="AQ100" s="34"/>
      <c r="AR100" s="34"/>
      <c r="AS100" s="34"/>
      <c r="AT100" s="396"/>
      <c r="AU100" s="34"/>
      <c r="AV100" s="34"/>
      <c r="AW100" s="34"/>
      <c r="AX100" s="34"/>
      <c r="AY100" s="34"/>
      <c r="AZ100" s="34"/>
      <c r="BA100" s="34"/>
      <c r="BB100" s="34"/>
      <c r="BC100" s="34"/>
    </row>
    <row r="101" spans="30:55">
      <c r="AD101" s="34"/>
      <c r="AE101" s="34"/>
      <c r="AF101" s="34"/>
      <c r="AG101" s="34"/>
      <c r="AH101" s="34"/>
      <c r="AI101" s="34"/>
      <c r="AJ101" s="34"/>
      <c r="AK101" s="34"/>
      <c r="AL101" s="34"/>
      <c r="AM101" s="34"/>
      <c r="AN101" s="34"/>
      <c r="AO101" s="34"/>
      <c r="AP101" s="34"/>
      <c r="AQ101" s="34"/>
      <c r="AR101" s="34"/>
      <c r="AS101" s="34"/>
      <c r="AT101" s="396"/>
      <c r="AU101" s="34"/>
      <c r="AV101" s="34"/>
      <c r="AW101" s="34"/>
      <c r="AX101" s="34"/>
      <c r="AY101" s="34"/>
      <c r="AZ101" s="34"/>
      <c r="BA101" s="34"/>
      <c r="BB101" s="34"/>
      <c r="BC101" s="34"/>
    </row>
    <row r="102" spans="30:55">
      <c r="AD102" s="34"/>
      <c r="AE102" s="34"/>
      <c r="AF102" s="34"/>
      <c r="AG102" s="34"/>
      <c r="AH102" s="34"/>
      <c r="AI102" s="34"/>
      <c r="AJ102" s="34"/>
      <c r="AK102" s="34"/>
      <c r="AL102" s="34"/>
      <c r="AM102" s="34"/>
      <c r="AN102" s="34"/>
      <c r="AO102" s="34"/>
      <c r="AP102" s="34"/>
      <c r="AQ102" s="34"/>
      <c r="AR102" s="34"/>
      <c r="AS102" s="34"/>
      <c r="AT102" s="396"/>
      <c r="AU102" s="34"/>
      <c r="AV102" s="34"/>
      <c r="AW102" s="34"/>
      <c r="AX102" s="34"/>
      <c r="AY102" s="34"/>
      <c r="AZ102" s="34"/>
      <c r="BA102" s="34"/>
      <c r="BB102" s="34"/>
      <c r="BC102" s="34"/>
    </row>
    <row r="103" spans="30:55">
      <c r="AD103" s="34"/>
      <c r="AE103" s="34"/>
      <c r="AF103" s="34"/>
      <c r="AG103" s="34"/>
      <c r="AH103" s="34"/>
      <c r="AI103" s="34"/>
      <c r="AJ103" s="34"/>
      <c r="AK103" s="34"/>
      <c r="AL103" s="34"/>
      <c r="AM103" s="34"/>
      <c r="AN103" s="34"/>
      <c r="AO103" s="34"/>
      <c r="AP103" s="34"/>
      <c r="AQ103" s="34"/>
      <c r="AR103" s="34"/>
      <c r="AS103" s="34"/>
      <c r="AT103" s="396"/>
      <c r="AU103" s="34"/>
      <c r="AV103" s="34"/>
      <c r="AW103" s="34"/>
      <c r="AX103" s="34"/>
      <c r="AY103" s="34"/>
      <c r="AZ103" s="34"/>
      <c r="BA103" s="34"/>
      <c r="BB103" s="34"/>
      <c r="BC103" s="34"/>
    </row>
    <row r="104" spans="30:55">
      <c r="AD104" s="34"/>
      <c r="AE104" s="34"/>
      <c r="AF104" s="34"/>
      <c r="AG104" s="34"/>
      <c r="AH104" s="34"/>
      <c r="AI104" s="34"/>
      <c r="AJ104" s="34"/>
      <c r="AK104" s="34"/>
      <c r="AL104" s="34"/>
      <c r="AM104" s="34"/>
      <c r="AN104" s="34"/>
      <c r="AO104" s="34"/>
      <c r="AP104" s="34"/>
      <c r="AQ104" s="34"/>
      <c r="AR104" s="34"/>
      <c r="AS104" s="34"/>
      <c r="AT104" s="396"/>
      <c r="AU104" s="34"/>
      <c r="AV104" s="34"/>
      <c r="AW104" s="34"/>
      <c r="AX104" s="34"/>
      <c r="AY104" s="34"/>
      <c r="AZ104" s="34"/>
      <c r="BA104" s="34"/>
      <c r="BB104" s="34"/>
      <c r="BC104" s="34"/>
    </row>
  </sheetData>
  <sortState xmlns:xlrd2="http://schemas.microsoft.com/office/spreadsheetml/2017/richdata2" ref="A44:BD45">
    <sortCondition ref="B44:B45"/>
  </sortState>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D67"/>
  <sheetViews>
    <sheetView workbookViewId="0">
      <pane xSplit="2" ySplit="5" topLeftCell="M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f>[1]RWE!$A$3</f>
        <v>1</v>
      </c>
      <c r="B1" s="32"/>
    </row>
    <row r="2" spans="1:56" ht="16" thickTop="1">
      <c r="B2" s="459" t="s">
        <v>114</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556">
        <f>1/$A$1*'[2]4403Exp'!$B$263</f>
        <v>1.3697480999999999E-2</v>
      </c>
      <c r="D5" s="557">
        <f>1/$A$1*'[2]4403Exp'!$C$263</f>
        <v>2.0867E-2</v>
      </c>
      <c r="E5" s="557">
        <f>1/$A$1*'[2]4403Exp'!$D$263</f>
        <v>3.1292E-2</v>
      </c>
      <c r="F5" s="557">
        <f>1/$A$1*'[2]4403Exp'!$E$263</f>
        <v>1.0374194999999999E-2</v>
      </c>
      <c r="G5" s="557">
        <f>1/$A$1*'[2]4403Exp'!$F$263</f>
        <v>8.3639999999999999E-3</v>
      </c>
      <c r="H5" s="557">
        <f>1/$A$1*'[2]4403Exp'!$G$263</f>
        <v>9.9609999999999994E-3</v>
      </c>
      <c r="I5" s="557">
        <f>1/$A$1*'[2]4403Exp'!$H$263</f>
        <v>1.5847E-2</v>
      </c>
      <c r="J5" s="558">
        <f>1/$A$1*'[2]4403Exp'!$I$263</f>
        <v>1.3488E-2</v>
      </c>
      <c r="K5" s="558">
        <f>1/$A$1*'[2]4403Exp'!$J$263</f>
        <v>4.8690000000000001E-3</v>
      </c>
      <c r="L5" s="558">
        <f>1/$A$1*'[2]4403Exp'!K$263</f>
        <v>1.5778999999999998E-2</v>
      </c>
      <c r="M5" s="80">
        <f>1/$A$1*'[2]4403Exp'!L$263</f>
        <v>7.509E-3</v>
      </c>
      <c r="N5" s="80">
        <f>1/$A$1*'[2]4403Exp'!M$263</f>
        <v>3.8520000000000004E-3</v>
      </c>
      <c r="O5" s="80">
        <f>1/$A$1*'[2]4403Exp'!N$263</f>
        <v>6.0226424999999997E-3</v>
      </c>
      <c r="P5" s="80">
        <f>1/$A$1*'[2]4403Exp'!O$263</f>
        <v>1.1264711600000001E-2</v>
      </c>
      <c r="Q5" s="80">
        <f>1/$A$1*'[2]4403Exp'!P$263</f>
        <v>1.2711E-2</v>
      </c>
      <c r="R5" s="80">
        <f>1/$A$1*'[2]4403Exp'!Q$263</f>
        <v>1.3412990000000001E-2</v>
      </c>
      <c r="S5" s="80">
        <f>1/$A$1*'[2]4403Exp'!R$263</f>
        <v>1.3527415999999999E-2</v>
      </c>
      <c r="T5" s="80">
        <f>1/$A$1*'[2]4403Exp'!S$263</f>
        <v>2.5438035999999994E-2</v>
      </c>
      <c r="U5" s="80">
        <f>1/$A$1*'[2]4403Exp'!T$263</f>
        <v>0</v>
      </c>
      <c r="V5" s="80">
        <f>1/$A$1*'[2]4403Exp'!U$263</f>
        <v>6.7145999999999997E-2</v>
      </c>
      <c r="W5" s="80">
        <f>1/$A$1*'[2]4403Exp'!V$263</f>
        <v>6.2845000000000012E-2</v>
      </c>
      <c r="X5" s="80">
        <f>1/$A$1*'[2]4403Exp'!W$263</f>
        <v>7.992500000000001E-2</v>
      </c>
      <c r="Y5" s="80">
        <f>1/$A$1*'[2]4403Exp'!X$263</f>
        <v>4.4692000000000016E-2</v>
      </c>
      <c r="Z5" s="80">
        <f>1/$A$1*'[2]4403Exp'!Y$263</f>
        <v>2.7902000000000003E-2</v>
      </c>
      <c r="AA5" s="80">
        <f>1/$A$1*'[2]4403Exp'!Z$263</f>
        <v>3.6709000000000012E-2</v>
      </c>
      <c r="AB5" s="242">
        <f>1/$A$1*'[2]4403Exp'!AA$263</f>
        <v>3.7481000000000014E-2</v>
      </c>
      <c r="AC5" s="154"/>
      <c r="AD5" s="194">
        <f>'[2]4403Exp'!AB$263</f>
        <v>0</v>
      </c>
      <c r="AE5" s="176">
        <f>'[2]4403Exp'!AC$263</f>
        <v>0</v>
      </c>
      <c r="AF5" s="176">
        <f>'[2]4403Exp'!AD$263</f>
        <v>0</v>
      </c>
      <c r="AG5" s="176">
        <f>'[2]4403Exp'!AE$263</f>
        <v>0</v>
      </c>
      <c r="AH5" s="176">
        <f>'[2]4403Exp'!AF$263</f>
        <v>0</v>
      </c>
      <c r="AI5" s="176">
        <f>'[2]4403Exp'!AG$263</f>
        <v>0</v>
      </c>
      <c r="AJ5" s="176">
        <f>'[2]4403Exp'!AH$263</f>
        <v>0</v>
      </c>
      <c r="AK5" s="176">
        <f>'[2]4403Exp'!AI$263</f>
        <v>0</v>
      </c>
      <c r="AL5" s="176">
        <f>'[2]4403Exp'!AJ$263</f>
        <v>0</v>
      </c>
      <c r="AM5" s="176">
        <f>'[2]4403Exp'!AK$263</f>
        <v>0</v>
      </c>
      <c r="AN5" s="176">
        <f>'[2]4403Exp'!AL$263</f>
        <v>1.9471589999999999</v>
      </c>
      <c r="AO5" s="176">
        <f>'[2]4403Exp'!AM$263</f>
        <v>1.7320429999999998</v>
      </c>
      <c r="AP5" s="176">
        <f>'[2]4403Exp'!AN$263</f>
        <v>3.6038579999999998</v>
      </c>
      <c r="AQ5" s="176">
        <f>'[2]4403Exp'!AO$263</f>
        <v>3.7035980000000004</v>
      </c>
      <c r="AR5" s="176">
        <f>'[2]4403Exp'!AP$263</f>
        <v>3.3840790000000003</v>
      </c>
      <c r="AS5" s="176">
        <f>'[2]4403Exp'!AQ$263</f>
        <v>2.7716530000000001</v>
      </c>
      <c r="AT5" s="176">
        <f>'[2]4403Exp'!AR$263</f>
        <v>2.61043</v>
      </c>
      <c r="AU5" s="176">
        <f>'[2]4403Exp'!AS$263</f>
        <v>3.0683779999999992</v>
      </c>
      <c r="AV5" s="176">
        <f>'[2]4403Exp'!AT$263</f>
        <v>2.7457429999999996</v>
      </c>
      <c r="AW5" s="176">
        <f>'[2]4403Exp'!AU$263</f>
        <v>8.9015580000000014</v>
      </c>
      <c r="AX5" s="176">
        <f>'[2]4403Exp'!AV$263</f>
        <v>8.2712889999999994</v>
      </c>
      <c r="AY5" s="176">
        <f>'[2]4403Exp'!AW$263</f>
        <v>10.185398999999999</v>
      </c>
      <c r="AZ5" s="176">
        <f>'[2]4403Exp'!AX$263</f>
        <v>7.4192219999999969</v>
      </c>
      <c r="BA5" s="176">
        <f>'[2]4403Exp'!AY$263</f>
        <v>6.1723680000000005</v>
      </c>
      <c r="BB5" s="176">
        <f>'[2]4403Exp'!AZ$263</f>
        <v>8.5835000000000008</v>
      </c>
      <c r="BC5" s="178">
        <f>'[2]4403Exp'!BA$263</f>
        <v>10.132819999999999</v>
      </c>
      <c r="BD5" s="339"/>
    </row>
    <row r="6" spans="1:56" ht="17.149999999999999" customHeight="1" thickTop="1">
      <c r="B6" s="144" t="s">
        <v>101</v>
      </c>
      <c r="C6" s="591">
        <f>1/$A$1*'[2]4403Exp'!$B$266</f>
        <v>0</v>
      </c>
      <c r="D6" s="592">
        <f>1/$A$1*'[2]4403Exp'!$C$266</f>
        <v>0</v>
      </c>
      <c r="E6" s="592">
        <f>1/$A$1*'[2]4403Exp'!$D$266</f>
        <v>0</v>
      </c>
      <c r="F6" s="592">
        <f>1/$A$1*'[2]4403Exp'!$E$266</f>
        <v>0</v>
      </c>
      <c r="G6" s="592">
        <f>1/$A$1*'[2]4403Exp'!$F$266</f>
        <v>0</v>
      </c>
      <c r="H6" s="592">
        <f>1/$A$1*'[2]4403Exp'!$G$266</f>
        <v>0</v>
      </c>
      <c r="I6" s="592">
        <f>1/$A$1*'[2]4403Exp'!$H$266</f>
        <v>0</v>
      </c>
      <c r="J6" s="593">
        <f>1/$A$1*'[2]4403Exp'!$I$266</f>
        <v>0</v>
      </c>
      <c r="K6" s="593">
        <f>1/$A$1*'[2]4403Exp'!$J$266</f>
        <v>0</v>
      </c>
      <c r="L6" s="593">
        <f>1/$A$1*'[2]4403Exp'!K$266</f>
        <v>0</v>
      </c>
      <c r="M6" s="146">
        <f>1/$A$1*'[2]4403Exp'!L$266</f>
        <v>8.740000000000001E-4</v>
      </c>
      <c r="N6" s="146">
        <f>1/$A$1*'[2]4403Exp'!M$266</f>
        <v>1.4299999999999998E-4</v>
      </c>
      <c r="O6" s="146">
        <f>1/$A$1*'[2]4403Exp'!N$266</f>
        <v>4.0699999999999997E-4</v>
      </c>
      <c r="P6" s="146">
        <f>1/$A$1*'[2]4403Exp'!O$266</f>
        <v>2.3799999999999997E-3</v>
      </c>
      <c r="Q6" s="146">
        <f>1/$A$1*'[2]4403Exp'!P$266</f>
        <v>1.5E-3</v>
      </c>
      <c r="R6" s="146">
        <f>1/$A$1*'[2]4403Exp'!Q$266</f>
        <v>1.8579999999999998E-3</v>
      </c>
      <c r="S6" s="146">
        <f>1/$A$1*'[2]4403Exp'!R$266</f>
        <v>1.2329999999999999E-3</v>
      </c>
      <c r="T6" s="146">
        <f>1/$A$1*'[2]4403Exp'!S$266</f>
        <v>2.0100000000000001E-4</v>
      </c>
      <c r="U6" s="146">
        <f>1/$A$1*'[2]4403Exp'!T$266</f>
        <v>0</v>
      </c>
      <c r="V6" s="146">
        <f>1/$A$1*'[2]4403Exp'!U$266</f>
        <v>7.4200000000000004E-4</v>
      </c>
      <c r="W6" s="146">
        <f>1/$A$1*'[2]4403Exp'!V$266</f>
        <v>1.1999999999999999E-3</v>
      </c>
      <c r="X6" s="146">
        <f>1/$A$1*'[2]4403Exp'!W$266</f>
        <v>1.0841999999999997E-2</v>
      </c>
      <c r="Y6" s="146">
        <f>1/$A$1*'[2]4403Exp'!X$266</f>
        <v>6.8069999999999997E-3</v>
      </c>
      <c r="Z6" s="146">
        <f>1/$A$1*'[2]4403Exp'!Y$266</f>
        <v>4.4740000000000005E-3</v>
      </c>
      <c r="AA6" s="146">
        <f>1/$A$1*'[2]4403Exp'!Z$266</f>
        <v>1.0853999999999999E-2</v>
      </c>
      <c r="AB6" s="148">
        <f>1/$A$1*'[2]4403Exp'!AA$266</f>
        <v>2.035E-2</v>
      </c>
      <c r="AC6" s="38"/>
      <c r="AD6" s="196">
        <f>'[2]4403Exp'!AB$266</f>
        <v>0</v>
      </c>
      <c r="AE6" s="197">
        <f>'[2]4403Exp'!AC$266</f>
        <v>0</v>
      </c>
      <c r="AF6" s="197">
        <f>'[2]4403Exp'!AD$266</f>
        <v>0</v>
      </c>
      <c r="AG6" s="197">
        <f>'[2]4403Exp'!AE$266</f>
        <v>0</v>
      </c>
      <c r="AH6" s="197">
        <f>'[2]4403Exp'!AF$266</f>
        <v>0</v>
      </c>
      <c r="AI6" s="197">
        <f>'[2]4403Exp'!AG$266</f>
        <v>0</v>
      </c>
      <c r="AJ6" s="197">
        <f>'[2]4403Exp'!AH$266</f>
        <v>0</v>
      </c>
      <c r="AK6" s="197">
        <f>'[2]4403Exp'!AI$266</f>
        <v>0</v>
      </c>
      <c r="AL6" s="197">
        <f>'[2]4403Exp'!AJ$266</f>
        <v>0</v>
      </c>
      <c r="AM6" s="197">
        <f>'[2]4403Exp'!AK$266</f>
        <v>0</v>
      </c>
      <c r="AN6" s="197">
        <f>'[2]4403Exp'!AL$266</f>
        <v>0.37312499999999998</v>
      </c>
      <c r="AO6" s="197">
        <f>'[2]4403Exp'!AM$266</f>
        <v>3.9316000000000004E-2</v>
      </c>
      <c r="AP6" s="197">
        <f>'[2]4403Exp'!AN$266</f>
        <v>0.11885799999999999</v>
      </c>
      <c r="AQ6" s="197">
        <f>'[2]4403Exp'!AO$266</f>
        <v>0.78752</v>
      </c>
      <c r="AR6" s="197">
        <f>'[2]4403Exp'!AP$266</f>
        <v>0.43471699999999991</v>
      </c>
      <c r="AS6" s="197">
        <f>'[2]4403Exp'!AQ$266</f>
        <v>0.52320600000000006</v>
      </c>
      <c r="AT6" s="197">
        <f>'[2]4403Exp'!AR$266</f>
        <v>0.31872100000000003</v>
      </c>
      <c r="AU6" s="197">
        <f>'[2]4403Exp'!AS$266</f>
        <v>3.3748E-2</v>
      </c>
      <c r="AV6" s="197">
        <f>'[2]4403Exp'!AT$266</f>
        <v>5.9484000000000002E-2</v>
      </c>
      <c r="AW6" s="197">
        <f>'[2]4403Exp'!AU$266</f>
        <v>0.11741</v>
      </c>
      <c r="AX6" s="197">
        <f>'[2]4403Exp'!AV$266</f>
        <v>0.14945900000000001</v>
      </c>
      <c r="AY6" s="197">
        <f>'[2]4403Exp'!AW$266</f>
        <v>1.747125</v>
      </c>
      <c r="AZ6" s="197">
        <f>'[2]4403Exp'!AX$266</f>
        <v>1.4299829999999996</v>
      </c>
      <c r="BA6" s="197">
        <f>'[2]4403Exp'!AY$266</f>
        <v>1.76355</v>
      </c>
      <c r="BB6" s="197">
        <f>'[2]4403Exp'!AZ$266</f>
        <v>3.738353</v>
      </c>
      <c r="BC6" s="233">
        <f>'[2]4403Exp'!BA$266</f>
        <v>6.9234399999999994</v>
      </c>
      <c r="BD6" s="339"/>
    </row>
    <row r="7" spans="1:56" ht="17.149999999999999" customHeight="1">
      <c r="B7" s="21" t="s">
        <v>106</v>
      </c>
      <c r="C7" s="561">
        <f>1/$A$1*'[2]4403Exp'!$B$268</f>
        <v>0</v>
      </c>
      <c r="D7" s="562">
        <f>1/$A$1*'[2]4403Exp'!$C$268</f>
        <v>0</v>
      </c>
      <c r="E7" s="562">
        <f>1/$A$1*'[2]4403Exp'!$D$268</f>
        <v>0</v>
      </c>
      <c r="F7" s="562">
        <f>1/$A$1*'[2]4403Exp'!$E$268</f>
        <v>0</v>
      </c>
      <c r="G7" s="562">
        <f>1/$A$1*'[2]4403Exp'!$F$268</f>
        <v>0</v>
      </c>
      <c r="H7" s="562">
        <f>1/$A$1*'[2]4403Exp'!$G$268</f>
        <v>0</v>
      </c>
      <c r="I7" s="562">
        <f>1/$A$1*'[2]4403Exp'!$H$268</f>
        <v>0</v>
      </c>
      <c r="J7" s="563">
        <f>1/$A$1*'[2]4403Exp'!$I$268</f>
        <v>0</v>
      </c>
      <c r="K7" s="563">
        <f>1/$A$1*'[2]4403Exp'!$J$268</f>
        <v>0</v>
      </c>
      <c r="L7" s="563">
        <f>1/$A$1*'[2]4403Exp'!K$268</f>
        <v>0</v>
      </c>
      <c r="M7" s="76">
        <f>1/$A$1*'[2]4403Exp'!L$268</f>
        <v>0</v>
      </c>
      <c r="N7" s="76">
        <f>1/$A$1*'[2]4403Exp'!M$268</f>
        <v>0</v>
      </c>
      <c r="O7" s="76">
        <f>1/$A$1*'[2]4403Exp'!N$268</f>
        <v>0</v>
      </c>
      <c r="P7" s="76">
        <f>1/$A$1*'[2]4403Exp'!O$268</f>
        <v>0</v>
      </c>
      <c r="Q7" s="76">
        <f>1/$A$1*'[2]4403Exp'!P$268</f>
        <v>1.17E-4</v>
      </c>
      <c r="R7" s="76">
        <f>1/$A$1*'[2]4403Exp'!Q$268</f>
        <v>0</v>
      </c>
      <c r="S7" s="76">
        <f>1/$A$1*'[2]4403Exp'!R$268</f>
        <v>3.0000000000000001E-6</v>
      </c>
      <c r="T7" s="76">
        <f>1/$A$1*'[2]4403Exp'!S$268</f>
        <v>2.9599999999999998E-4</v>
      </c>
      <c r="U7" s="76">
        <f>1/$A$1*'[2]4403Exp'!T$268</f>
        <v>0</v>
      </c>
      <c r="V7" s="76">
        <f>1/$A$1*'[2]4403Exp'!U$268</f>
        <v>0</v>
      </c>
      <c r="W7" s="76">
        <f>1/$A$1*'[2]4403Exp'!V$268</f>
        <v>0</v>
      </c>
      <c r="X7" s="76">
        <f>1/$A$1*'[2]4403Exp'!W$268</f>
        <v>3.48E-4</v>
      </c>
      <c r="Y7" s="76">
        <f>1/$A$1*'[2]4403Exp'!X$268</f>
        <v>9.0000000000000002E-6</v>
      </c>
      <c r="Z7" s="76">
        <f>1/$A$1*'[2]4403Exp'!Y$268</f>
        <v>1.5E-5</v>
      </c>
      <c r="AA7" s="76">
        <f>1/$A$1*'[2]4403Exp'!Z$268</f>
        <v>2.0999999999999999E-5</v>
      </c>
      <c r="AB7" s="78">
        <f>1/$A$1*'[2]4403Exp'!AA$268</f>
        <v>1.16E-4</v>
      </c>
      <c r="AC7" s="38"/>
      <c r="AD7" s="253">
        <f>'[2]4403Exp'!AB$268</f>
        <v>0</v>
      </c>
      <c r="AE7" s="201">
        <f>'[2]4403Exp'!AC$268</f>
        <v>0</v>
      </c>
      <c r="AF7" s="201">
        <f>'[2]4403Exp'!AD$268</f>
        <v>0</v>
      </c>
      <c r="AG7" s="201">
        <f>'[2]4403Exp'!AE$268</f>
        <v>0</v>
      </c>
      <c r="AH7" s="201">
        <f>'[2]4403Exp'!AF$268</f>
        <v>0</v>
      </c>
      <c r="AI7" s="201">
        <f>'[2]4403Exp'!AG$268</f>
        <v>0</v>
      </c>
      <c r="AJ7" s="201">
        <f>'[2]4403Exp'!AH$268</f>
        <v>0</v>
      </c>
      <c r="AK7" s="201">
        <f>'[2]4403Exp'!AI$268</f>
        <v>0</v>
      </c>
      <c r="AL7" s="201">
        <f>'[2]4403Exp'!AJ$268</f>
        <v>0</v>
      </c>
      <c r="AM7" s="201">
        <f>'[2]4403Exp'!AK$268</f>
        <v>0</v>
      </c>
      <c r="AN7" s="201">
        <f>'[2]4403Exp'!AL$268</f>
        <v>0</v>
      </c>
      <c r="AO7" s="201">
        <f>'[2]4403Exp'!AM$268</f>
        <v>0</v>
      </c>
      <c r="AP7" s="201">
        <f>'[2]4403Exp'!AN$268</f>
        <v>0</v>
      </c>
      <c r="AQ7" s="201">
        <f>'[2]4403Exp'!AO$268</f>
        <v>0</v>
      </c>
      <c r="AR7" s="201">
        <f>'[2]4403Exp'!AP$268</f>
        <v>2.0185999999999999E-2</v>
      </c>
      <c r="AS7" s="201">
        <f>'[2]4403Exp'!AQ$268</f>
        <v>0</v>
      </c>
      <c r="AT7" s="201">
        <f>'[2]4403Exp'!AR$268</f>
        <v>8.4999999999999995E-4</v>
      </c>
      <c r="AU7" s="201">
        <f>'[2]4403Exp'!AS$268</f>
        <v>2.2508999999999998E-2</v>
      </c>
      <c r="AV7" s="201">
        <f>'[2]4403Exp'!AT$268</f>
        <v>0</v>
      </c>
      <c r="AW7" s="201">
        <f>'[2]4403Exp'!AU$268</f>
        <v>0</v>
      </c>
      <c r="AX7" s="201">
        <f>'[2]4403Exp'!AV$268</f>
        <v>0</v>
      </c>
      <c r="AY7" s="201">
        <f>'[2]4403Exp'!AW$268</f>
        <v>6.6810000000000003E-3</v>
      </c>
      <c r="AZ7" s="201">
        <f>'[2]4403Exp'!AX$268</f>
        <v>3.5109999999999998E-3</v>
      </c>
      <c r="BA7" s="201">
        <f>'[2]4403Exp'!AY$268</f>
        <v>2.3779999999999999E-3</v>
      </c>
      <c r="BB7" s="201">
        <f>'[2]4403Exp'!AZ$268</f>
        <v>6.8499999999999993E-3</v>
      </c>
      <c r="BC7" s="236">
        <f>'[2]4403Exp'!BA$268</f>
        <v>1.5545999999999999E-2</v>
      </c>
      <c r="BD7" s="339"/>
    </row>
    <row r="8" spans="1:56" ht="17.149999999999999" customHeight="1">
      <c r="B8" s="21" t="s">
        <v>99</v>
      </c>
      <c r="C8" s="561">
        <f>1/$A$1*'[2]4403Exp'!$B$269</f>
        <v>0</v>
      </c>
      <c r="D8" s="562">
        <f>1/$A$1*'[2]4403Exp'!$C$269</f>
        <v>0</v>
      </c>
      <c r="E8" s="562">
        <f>1/$A$1*'[2]4403Exp'!$D$269</f>
        <v>0</v>
      </c>
      <c r="F8" s="562">
        <f>1/$A$1*'[2]4403Exp'!$E$269</f>
        <v>0</v>
      </c>
      <c r="G8" s="562">
        <f>1/$A$1*'[2]4403Exp'!$F$269</f>
        <v>0</v>
      </c>
      <c r="H8" s="562">
        <f>1/$A$1*'[2]4403Exp'!$G$269</f>
        <v>0</v>
      </c>
      <c r="I8" s="562">
        <f>1/$A$1*'[2]4403Exp'!$H$269</f>
        <v>0</v>
      </c>
      <c r="J8" s="563">
        <f>1/$A$1*'[2]4403Exp'!$I$269</f>
        <v>0</v>
      </c>
      <c r="K8" s="563">
        <f>1/$A$1*'[2]4403Exp'!$J$269</f>
        <v>0</v>
      </c>
      <c r="L8" s="563">
        <f>1/$A$1*'[2]4403Exp'!K$269</f>
        <v>0</v>
      </c>
      <c r="M8" s="76">
        <f>1/$A$1*'[2]4403Exp'!L$269</f>
        <v>0</v>
      </c>
      <c r="N8" s="76">
        <f>1/$A$1*'[2]4403Exp'!M$269</f>
        <v>0</v>
      </c>
      <c r="O8" s="76">
        <f>1/$A$1*'[2]4403Exp'!N$269</f>
        <v>0</v>
      </c>
      <c r="P8" s="76">
        <f>1/$A$1*'[2]4403Exp'!O$269</f>
        <v>0</v>
      </c>
      <c r="Q8" s="76">
        <f>1/$A$1*'[2]4403Exp'!P$269</f>
        <v>0</v>
      </c>
      <c r="R8" s="76">
        <f>1/$A$1*'[2]4403Exp'!Q$269</f>
        <v>0</v>
      </c>
      <c r="S8" s="76">
        <f>1/$A$1*'[2]4403Exp'!R$269</f>
        <v>0</v>
      </c>
      <c r="T8" s="76">
        <f>1/$A$1*'[2]4403Exp'!S$269</f>
        <v>0</v>
      </c>
      <c r="U8" s="76">
        <f>1/$A$1*'[2]4403Exp'!T$269</f>
        <v>0</v>
      </c>
      <c r="V8" s="76">
        <f>1/$A$1*'[2]4403Exp'!U$269</f>
        <v>0</v>
      </c>
      <c r="W8" s="76">
        <f>1/$A$1*'[2]4403Exp'!V$269</f>
        <v>0</v>
      </c>
      <c r="X8" s="76">
        <f>1/$A$1*'[2]4403Exp'!W$269</f>
        <v>3.0000000000000001E-6</v>
      </c>
      <c r="Y8" s="76">
        <f>1/$A$1*'[2]4403Exp'!X$269</f>
        <v>0</v>
      </c>
      <c r="Z8" s="76">
        <f>1/$A$1*'[2]4403Exp'!Y$269</f>
        <v>0</v>
      </c>
      <c r="AA8" s="76">
        <f>1/$A$1*'[2]4403Exp'!Z$269</f>
        <v>0</v>
      </c>
      <c r="AB8" s="78">
        <f>1/$A$1*'[2]4403Exp'!AA$269</f>
        <v>0</v>
      </c>
      <c r="AC8" s="38"/>
      <c r="AD8" s="253">
        <f>'[2]4403Exp'!AB$269</f>
        <v>0</v>
      </c>
      <c r="AE8" s="201">
        <f>'[2]4403Exp'!AC$269</f>
        <v>0</v>
      </c>
      <c r="AF8" s="201">
        <f>'[2]4403Exp'!AD$269</f>
        <v>0</v>
      </c>
      <c r="AG8" s="201">
        <f>'[2]4403Exp'!AE$269</f>
        <v>0</v>
      </c>
      <c r="AH8" s="201">
        <f>'[2]4403Exp'!AF$269</f>
        <v>0</v>
      </c>
      <c r="AI8" s="201">
        <f>'[2]4403Exp'!AG$269</f>
        <v>0</v>
      </c>
      <c r="AJ8" s="201">
        <f>'[2]4403Exp'!AH$269</f>
        <v>0</v>
      </c>
      <c r="AK8" s="201">
        <f>'[2]4403Exp'!AI$269</f>
        <v>0</v>
      </c>
      <c r="AL8" s="201">
        <f>'[2]4403Exp'!AJ$269</f>
        <v>0</v>
      </c>
      <c r="AM8" s="201">
        <f>'[2]4403Exp'!AK$269</f>
        <v>0</v>
      </c>
      <c r="AN8" s="201">
        <f>'[2]4403Exp'!AL$269</f>
        <v>0</v>
      </c>
      <c r="AO8" s="201">
        <f>'[2]4403Exp'!AM$269</f>
        <v>0</v>
      </c>
      <c r="AP8" s="201">
        <f>'[2]4403Exp'!AN$269</f>
        <v>0</v>
      </c>
      <c r="AQ8" s="201">
        <f>'[2]4403Exp'!AO$269</f>
        <v>0</v>
      </c>
      <c r="AR8" s="201">
        <f>'[2]4403Exp'!AP$269</f>
        <v>0</v>
      </c>
      <c r="AS8" s="201">
        <f>'[2]4403Exp'!AQ$269</f>
        <v>0</v>
      </c>
      <c r="AT8" s="201">
        <f>'[2]4403Exp'!AR$269</f>
        <v>0</v>
      </c>
      <c r="AU8" s="201">
        <f>'[2]4403Exp'!AS$269</f>
        <v>0</v>
      </c>
      <c r="AV8" s="201">
        <f>'[2]4403Exp'!AT$269</f>
        <v>0</v>
      </c>
      <c r="AW8" s="201">
        <f>'[2]4403Exp'!AU$269</f>
        <v>0</v>
      </c>
      <c r="AX8" s="201">
        <f>'[2]4403Exp'!AV$269</f>
        <v>0</v>
      </c>
      <c r="AY8" s="201">
        <f>'[2]4403Exp'!AW$269</f>
        <v>5.8E-5</v>
      </c>
      <c r="AZ8" s="201">
        <f>'[2]4403Exp'!AX$269</f>
        <v>0</v>
      </c>
      <c r="BA8" s="201">
        <f>'[2]4403Exp'!AY$269</f>
        <v>0</v>
      </c>
      <c r="BB8" s="201">
        <f>'[2]4403Exp'!AZ$269</f>
        <v>0</v>
      </c>
      <c r="BC8" s="236">
        <f>'[2]4403Exp'!BA$269</f>
        <v>0</v>
      </c>
      <c r="BD8" s="339"/>
    </row>
    <row r="9" spans="1:56" s="270" customFormat="1" ht="17.149999999999999" customHeight="1">
      <c r="B9" s="433" t="s">
        <v>103</v>
      </c>
      <c r="C9" s="594">
        <f>1/$A$1*'[2]4403Exp'!$B$267</f>
        <v>0</v>
      </c>
      <c r="D9" s="595">
        <f>1/$A$1*'[2]4403Exp'!$C$267</f>
        <v>0</v>
      </c>
      <c r="E9" s="595">
        <f>1/$A$1*'[2]4403Exp'!$D$267</f>
        <v>0</v>
      </c>
      <c r="F9" s="595">
        <f>1/$A$1*'[2]4403Exp'!$E$267</f>
        <v>0</v>
      </c>
      <c r="G9" s="595">
        <f>1/$A$1*'[2]4403Exp'!$F$267</f>
        <v>0</v>
      </c>
      <c r="H9" s="595">
        <f>1/$A$1*'[2]4403Exp'!$G$267</f>
        <v>0</v>
      </c>
      <c r="I9" s="595">
        <f>1/$A$1*'[2]4403Exp'!$H$267</f>
        <v>0</v>
      </c>
      <c r="J9" s="596">
        <f>1/$A$1*'[2]4403Exp'!$I$267</f>
        <v>0</v>
      </c>
      <c r="K9" s="596">
        <f>1/$A$1*'[2]4403Exp'!$J$267</f>
        <v>0</v>
      </c>
      <c r="L9" s="596">
        <f>1/$A$1*'[2]4403Exp'!K$267</f>
        <v>0</v>
      </c>
      <c r="M9" s="532">
        <f>1/$A$1*'[2]4403Exp'!L$267</f>
        <v>3.5E-4</v>
      </c>
      <c r="N9" s="532">
        <f>1/$A$1*'[2]4403Exp'!M$267</f>
        <v>7.2999999999999999E-5</v>
      </c>
      <c r="O9" s="532">
        <f>1/$A$1*'[2]4403Exp'!N$267</f>
        <v>5.3000000000000001E-5</v>
      </c>
      <c r="P9" s="532">
        <f>1/$A$1*'[2]4403Exp'!O$267</f>
        <v>1.601E-3</v>
      </c>
      <c r="Q9" s="532">
        <f>1/$A$1*'[2]4403Exp'!P$267</f>
        <v>5.1E-5</v>
      </c>
      <c r="R9" s="532">
        <f>1/$A$1*'[2]4403Exp'!Q$267</f>
        <v>6.8899999999999994E-4</v>
      </c>
      <c r="S9" s="532">
        <f>1/$A$1*'[2]4403Exp'!R$267</f>
        <v>5.7200000000000003E-4</v>
      </c>
      <c r="T9" s="532">
        <f>1/$A$1*'[2]4403Exp'!S$267</f>
        <v>5.1E-5</v>
      </c>
      <c r="U9" s="532">
        <f>1/$A$1*'[2]4403Exp'!T$267</f>
        <v>0</v>
      </c>
      <c r="V9" s="532">
        <f>1/$A$1*'[2]4403Exp'!U$267</f>
        <v>0</v>
      </c>
      <c r="W9" s="532">
        <f>1/$A$1*'[2]4403Exp'!V$267</f>
        <v>0</v>
      </c>
      <c r="X9" s="532">
        <f>1/$A$1*'[2]4403Exp'!W$267</f>
        <v>3.0000000000000001E-6</v>
      </c>
      <c r="Y9" s="532">
        <f>1/$A$1*'[2]4403Exp'!X$267</f>
        <v>6.9999999999999999E-6</v>
      </c>
      <c r="Z9" s="532">
        <f>1/$A$1*'[2]4403Exp'!Y$267</f>
        <v>0</v>
      </c>
      <c r="AA9" s="532">
        <f>1/$A$1*'[2]4403Exp'!Z$267</f>
        <v>3.0000000000000001E-6</v>
      </c>
      <c r="AB9" s="533">
        <f>1/$A$1*'[2]4403Exp'!AA$267</f>
        <v>3.0000000000000001E-6</v>
      </c>
      <c r="AC9" s="477"/>
      <c r="AD9" s="523">
        <f>'[2]4403Exp'!AB$267</f>
        <v>0</v>
      </c>
      <c r="AE9" s="524">
        <f>'[2]4403Exp'!AC$267</f>
        <v>0</v>
      </c>
      <c r="AF9" s="524">
        <f>'[2]4403Exp'!AD$267</f>
        <v>0</v>
      </c>
      <c r="AG9" s="524">
        <f>'[2]4403Exp'!AE$267</f>
        <v>0</v>
      </c>
      <c r="AH9" s="524">
        <f>'[2]4403Exp'!AF$267</f>
        <v>0</v>
      </c>
      <c r="AI9" s="524">
        <f>'[2]4403Exp'!AG$267</f>
        <v>0</v>
      </c>
      <c r="AJ9" s="524">
        <f>'[2]4403Exp'!AH$267</f>
        <v>0</v>
      </c>
      <c r="AK9" s="524">
        <f>'[2]4403Exp'!AI$267</f>
        <v>0</v>
      </c>
      <c r="AL9" s="524">
        <f>'[2]4403Exp'!AJ$267</f>
        <v>0</v>
      </c>
      <c r="AM9" s="524">
        <f>'[2]4403Exp'!AK$267</f>
        <v>0</v>
      </c>
      <c r="AN9" s="524">
        <f>'[2]4403Exp'!AL$267</f>
        <v>0.11643300000000001</v>
      </c>
      <c r="AO9" s="524">
        <f>'[2]4403Exp'!AM$267</f>
        <v>9.9031999999999995E-2</v>
      </c>
      <c r="AP9" s="524">
        <f>'[2]4403Exp'!AN$267</f>
        <v>3.6738E-2</v>
      </c>
      <c r="AQ9" s="524">
        <f>'[2]4403Exp'!AO$267</f>
        <v>0.14621299999999998</v>
      </c>
      <c r="AR9" s="524">
        <f>'[2]4403Exp'!AP$267</f>
        <v>1.5040999999999999E-2</v>
      </c>
      <c r="AS9" s="524">
        <f>'[2]4403Exp'!AQ$267</f>
        <v>0.15678399999999998</v>
      </c>
      <c r="AT9" s="524">
        <f>'[2]4403Exp'!AR$267</f>
        <v>0.14133799999999999</v>
      </c>
      <c r="AU9" s="524">
        <f>'[2]4403Exp'!AS$267</f>
        <v>1.2579999999999999E-2</v>
      </c>
      <c r="AV9" s="524">
        <f>'[2]4403Exp'!AT$267</f>
        <v>0.33263799999999999</v>
      </c>
      <c r="AW9" s="524">
        <f>'[2]4403Exp'!AU$267</f>
        <v>0</v>
      </c>
      <c r="AX9" s="524">
        <f>'[2]4403Exp'!AV$267</f>
        <v>0</v>
      </c>
      <c r="AY9" s="524">
        <f>'[2]4403Exp'!AW$267</f>
        <v>7.9999999999999996E-6</v>
      </c>
      <c r="AZ9" s="524">
        <f>'[2]4403Exp'!AX$267</f>
        <v>1.5700000000000002E-4</v>
      </c>
      <c r="BA9" s="524">
        <f>'[2]4403Exp'!AY$267</f>
        <v>0</v>
      </c>
      <c r="BB9" s="524">
        <f>'[2]4403Exp'!AZ$267</f>
        <v>1.5664000000000001E-2</v>
      </c>
      <c r="BC9" s="525">
        <f>'[2]4403Exp'!BA$267</f>
        <v>1.4599999999999997E-4</v>
      </c>
      <c r="BD9" s="361"/>
    </row>
    <row r="10" spans="1:56" ht="17.149999999999999" customHeight="1">
      <c r="B10" s="21" t="s">
        <v>172</v>
      </c>
      <c r="C10" s="597">
        <f>1/$A$1*'[2]4403Exp'!$B$264</f>
        <v>0</v>
      </c>
      <c r="D10" s="598">
        <f>1/$A$1*'[2]4403Exp'!$C$264</f>
        <v>0</v>
      </c>
      <c r="E10" s="598">
        <f>1/$A$1*'[2]4403Exp'!$D$264</f>
        <v>0</v>
      </c>
      <c r="F10" s="598">
        <f>1/$A$1*'[2]4403Exp'!$E$264</f>
        <v>0</v>
      </c>
      <c r="G10" s="598">
        <f>1/$A$1*'[2]4403Exp'!$F$264</f>
        <v>0</v>
      </c>
      <c r="H10" s="598">
        <f>1/$A$1*'[2]4403Exp'!$G$264</f>
        <v>0</v>
      </c>
      <c r="I10" s="598">
        <f>1/$A$1*'[2]4403Exp'!$H$264</f>
        <v>0</v>
      </c>
      <c r="J10" s="599">
        <f>1/$A$1*'[2]4403Exp'!$I$264</f>
        <v>0</v>
      </c>
      <c r="K10" s="599">
        <f>1/$A$1*'[2]4403Exp'!$J$264</f>
        <v>0</v>
      </c>
      <c r="L10" s="599">
        <f>1/$A$1*'[2]4403Exp'!K$264</f>
        <v>0</v>
      </c>
      <c r="M10" s="464">
        <f>1/$A$1*'[2]4403Exp'!L$264</f>
        <v>4.0500000000000003E-4</v>
      </c>
      <c r="N10" s="464">
        <f>1/$A$1*'[2]4403Exp'!M$264</f>
        <v>5.1900000000000004E-4</v>
      </c>
      <c r="O10" s="464">
        <f>1/$A$1*'[2]4403Exp'!N$264</f>
        <v>3.5E-4</v>
      </c>
      <c r="P10" s="464">
        <f>1/$A$1*'[2]4403Exp'!O$264</f>
        <v>4.7261499999999996E-4</v>
      </c>
      <c r="Q10" s="464">
        <f>1/$A$1*'[2]4403Exp'!P$264</f>
        <v>7.2999999999999985E-5</v>
      </c>
      <c r="R10" s="464">
        <f>1/$A$1*'[2]4403Exp'!Q$264</f>
        <v>1.4699E-4</v>
      </c>
      <c r="S10" s="464">
        <f>1/$A$1*'[2]4403Exp'!R$264</f>
        <v>3.2499999999999999E-4</v>
      </c>
      <c r="T10" s="464">
        <f>1/$A$1*'[2]4403Exp'!S$264</f>
        <v>1.2180000000000001E-3</v>
      </c>
      <c r="U10" s="464">
        <f>1/$A$1*'[2]4403Exp'!T$264</f>
        <v>0</v>
      </c>
      <c r="V10" s="464">
        <f>1/$A$1*'[2]4403Exp'!U$264</f>
        <v>8.6299999999999994E-4</v>
      </c>
      <c r="W10" s="464">
        <f>1/$A$1*'[2]4403Exp'!V$264</f>
        <v>1.13E-4</v>
      </c>
      <c r="X10" s="464">
        <f>1/$A$1*'[2]4403Exp'!W$264</f>
        <v>4.3899999999999999E-4</v>
      </c>
      <c r="Y10" s="464">
        <f>1/$A$1*'[2]4403Exp'!X$264</f>
        <v>6.6999999999999975E-5</v>
      </c>
      <c r="Z10" s="464">
        <f>1/$A$1*'[2]4403Exp'!Y$264</f>
        <v>1.2999999999999999E-5</v>
      </c>
      <c r="AA10" s="464">
        <f>1/$A$1*'[2]4403Exp'!Z$264</f>
        <v>7.3400000000000017E-4</v>
      </c>
      <c r="AB10" s="467">
        <f>1/$A$1*'[2]4403Exp'!AA$264</f>
        <v>2.4799999999999996E-4</v>
      </c>
      <c r="AC10" s="548"/>
      <c r="AD10" s="253">
        <f>'[2]4403Exp'!AB$264</f>
        <v>0</v>
      </c>
      <c r="AE10" s="201">
        <f>'[2]4403Exp'!AC$264</f>
        <v>0</v>
      </c>
      <c r="AF10" s="201">
        <f>'[2]4403Exp'!AD$264</f>
        <v>0</v>
      </c>
      <c r="AG10" s="201">
        <f>'[2]4403Exp'!AE$264</f>
        <v>0</v>
      </c>
      <c r="AH10" s="201">
        <f>'[2]4403Exp'!AF$264</f>
        <v>0</v>
      </c>
      <c r="AI10" s="201">
        <f>'[2]4403Exp'!AG$264</f>
        <v>0</v>
      </c>
      <c r="AJ10" s="201">
        <f>'[2]4403Exp'!AH$264</f>
        <v>0</v>
      </c>
      <c r="AK10" s="201">
        <f>'[2]4403Exp'!AI$264</f>
        <v>0</v>
      </c>
      <c r="AL10" s="201">
        <f>'[2]4403Exp'!AJ$264</f>
        <v>0</v>
      </c>
      <c r="AM10" s="201">
        <f>'[2]4403Exp'!AK$264</f>
        <v>0</v>
      </c>
      <c r="AN10" s="201">
        <f>'[2]4403Exp'!AL$264</f>
        <v>0.14029700000000001</v>
      </c>
      <c r="AO10" s="201">
        <f>'[2]4403Exp'!AM$264</f>
        <v>0.458341</v>
      </c>
      <c r="AP10" s="201">
        <f>'[2]4403Exp'!AN$264</f>
        <v>0.34370999999999996</v>
      </c>
      <c r="AQ10" s="201">
        <f>'[2]4403Exp'!AO$264</f>
        <v>0.134876</v>
      </c>
      <c r="AR10" s="201">
        <f>'[2]4403Exp'!AP$264</f>
        <v>1.6364999999999998E-2</v>
      </c>
      <c r="AS10" s="201">
        <f>'[2]4403Exp'!AQ$264</f>
        <v>2.6577E-2</v>
      </c>
      <c r="AT10" s="201">
        <f>'[2]4403Exp'!AR$264</f>
        <v>6.3297000000000006E-2</v>
      </c>
      <c r="AU10" s="201">
        <f>'[2]4403Exp'!AS$264</f>
        <v>0.24326500000000001</v>
      </c>
      <c r="AV10" s="201">
        <f>'[2]4403Exp'!AT$264</f>
        <v>0.12489399999999999</v>
      </c>
      <c r="AW10" s="201">
        <f>'[2]4403Exp'!AU$264</f>
        <v>0.172457</v>
      </c>
      <c r="AX10" s="201">
        <f>'[2]4403Exp'!AV$264</f>
        <v>2.1894E-2</v>
      </c>
      <c r="AY10" s="201">
        <f>'[2]4403Exp'!AW$264</f>
        <v>6.7339999999999983E-2</v>
      </c>
      <c r="AZ10" s="201">
        <f>'[2]4403Exp'!AX$264</f>
        <v>1.526E-3</v>
      </c>
      <c r="BA10" s="201">
        <f>'[2]4403Exp'!AY$264</f>
        <v>6.159999999999999E-4</v>
      </c>
      <c r="BB10" s="201">
        <f>'[2]4403Exp'!AZ$264</f>
        <v>0.31157099999999999</v>
      </c>
      <c r="BC10" s="236">
        <f>'[2]4403Exp'!BA$264</f>
        <v>7.8208E-2</v>
      </c>
      <c r="BD10" s="339"/>
    </row>
    <row r="11" spans="1:56" ht="17.149999999999999" customHeight="1">
      <c r="B11" s="137" t="s">
        <v>107</v>
      </c>
      <c r="C11" s="600">
        <f>1/$A$1*'[2]4403Exp'!$B$265</f>
        <v>0</v>
      </c>
      <c r="D11" s="601">
        <f>1/$A$1*'[2]4403Exp'!$C$265</f>
        <v>0</v>
      </c>
      <c r="E11" s="601">
        <f>1/$A$1*'[2]4403Exp'!$D$265</f>
        <v>0</v>
      </c>
      <c r="F11" s="601">
        <f>1/$A$1*'[2]4403Exp'!$E$265</f>
        <v>0</v>
      </c>
      <c r="G11" s="601">
        <f>1/$A$1*'[2]4403Exp'!$F$265</f>
        <v>0</v>
      </c>
      <c r="H11" s="601">
        <f>1/$A$1*'[2]4403Exp'!$G$265</f>
        <v>0</v>
      </c>
      <c r="I11" s="601">
        <f>1/$A$1*'[2]4403Exp'!$H$265</f>
        <v>0</v>
      </c>
      <c r="J11" s="602">
        <f>1/$A$1*'[2]4403Exp'!$I$265</f>
        <v>0</v>
      </c>
      <c r="K11" s="602">
        <f>1/$A$1*'[2]4403Exp'!$J$265</f>
        <v>0</v>
      </c>
      <c r="L11" s="602">
        <f>1/$A$1*'[2]4403Exp'!K$265</f>
        <v>0</v>
      </c>
      <c r="M11" s="469">
        <f>1/$A$1*'[2]4403Exp'!L$265</f>
        <v>3.421E-3</v>
      </c>
      <c r="N11" s="469">
        <f>1/$A$1*'[2]4403Exp'!M$265</f>
        <v>1.8579999999999998E-3</v>
      </c>
      <c r="O11" s="139">
        <f>1/$A$1*'[2]4403Exp'!N$265</f>
        <v>3.8753099999999994E-3</v>
      </c>
      <c r="P11" s="139">
        <f>1/$A$1*'[2]4403Exp'!O$265</f>
        <v>3.1040966E-3</v>
      </c>
      <c r="Q11" s="139">
        <f>1/$A$1*'[2]4403Exp'!P$265</f>
        <v>7.5120000000000004E-3</v>
      </c>
      <c r="R11" s="139">
        <f>1/$A$1*'[2]4403Exp'!Q$265</f>
        <v>9.0790000000000003E-3</v>
      </c>
      <c r="S11" s="139">
        <f>1/$A$1*'[2]4403Exp'!R$265</f>
        <v>6.1824159999999996E-3</v>
      </c>
      <c r="T11" s="139">
        <f>1/$A$1*'[2]4403Exp'!S$265</f>
        <v>1.1943035999999999E-2</v>
      </c>
      <c r="U11" s="139">
        <f>1/$A$1*'[2]4403Exp'!T$265</f>
        <v>0</v>
      </c>
      <c r="V11" s="139">
        <f>1/$A$1*'[2]4403Exp'!U$265</f>
        <v>3.2733999999999992E-2</v>
      </c>
      <c r="W11" s="139">
        <f>1/$A$1*'[2]4403Exp'!V$265</f>
        <v>3.5518999999999995E-2</v>
      </c>
      <c r="X11" s="139">
        <f>1/$A$1*'[2]4403Exp'!W$265</f>
        <v>2.6299999999999997E-2</v>
      </c>
      <c r="Y11" s="139">
        <f>1/$A$1*'[2]4403Exp'!X$265</f>
        <v>1.9550000000000001E-2</v>
      </c>
      <c r="Z11" s="469">
        <f>1/$A$1*'[2]4403Exp'!Y$265</f>
        <v>1.2145999999999999E-2</v>
      </c>
      <c r="AA11" s="469">
        <f>1/$A$1*'[2]4403Exp'!Z$265</f>
        <v>1.5032999999999998E-2</v>
      </c>
      <c r="AB11" s="470">
        <f>1/$A$1*'[2]4403Exp'!AA$265</f>
        <v>1.1422999999999999E-2</v>
      </c>
      <c r="AC11" s="284"/>
      <c r="AD11" s="252">
        <f>'[2]4403Exp'!AB$265</f>
        <v>0</v>
      </c>
      <c r="AE11" s="200">
        <f>'[2]4403Exp'!AC$265</f>
        <v>0</v>
      </c>
      <c r="AF11" s="200">
        <f>'[2]4403Exp'!AD$265</f>
        <v>0</v>
      </c>
      <c r="AG11" s="200">
        <f>'[2]4403Exp'!AE$265</f>
        <v>0</v>
      </c>
      <c r="AH11" s="200">
        <f>'[2]4403Exp'!AF$265</f>
        <v>0</v>
      </c>
      <c r="AI11" s="200">
        <f>'[2]4403Exp'!AG$265</f>
        <v>0</v>
      </c>
      <c r="AJ11" s="200">
        <f>'[2]4403Exp'!AH$265</f>
        <v>0</v>
      </c>
      <c r="AK11" s="200">
        <f>'[2]4403Exp'!AI$265</f>
        <v>0</v>
      </c>
      <c r="AL11" s="200">
        <f>'[2]4403Exp'!AJ$265</f>
        <v>0</v>
      </c>
      <c r="AM11" s="200">
        <f>'[2]4403Exp'!AK$265</f>
        <v>0</v>
      </c>
      <c r="AN11" s="200">
        <f>'[2]4403Exp'!AL$265</f>
        <v>0.61919400000000002</v>
      </c>
      <c r="AO11" s="200">
        <f>'[2]4403Exp'!AM$265</f>
        <v>0.74762799999999996</v>
      </c>
      <c r="AP11" s="200">
        <f>'[2]4403Exp'!AN$265</f>
        <v>2.5264689999999996</v>
      </c>
      <c r="AQ11" s="200">
        <f>'[2]4403Exp'!AO$265</f>
        <v>1.5634379999999999</v>
      </c>
      <c r="AR11" s="200">
        <f>'[2]4403Exp'!AP$265</f>
        <v>2.0603760000000002</v>
      </c>
      <c r="AS11" s="200">
        <f>'[2]4403Exp'!AQ$265</f>
        <v>1.667133</v>
      </c>
      <c r="AT11" s="200">
        <f>'[2]4403Exp'!AR$265</f>
        <v>0.89241300000000001</v>
      </c>
      <c r="AU11" s="200">
        <f>'[2]4403Exp'!AS$265</f>
        <v>1.2092829999999999</v>
      </c>
      <c r="AV11" s="200">
        <f>'[2]4403Exp'!AT$265</f>
        <v>1.430796</v>
      </c>
      <c r="AW11" s="200">
        <f>'[2]4403Exp'!AU$265</f>
        <v>5.3242719999999997</v>
      </c>
      <c r="AX11" s="200">
        <f>'[2]4403Exp'!AV$265</f>
        <v>6.0225650000000011</v>
      </c>
      <c r="AY11" s="200">
        <f>'[2]4403Exp'!AW$265</f>
        <v>4.3681599999999996</v>
      </c>
      <c r="AZ11" s="200">
        <f>'[2]4403Exp'!AX$265</f>
        <v>3.1569219999999993</v>
      </c>
      <c r="BA11" s="200">
        <f>'[2]4403Exp'!AY$265</f>
        <v>2.7323009999999996</v>
      </c>
      <c r="BB11" s="200">
        <f>'[2]4403Exp'!AZ$265</f>
        <v>3.036556</v>
      </c>
      <c r="BC11" s="235">
        <f>'[2]4403Exp'!BA$265</f>
        <v>2.4844209999999998</v>
      </c>
      <c r="BD11" s="339"/>
    </row>
    <row r="12" spans="1:56" ht="17.149999999999999" customHeight="1">
      <c r="B12" s="10" t="s">
        <v>86</v>
      </c>
      <c r="C12" s="570">
        <f>1/$A$1*'[2]4403Exp'!$B$272</f>
        <v>0</v>
      </c>
      <c r="D12" s="571">
        <f>1/$A$1*'[2]4403Exp'!$C$272</f>
        <v>0</v>
      </c>
      <c r="E12" s="571">
        <f>1/$A$1*'[2]4403Exp'!$D$272</f>
        <v>0</v>
      </c>
      <c r="F12" s="571">
        <f>1/$A$1*'[2]4403Exp'!$E$272</f>
        <v>0</v>
      </c>
      <c r="G12" s="571">
        <f>1/$A$1*'[2]4403Exp'!$F$272</f>
        <v>0</v>
      </c>
      <c r="H12" s="571">
        <f>1/$A$1*'[2]4403Exp'!$G$272</f>
        <v>0</v>
      </c>
      <c r="I12" s="571">
        <f>1/$A$1*'[2]4403Exp'!$H$272</f>
        <v>0</v>
      </c>
      <c r="J12" s="572">
        <f>1/$A$1*'[2]4403Exp'!$I$272</f>
        <v>0</v>
      </c>
      <c r="K12" s="572">
        <f>1/$A$1*'[2]4403Exp'!$J$272</f>
        <v>0</v>
      </c>
      <c r="L12" s="572">
        <f>1/$A$1*'[2]4403Exp'!K$272</f>
        <v>0</v>
      </c>
      <c r="M12" s="27">
        <f>1/$A$1*'[2]4403Exp'!L$272</f>
        <v>2.24E-4</v>
      </c>
      <c r="N12" s="27">
        <f>1/$A$1*'[2]4403Exp'!M$272</f>
        <v>9.9999999999999991E-6</v>
      </c>
      <c r="O12" s="27">
        <f>1/$A$1*'[2]4403Exp'!N$272</f>
        <v>0</v>
      </c>
      <c r="P12" s="27">
        <f>1/$A$1*'[2]4403Exp'!O$272</f>
        <v>1.9899999999999996E-3</v>
      </c>
      <c r="Q12" s="27">
        <f>1/$A$1*'[2]4403Exp'!P$272</f>
        <v>1.335E-3</v>
      </c>
      <c r="R12" s="27">
        <f>1/$A$1*'[2]4403Exp'!Q$272</f>
        <v>0</v>
      </c>
      <c r="S12" s="27">
        <f>1/$A$1*'[2]4403Exp'!R$272</f>
        <v>1.1609999999999999E-3</v>
      </c>
      <c r="T12" s="27">
        <f>1/$A$1*'[2]4403Exp'!S$272</f>
        <v>4.7949999999999998E-3</v>
      </c>
      <c r="U12" s="27">
        <f>1/$A$1*'[2]4403Exp'!T$272</f>
        <v>0</v>
      </c>
      <c r="V12" s="27">
        <f>1/$A$1*'[2]4403Exp'!U$272</f>
        <v>3.1614000000000003E-2</v>
      </c>
      <c r="W12" s="27">
        <f>1/$A$1*'[2]4403Exp'!V$272</f>
        <v>2.6012999999999998E-2</v>
      </c>
      <c r="X12" s="27">
        <f>1/$A$1*'[2]4403Exp'!W$272</f>
        <v>4.1742999999999995E-2</v>
      </c>
      <c r="Y12" s="27">
        <f>1/$A$1*'[2]4403Exp'!X$272</f>
        <v>1.8097000000000002E-2</v>
      </c>
      <c r="Z12" s="27">
        <f>1/$A$1*'[2]4403Exp'!Y$272</f>
        <v>1.1047E-2</v>
      </c>
      <c r="AA12" s="27">
        <f>1/$A$1*'[2]4403Exp'!Z$272</f>
        <v>8.2799999999999992E-3</v>
      </c>
      <c r="AB12" s="28">
        <f>1/$A$1*'[2]4403Exp'!AA$272</f>
        <v>4.7909999999999993E-3</v>
      </c>
      <c r="AC12" s="4"/>
      <c r="AD12" s="90">
        <f>'[2]4403Exp'!AB$272</f>
        <v>0</v>
      </c>
      <c r="AE12" s="91">
        <f>'[2]4403Exp'!AC$272</f>
        <v>0</v>
      </c>
      <c r="AF12" s="91">
        <f>'[2]4403Exp'!AD$272</f>
        <v>0</v>
      </c>
      <c r="AG12" s="91">
        <f>'[2]4403Exp'!AE$272</f>
        <v>0</v>
      </c>
      <c r="AH12" s="91">
        <f>'[2]4403Exp'!AF$272</f>
        <v>0</v>
      </c>
      <c r="AI12" s="91">
        <f>'[2]4403Exp'!AG$272</f>
        <v>0</v>
      </c>
      <c r="AJ12" s="91">
        <f>'[2]4403Exp'!AH$272</f>
        <v>0</v>
      </c>
      <c r="AK12" s="91">
        <f>'[2]4403Exp'!AI$272</f>
        <v>0</v>
      </c>
      <c r="AL12" s="91">
        <f>'[2]4403Exp'!AJ$272</f>
        <v>0</v>
      </c>
      <c r="AM12" s="91">
        <f>'[2]4403Exp'!AK$272</f>
        <v>0</v>
      </c>
      <c r="AN12" s="91">
        <f>'[2]4403Exp'!AL$272</f>
        <v>0.13850199999999999</v>
      </c>
      <c r="AO12" s="91">
        <f>'[2]4403Exp'!AM$272</f>
        <v>1.1776E-2</v>
      </c>
      <c r="AP12" s="91">
        <f>'[2]4403Exp'!AN$272</f>
        <v>0</v>
      </c>
      <c r="AQ12" s="91">
        <f>'[2]4403Exp'!AO$272</f>
        <v>0.44708300000000001</v>
      </c>
      <c r="AR12" s="91">
        <f>'[2]4403Exp'!AP$272</f>
        <v>0.237509</v>
      </c>
      <c r="AS12" s="91">
        <f>'[2]4403Exp'!AQ$272</f>
        <v>0</v>
      </c>
      <c r="AT12" s="91">
        <f>'[2]4403Exp'!AR$272</f>
        <v>0.19894200000000001</v>
      </c>
      <c r="AU12" s="91">
        <f>'[2]4403Exp'!AS$272</f>
        <v>0.60438599999999998</v>
      </c>
      <c r="AV12" s="91">
        <f>'[2]4403Exp'!AT$272</f>
        <v>0</v>
      </c>
      <c r="AW12" s="91">
        <f>'[2]4403Exp'!AU$272</f>
        <v>2.9859059999999999</v>
      </c>
      <c r="AX12" s="91">
        <f>'[2]4403Exp'!AV$272</f>
        <v>2.0773709999999999</v>
      </c>
      <c r="AY12" s="91">
        <f>'[2]4403Exp'!AW$272</f>
        <v>3.9346919999999996</v>
      </c>
      <c r="AZ12" s="91">
        <f>'[2]4403Exp'!AX$272</f>
        <v>2.7897599999999998</v>
      </c>
      <c r="BA12" s="91">
        <f>'[2]4403Exp'!AY$272</f>
        <v>1.6718609999999998</v>
      </c>
      <c r="BB12" s="91">
        <f>'[2]4403Exp'!AZ$272</f>
        <v>1.3276829999999999</v>
      </c>
      <c r="BC12" s="92">
        <f>'[2]4403Exp'!BA$272</f>
        <v>0.59406399999999993</v>
      </c>
      <c r="BD12" s="339"/>
    </row>
    <row r="13" spans="1:56">
      <c r="B13" s="5" t="s">
        <v>76</v>
      </c>
      <c r="C13" s="573">
        <f>1/$A$1*'[2]4403Exp'!$B$90</f>
        <v>0</v>
      </c>
      <c r="D13" s="574">
        <f>1/$A$1*'[2]4403Exp'!$C$90</f>
        <v>0</v>
      </c>
      <c r="E13" s="574">
        <f>1/$A$1*'[2]4403Exp'!$D$90</f>
        <v>0</v>
      </c>
      <c r="F13" s="574">
        <f>1/$A$1*'[2]4403Exp'!$E$90</f>
        <v>0</v>
      </c>
      <c r="G13" s="574">
        <f>1/$A$1*'[2]4403Exp'!$F$90</f>
        <v>0</v>
      </c>
      <c r="H13" s="574">
        <f>1/$A$1*'[2]4403Exp'!$G$90</f>
        <v>0</v>
      </c>
      <c r="I13" s="574">
        <f>1/$A$1*'[2]4403Exp'!$H$90</f>
        <v>0</v>
      </c>
      <c r="J13" s="575">
        <f>1/$A$1*'[2]4403Exp'!$I$90</f>
        <v>0</v>
      </c>
      <c r="K13" s="575">
        <f>1/$A$1*'[2]4403Exp'!$J$90</f>
        <v>0</v>
      </c>
      <c r="L13" s="575">
        <f>1/$A$1*'[2]4403Exp'!K$90</f>
        <v>0</v>
      </c>
      <c r="M13" s="12">
        <f>1/$A$1*'[2]4403Exp'!L$90</f>
        <v>2.4000000000000001E-5</v>
      </c>
      <c r="N13" s="12">
        <f>1/$A$1*'[2]4403Exp'!M$90</f>
        <v>9.9999999999999991E-6</v>
      </c>
      <c r="O13" s="12">
        <f>1/$A$1*'[2]4403Exp'!N$90</f>
        <v>0</v>
      </c>
      <c r="P13" s="12">
        <f>1/$A$1*'[2]4403Exp'!O$90</f>
        <v>1.9879999999999997E-3</v>
      </c>
      <c r="Q13" s="12">
        <f>1/$A$1*'[2]4403Exp'!P$90</f>
        <v>1.335E-3</v>
      </c>
      <c r="R13" s="12">
        <f>1/$A$1*'[2]4403Exp'!Q$90</f>
        <v>0</v>
      </c>
      <c r="S13" s="14">
        <f>1/$A$1*'[2]4403Exp'!R$90</f>
        <v>1.142E-3</v>
      </c>
      <c r="T13" s="12">
        <f>1/$A$1*'[2]4403Exp'!S$90</f>
        <v>4.7949999999999998E-3</v>
      </c>
      <c r="U13" s="12">
        <f>1/$A$1*'[2]4403Exp'!T$90</f>
        <v>0</v>
      </c>
      <c r="V13" s="12">
        <f>1/$A$1*'[2]4403Exp'!U$90</f>
        <v>3.1584000000000001E-2</v>
      </c>
      <c r="W13" s="12">
        <f>1/$A$1*'[2]4403Exp'!V$90</f>
        <v>2.6012999999999998E-2</v>
      </c>
      <c r="X13" s="12">
        <f>1/$A$1*'[2]4403Exp'!W$90</f>
        <v>4.1742999999999995E-2</v>
      </c>
      <c r="Y13" s="12">
        <f>1/$A$1*'[2]4403Exp'!X$90</f>
        <v>1.7967E-2</v>
      </c>
      <c r="Z13" s="12">
        <f>1/$A$1*'[2]4403Exp'!Y$90</f>
        <v>1.1047E-2</v>
      </c>
      <c r="AA13" s="12">
        <f>1/$A$1*'[2]4403Exp'!Z$90</f>
        <v>7.6029999999999995E-3</v>
      </c>
      <c r="AB13" s="11">
        <f>1/$A$1*'[2]4403Exp'!AA$90</f>
        <v>4.7669999999999995E-3</v>
      </c>
      <c r="AC13" s="4"/>
      <c r="AD13" s="251">
        <f>'[2]4403Exp'!AB$90</f>
        <v>0</v>
      </c>
      <c r="AE13" s="181">
        <f>'[2]4403Exp'!AC$90</f>
        <v>0</v>
      </c>
      <c r="AF13" s="181">
        <f>'[2]4403Exp'!AD$90</f>
        <v>0</v>
      </c>
      <c r="AG13" s="181">
        <f>'[2]4403Exp'!AE$90</f>
        <v>0</v>
      </c>
      <c r="AH13" s="181">
        <f>'[2]4403Exp'!AF$90</f>
        <v>0</v>
      </c>
      <c r="AI13" s="181">
        <f>'[2]4403Exp'!AG$90</f>
        <v>0</v>
      </c>
      <c r="AJ13" s="181">
        <f>'[2]4403Exp'!AH$90</f>
        <v>0</v>
      </c>
      <c r="AK13" s="181">
        <f>'[2]4403Exp'!AI$90</f>
        <v>0</v>
      </c>
      <c r="AL13" s="181">
        <f>'[2]4403Exp'!AJ$90</f>
        <v>0</v>
      </c>
      <c r="AM13" s="181">
        <f>'[2]4403Exp'!AK$90</f>
        <v>0</v>
      </c>
      <c r="AN13" s="181">
        <f>'[2]4403Exp'!AL$90</f>
        <v>8.4919999999999995E-3</v>
      </c>
      <c r="AO13" s="181">
        <f>'[2]4403Exp'!AM$90</f>
        <v>1.1776E-2</v>
      </c>
      <c r="AP13" s="181">
        <f>'[2]4403Exp'!AN$90</f>
        <v>0</v>
      </c>
      <c r="AQ13" s="181">
        <f>'[2]4403Exp'!AO$90</f>
        <v>0.44677899999999998</v>
      </c>
      <c r="AR13" s="181">
        <f>'[2]4403Exp'!AP$90</f>
        <v>0.237509</v>
      </c>
      <c r="AS13" s="181">
        <f>'[2]4403Exp'!AQ$90</f>
        <v>0</v>
      </c>
      <c r="AT13" s="393">
        <f>'[2]4403Exp'!AR$90</f>
        <v>0.183364</v>
      </c>
      <c r="AU13" s="181">
        <f>'[2]4403Exp'!AS$90</f>
        <v>0.60438599999999998</v>
      </c>
      <c r="AV13" s="181">
        <f>'[2]4403Exp'!AT$90</f>
        <v>0</v>
      </c>
      <c r="AW13" s="181">
        <f>'[2]4403Exp'!AU$90</f>
        <v>2.9654769999999999</v>
      </c>
      <c r="AX13" s="181">
        <f>'[2]4403Exp'!AV$90</f>
        <v>2.0773709999999999</v>
      </c>
      <c r="AY13" s="181">
        <f>'[2]4403Exp'!AW$90</f>
        <v>3.9346919999999996</v>
      </c>
      <c r="AZ13" s="181">
        <f>'[2]4403Exp'!AX$90</f>
        <v>2.7855189999999999</v>
      </c>
      <c r="BA13" s="181">
        <f>'[2]4403Exp'!AY$90</f>
        <v>1.6718609999999998</v>
      </c>
      <c r="BB13" s="181">
        <f>'[2]4403Exp'!AZ$90</f>
        <v>1.139283</v>
      </c>
      <c r="BC13" s="182">
        <f>'[2]4403Exp'!BA$90</f>
        <v>0.58177899999999994</v>
      </c>
      <c r="BD13" s="339"/>
    </row>
    <row r="14" spans="1:56">
      <c r="B14" s="5" t="s">
        <v>16</v>
      </c>
      <c r="C14" s="603">
        <f>SUM(C12:C12)-SUM(C13:C13)</f>
        <v>0</v>
      </c>
      <c r="D14" s="604">
        <f>SUM(D12:D12)-SUM(D13:D13)</f>
        <v>0</v>
      </c>
      <c r="E14" s="604">
        <f>SUM(E12:E12)-SUM(E13:E13)</f>
        <v>0</v>
      </c>
      <c r="F14" s="604">
        <f>SUM(F12:F12)-SUM(F13:F13)</f>
        <v>0</v>
      </c>
      <c r="G14" s="604">
        <f>SUM(G12:G12)-SUM(G13:G13)</f>
        <v>0</v>
      </c>
      <c r="H14" s="604">
        <f>SUM(H12:H12)-SUM(H13:H13)</f>
        <v>0</v>
      </c>
      <c r="I14" s="604">
        <f>SUM(I12:I12)-SUM(I13:I13)</f>
        <v>0</v>
      </c>
      <c r="J14" s="605">
        <f>SUM(J12:J12)-SUM(J13:J13)</f>
        <v>0</v>
      </c>
      <c r="K14" s="605">
        <f>SUM(K12:K12)-SUM(K13:K13)</f>
        <v>0</v>
      </c>
      <c r="L14" s="605">
        <f>SUM(L12:L12)-SUM(L13:L13)</f>
        <v>0</v>
      </c>
      <c r="M14" s="9">
        <f>SUM(M12:M12)-SUM(M13:M13)</f>
        <v>1.9999999999999998E-4</v>
      </c>
      <c r="N14" s="9">
        <f>SUM(N12:N12)-SUM(N13:N13)</f>
        <v>0</v>
      </c>
      <c r="O14" s="9">
        <f>SUM(O12:O12)-SUM(O13:O13)</f>
        <v>0</v>
      </c>
      <c r="P14" s="9">
        <f>SUM(P12:P12)-SUM(P13:P13)</f>
        <v>1.9999999999998318E-6</v>
      </c>
      <c r="Q14" s="9">
        <f>SUM(Q12:Q12)-SUM(Q13:Q13)</f>
        <v>0</v>
      </c>
      <c r="R14" s="9">
        <f>SUM(R12:R12)-SUM(R13:R13)</f>
        <v>0</v>
      </c>
      <c r="S14" s="18">
        <f>SUM(S12:S12)-SUM(S13:S13)</f>
        <v>1.899999999999992E-5</v>
      </c>
      <c r="T14" s="9">
        <f>SUM(T12:T12)-SUM(T13:T13)</f>
        <v>0</v>
      </c>
      <c r="U14" s="9">
        <f>SUM(U12:U12)-SUM(U13:U13)</f>
        <v>0</v>
      </c>
      <c r="V14" s="9">
        <f>SUM(V12:V12)-SUM(V13:V13)</f>
        <v>3.0000000000002247E-5</v>
      </c>
      <c r="W14" s="9">
        <f>SUM(W12:W12)-SUM(W13:W13)</f>
        <v>0</v>
      </c>
      <c r="X14" s="9">
        <f>SUM(X12:X12)-SUM(X13:X13)</f>
        <v>0</v>
      </c>
      <c r="Y14" s="9">
        <f>SUM(Y12:Y12)-SUM(Y13:Y13)</f>
        <v>1.3000000000000164E-4</v>
      </c>
      <c r="Z14" s="9">
        <f>SUM(Z12:Z12)-SUM(Z13:Z13)</f>
        <v>0</v>
      </c>
      <c r="AA14" s="9">
        <f>SUM(AA12:AA12)-SUM(AA13:AA13)</f>
        <v>6.7699999999999965E-4</v>
      </c>
      <c r="AB14" s="121">
        <f>SUM(AB12:AB12)-SUM(AB13:AB13)</f>
        <v>2.3999999999999716E-5</v>
      </c>
      <c r="AC14" s="4"/>
      <c r="AD14" s="251">
        <f>SUM(AD12:AD12)-SUM(AD13:AD13)</f>
        <v>0</v>
      </c>
      <c r="AE14" s="181">
        <f>SUM(AE12:AE12)-SUM(AE13:AE13)</f>
        <v>0</v>
      </c>
      <c r="AF14" s="181">
        <f>SUM(AF12:AF12)-SUM(AF13:AF13)</f>
        <v>0</v>
      </c>
      <c r="AG14" s="181">
        <f>SUM(AG12:AG12)-SUM(AG13:AG13)</f>
        <v>0</v>
      </c>
      <c r="AH14" s="181">
        <f>SUM(AH12:AH12)-SUM(AH13:AH13)</f>
        <v>0</v>
      </c>
      <c r="AI14" s="181">
        <f>SUM(AI12:AI12)-SUM(AI13:AI13)</f>
        <v>0</v>
      </c>
      <c r="AJ14" s="181">
        <f>SUM(AJ12:AJ12)-SUM(AJ13:AJ13)</f>
        <v>0</v>
      </c>
      <c r="AK14" s="181">
        <f>SUM(AK12:AK12)-SUM(AK13:AK13)</f>
        <v>0</v>
      </c>
      <c r="AL14" s="181">
        <f>SUM(AL12:AL12)-SUM(AL13:AL13)</f>
        <v>0</v>
      </c>
      <c r="AM14" s="181">
        <f>SUM(AM12:AM12)-SUM(AM13:AM13)</f>
        <v>0</v>
      </c>
      <c r="AN14" s="181">
        <f>SUM(AN12:AN12)-SUM(AN13:AN13)</f>
        <v>0.13000999999999999</v>
      </c>
      <c r="AO14" s="181">
        <f>SUM(AO12:AO12)-SUM(AO13:AO13)</f>
        <v>0</v>
      </c>
      <c r="AP14" s="181">
        <f>SUM(AP12:AP12)-SUM(AP13:AP13)</f>
        <v>0</v>
      </c>
      <c r="AQ14" s="181">
        <f>SUM(AQ12:AQ12)-SUM(AQ13:AQ13)</f>
        <v>3.0400000000002647E-4</v>
      </c>
      <c r="AR14" s="181">
        <f>SUM(AR12:AR12)-SUM(AR13:AR13)</f>
        <v>0</v>
      </c>
      <c r="AS14" s="181">
        <f>SUM(AS12:AS12)-SUM(AS13:AS13)</f>
        <v>0</v>
      </c>
      <c r="AT14" s="393">
        <f>SUM(AT12:AT12)-SUM(AT13:AT13)</f>
        <v>1.5578000000000009E-2</v>
      </c>
      <c r="AU14" s="181">
        <f>SUM(AU12:AU12)-SUM(AU13:AU13)</f>
        <v>0</v>
      </c>
      <c r="AV14" s="181">
        <f>SUM(AV12:AV12)-SUM(AV13:AV13)</f>
        <v>0</v>
      </c>
      <c r="AW14" s="181">
        <f>SUM(AW12:AW12)-SUM(AW13:AW13)</f>
        <v>2.042900000000003E-2</v>
      </c>
      <c r="AX14" s="181">
        <f>SUM(AX12:AX12)-SUM(AX13:AX13)</f>
        <v>0</v>
      </c>
      <c r="AY14" s="181">
        <f>SUM(AY12:AY12)-SUM(AY13:AY13)</f>
        <v>0</v>
      </c>
      <c r="AZ14" s="181">
        <f>SUM(AZ12:AZ12)-SUM(AZ13:AZ13)</f>
        <v>4.2409999999999393E-3</v>
      </c>
      <c r="BA14" s="181">
        <f>SUM(BA12:BA12)-SUM(BA13:BA13)</f>
        <v>0</v>
      </c>
      <c r="BB14" s="181">
        <f>SUM(BB12:BB12)-SUM(BB13:BB13)</f>
        <v>0.1883999999999999</v>
      </c>
      <c r="BC14" s="182">
        <f>SUM(BC12:BC12)-SUM(BC13:BC13)</f>
        <v>1.228499999999999E-2</v>
      </c>
      <c r="BD14" s="339"/>
    </row>
    <row r="15" spans="1:56" s="270" customFormat="1" ht="17.149999999999999" customHeight="1" thickBot="1">
      <c r="B15" s="549" t="s">
        <v>100</v>
      </c>
      <c r="C15" s="580">
        <f>C5-SUM(C6,C7,C8,C9,C10,C11,C12)</f>
        <v>1.3697480999999999E-2</v>
      </c>
      <c r="D15" s="580">
        <f>D5-SUM(D6,D7,D8,D9,D10,D11,D12)</f>
        <v>2.0867E-2</v>
      </c>
      <c r="E15" s="580">
        <f>E5-SUM(E6,E7,E8,E9,E10,E11,E12)</f>
        <v>3.1292E-2</v>
      </c>
      <c r="F15" s="580">
        <f>F5-SUM(F6,F7,F8,F9,F10,F11,F12)</f>
        <v>1.0374194999999999E-2</v>
      </c>
      <c r="G15" s="580">
        <f>G5-SUM(G6,G7,G8,G9,G10,G11,G12)</f>
        <v>8.3639999999999999E-3</v>
      </c>
      <c r="H15" s="580">
        <f>H5-SUM(H6,H7,H8,H9,H10,H11,H12)</f>
        <v>9.9609999999999994E-3</v>
      </c>
      <c r="I15" s="580">
        <f>I5-SUM(I6,I7,I8,I9,I10,I11,I12)</f>
        <v>1.5847E-2</v>
      </c>
      <c r="J15" s="580">
        <f>J5-SUM(J6,J7,J8,J9,J10,J11,J12)</f>
        <v>1.3488E-2</v>
      </c>
      <c r="K15" s="580">
        <f>K5-SUM(K6,K7,K8,K9,K10,K11,K12)</f>
        <v>4.8690000000000001E-3</v>
      </c>
      <c r="L15" s="581">
        <f>L5-SUM(L6,L7,L8,L9,L10,L11,L12)</f>
        <v>1.5778999999999998E-2</v>
      </c>
      <c r="M15" s="142">
        <f>M5-SUM(M6,M7,M8,M9,M10,M11,M12)</f>
        <v>2.235E-3</v>
      </c>
      <c r="N15" s="142">
        <f>N5-SUM(N6,N7,N8,N9,N10,N11,N12)</f>
        <v>1.2490000000000005E-3</v>
      </c>
      <c r="O15" s="142">
        <f>O5-SUM(O6,O7,O8,O9,O10,O11,O12)</f>
        <v>1.3373324999999998E-3</v>
      </c>
      <c r="P15" s="142">
        <f>P5-SUM(P6,P7,P8,P9,P10,P11,P12)</f>
        <v>1.7170000000000015E-3</v>
      </c>
      <c r="Q15" s="142">
        <f>Q5-SUM(Q6,Q7,Q8,Q9,Q10,Q11,Q12)</f>
        <v>2.1229999999999999E-3</v>
      </c>
      <c r="R15" s="142">
        <f>R5-SUM(R6,R7,R8,R9,R10,R11,R12)</f>
        <v>1.6400000000000008E-3</v>
      </c>
      <c r="S15" s="142">
        <f>S5-SUM(S6,S7,S8,S9,S10,S11,S12)</f>
        <v>4.050999999999999E-3</v>
      </c>
      <c r="T15" s="142">
        <f>T5-SUM(T6,T7,T8,T9,T10,T11,T12)</f>
        <v>6.9339999999999957E-3</v>
      </c>
      <c r="U15" s="142">
        <f>U5-SUM(U6,U7,U8,U9,U10,U11,U12)</f>
        <v>0</v>
      </c>
      <c r="V15" s="142">
        <f>V5-SUM(V6,V7,V8,V9,V10,V11,V12)</f>
        <v>1.1929999999999996E-3</v>
      </c>
      <c r="W15" s="142">
        <f>W5-SUM(W6,W7,W8,W9,W10,W11,W12)</f>
        <v>0</v>
      </c>
      <c r="X15" s="142">
        <f>X5-SUM(X6,X7,X8,X9,X10,X11,X12)</f>
        <v>2.470000000000111E-4</v>
      </c>
      <c r="Y15" s="142">
        <f>Y5-SUM(Y6,Y7,Y8,Y9,Y10,Y11,Y12)</f>
        <v>1.550000000000093E-4</v>
      </c>
      <c r="Z15" s="142">
        <f>Z5-SUM(Z6,Z7,Z8,Z9,Z10,Z11,Z12)</f>
        <v>2.0700000000000579E-4</v>
      </c>
      <c r="AA15" s="142">
        <f>AA5-SUM(AA6,AA7,AA8,AA9,AA10,AA11,AA12)</f>
        <v>1.7840000000000147E-3</v>
      </c>
      <c r="AB15" s="143">
        <f>AB5-SUM(AB6,AB7,AB8,AB9,AB10,AB11,AB12)</f>
        <v>5.5000000000001575E-4</v>
      </c>
      <c r="AC15" s="135"/>
      <c r="AD15" s="550">
        <f>AD5-SUM(AD6,AD7,AD8,AD9,AD10,AD11,AD12)</f>
        <v>0</v>
      </c>
      <c r="AE15" s="204">
        <f>AE5-SUM(AE6,AE7,AE8,AE9,AE10,AE11,AE12)</f>
        <v>0</v>
      </c>
      <c r="AF15" s="204">
        <f>AF5-SUM(AF6,AF7,AF8,AF9,AF10,AF11,AF12)</f>
        <v>0</v>
      </c>
      <c r="AG15" s="204">
        <f>AG5-SUM(AG6,AG7,AG8,AG9,AG10,AG11,AG12)</f>
        <v>0</v>
      </c>
      <c r="AH15" s="204">
        <f>AH5-SUM(AH6,AH7,AH8,AH9,AH10,AH11,AH12)</f>
        <v>0</v>
      </c>
      <c r="AI15" s="204">
        <f>AI5-SUM(AI6,AI7,AI8,AI9,AI10,AI11,AI12)</f>
        <v>0</v>
      </c>
      <c r="AJ15" s="204">
        <f>AJ5-SUM(AJ6,AJ7,AJ8,AJ9,AJ10,AJ11,AJ12)</f>
        <v>0</v>
      </c>
      <c r="AK15" s="204">
        <f>AK5-SUM(AK6,AK7,AK8,AK9,AK10,AK11,AK12)</f>
        <v>0</v>
      </c>
      <c r="AL15" s="204">
        <f>AL5-SUM(AL6,AL7,AL8,AL9,AL10,AL11,AL12)</f>
        <v>0</v>
      </c>
      <c r="AM15" s="204">
        <f>AM5-SUM(AM6,AM7,AM8,AM9,AM10,AM11,AM12)</f>
        <v>0</v>
      </c>
      <c r="AN15" s="204">
        <f>AN5-SUM(AN6,AN7,AN8,AN9,AN10,AN11,AN12)</f>
        <v>0.55960799999999988</v>
      </c>
      <c r="AO15" s="204">
        <f>AO5-SUM(AO6,AO7,AO8,AO9,AO10,AO11,AO12)</f>
        <v>0.37594999999999978</v>
      </c>
      <c r="AP15" s="204">
        <f>AP5-SUM(AP6,AP7,AP8,AP9,AP10,AP11,AP12)</f>
        <v>0.57808300000000035</v>
      </c>
      <c r="AQ15" s="204">
        <f>AQ5-SUM(AQ6,AQ7,AQ8,AQ9,AQ10,AQ11,AQ12)</f>
        <v>0.62446800000000025</v>
      </c>
      <c r="AR15" s="204">
        <f>AR5-SUM(AR6,AR7,AR8,AR9,AR10,AR11,AR12)</f>
        <v>0.599885</v>
      </c>
      <c r="AS15" s="204">
        <f>AS5-SUM(AS6,AS7,AS8,AS9,AS10,AS11,AS12)</f>
        <v>0.39795300000000022</v>
      </c>
      <c r="AT15" s="204">
        <f>AT5-SUM(AT6,AT7,AT8,AT9,AT10,AT11,AT12)</f>
        <v>0.994869</v>
      </c>
      <c r="AU15" s="204">
        <f>AU5-SUM(AU6,AU7,AU8,AU9,AU10,AU11,AU12)</f>
        <v>0.94260699999999931</v>
      </c>
      <c r="AV15" s="204">
        <f>AV5-SUM(AV6,AV7,AV8,AV9,AV10,AV11,AV12)</f>
        <v>0.79793099999999972</v>
      </c>
      <c r="AW15" s="204">
        <f>AW5-SUM(AW6,AW7,AW8,AW9,AW10,AW11,AW12)</f>
        <v>0.3015130000000017</v>
      </c>
      <c r="AX15" s="204">
        <f>AX5-SUM(AX6,AX7,AX8,AX9,AX10,AX11,AX12)</f>
        <v>0</v>
      </c>
      <c r="AY15" s="204">
        <f>AY5-SUM(AY6,AY7,AY8,AY9,AY10,AY11,AY12)</f>
        <v>6.1334999999999695E-2</v>
      </c>
      <c r="AZ15" s="204">
        <f>AZ5-SUM(AZ6,AZ7,AZ8,AZ9,AZ10,AZ11,AZ12)</f>
        <v>3.7362999999998259E-2</v>
      </c>
      <c r="BA15" s="204">
        <f>BA5-SUM(BA6,BA7,BA8,BA9,BA10,BA11,BA12)</f>
        <v>1.6620000000013846E-3</v>
      </c>
      <c r="BB15" s="204">
        <f>BB5-SUM(BB6,BB7,BB8,BB9,BB10,BB11,BB12)</f>
        <v>0.14682300000000126</v>
      </c>
      <c r="BC15" s="238">
        <f>BC5-SUM(BC6,BC7,BC8,BC9,BC10,BC11,BC12)</f>
        <v>3.6995000000000999E-2</v>
      </c>
      <c r="BD15" s="361"/>
    </row>
    <row r="16" spans="1:56" ht="13" thickTop="1">
      <c r="B16" s="526"/>
      <c r="C16" s="541"/>
      <c r="D16" s="541"/>
      <c r="E16" s="541"/>
      <c r="F16" s="541"/>
      <c r="G16" s="541"/>
      <c r="H16" s="541"/>
      <c r="I16" s="541"/>
      <c r="J16" s="541"/>
      <c r="K16" s="541"/>
      <c r="L16" s="541"/>
      <c r="M16" s="541"/>
      <c r="N16" s="541"/>
      <c r="O16" s="541"/>
      <c r="P16" s="541"/>
      <c r="Q16" s="541"/>
      <c r="R16" s="541"/>
      <c r="S16" s="542"/>
      <c r="T16" s="541"/>
      <c r="U16" s="541"/>
      <c r="V16" s="541"/>
      <c r="W16" s="541"/>
      <c r="X16" s="541"/>
      <c r="Y16" s="541"/>
      <c r="Z16" s="541"/>
      <c r="AA16" s="541"/>
      <c r="AB16" s="541"/>
      <c r="AC16" s="526"/>
      <c r="AD16" s="543"/>
      <c r="AE16" s="543"/>
      <c r="AF16" s="543"/>
      <c r="AG16" s="543"/>
      <c r="AH16" s="543"/>
      <c r="AI16" s="543"/>
      <c r="AJ16" s="543"/>
      <c r="AK16" s="543"/>
      <c r="AL16" s="543"/>
      <c r="AM16" s="543"/>
      <c r="AN16" s="543"/>
      <c r="AO16" s="543"/>
      <c r="AP16" s="543"/>
      <c r="AQ16" s="543"/>
      <c r="AR16" s="543"/>
      <c r="AS16" s="543"/>
      <c r="AT16" s="544"/>
      <c r="AU16" s="543"/>
      <c r="AV16" s="543"/>
      <c r="AW16" s="543"/>
      <c r="AX16" s="543"/>
      <c r="AY16" s="543"/>
      <c r="AZ16" s="543"/>
      <c r="BA16" s="543"/>
      <c r="BB16" s="543"/>
      <c r="BC16" s="543"/>
      <c r="BD16" s="360"/>
    </row>
    <row r="17" spans="30:55">
      <c r="AD17" s="34"/>
      <c r="AE17" s="34"/>
      <c r="AF17" s="34"/>
      <c r="AG17" s="34"/>
      <c r="AH17" s="34"/>
      <c r="AI17" s="34"/>
      <c r="AJ17" s="34"/>
      <c r="AK17" s="34"/>
      <c r="AL17" s="34"/>
      <c r="AM17" s="34"/>
      <c r="AN17" s="34"/>
      <c r="AO17" s="34"/>
      <c r="AP17" s="34"/>
      <c r="AQ17" s="34"/>
      <c r="AR17" s="34"/>
      <c r="AS17" s="34"/>
      <c r="AT17" s="396"/>
      <c r="AU17" s="34"/>
      <c r="AV17" s="34"/>
      <c r="AW17" s="34"/>
      <c r="AX17" s="34"/>
      <c r="AY17" s="34"/>
      <c r="AZ17" s="34"/>
      <c r="BA17" s="34"/>
      <c r="BB17" s="34"/>
      <c r="BC17" s="34"/>
    </row>
    <row r="18" spans="30:55">
      <c r="AD18" s="34"/>
      <c r="AE18" s="34"/>
      <c r="AF18" s="34"/>
      <c r="AG18" s="34"/>
      <c r="AH18" s="34"/>
      <c r="AI18" s="34"/>
      <c r="AJ18" s="34"/>
      <c r="AK18" s="34"/>
      <c r="AL18" s="34"/>
      <c r="AM18" s="34"/>
      <c r="AN18" s="34"/>
      <c r="AO18" s="34"/>
      <c r="AP18" s="34"/>
      <c r="AQ18" s="34"/>
      <c r="AR18" s="34"/>
      <c r="AS18" s="34"/>
      <c r="AT18" s="396"/>
      <c r="AU18" s="34"/>
      <c r="AV18" s="34"/>
      <c r="AW18" s="34"/>
      <c r="AX18" s="34"/>
      <c r="AY18" s="34"/>
      <c r="AZ18" s="34"/>
      <c r="BA18" s="34"/>
      <c r="BB18" s="34"/>
      <c r="BC18" s="34"/>
    </row>
    <row r="19" spans="30:55">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30:55">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30:55">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30:55">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30:55">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30:55">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30:55">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30:55">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30:55">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30:55">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30:55">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30:55">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30:55">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30:55">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D68"/>
  <sheetViews>
    <sheetView workbookViewId="0">
      <pane xSplit="2" ySplit="5" topLeftCell="M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f>[1]RWE!$A$7</f>
        <v>1.82</v>
      </c>
      <c r="B1" s="32"/>
    </row>
    <row r="2" spans="1:56" ht="16" thickTop="1">
      <c r="B2" s="459" t="s">
        <v>114</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552">
        <v>2000</v>
      </c>
      <c r="D4" s="553">
        <v>2001</v>
      </c>
      <c r="E4" s="553">
        <v>2002</v>
      </c>
      <c r="F4" s="553">
        <v>2003</v>
      </c>
      <c r="G4" s="553">
        <v>2004</v>
      </c>
      <c r="H4" s="553">
        <v>2005</v>
      </c>
      <c r="I4" s="553">
        <v>2006</v>
      </c>
      <c r="J4" s="554">
        <v>2007</v>
      </c>
      <c r="K4" s="555">
        <f>1+J4</f>
        <v>2008</v>
      </c>
      <c r="L4" s="555">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c r="B5" s="30" t="s">
        <v>13</v>
      </c>
      <c r="C5" s="556">
        <f>1/$A$1*'[2]4407Exp'!$B$263</f>
        <v>2.7944279999999998E-2</v>
      </c>
      <c r="D5" s="557">
        <f>1/$A$1*'[2]4407Exp'!$C$263</f>
        <v>0.16441236119999997</v>
      </c>
      <c r="E5" s="557">
        <f>1/$A$1*'[2]4407Exp'!$D$263</f>
        <v>0.15318066199999997</v>
      </c>
      <c r="F5" s="557">
        <f>1/$A$1*'[2]4407Exp'!$E$263</f>
        <v>8.1902468333333325E-2</v>
      </c>
      <c r="G5" s="557">
        <f>1/$A$1*'[2]4407Exp'!$F$263</f>
        <v>5.8986925399999987E-2</v>
      </c>
      <c r="H5" s="557">
        <f>1/$A$1*'[2]4407Exp'!$G$263</f>
        <v>0.12376545379999999</v>
      </c>
      <c r="I5" s="557">
        <f>1/$A$1*'[2]4407Exp'!$H$263</f>
        <v>4.9104558E-2</v>
      </c>
      <c r="J5" s="558">
        <f>1/$A$1*'[2]4407Exp'!$I$263</f>
        <v>4.8858993399999995E-2</v>
      </c>
      <c r="K5" s="558">
        <f>1/$A$1*'[2]4407Exp'!$J$263</f>
        <v>2.8357294399999997E-2</v>
      </c>
      <c r="L5" s="558">
        <f>1/$A$1*'[2]4407Exp'!K$263</f>
        <v>3.7873877E-2</v>
      </c>
      <c r="M5" s="80">
        <f>1/$A$1*'[2]4407Exp'!L$263</f>
        <v>3.9308969749999992E-2</v>
      </c>
      <c r="N5" s="80">
        <f>1/$A$1*'[2]4407Exp'!M$263</f>
        <v>2.7897446999999995E-2</v>
      </c>
      <c r="O5" s="80">
        <f>1/$A$1*'[2]4407Exp'!N$263</f>
        <v>2.5580928199999999E-2</v>
      </c>
      <c r="P5" s="80">
        <f>1/$A$1*'[2]4407Exp'!O$263</f>
        <v>2.7316819466666663E-2</v>
      </c>
      <c r="Q5" s="80">
        <f>1/$A$1*'[2]4407Exp'!P$263</f>
        <v>2.7684787999999995E-2</v>
      </c>
      <c r="R5" s="80">
        <f>1/$A$1*'[2]4407Exp'!Q$263</f>
        <v>2.2361719799999989E-2</v>
      </c>
      <c r="S5" s="80">
        <f>1/$A$1*'[2]4407Exp'!R$263</f>
        <v>2.5858087800000006E-2</v>
      </c>
      <c r="T5" s="80">
        <f>1/$A$1*'[2]4407Exp'!S$263</f>
        <v>3.2396042199999996E-2</v>
      </c>
      <c r="U5" s="80">
        <f>1/$A$1*'[2]4407Exp'!T$263</f>
        <v>2.9950999999999988E-2</v>
      </c>
      <c r="V5" s="80">
        <f>1/$A$1*'[2]4407Exp'!U$263</f>
        <v>0.19130468879999996</v>
      </c>
      <c r="W5" s="80">
        <f>1/$A$1*'[2]4407Exp'!V$263</f>
        <v>0.28211885293333322</v>
      </c>
      <c r="X5" s="80">
        <f>1/$A$1*'[2]4407Exp'!W$263</f>
        <v>0.39279662006666649</v>
      </c>
      <c r="Y5" s="80">
        <f>1/$A$1*'[2]4407Exp'!X$263</f>
        <v>0.31842033200000008</v>
      </c>
      <c r="Z5" s="80">
        <f>1/$A$1*'[2]4407Exp'!Y$263</f>
        <v>0.26620895100000003</v>
      </c>
      <c r="AA5" s="80">
        <f>1/$A$1*'[2]4407Exp'!Z$263</f>
        <v>0.18413986000000004</v>
      </c>
      <c r="AB5" s="242">
        <f>1/$A$1*'[2]4407Exp'!AA$263</f>
        <v>0.18606846198333321</v>
      </c>
      <c r="AC5" s="4"/>
      <c r="AD5" s="582">
        <f>1/1000*'[2]4407Exp'!AB$263</f>
        <v>0</v>
      </c>
      <c r="AE5" s="583">
        <f>1/1000*'[2]4407Exp'!AC$263</f>
        <v>0</v>
      </c>
      <c r="AF5" s="583">
        <f>1/1000*'[2]4407Exp'!AD$263</f>
        <v>0</v>
      </c>
      <c r="AG5" s="583">
        <f>1/1000*'[2]4407Exp'!AE$263</f>
        <v>0</v>
      </c>
      <c r="AH5" s="583">
        <f>1/1000*'[2]4407Exp'!AF$263</f>
        <v>0</v>
      </c>
      <c r="AI5" s="583">
        <f>1/1000*'[2]4407Exp'!AG$263</f>
        <v>0</v>
      </c>
      <c r="AJ5" s="583">
        <f>1/1000*'[2]4407Exp'!AH$263</f>
        <v>0</v>
      </c>
      <c r="AK5" s="583">
        <f>1/1000*'[2]4407Exp'!AI$263</f>
        <v>0</v>
      </c>
      <c r="AL5" s="583">
        <f>1/1000*'[2]4407Exp'!AJ$263</f>
        <v>0</v>
      </c>
      <c r="AM5" s="583">
        <f>1/1000*'[2]4407Exp'!AK$263</f>
        <v>0</v>
      </c>
      <c r="AN5" s="57">
        <f>1/1000*'[2]4407Exp'!AL$263</f>
        <v>1.4896578999999997E-2</v>
      </c>
      <c r="AO5" s="57">
        <f>1/1000*'[2]4407Exp'!AM$263</f>
        <v>1.4077767999999996E-2</v>
      </c>
      <c r="AP5" s="57">
        <f>1/1000*'[2]4407Exp'!AN$263</f>
        <v>1.2587600999999999E-2</v>
      </c>
      <c r="AQ5" s="57">
        <f>1/1000*'[2]4407Exp'!AO$263</f>
        <v>1.4028713999999998E-2</v>
      </c>
      <c r="AR5" s="57">
        <f>1/1000*'[2]4407Exp'!AP$263</f>
        <v>1.3609291000000001E-2</v>
      </c>
      <c r="AS5" s="57">
        <f>1/1000*'[2]4407Exp'!AQ$263</f>
        <v>1.0086908999999998E-2</v>
      </c>
      <c r="AT5" s="57">
        <f>1/1000*'[2]4407Exp'!AR$263</f>
        <v>1.0460754999999997E-2</v>
      </c>
      <c r="AU5" s="57">
        <f>1/1000*'[2]4407Exp'!AS$263</f>
        <v>1.1315909000000001E-2</v>
      </c>
      <c r="AV5" s="57">
        <f>1/1000*'[2]4407Exp'!AT$263</f>
        <v>7.795611999999996E-3</v>
      </c>
      <c r="AW5" s="57">
        <f>1/1000*'[2]4407Exp'!AU$263</f>
        <v>3.5154344000000011E-2</v>
      </c>
      <c r="AX5" s="57">
        <f>1/1000*'[2]4407Exp'!AV$263</f>
        <v>4.6072201999999979E-2</v>
      </c>
      <c r="AY5" s="57">
        <f>1/1000*'[2]4407Exp'!AW$263</f>
        <v>8.459527099999993E-2</v>
      </c>
      <c r="AZ5" s="57">
        <f>1/1000*'[2]4407Exp'!AX$263</f>
        <v>7.3979987999999983E-2</v>
      </c>
      <c r="BA5" s="57">
        <f>1/1000*'[2]4407Exp'!AY$263</f>
        <v>4.6430015000000019E-2</v>
      </c>
      <c r="BB5" s="57">
        <f>1/1000*'[2]4407Exp'!AZ$263</f>
        <v>4.2597080999999988E-2</v>
      </c>
      <c r="BC5" s="193">
        <f>1/1000*'[2]4407Exp'!BA$263</f>
        <v>5.165400899999998E-2</v>
      </c>
      <c r="BD5" s="244"/>
    </row>
    <row r="6" spans="1:56" ht="17.149999999999999" customHeight="1">
      <c r="B6" s="271" t="s">
        <v>101</v>
      </c>
      <c r="C6" s="659">
        <f>1/$A$1*'[2]4407Exp'!$B$266</f>
        <v>0</v>
      </c>
      <c r="D6" s="660">
        <f>1/$A$1*'[2]4407Exp'!$C$266</f>
        <v>0</v>
      </c>
      <c r="E6" s="660">
        <f>1/$A$1*'[2]4407Exp'!$D$266</f>
        <v>0</v>
      </c>
      <c r="F6" s="660">
        <f>1/$A$1*'[2]4407Exp'!$E$266</f>
        <v>0</v>
      </c>
      <c r="G6" s="660">
        <f>1/$A$1*'[2]4407Exp'!$F$266</f>
        <v>0</v>
      </c>
      <c r="H6" s="660">
        <f>1/$A$1*'[2]4407Exp'!$G$266</f>
        <v>0</v>
      </c>
      <c r="I6" s="660">
        <f>1/$A$1*'[2]4407Exp'!$H$266</f>
        <v>0</v>
      </c>
      <c r="J6" s="661">
        <f>1/$A$1*'[2]4407Exp'!$I$266</f>
        <v>0</v>
      </c>
      <c r="K6" s="661">
        <f>1/$A$1*'[2]4407Exp'!$J$266</f>
        <v>0</v>
      </c>
      <c r="L6" s="661">
        <f>1/$A$1*'[2]4407Exp'!K$266</f>
        <v>0</v>
      </c>
      <c r="M6" s="273">
        <f>1/$A$1*'[2]4407Exp'!L$266</f>
        <v>1.1626177499999997E-3</v>
      </c>
      <c r="N6" s="273">
        <f>1/$A$1*'[2]4407Exp'!M$266</f>
        <v>6.4307899999999985E-4</v>
      </c>
      <c r="O6" s="273">
        <f>1/$A$1*'[2]4407Exp'!N$266</f>
        <v>5.2933259999999986E-4</v>
      </c>
      <c r="P6" s="273">
        <f>1/$A$1*'[2]4407Exp'!O$266</f>
        <v>1.3620822E-3</v>
      </c>
      <c r="Q6" s="273">
        <f>1/$A$1*'[2]4407Exp'!P$266</f>
        <v>7.1734360000000005E-4</v>
      </c>
      <c r="R6" s="273">
        <f>1/$A$1*'[2]4407Exp'!Q$266</f>
        <v>4.1225643999999997E-3</v>
      </c>
      <c r="S6" s="273">
        <f>1/$A$1*'[2]4407Exp'!R$266</f>
        <v>2.5006346E-3</v>
      </c>
      <c r="T6" s="273">
        <f>1/$A$1*'[2]4407Exp'!S$266</f>
        <v>1.3088465999999998E-3</v>
      </c>
      <c r="U6" s="273">
        <f>1/$A$1*'[2]4407Exp'!T$266</f>
        <v>1.6879999999999998E-3</v>
      </c>
      <c r="V6" s="273">
        <f>1/$A$1*'[2]4407Exp'!U$266</f>
        <v>3.4385687999999993E-3</v>
      </c>
      <c r="W6" s="273">
        <f>1/$A$1*'[2]4407Exp'!V$266</f>
        <v>3.3226677999999995E-3</v>
      </c>
      <c r="X6" s="273">
        <f>1/$A$1*'[2]4407Exp'!W$266</f>
        <v>7.0400887999999993E-3</v>
      </c>
      <c r="Y6" s="273">
        <f>1/$A$1*'[2]4407Exp'!X$266</f>
        <v>3.9899999999999996E-3</v>
      </c>
      <c r="Z6" s="273">
        <f>1/$A$1*'[2]4407Exp'!Y$266</f>
        <v>1.4809999999999999E-3</v>
      </c>
      <c r="AA6" s="273">
        <f>1/$A$1*'[2]4407Exp'!Z$266</f>
        <v>2.152302E-3</v>
      </c>
      <c r="AB6" s="275">
        <f>1/$A$1*'[2]4407Exp'!AA$266</f>
        <v>2.0643483333333329E-3</v>
      </c>
      <c r="AC6" s="136"/>
      <c r="AD6" s="673">
        <f>1/1000*'[2]4407Exp'!AB$266</f>
        <v>0</v>
      </c>
      <c r="AE6" s="660">
        <f>1/1000*'[2]4407Exp'!AC$266</f>
        <v>0</v>
      </c>
      <c r="AF6" s="660">
        <f>1/1000*'[2]4407Exp'!AD$266</f>
        <v>0</v>
      </c>
      <c r="AG6" s="660">
        <f>1/1000*'[2]4407Exp'!AE$266</f>
        <v>0</v>
      </c>
      <c r="AH6" s="660">
        <f>1/1000*'[2]4407Exp'!AF$266</f>
        <v>0</v>
      </c>
      <c r="AI6" s="660">
        <f>1/1000*'[2]4407Exp'!AG$266</f>
        <v>0</v>
      </c>
      <c r="AJ6" s="660">
        <f>1/1000*'[2]4407Exp'!AH$266</f>
        <v>0</v>
      </c>
      <c r="AK6" s="660">
        <f>1/1000*'[2]4407Exp'!AI$266</f>
        <v>0</v>
      </c>
      <c r="AL6" s="660">
        <f>1/1000*'[2]4407Exp'!AJ$266</f>
        <v>0</v>
      </c>
      <c r="AM6" s="660">
        <f>1/1000*'[2]4407Exp'!AK$266</f>
        <v>0</v>
      </c>
      <c r="AN6" s="273">
        <f>1/1000*'[2]4407Exp'!AL$266</f>
        <v>6.9952199999999984E-4</v>
      </c>
      <c r="AO6" s="273">
        <f>1/1000*'[2]4407Exp'!AM$266</f>
        <v>2.7811399999999999E-4</v>
      </c>
      <c r="AP6" s="273">
        <f>1/1000*'[2]4407Exp'!AN$266</f>
        <v>3.8436700000000004E-4</v>
      </c>
      <c r="AQ6" s="273">
        <f>1/1000*'[2]4407Exp'!AO$266</f>
        <v>5.9365299999999998E-4</v>
      </c>
      <c r="AR6" s="273">
        <f>1/1000*'[2]4407Exp'!AP$266</f>
        <v>2.7866300000000001E-4</v>
      </c>
      <c r="AS6" s="273">
        <f>1/1000*'[2]4407Exp'!AQ$266</f>
        <v>1.0529229999999999E-3</v>
      </c>
      <c r="AT6" s="273">
        <f>1/1000*'[2]4407Exp'!AR$266</f>
        <v>6.3954599999999995E-4</v>
      </c>
      <c r="AU6" s="273">
        <f>1/1000*'[2]4407Exp'!AS$266</f>
        <v>3.3926500000000005E-4</v>
      </c>
      <c r="AV6" s="273">
        <f>1/1000*'[2]4407Exp'!AT$266</f>
        <v>5.846549999999999E-4</v>
      </c>
      <c r="AW6" s="273">
        <f>1/1000*'[2]4407Exp'!AU$266</f>
        <v>8.109110000000001E-4</v>
      </c>
      <c r="AX6" s="273">
        <f>1/1000*'[2]4407Exp'!AV$266</f>
        <v>7.4283600000000008E-4</v>
      </c>
      <c r="AY6" s="273">
        <f>1/1000*'[2]4407Exp'!AW$266</f>
        <v>2.0387259999999998E-3</v>
      </c>
      <c r="AZ6" s="273">
        <f>1/1000*'[2]4407Exp'!AX$266</f>
        <v>9.8819399999999996E-4</v>
      </c>
      <c r="BA6" s="273">
        <f>1/1000*'[2]4407Exp'!AY$266</f>
        <v>4.4821299999999999E-4</v>
      </c>
      <c r="BB6" s="273">
        <f>1/1000*'[2]4407Exp'!AZ$266</f>
        <v>7.0007899999999994E-4</v>
      </c>
      <c r="BC6" s="275">
        <f>1/1000*'[2]4407Exp'!BA$266</f>
        <v>7.7305599999999994E-4</v>
      </c>
      <c r="BD6" s="288"/>
    </row>
    <row r="7" spans="1:56" ht="17.149999999999999" customHeight="1">
      <c r="B7" s="21" t="s">
        <v>104</v>
      </c>
      <c r="C7" s="561">
        <f>1/$A$1*'[2]4407Exp'!$B$268</f>
        <v>0</v>
      </c>
      <c r="D7" s="562">
        <f>1/$A$1*'[2]4407Exp'!$C$268</f>
        <v>0</v>
      </c>
      <c r="E7" s="562">
        <f>1/$A$1*'[2]4407Exp'!$D$268</f>
        <v>0</v>
      </c>
      <c r="F7" s="562">
        <f>1/$A$1*'[2]4407Exp'!$E$268</f>
        <v>0</v>
      </c>
      <c r="G7" s="562">
        <f>1/$A$1*'[2]4407Exp'!$F$268</f>
        <v>0</v>
      </c>
      <c r="H7" s="562">
        <f>1/$A$1*'[2]4407Exp'!$G$268</f>
        <v>0</v>
      </c>
      <c r="I7" s="562">
        <f>1/$A$1*'[2]4407Exp'!$H$268</f>
        <v>0</v>
      </c>
      <c r="J7" s="563">
        <f>1/$A$1*'[2]4407Exp'!$I$268</f>
        <v>0</v>
      </c>
      <c r="K7" s="563">
        <f>1/$A$1*'[2]4407Exp'!$J$268</f>
        <v>0</v>
      </c>
      <c r="L7" s="563">
        <f>1/$A$1*'[2]4407Exp'!K$268</f>
        <v>0</v>
      </c>
      <c r="M7" s="76">
        <f>1/$A$1*'[2]4407Exp'!L$268</f>
        <v>2.5199999999999996E-6</v>
      </c>
      <c r="N7" s="76">
        <f>1/$A$1*'[2]4407Exp'!M$268</f>
        <v>3.3781999999999997E-6</v>
      </c>
      <c r="O7" s="76">
        <f>1/$A$1*'[2]4407Exp'!N$268</f>
        <v>5.9999999999999985E-6</v>
      </c>
      <c r="P7" s="76">
        <f>1/$A$1*'[2]4407Exp'!O$268</f>
        <v>4.9999999999999987E-6</v>
      </c>
      <c r="Q7" s="76">
        <f>1/$A$1*'[2]4407Exp'!P$268</f>
        <v>1.4999999999999999E-5</v>
      </c>
      <c r="R7" s="76">
        <f>1/$A$1*'[2]4407Exp'!Q$268</f>
        <v>3.3999999999999993E-5</v>
      </c>
      <c r="S7" s="76">
        <f>1/$A$1*'[2]4407Exp'!R$268</f>
        <v>1.7469999999999997E-5</v>
      </c>
      <c r="T7" s="76">
        <f>1/$A$1*'[2]4407Exp'!S$268</f>
        <v>1.7631799999999999E-5</v>
      </c>
      <c r="U7" s="76">
        <f>1/$A$1*'[2]4407Exp'!T$268</f>
        <v>9.9999999999999974E-7</v>
      </c>
      <c r="V7" s="76">
        <f>1/$A$1*'[2]4407Exp'!U$268</f>
        <v>8.7999999999999998E-5</v>
      </c>
      <c r="W7" s="76">
        <f>1/$A$1*'[2]4407Exp'!V$268</f>
        <v>1.4815119999999997E-4</v>
      </c>
      <c r="X7" s="76">
        <f>1/$A$1*'[2]4407Exp'!W$268</f>
        <v>3.0118899999999994E-4</v>
      </c>
      <c r="Y7" s="76">
        <f>1/$A$1*'[2]4407Exp'!X$268</f>
        <v>7.1299919999999993E-4</v>
      </c>
      <c r="Z7" s="76">
        <f>1/$A$1*'[2]4407Exp'!Y$268</f>
        <v>2.8999999999999995E-4</v>
      </c>
      <c r="AA7" s="76">
        <f>1/$A$1*'[2]4407Exp'!Z$268</f>
        <v>8.3199999999999995E-4</v>
      </c>
      <c r="AB7" s="78">
        <f>1/$A$1*'[2]4407Exp'!AA$268</f>
        <v>2.3177663333333326E-4</v>
      </c>
      <c r="AC7" s="284"/>
      <c r="AD7" s="585">
        <f>1/1000*'[2]4407Exp'!AB$268</f>
        <v>0</v>
      </c>
      <c r="AE7" s="562">
        <f>1/1000*'[2]4407Exp'!AC$268</f>
        <v>0</v>
      </c>
      <c r="AF7" s="562">
        <f>1/1000*'[2]4407Exp'!AD$268</f>
        <v>0</v>
      </c>
      <c r="AG7" s="562">
        <f>1/1000*'[2]4407Exp'!AE$268</f>
        <v>0</v>
      </c>
      <c r="AH7" s="562">
        <f>1/1000*'[2]4407Exp'!AF$268</f>
        <v>0</v>
      </c>
      <c r="AI7" s="562">
        <f>1/1000*'[2]4407Exp'!AG$268</f>
        <v>0</v>
      </c>
      <c r="AJ7" s="562">
        <f>1/1000*'[2]4407Exp'!AH$268</f>
        <v>0</v>
      </c>
      <c r="AK7" s="562">
        <f>1/1000*'[2]4407Exp'!AI$268</f>
        <v>0</v>
      </c>
      <c r="AL7" s="562">
        <f>1/1000*'[2]4407Exp'!AJ$268</f>
        <v>0</v>
      </c>
      <c r="AM7" s="562">
        <f>1/1000*'[2]4407Exp'!AK$268</f>
        <v>0</v>
      </c>
      <c r="AN7" s="76">
        <f>1/1000*'[2]4407Exp'!AL$268</f>
        <v>6.0979999999999999E-6</v>
      </c>
      <c r="AO7" s="76">
        <f>1/1000*'[2]4407Exp'!AM$268</f>
        <v>5.1479999999999997E-6</v>
      </c>
      <c r="AP7" s="76">
        <f>1/1000*'[2]4407Exp'!AN$268</f>
        <v>1.1654999999999999E-5</v>
      </c>
      <c r="AQ7" s="76">
        <f>1/1000*'[2]4407Exp'!AO$268</f>
        <v>4.6999999999999999E-6</v>
      </c>
      <c r="AR7" s="76">
        <f>1/1000*'[2]4407Exp'!AP$268</f>
        <v>1.1401999999999999E-5</v>
      </c>
      <c r="AS7" s="76">
        <f>1/1000*'[2]4407Exp'!AQ$268</f>
        <v>4.2380000000000004E-5</v>
      </c>
      <c r="AT7" s="76">
        <f>1/1000*'[2]4407Exp'!AR$268</f>
        <v>9.815E-6</v>
      </c>
      <c r="AU7" s="76">
        <f>1/1000*'[2]4407Exp'!AS$268</f>
        <v>3.1862000000000001E-5</v>
      </c>
      <c r="AV7" s="76">
        <f>1/1000*'[2]4407Exp'!AT$268</f>
        <v>1.576E-6</v>
      </c>
      <c r="AW7" s="76">
        <f>1/1000*'[2]4407Exp'!AU$268</f>
        <v>4.1454E-5</v>
      </c>
      <c r="AX7" s="76">
        <f>1/1000*'[2]4407Exp'!AV$268</f>
        <v>5.6072000000000001E-5</v>
      </c>
      <c r="AY7" s="76">
        <f>1/1000*'[2]4407Exp'!AW$268</f>
        <v>1.15553E-4</v>
      </c>
      <c r="AZ7" s="76">
        <f>1/1000*'[2]4407Exp'!AX$268</f>
        <v>9.478899999999999E-5</v>
      </c>
      <c r="BA7" s="76">
        <f>1/1000*'[2]4407Exp'!AY$268</f>
        <v>7.4361000000000002E-5</v>
      </c>
      <c r="BB7" s="76">
        <f>1/1000*'[2]4407Exp'!AZ$268</f>
        <v>7.4909999999999986E-5</v>
      </c>
      <c r="BC7" s="78">
        <f>1/1000*'[2]4407Exp'!BA$268</f>
        <v>1.4478900000000001E-4</v>
      </c>
      <c r="BD7" s="244"/>
    </row>
    <row r="8" spans="1:56" ht="17.149999999999999" customHeight="1">
      <c r="B8" s="21" t="s">
        <v>105</v>
      </c>
      <c r="C8" s="561">
        <f>1/$A$1*'[2]4407Exp'!$B$269</f>
        <v>0</v>
      </c>
      <c r="D8" s="562">
        <f>1/$A$1*'[2]4407Exp'!$C$269</f>
        <v>0</v>
      </c>
      <c r="E8" s="562">
        <f>1/$A$1*'[2]4407Exp'!$D$269</f>
        <v>0</v>
      </c>
      <c r="F8" s="562">
        <f>1/$A$1*'[2]4407Exp'!$E$269</f>
        <v>0</v>
      </c>
      <c r="G8" s="562">
        <f>1/$A$1*'[2]4407Exp'!$F$269</f>
        <v>0</v>
      </c>
      <c r="H8" s="562">
        <f>1/$A$1*'[2]4407Exp'!$G$269</f>
        <v>0</v>
      </c>
      <c r="I8" s="562">
        <f>1/$A$1*'[2]4407Exp'!$H$269</f>
        <v>0</v>
      </c>
      <c r="J8" s="563">
        <f>1/$A$1*'[2]4407Exp'!$I$269</f>
        <v>0</v>
      </c>
      <c r="K8" s="563">
        <f>1/$A$1*'[2]4407Exp'!$J$269</f>
        <v>0</v>
      </c>
      <c r="L8" s="563">
        <f>1/$A$1*'[2]4407Exp'!K$269</f>
        <v>0</v>
      </c>
      <c r="M8" s="76">
        <f>1/$A$1*'[2]4407Exp'!L$269</f>
        <v>0</v>
      </c>
      <c r="N8" s="76">
        <f>1/$A$1*'[2]4407Exp'!M$269</f>
        <v>3.8999999999999999E-5</v>
      </c>
      <c r="O8" s="76">
        <f>1/$A$1*'[2]4407Exp'!N$269</f>
        <v>0</v>
      </c>
      <c r="P8" s="76">
        <f>1/$A$1*'[2]4407Exp'!O$269</f>
        <v>7.1999999999999988E-5</v>
      </c>
      <c r="Q8" s="76">
        <f>1/$A$1*'[2]4407Exp'!P$269</f>
        <v>0</v>
      </c>
      <c r="R8" s="76">
        <f>1/$A$1*'[2]4407Exp'!Q$269</f>
        <v>1.9999999999999995E-6</v>
      </c>
      <c r="S8" s="76">
        <f>1/$A$1*'[2]4407Exp'!R$269</f>
        <v>3.6831599999999995E-5</v>
      </c>
      <c r="T8" s="76">
        <f>1/$A$1*'[2]4407Exp'!S$269</f>
        <v>0</v>
      </c>
      <c r="U8" s="76">
        <f>1/$A$1*'[2]4407Exp'!T$269</f>
        <v>0</v>
      </c>
      <c r="V8" s="76">
        <f>1/$A$1*'[2]4407Exp'!U$269</f>
        <v>0</v>
      </c>
      <c r="W8" s="76">
        <f>1/$A$1*'[2]4407Exp'!V$269</f>
        <v>5.3999999999999991E-5</v>
      </c>
      <c r="X8" s="76">
        <f>1/$A$1*'[2]4407Exp'!W$269</f>
        <v>3.545399999999999E-5</v>
      </c>
      <c r="Y8" s="76">
        <f>1/$A$1*'[2]4407Exp'!X$269</f>
        <v>2.1009799999999993E-5</v>
      </c>
      <c r="Z8" s="76">
        <f>1/$A$1*'[2]4407Exp'!Y$269</f>
        <v>9.9999999999999974E-7</v>
      </c>
      <c r="AA8" s="76">
        <f>1/$A$1*'[2]4407Exp'!Z$269</f>
        <v>3.999999999999999E-6</v>
      </c>
      <c r="AB8" s="78">
        <f>1/$A$1*'[2]4407Exp'!AA$269</f>
        <v>5.4514999999999998E-7</v>
      </c>
      <c r="AC8" s="283"/>
      <c r="AD8" s="585">
        <f>1/1000*'[2]4407Exp'!AB$269</f>
        <v>0</v>
      </c>
      <c r="AE8" s="562">
        <f>1/1000*'[2]4407Exp'!AC$269</f>
        <v>0</v>
      </c>
      <c r="AF8" s="562">
        <f>1/1000*'[2]4407Exp'!AD$269</f>
        <v>0</v>
      </c>
      <c r="AG8" s="562">
        <f>1/1000*'[2]4407Exp'!AE$269</f>
        <v>0</v>
      </c>
      <c r="AH8" s="562">
        <f>1/1000*'[2]4407Exp'!AF$269</f>
        <v>0</v>
      </c>
      <c r="AI8" s="562">
        <f>1/1000*'[2]4407Exp'!AG$269</f>
        <v>0</v>
      </c>
      <c r="AJ8" s="562">
        <f>1/1000*'[2]4407Exp'!AH$269</f>
        <v>0</v>
      </c>
      <c r="AK8" s="562">
        <f>1/1000*'[2]4407Exp'!AI$269</f>
        <v>0</v>
      </c>
      <c r="AL8" s="562">
        <f>1/1000*'[2]4407Exp'!AJ$269</f>
        <v>0</v>
      </c>
      <c r="AM8" s="562">
        <f>1/1000*'[2]4407Exp'!AK$269</f>
        <v>0</v>
      </c>
      <c r="AN8" s="76">
        <f>1/1000*'[2]4407Exp'!AL$269</f>
        <v>0</v>
      </c>
      <c r="AO8" s="76">
        <f>1/1000*'[2]4407Exp'!AM$269</f>
        <v>1.2463000000000001E-5</v>
      </c>
      <c r="AP8" s="76">
        <f>1/1000*'[2]4407Exp'!AN$269</f>
        <v>0</v>
      </c>
      <c r="AQ8" s="76">
        <f>1/1000*'[2]4407Exp'!AO$269</f>
        <v>1.03E-5</v>
      </c>
      <c r="AR8" s="76">
        <f>1/1000*'[2]4407Exp'!AP$269</f>
        <v>0</v>
      </c>
      <c r="AS8" s="76">
        <f>1/1000*'[2]4407Exp'!AQ$269</f>
        <v>1.5899999999999998E-6</v>
      </c>
      <c r="AT8" s="76">
        <f>1/1000*'[2]4407Exp'!AR$269</f>
        <v>2.9207999999999999E-5</v>
      </c>
      <c r="AU8" s="76">
        <f>1/1000*'[2]4407Exp'!AS$269</f>
        <v>0</v>
      </c>
      <c r="AV8" s="76">
        <f>1/1000*'[2]4407Exp'!AT$269</f>
        <v>0</v>
      </c>
      <c r="AW8" s="76">
        <f>1/1000*'[2]4407Exp'!AU$269</f>
        <v>0</v>
      </c>
      <c r="AX8" s="76">
        <f>1/1000*'[2]4407Exp'!AV$269</f>
        <v>1.5054999999999999E-5</v>
      </c>
      <c r="AY8" s="76">
        <f>1/1000*'[2]4407Exp'!AW$269</f>
        <v>2.931E-6</v>
      </c>
      <c r="AZ8" s="76">
        <f>1/1000*'[2]4407Exp'!AX$269</f>
        <v>5.9699999999999996E-7</v>
      </c>
      <c r="BA8" s="76">
        <f>1/1000*'[2]4407Exp'!AY$269</f>
        <v>1.35E-7</v>
      </c>
      <c r="BB8" s="76">
        <f>1/1000*'[2]4407Exp'!AZ$269</f>
        <v>5.8800000000000002E-7</v>
      </c>
      <c r="BC8" s="78">
        <f>1/1000*'[2]4407Exp'!BA$269</f>
        <v>3.8999999999999997E-7</v>
      </c>
      <c r="BD8" s="244"/>
    </row>
    <row r="9" spans="1:56" s="270" customFormat="1" ht="17.149999999999999" customHeight="1">
      <c r="B9" s="137" t="s">
        <v>103</v>
      </c>
      <c r="C9" s="564">
        <f>1/$A$1*'[2]4407Exp'!$B$267</f>
        <v>0</v>
      </c>
      <c r="D9" s="565">
        <f>1/$A$1*'[2]4407Exp'!$C$267</f>
        <v>0</v>
      </c>
      <c r="E9" s="565">
        <f>1/$A$1*'[2]4407Exp'!$D$267</f>
        <v>0</v>
      </c>
      <c r="F9" s="565">
        <f>1/$A$1*'[2]4407Exp'!$E$267</f>
        <v>0</v>
      </c>
      <c r="G9" s="565">
        <f>1/$A$1*'[2]4407Exp'!$F$267</f>
        <v>0</v>
      </c>
      <c r="H9" s="565">
        <f>1/$A$1*'[2]4407Exp'!$G$267</f>
        <v>0</v>
      </c>
      <c r="I9" s="565">
        <f>1/$A$1*'[2]4407Exp'!$H$267</f>
        <v>0</v>
      </c>
      <c r="J9" s="566">
        <f>1/$A$1*'[2]4407Exp'!$I$267</f>
        <v>0</v>
      </c>
      <c r="K9" s="566">
        <f>1/$A$1*'[2]4407Exp'!$J$267</f>
        <v>0</v>
      </c>
      <c r="L9" s="566">
        <f>1/$A$1*'[2]4407Exp'!K$267</f>
        <v>0</v>
      </c>
      <c r="M9" s="139">
        <f>1/$A$1*'[2]4407Exp'!L$267</f>
        <v>9.4745799999999998E-4</v>
      </c>
      <c r="N9" s="139">
        <f>1/$A$1*'[2]4407Exp'!M$267</f>
        <v>5.4099999999999981E-4</v>
      </c>
      <c r="O9" s="139">
        <f>1/$A$1*'[2]4407Exp'!N$267</f>
        <v>6.0999999999999997E-4</v>
      </c>
      <c r="P9" s="139">
        <f>1/$A$1*'[2]4407Exp'!O$267</f>
        <v>4.7999999999999996E-4</v>
      </c>
      <c r="Q9" s="139">
        <f>1/$A$1*'[2]4407Exp'!P$267</f>
        <v>4.1399999999999998E-4</v>
      </c>
      <c r="R9" s="139">
        <f>1/$A$1*'[2]4407Exp'!Q$267</f>
        <v>1.2499999999999998E-4</v>
      </c>
      <c r="S9" s="139">
        <f>1/$A$1*'[2]4407Exp'!R$267</f>
        <v>5.3000000000000001E-5</v>
      </c>
      <c r="T9" s="139">
        <f>1/$A$1*'[2]4407Exp'!S$267</f>
        <v>3.3500000000000001E-4</v>
      </c>
      <c r="U9" s="139">
        <f>1/$A$1*'[2]4407Exp'!T$267</f>
        <v>0</v>
      </c>
      <c r="V9" s="139">
        <f>1/$A$1*'[2]4407Exp'!U$267</f>
        <v>7.6300000000000001E-4</v>
      </c>
      <c r="W9" s="139">
        <f>1/$A$1*'[2]4407Exp'!V$267</f>
        <v>1.9999999999999996E-4</v>
      </c>
      <c r="X9" s="139">
        <f>1/$A$1*'[2]4407Exp'!W$267</f>
        <v>1.6092856E-3</v>
      </c>
      <c r="Y9" s="139">
        <f>1/$A$1*'[2]4407Exp'!X$267</f>
        <v>1.2206019999999998E-4</v>
      </c>
      <c r="Z9" s="139">
        <f>1/$A$1*'[2]4407Exp'!Y$267</f>
        <v>1.11E-4</v>
      </c>
      <c r="AA9" s="139">
        <f>1/$A$1*'[2]4407Exp'!Z$267</f>
        <v>2.8799999999999995E-4</v>
      </c>
      <c r="AB9" s="141">
        <f>1/$A$1*'[2]4407Exp'!AA$267</f>
        <v>1.8551458333333331E-4</v>
      </c>
      <c r="AC9" s="283"/>
      <c r="AD9" s="586">
        <f>1/1000*'[2]4407Exp'!AB$267</f>
        <v>0</v>
      </c>
      <c r="AE9" s="565">
        <f>1/1000*'[2]4407Exp'!AC$267</f>
        <v>0</v>
      </c>
      <c r="AF9" s="565">
        <f>1/1000*'[2]4407Exp'!AD$267</f>
        <v>0</v>
      </c>
      <c r="AG9" s="565">
        <f>1/1000*'[2]4407Exp'!AE$267</f>
        <v>0</v>
      </c>
      <c r="AH9" s="565">
        <f>1/1000*'[2]4407Exp'!AF$267</f>
        <v>0</v>
      </c>
      <c r="AI9" s="565">
        <f>1/1000*'[2]4407Exp'!AG$267</f>
        <v>0</v>
      </c>
      <c r="AJ9" s="565">
        <f>1/1000*'[2]4407Exp'!AH$267</f>
        <v>0</v>
      </c>
      <c r="AK9" s="565">
        <f>1/1000*'[2]4407Exp'!AI$267</f>
        <v>0</v>
      </c>
      <c r="AL9" s="565">
        <f>1/1000*'[2]4407Exp'!AJ$267</f>
        <v>0</v>
      </c>
      <c r="AM9" s="565">
        <f>1/1000*'[2]4407Exp'!AK$267</f>
        <v>0</v>
      </c>
      <c r="AN9" s="139">
        <f>1/1000*'[2]4407Exp'!AL$267</f>
        <v>3.1009099999999997E-4</v>
      </c>
      <c r="AO9" s="139">
        <f>1/1000*'[2]4407Exp'!AM$267</f>
        <v>2.0136199999999999E-4</v>
      </c>
      <c r="AP9" s="139">
        <f>1/1000*'[2]4407Exp'!AN$267</f>
        <v>2.3974699999999998E-4</v>
      </c>
      <c r="AQ9" s="139">
        <f>1/1000*'[2]4407Exp'!AO$267</f>
        <v>1.91874E-4</v>
      </c>
      <c r="AR9" s="139">
        <f>1/1000*'[2]4407Exp'!AP$267</f>
        <v>1.6426E-4</v>
      </c>
      <c r="AS9" s="139">
        <f>1/1000*'[2]4407Exp'!AQ$267</f>
        <v>4.9475999999999992E-5</v>
      </c>
      <c r="AT9" s="139">
        <f>1/1000*'[2]4407Exp'!AR$267</f>
        <v>1.2743E-5</v>
      </c>
      <c r="AU9" s="139">
        <f>1/1000*'[2]4407Exp'!AS$267</f>
        <v>1.8562399999999998E-4</v>
      </c>
      <c r="AV9" s="139">
        <f>1/1000*'[2]4407Exp'!AT$267</f>
        <v>2.6844400000000001E-4</v>
      </c>
      <c r="AW9" s="139">
        <f>1/1000*'[2]4407Exp'!AU$267</f>
        <v>2.7074800000000002E-4</v>
      </c>
      <c r="AX9" s="139">
        <f>1/1000*'[2]4407Exp'!AV$267</f>
        <v>7.4247999999999998E-5</v>
      </c>
      <c r="AY9" s="139">
        <f>1/1000*'[2]4407Exp'!AW$267</f>
        <v>4.90201E-4</v>
      </c>
      <c r="AZ9" s="139">
        <f>1/1000*'[2]4407Exp'!AX$267</f>
        <v>1.3008999999999999E-5</v>
      </c>
      <c r="BA9" s="139">
        <f>1/1000*'[2]4407Exp'!AY$267</f>
        <v>1.2492299999999996E-4</v>
      </c>
      <c r="BB9" s="139">
        <f>1/1000*'[2]4407Exp'!AZ$267</f>
        <v>1.7654199999999999E-4</v>
      </c>
      <c r="BC9" s="141">
        <f>1/1000*'[2]4407Exp'!BA$267</f>
        <v>4.6865999999999998E-4</v>
      </c>
      <c r="BD9" s="551"/>
    </row>
    <row r="10" spans="1:56" s="270" customFormat="1" ht="17.149999999999999" customHeight="1">
      <c r="B10" s="165" t="s">
        <v>135</v>
      </c>
      <c r="C10" s="567">
        <f>1/$A$1*'[2]4407Exp'!$B$264</f>
        <v>0</v>
      </c>
      <c r="D10" s="568">
        <f>1/$A$1*'[2]4407Exp'!$C$264</f>
        <v>0</v>
      </c>
      <c r="E10" s="568">
        <f>1/$A$1*'[2]4407Exp'!$D$264</f>
        <v>0</v>
      </c>
      <c r="F10" s="568">
        <f>1/$A$1*'[2]4407Exp'!$E$264</f>
        <v>0</v>
      </c>
      <c r="G10" s="568">
        <f>1/$A$1*'[2]4407Exp'!$F$264</f>
        <v>0</v>
      </c>
      <c r="H10" s="568">
        <f>1/$A$1*'[2]4407Exp'!$G$264</f>
        <v>0</v>
      </c>
      <c r="I10" s="568">
        <f>1/$A$1*'[2]4407Exp'!$H$264</f>
        <v>0</v>
      </c>
      <c r="J10" s="569">
        <f>1/$A$1*'[2]4407Exp'!$I$264</f>
        <v>0</v>
      </c>
      <c r="K10" s="569">
        <f>1/$A$1*'[2]4407Exp'!$J$264</f>
        <v>0</v>
      </c>
      <c r="L10" s="569">
        <f>1/$A$1*'[2]4407Exp'!K$264</f>
        <v>0</v>
      </c>
      <c r="M10" s="166">
        <f>1/$A$1*'[2]4407Exp'!L$264</f>
        <v>7.1467306000000006E-3</v>
      </c>
      <c r="N10" s="166">
        <f>1/$A$1*'[2]4407Exp'!M$264</f>
        <v>4.5054803999999993E-3</v>
      </c>
      <c r="O10" s="166">
        <f>1/$A$1*'[2]4407Exp'!N$264</f>
        <v>3.6245920666666659E-3</v>
      </c>
      <c r="P10" s="166">
        <f>1/$A$1*'[2]4407Exp'!O$264</f>
        <v>2.0551027999999999E-3</v>
      </c>
      <c r="Q10" s="166">
        <f>1/$A$1*'[2]4407Exp'!P$264</f>
        <v>5.2638479999999991E-4</v>
      </c>
      <c r="R10" s="166">
        <f>1/$A$1*'[2]4407Exp'!Q$264</f>
        <v>1.9106219999999997E-4</v>
      </c>
      <c r="S10" s="166">
        <f>1/$A$1*'[2]4407Exp'!R$264</f>
        <v>4.2564520000000001E-4</v>
      </c>
      <c r="T10" s="166">
        <f>1/$A$1*'[2]4407Exp'!S$264</f>
        <v>3.3187213999999986E-3</v>
      </c>
      <c r="U10" s="166">
        <f>1/$A$1*'[2]4407Exp'!T$264</f>
        <v>7.769999999999997E-4</v>
      </c>
      <c r="V10" s="166">
        <f>1/$A$1*'[2]4407Exp'!U$264</f>
        <v>9.3047291999999969E-3</v>
      </c>
      <c r="W10" s="166">
        <f>1/$A$1*'[2]4407Exp'!V$264</f>
        <v>9.7482079999999961E-3</v>
      </c>
      <c r="X10" s="166">
        <f>1/$A$1*'[2]4407Exp'!W$264</f>
        <v>1.7742934199999998E-2</v>
      </c>
      <c r="Y10" s="166">
        <f>1/$A$1*'[2]4407Exp'!X$264</f>
        <v>1.5782719199999996E-2</v>
      </c>
      <c r="Z10" s="166">
        <f>1/$A$1*'[2]4407Exp'!Y$264</f>
        <v>1.4280394199999999E-2</v>
      </c>
      <c r="AA10" s="166">
        <f>1/$A$1*'[2]4407Exp'!Z$264</f>
        <v>1.1341099399999999E-2</v>
      </c>
      <c r="AB10" s="168">
        <f>1/$A$1*'[2]4407Exp'!AA$264</f>
        <v>8.8744418499999977E-3</v>
      </c>
      <c r="AC10" s="283"/>
      <c r="AD10" s="587">
        <f>1/1000*'[2]4407Exp'!AB$264</f>
        <v>0</v>
      </c>
      <c r="AE10" s="568">
        <f>1/1000*'[2]4407Exp'!AC$264</f>
        <v>0</v>
      </c>
      <c r="AF10" s="568">
        <f>1/1000*'[2]4407Exp'!AD$264</f>
        <v>0</v>
      </c>
      <c r="AG10" s="568">
        <f>1/1000*'[2]4407Exp'!AE$264</f>
        <v>0</v>
      </c>
      <c r="AH10" s="568">
        <f>1/1000*'[2]4407Exp'!AF$264</f>
        <v>0</v>
      </c>
      <c r="AI10" s="568">
        <f>1/1000*'[2]4407Exp'!AG$264</f>
        <v>0</v>
      </c>
      <c r="AJ10" s="568">
        <f>1/1000*'[2]4407Exp'!AH$264</f>
        <v>0</v>
      </c>
      <c r="AK10" s="568">
        <f>1/1000*'[2]4407Exp'!AI$264</f>
        <v>0</v>
      </c>
      <c r="AL10" s="568">
        <f>1/1000*'[2]4407Exp'!AJ$264</f>
        <v>0</v>
      </c>
      <c r="AM10" s="568">
        <f>1/1000*'[2]4407Exp'!AK$264</f>
        <v>0</v>
      </c>
      <c r="AN10" s="166">
        <f>1/1000*'[2]4407Exp'!AL$264</f>
        <v>2.8783839999999986E-3</v>
      </c>
      <c r="AO10" s="166">
        <f>1/1000*'[2]4407Exp'!AM$264</f>
        <v>2.1606469999999995E-3</v>
      </c>
      <c r="AP10" s="166">
        <f>1/1000*'[2]4407Exp'!AN$264</f>
        <v>1.611639E-3</v>
      </c>
      <c r="AQ10" s="166">
        <f>1/1000*'[2]4407Exp'!AO$264</f>
        <v>1.0820110000000001E-3</v>
      </c>
      <c r="AR10" s="166">
        <f>1/1000*'[2]4407Exp'!AP$264</f>
        <v>4.4993200000000006E-4</v>
      </c>
      <c r="AS10" s="166">
        <f>1/1000*'[2]4407Exp'!AQ$264</f>
        <v>1.8694999999999999E-4</v>
      </c>
      <c r="AT10" s="166">
        <f>1/1000*'[2]4407Exp'!AR$264</f>
        <v>3.04412E-4</v>
      </c>
      <c r="AU10" s="166">
        <f>1/1000*'[2]4407Exp'!AS$264</f>
        <v>1.1619750000000002E-3</v>
      </c>
      <c r="AV10" s="166">
        <f>1/1000*'[2]4407Exp'!AT$264</f>
        <v>5.4980300000000008E-4</v>
      </c>
      <c r="AW10" s="166">
        <f>1/1000*'[2]4407Exp'!AU$264</f>
        <v>2.9305580000000006E-3</v>
      </c>
      <c r="AX10" s="166">
        <f>1/1000*'[2]4407Exp'!AV$264</f>
        <v>3.0661139999999991E-3</v>
      </c>
      <c r="AY10" s="166">
        <f>1/1000*'[2]4407Exp'!AW$264</f>
        <v>5.649669999999999E-3</v>
      </c>
      <c r="AZ10" s="166">
        <f>1/1000*'[2]4407Exp'!AX$264</f>
        <v>5.946416999999999E-3</v>
      </c>
      <c r="BA10" s="166">
        <f>1/1000*'[2]4407Exp'!AY$264</f>
        <v>6.4496030000000008E-3</v>
      </c>
      <c r="BB10" s="166">
        <f>1/1000*'[2]4407Exp'!AZ$264</f>
        <v>5.1273879999999992E-3</v>
      </c>
      <c r="BC10" s="168">
        <f>1/1000*'[2]4407Exp'!BA$264</f>
        <v>4.4689090000000001E-3</v>
      </c>
      <c r="BD10" s="551"/>
    </row>
    <row r="11" spans="1:56" ht="17.149999999999999" customHeight="1">
      <c r="B11" s="10" t="s">
        <v>85</v>
      </c>
      <c r="C11" s="570">
        <f>1/$A$1*'[2]4407Exp'!$B$265</f>
        <v>0</v>
      </c>
      <c r="D11" s="571">
        <f>1/$A$1*'[2]4407Exp'!$C$265</f>
        <v>0</v>
      </c>
      <c r="E11" s="571">
        <f>1/$A$1*'[2]4407Exp'!$D$265</f>
        <v>0</v>
      </c>
      <c r="F11" s="571">
        <f>1/$A$1*'[2]4407Exp'!$E$265</f>
        <v>0</v>
      </c>
      <c r="G11" s="571">
        <f>1/$A$1*'[2]4407Exp'!$F$265</f>
        <v>0</v>
      </c>
      <c r="H11" s="571">
        <f>1/$A$1*'[2]4407Exp'!$G$265</f>
        <v>0</v>
      </c>
      <c r="I11" s="571">
        <f>1/$A$1*'[2]4407Exp'!$H$265</f>
        <v>0</v>
      </c>
      <c r="J11" s="572">
        <f>1/$A$1*'[2]4407Exp'!$I$265</f>
        <v>0</v>
      </c>
      <c r="K11" s="572">
        <f>1/$A$1*'[2]4407Exp'!$J$265</f>
        <v>0</v>
      </c>
      <c r="L11" s="572">
        <f>1/$A$1*'[2]4407Exp'!K$265</f>
        <v>0</v>
      </c>
      <c r="M11" s="27">
        <f>1/$A$1*'[2]4407Exp'!L$265</f>
        <v>2.1659307999999995E-2</v>
      </c>
      <c r="N11" s="27">
        <f>1/$A$1*'[2]4407Exp'!M$265</f>
        <v>1.2051023599999997E-2</v>
      </c>
      <c r="O11" s="27">
        <f>1/$A$1*'[2]4407Exp'!N$265</f>
        <v>1.0360559266666665E-2</v>
      </c>
      <c r="P11" s="27">
        <f>1/$A$1*'[2]4407Exp'!O$265</f>
        <v>1.1215495066666666E-2</v>
      </c>
      <c r="Q11" s="27">
        <f>1/$A$1*'[2]4407Exp'!P$265</f>
        <v>1.3349134599999996E-2</v>
      </c>
      <c r="R11" s="27">
        <f>1/$A$1*'[2]4407Exp'!Q$265</f>
        <v>7.3491371999999978E-3</v>
      </c>
      <c r="S11" s="27">
        <f>1/$A$1*'[2]4407Exp'!R$265</f>
        <v>1.6025999599999997E-2</v>
      </c>
      <c r="T11" s="27">
        <f>1/$A$1*'[2]4407Exp'!S$265</f>
        <v>2.0058720049999999E-2</v>
      </c>
      <c r="U11" s="27">
        <f>1/$A$1*'[2]4407Exp'!T$265</f>
        <v>2.3747999999999991E-2</v>
      </c>
      <c r="V11" s="27">
        <f>1/$A$1*'[2]4407Exp'!U$265</f>
        <v>0.15928051439999999</v>
      </c>
      <c r="W11" s="27">
        <f>1/$A$1*'[2]4407Exp'!V$265</f>
        <v>0.24510442333333329</v>
      </c>
      <c r="X11" s="27">
        <f>1/$A$1*'[2]4407Exp'!W$265</f>
        <v>0.34099144346666665</v>
      </c>
      <c r="Y11" s="27">
        <f>1/$A$1*'[2]4407Exp'!X$265</f>
        <v>0.28653862179999995</v>
      </c>
      <c r="Z11" s="27">
        <f>1/$A$1*'[2]4407Exp'!Y$265</f>
        <v>0.24405154840000001</v>
      </c>
      <c r="AA11" s="27">
        <f>1/$A$1*'[2]4407Exp'!Z$265</f>
        <v>0.16107799999999997</v>
      </c>
      <c r="AB11" s="28">
        <f>1/$A$1*'[2]4407Exp'!AA$265</f>
        <v>0.16680423544999995</v>
      </c>
      <c r="AC11" s="283"/>
      <c r="AD11" s="588">
        <f>1/1000*'[2]4407Exp'!AB$265</f>
        <v>0</v>
      </c>
      <c r="AE11" s="571">
        <f>1/1000*'[2]4407Exp'!AC$265</f>
        <v>0</v>
      </c>
      <c r="AF11" s="571">
        <f>1/1000*'[2]4407Exp'!AD$265</f>
        <v>0</v>
      </c>
      <c r="AG11" s="571">
        <f>1/1000*'[2]4407Exp'!AE$265</f>
        <v>0</v>
      </c>
      <c r="AH11" s="571">
        <f>1/1000*'[2]4407Exp'!AF$265</f>
        <v>0</v>
      </c>
      <c r="AI11" s="571">
        <f>1/1000*'[2]4407Exp'!AG$265</f>
        <v>0</v>
      </c>
      <c r="AJ11" s="571">
        <f>1/1000*'[2]4407Exp'!AH$265</f>
        <v>0</v>
      </c>
      <c r="AK11" s="571">
        <f>1/1000*'[2]4407Exp'!AI$265</f>
        <v>0</v>
      </c>
      <c r="AL11" s="571">
        <f>1/1000*'[2]4407Exp'!AJ$265</f>
        <v>0</v>
      </c>
      <c r="AM11" s="571">
        <f>1/1000*'[2]4407Exp'!AK$265</f>
        <v>0</v>
      </c>
      <c r="AN11" s="27">
        <f>1/1000*'[2]4407Exp'!AL$265</f>
        <v>6.1445069999999996E-3</v>
      </c>
      <c r="AO11" s="27">
        <f>1/1000*'[2]4407Exp'!AM$265</f>
        <v>4.0595600000000003E-3</v>
      </c>
      <c r="AP11" s="27">
        <f>1/1000*'[2]4407Exp'!AN$265</f>
        <v>4.7384089999999999E-3</v>
      </c>
      <c r="AQ11" s="27">
        <f>1/1000*'[2]4407Exp'!AO$265</f>
        <v>4.1346989999999995E-3</v>
      </c>
      <c r="AR11" s="27">
        <f>1/1000*'[2]4407Exp'!AP$265</f>
        <v>5.250381000000001E-3</v>
      </c>
      <c r="AS11" s="27">
        <f>1/1000*'[2]4407Exp'!AQ$265</f>
        <v>3.3043939999999996E-3</v>
      </c>
      <c r="AT11" s="27">
        <f>1/1000*'[2]4407Exp'!AR$265</f>
        <v>6.0247909999999998E-3</v>
      </c>
      <c r="AU11" s="27">
        <f>1/1000*'[2]4407Exp'!AS$265</f>
        <v>6.2866430000000006E-3</v>
      </c>
      <c r="AV11" s="27">
        <f>1/1000*'[2]4407Exp'!AT$265</f>
        <v>5.6593839999999982E-3</v>
      </c>
      <c r="AW11" s="27">
        <f>1/1000*'[2]4407Exp'!AU$265</f>
        <v>2.7553141E-2</v>
      </c>
      <c r="AX11" s="27">
        <f>1/1000*'[2]4407Exp'!AV$265</f>
        <v>3.7105220000000001E-2</v>
      </c>
      <c r="AY11" s="27">
        <f>1/1000*'[2]4407Exp'!AW$265</f>
        <v>6.9640784999999997E-2</v>
      </c>
      <c r="AZ11" s="27">
        <f>1/1000*'[2]4407Exp'!AX$265</f>
        <v>6.3150919E-2</v>
      </c>
      <c r="BA11" s="27">
        <f>1/1000*'[2]4407Exp'!AY$265</f>
        <v>3.7005133000000003E-2</v>
      </c>
      <c r="BB11" s="27">
        <f>1/1000*'[2]4407Exp'!AZ$265</f>
        <v>3.3479778999999987E-2</v>
      </c>
      <c r="BC11" s="28">
        <f>1/1000*'[2]4407Exp'!BA$265</f>
        <v>4.1407975999999999E-2</v>
      </c>
      <c r="BD11" s="288"/>
    </row>
    <row r="12" spans="1:56">
      <c r="B12" s="410" t="s">
        <v>72</v>
      </c>
      <c r="C12" s="573">
        <f>1/$A$1*'[2]4407Exp'!$B$110</f>
        <v>0</v>
      </c>
      <c r="D12" s="574">
        <f>1/$A$1*'[2]4407Exp'!$C$110</f>
        <v>0</v>
      </c>
      <c r="E12" s="574">
        <f>1/$A$1*'[2]4407Exp'!$D$110</f>
        <v>0</v>
      </c>
      <c r="F12" s="574">
        <f>1/$A$1*'[2]4407Exp'!$E$110</f>
        <v>0</v>
      </c>
      <c r="G12" s="574">
        <f>1/$A$1*'[2]4407Exp'!$F$110</f>
        <v>0</v>
      </c>
      <c r="H12" s="574">
        <f>1/$A$1*'[2]4407Exp'!$G$110</f>
        <v>0</v>
      </c>
      <c r="I12" s="574">
        <f>1/$A$1*'[2]4407Exp'!$H$110</f>
        <v>0</v>
      </c>
      <c r="J12" s="575">
        <f>1/$A$1*'[2]4407Exp'!$I$110</f>
        <v>0</v>
      </c>
      <c r="K12" s="575">
        <f>1/$A$1*'[2]4407Exp'!$J$110</f>
        <v>0</v>
      </c>
      <c r="L12" s="575">
        <f>1/$A$1*'[2]4407Exp'!K$110</f>
        <v>0</v>
      </c>
      <c r="M12" s="12">
        <f>1/$A$1*'[2]4407Exp'!L$110</f>
        <v>1.5380235999999997E-3</v>
      </c>
      <c r="N12" s="12">
        <f>1/$A$1*'[2]4407Exp'!M$110</f>
        <v>1.3442633999999998E-3</v>
      </c>
      <c r="O12" s="12">
        <f>1/$A$1*'[2]4407Exp'!N$110</f>
        <v>1.8220905999999997E-3</v>
      </c>
      <c r="P12" s="12">
        <f>1/$A$1*'[2]4407Exp'!O$110</f>
        <v>8.8107119999999983E-4</v>
      </c>
      <c r="Q12" s="12">
        <f>1/$A$1*'[2]4407Exp'!P$110</f>
        <v>3.6848845999999996E-3</v>
      </c>
      <c r="R12" s="12">
        <f>1/$A$1*'[2]4407Exp'!Q$110</f>
        <v>4.0596649999999988E-3</v>
      </c>
      <c r="S12" s="14">
        <f>1/$A$1*'[2]4407Exp'!R$110</f>
        <v>6.6402509999999998E-3</v>
      </c>
      <c r="T12" s="12">
        <f>1/$A$1*'[2]4407Exp'!S$110</f>
        <v>1.2806798599999999E-2</v>
      </c>
      <c r="U12" s="12">
        <f>1/$A$1*'[2]4407Exp'!T$110</f>
        <v>1.8859999999999998E-2</v>
      </c>
      <c r="V12" s="12">
        <f>1/$A$1*'[2]4407Exp'!U$110</f>
        <v>5.4018999999999991E-2</v>
      </c>
      <c r="W12" s="12">
        <f>1/$A$1*'[2]4407Exp'!V$110</f>
        <v>0.11579792379999998</v>
      </c>
      <c r="X12" s="12">
        <f>1/$A$1*'[2]4407Exp'!W$110</f>
        <v>0.117025</v>
      </c>
      <c r="Y12" s="12">
        <f>1/$A$1*'[2]4407Exp'!X$110</f>
        <v>0.10880599999999997</v>
      </c>
      <c r="Z12" s="12">
        <f>1/$A$1*'[2]4407Exp'!Y$110</f>
        <v>0.10538699999999999</v>
      </c>
      <c r="AA12" s="12">
        <f>1/$A$1*'[2]4407Exp'!Z$110</f>
        <v>0.12027699999999998</v>
      </c>
      <c r="AB12" s="11">
        <f>1/$A$1*'[2]4407Exp'!AA$110</f>
        <v>0.10497766749999997</v>
      </c>
      <c r="AC12" s="4"/>
      <c r="AD12" s="589">
        <f>1/1000*'[2]4407Exp'!AB$110</f>
        <v>0</v>
      </c>
      <c r="AE12" s="574">
        <f>1/1000*'[2]4407Exp'!AC$110</f>
        <v>0</v>
      </c>
      <c r="AF12" s="574">
        <f>1/1000*'[2]4407Exp'!AD$110</f>
        <v>0</v>
      </c>
      <c r="AG12" s="574">
        <f>1/1000*'[2]4407Exp'!AE$110</f>
        <v>0</v>
      </c>
      <c r="AH12" s="574">
        <f>1/1000*'[2]4407Exp'!AF$110</f>
        <v>0</v>
      </c>
      <c r="AI12" s="574">
        <f>1/1000*'[2]4407Exp'!AG$110</f>
        <v>0</v>
      </c>
      <c r="AJ12" s="574">
        <f>1/1000*'[2]4407Exp'!AH$110</f>
        <v>0</v>
      </c>
      <c r="AK12" s="574">
        <f>1/1000*'[2]4407Exp'!AI$110</f>
        <v>0</v>
      </c>
      <c r="AL12" s="574">
        <f>1/1000*'[2]4407Exp'!AJ$110</f>
        <v>0</v>
      </c>
      <c r="AM12" s="574">
        <f>1/1000*'[2]4407Exp'!AK$110</f>
        <v>0</v>
      </c>
      <c r="AN12" s="12">
        <f>1/1000*'[2]4407Exp'!AL$110</f>
        <v>5.5618200000000001E-4</v>
      </c>
      <c r="AO12" s="12">
        <f>1/1000*'[2]4407Exp'!AM$110</f>
        <v>9.5583400000000002E-4</v>
      </c>
      <c r="AP12" s="12">
        <f>1/1000*'[2]4407Exp'!AN$110</f>
        <v>1.113195E-3</v>
      </c>
      <c r="AQ12" s="12">
        <f>1/1000*'[2]4407Exp'!AO$110</f>
        <v>4.7845899999999998E-4</v>
      </c>
      <c r="AR12" s="12">
        <f>1/1000*'[2]4407Exp'!AP$110</f>
        <v>2.0691440000000002E-3</v>
      </c>
      <c r="AS12" s="12">
        <f>1/1000*'[2]4407Exp'!AQ$110</f>
        <v>1.8097759999999999E-3</v>
      </c>
      <c r="AT12" s="397">
        <f>1/1000*'[2]4407Exp'!AR$110</f>
        <v>2.6606030000000001E-3</v>
      </c>
      <c r="AU12" s="12">
        <f>1/1000*'[2]4407Exp'!AS$110</f>
        <v>4.0952489999999996E-3</v>
      </c>
      <c r="AV12" s="12">
        <f>1/1000*'[2]4407Exp'!AT$110</f>
        <v>4.4597969999999989E-3</v>
      </c>
      <c r="AW12" s="12">
        <f>1/1000*'[2]4407Exp'!AU$110</f>
        <v>8.4149739999999987E-3</v>
      </c>
      <c r="AX12" s="12">
        <f>1/1000*'[2]4407Exp'!AV$110</f>
        <v>1.3095720999999999E-2</v>
      </c>
      <c r="AY12" s="12">
        <f>1/1000*'[2]4407Exp'!AW$110</f>
        <v>1.7712905000000001E-2</v>
      </c>
      <c r="AZ12" s="12">
        <f>1/1000*'[2]4407Exp'!AX$110</f>
        <v>1.7794614E-2</v>
      </c>
      <c r="BA12" s="12">
        <f>1/1000*'[2]4407Exp'!AY$110</f>
        <v>2.1565631000000002E-2</v>
      </c>
      <c r="BB12" s="12">
        <f>1/1000*'[2]4407Exp'!AZ$110</f>
        <v>2.2943382999999998E-2</v>
      </c>
      <c r="BC12" s="11">
        <f>1/1000*'[2]4407Exp'!BA$110</f>
        <v>2.0917026999999998E-2</v>
      </c>
      <c r="BD12" s="288"/>
    </row>
    <row r="13" spans="1:56">
      <c r="B13" s="410" t="s">
        <v>159</v>
      </c>
      <c r="C13" s="573">
        <f>1/$A$1*'[2]4407Exp'!$B$111</f>
        <v>0</v>
      </c>
      <c r="D13" s="574">
        <f>1/$A$1*'[2]4407Exp'!$C$111</f>
        <v>0</v>
      </c>
      <c r="E13" s="574">
        <f>1/$A$1*'[2]4407Exp'!$D$111</f>
        <v>0</v>
      </c>
      <c r="F13" s="574">
        <f>1/$A$1*'[2]4407Exp'!$E$111</f>
        <v>0</v>
      </c>
      <c r="G13" s="574">
        <f>1/$A$1*'[2]4407Exp'!$F$111</f>
        <v>0</v>
      </c>
      <c r="H13" s="574">
        <f>1/$A$1*'[2]4407Exp'!$G$111</f>
        <v>0</v>
      </c>
      <c r="I13" s="574">
        <f>1/$A$1*'[2]4407Exp'!$H$111</f>
        <v>0</v>
      </c>
      <c r="J13" s="575">
        <f>1/$A$1*'[2]4407Exp'!$I$111</f>
        <v>0</v>
      </c>
      <c r="K13" s="575">
        <f>1/$A$1*'[2]4407Exp'!$J$111</f>
        <v>0</v>
      </c>
      <c r="L13" s="575">
        <f>1/$A$1*'[2]4407Exp'!K$111</f>
        <v>0</v>
      </c>
      <c r="M13" s="12">
        <f>1/$A$1*'[2]4407Exp'!L$111</f>
        <v>1.4275662E-2</v>
      </c>
      <c r="N13" s="12">
        <f>1/$A$1*'[2]4407Exp'!M$111</f>
        <v>7.1115835999999997E-3</v>
      </c>
      <c r="O13" s="12">
        <f>1/$A$1*'[2]4407Exp'!N$111</f>
        <v>7.3111654666666651E-3</v>
      </c>
      <c r="P13" s="12">
        <f>1/$A$1*'[2]4407Exp'!O$111</f>
        <v>9.7642266666666672E-3</v>
      </c>
      <c r="Q13" s="12">
        <f>1/$A$1*'[2]4407Exp'!P$111</f>
        <v>7.3385559999999978E-3</v>
      </c>
      <c r="R13" s="12">
        <f>1/$A$1*'[2]4407Exp'!Q$111</f>
        <v>2.4632285999999989E-3</v>
      </c>
      <c r="S13" s="14">
        <f>1/$A$1*'[2]4407Exp'!R$111</f>
        <v>6.7896863999999998E-3</v>
      </c>
      <c r="T13" s="12">
        <f>1/$A$1*'[2]4407Exp'!S$111</f>
        <v>3.7703442499999996E-3</v>
      </c>
      <c r="U13" s="12">
        <f>1/$A$1*'[2]4407Exp'!T$111</f>
        <v>0</v>
      </c>
      <c r="V13" s="12">
        <f>1/$A$1*'[2]4407Exp'!U$111</f>
        <v>8.5128208400000016E-2</v>
      </c>
      <c r="W13" s="12">
        <f>1/$A$1*'[2]4407Exp'!V$111</f>
        <v>0.11164799299999999</v>
      </c>
      <c r="X13" s="12">
        <f>1/$A$1*'[2]4407Exp'!W$111</f>
        <v>0.16768825600000001</v>
      </c>
      <c r="Y13" s="12">
        <f>1/$A$1*'[2]4407Exp'!X$111</f>
        <v>0.129634624</v>
      </c>
      <c r="Z13" s="12">
        <f>1/$A$1*'[2]4407Exp'!Y$111</f>
        <v>0.12775954839999998</v>
      </c>
      <c r="AA13" s="12">
        <f>1/$A$1*'[2]4407Exp'!Z$111</f>
        <v>3.1505999999999999E-2</v>
      </c>
      <c r="AB13" s="11">
        <f>1/$A$1*'[2]4407Exp'!AA$111</f>
        <v>3.9448589399999998E-2</v>
      </c>
      <c r="AC13" s="4"/>
      <c r="AD13" s="589">
        <f>1/1000*'[2]4407Exp'!AB$111</f>
        <v>0</v>
      </c>
      <c r="AE13" s="574">
        <f>1/1000*'[2]4407Exp'!AC$111</f>
        <v>0</v>
      </c>
      <c r="AF13" s="574">
        <f>1/1000*'[2]4407Exp'!AD$111</f>
        <v>0</v>
      </c>
      <c r="AG13" s="574">
        <f>1/1000*'[2]4407Exp'!AE$111</f>
        <v>0</v>
      </c>
      <c r="AH13" s="574">
        <f>1/1000*'[2]4407Exp'!AF$111</f>
        <v>0</v>
      </c>
      <c r="AI13" s="574">
        <f>1/1000*'[2]4407Exp'!AG$111</f>
        <v>0</v>
      </c>
      <c r="AJ13" s="574">
        <f>1/1000*'[2]4407Exp'!AH$111</f>
        <v>0</v>
      </c>
      <c r="AK13" s="574">
        <f>1/1000*'[2]4407Exp'!AI$111</f>
        <v>0</v>
      </c>
      <c r="AL13" s="574">
        <f>1/1000*'[2]4407Exp'!AJ$111</f>
        <v>0</v>
      </c>
      <c r="AM13" s="574">
        <f>1/1000*'[2]4407Exp'!AK$111</f>
        <v>0</v>
      </c>
      <c r="AN13" s="12">
        <f>1/1000*'[2]4407Exp'!AL$111</f>
        <v>4.0518500000000001E-3</v>
      </c>
      <c r="AO13" s="12">
        <f>1/1000*'[2]4407Exp'!AM$111</f>
        <v>2.4829749999999997E-3</v>
      </c>
      <c r="AP13" s="12">
        <f>1/1000*'[2]4407Exp'!AN$111</f>
        <v>2.8776299999999999E-3</v>
      </c>
      <c r="AQ13" s="12">
        <f>1/1000*'[2]4407Exp'!AO$111</f>
        <v>3.218654E-3</v>
      </c>
      <c r="AR13" s="12">
        <f>1/1000*'[2]4407Exp'!AP$111</f>
        <v>2.5741839999999998E-3</v>
      </c>
      <c r="AS13" s="12">
        <f>1/1000*'[2]4407Exp'!AQ$111</f>
        <v>9.1007699999999991E-4</v>
      </c>
      <c r="AT13" s="397">
        <f>1/1000*'[2]4407Exp'!AR$111</f>
        <v>2.2701970000000003E-3</v>
      </c>
      <c r="AU13" s="12">
        <f>1/1000*'[2]4407Exp'!AS$111</f>
        <v>1.3155090000000001E-3</v>
      </c>
      <c r="AV13" s="12">
        <f>1/1000*'[2]4407Exp'!AT$111</f>
        <v>0</v>
      </c>
      <c r="AW13" s="12">
        <f>1/1000*'[2]4407Exp'!AU$111</f>
        <v>1.4830886E-2</v>
      </c>
      <c r="AX13" s="12">
        <f>1/1000*'[2]4407Exp'!AV$111</f>
        <v>1.8304890999999997E-2</v>
      </c>
      <c r="AY13" s="12">
        <f>1/1000*'[2]4407Exp'!AW$111</f>
        <v>3.6126219000000001E-2</v>
      </c>
      <c r="AZ13" s="12">
        <f>1/1000*'[2]4407Exp'!AX$111</f>
        <v>2.8563029E-2</v>
      </c>
      <c r="BA13" s="12">
        <f>1/1000*'[2]4407Exp'!AY$111</f>
        <v>1.1620918999999999E-2</v>
      </c>
      <c r="BB13" s="12">
        <f>1/1000*'[2]4407Exp'!AZ$111</f>
        <v>7.734089999999999E-3</v>
      </c>
      <c r="BC13" s="11">
        <f>1/1000*'[2]4407Exp'!BA$111</f>
        <v>1.2833977E-2</v>
      </c>
      <c r="BD13" s="288"/>
    </row>
    <row r="14" spans="1:56">
      <c r="B14" s="8" t="s">
        <v>16</v>
      </c>
      <c r="C14" s="576">
        <f t="shared" ref="C14:AB14" si="2">SUM(C11:C11)-SUM(C12:C13)</f>
        <v>0</v>
      </c>
      <c r="D14" s="577">
        <f t="shared" si="2"/>
        <v>0</v>
      </c>
      <c r="E14" s="577">
        <f t="shared" si="2"/>
        <v>0</v>
      </c>
      <c r="F14" s="577">
        <f t="shared" si="2"/>
        <v>0</v>
      </c>
      <c r="G14" s="577">
        <f t="shared" si="2"/>
        <v>0</v>
      </c>
      <c r="H14" s="577">
        <f t="shared" si="2"/>
        <v>0</v>
      </c>
      <c r="I14" s="577">
        <f t="shared" si="2"/>
        <v>0</v>
      </c>
      <c r="J14" s="578">
        <f t="shared" si="2"/>
        <v>0</v>
      </c>
      <c r="K14" s="578">
        <f t="shared" si="2"/>
        <v>0</v>
      </c>
      <c r="L14" s="578">
        <f t="shared" si="2"/>
        <v>0</v>
      </c>
      <c r="M14" s="43">
        <f t="shared" si="2"/>
        <v>5.8456223999999966E-3</v>
      </c>
      <c r="N14" s="43">
        <f t="shared" si="2"/>
        <v>3.5951765999999979E-3</v>
      </c>
      <c r="O14" s="43">
        <f t="shared" si="2"/>
        <v>1.2273032E-3</v>
      </c>
      <c r="P14" s="43">
        <f t="shared" si="2"/>
        <v>5.7019719999999892E-4</v>
      </c>
      <c r="Q14" s="43">
        <f t="shared" si="2"/>
        <v>2.3256939999999997E-3</v>
      </c>
      <c r="R14" s="43">
        <f t="shared" si="2"/>
        <v>8.2624360000000015E-4</v>
      </c>
      <c r="S14" s="390">
        <f t="shared" si="2"/>
        <v>2.5960621999999971E-3</v>
      </c>
      <c r="T14" s="43">
        <f t="shared" si="2"/>
        <v>3.4815772000000023E-3</v>
      </c>
      <c r="U14" s="43">
        <f t="shared" si="2"/>
        <v>4.887999999999993E-3</v>
      </c>
      <c r="V14" s="43">
        <f t="shared" si="2"/>
        <v>2.013330599999999E-2</v>
      </c>
      <c r="W14" s="43">
        <f t="shared" si="2"/>
        <v>1.7658506533333312E-2</v>
      </c>
      <c r="X14" s="43">
        <f t="shared" si="2"/>
        <v>5.6278187466666629E-2</v>
      </c>
      <c r="Y14" s="43">
        <f t="shared" si="2"/>
        <v>4.8097997799999959E-2</v>
      </c>
      <c r="Z14" s="43">
        <f t="shared" si="2"/>
        <v>1.0905000000000026E-2</v>
      </c>
      <c r="AA14" s="43">
        <f t="shared" si="2"/>
        <v>9.2949999999999977E-3</v>
      </c>
      <c r="AB14" s="60">
        <f t="shared" si="2"/>
        <v>2.2377978549999983E-2</v>
      </c>
      <c r="AC14" s="38"/>
      <c r="AD14" s="590">
        <f t="shared" ref="AD14:BC14" si="3">SUM(AD11:AD11)-SUM(AD12:AD13)</f>
        <v>0</v>
      </c>
      <c r="AE14" s="577">
        <f t="shared" si="3"/>
        <v>0</v>
      </c>
      <c r="AF14" s="577">
        <f t="shared" si="3"/>
        <v>0</v>
      </c>
      <c r="AG14" s="577">
        <f t="shared" si="3"/>
        <v>0</v>
      </c>
      <c r="AH14" s="577">
        <f t="shared" si="3"/>
        <v>0</v>
      </c>
      <c r="AI14" s="577">
        <f t="shared" si="3"/>
        <v>0</v>
      </c>
      <c r="AJ14" s="577">
        <f t="shared" si="3"/>
        <v>0</v>
      </c>
      <c r="AK14" s="577">
        <f t="shared" si="3"/>
        <v>0</v>
      </c>
      <c r="AL14" s="577">
        <f t="shared" si="3"/>
        <v>0</v>
      </c>
      <c r="AM14" s="577">
        <f t="shared" si="3"/>
        <v>0</v>
      </c>
      <c r="AN14" s="43">
        <f t="shared" si="3"/>
        <v>1.5364749999999998E-3</v>
      </c>
      <c r="AO14" s="43">
        <f t="shared" si="3"/>
        <v>6.2075100000000055E-4</v>
      </c>
      <c r="AP14" s="43">
        <f t="shared" si="3"/>
        <v>7.4758399999999992E-4</v>
      </c>
      <c r="AQ14" s="43">
        <f t="shared" si="3"/>
        <v>4.3758599999999936E-4</v>
      </c>
      <c r="AR14" s="43">
        <f t="shared" si="3"/>
        <v>6.0705300000000063E-4</v>
      </c>
      <c r="AS14" s="43">
        <f t="shared" si="3"/>
        <v>5.8454099999999962E-4</v>
      </c>
      <c r="AT14" s="398">
        <f t="shared" si="3"/>
        <v>1.093990999999999E-3</v>
      </c>
      <c r="AU14" s="43">
        <f t="shared" si="3"/>
        <v>8.7588500000000073E-4</v>
      </c>
      <c r="AV14" s="43">
        <f t="shared" si="3"/>
        <v>1.1995869999999994E-3</v>
      </c>
      <c r="AW14" s="43">
        <f t="shared" si="3"/>
        <v>4.3072809999999996E-3</v>
      </c>
      <c r="AX14" s="43">
        <f t="shared" si="3"/>
        <v>5.7046080000000068E-3</v>
      </c>
      <c r="AY14" s="43">
        <f t="shared" si="3"/>
        <v>1.5801660999999995E-2</v>
      </c>
      <c r="AZ14" s="43">
        <f t="shared" si="3"/>
        <v>1.6793275999999996E-2</v>
      </c>
      <c r="BA14" s="43">
        <f t="shared" si="3"/>
        <v>3.8185830000000004E-3</v>
      </c>
      <c r="BB14" s="43">
        <f t="shared" si="3"/>
        <v>2.8023059999999905E-3</v>
      </c>
      <c r="BC14" s="60">
        <f t="shared" si="3"/>
        <v>7.656971999999998E-3</v>
      </c>
      <c r="BD14" s="288"/>
    </row>
    <row r="15" spans="1:56" s="270" customFormat="1" ht="17.149999999999999" customHeight="1">
      <c r="B15" s="165" t="s">
        <v>102</v>
      </c>
      <c r="C15" s="567">
        <f>1/$A$1*'[2]4407Exp'!$B$272</f>
        <v>0</v>
      </c>
      <c r="D15" s="568">
        <f>1/$A$1*'[2]4407Exp'!$C$272</f>
        <v>0</v>
      </c>
      <c r="E15" s="568">
        <f>1/$A$1*'[2]4407Exp'!$D$272</f>
        <v>0</v>
      </c>
      <c r="F15" s="568">
        <f>1/$A$1*'[2]4407Exp'!$E$272</f>
        <v>0</v>
      </c>
      <c r="G15" s="568">
        <f>1/$A$1*'[2]4407Exp'!$F$272</f>
        <v>0</v>
      </c>
      <c r="H15" s="568">
        <f>1/$A$1*'[2]4407Exp'!$G$272</f>
        <v>0</v>
      </c>
      <c r="I15" s="568">
        <f>1/$A$1*'[2]4407Exp'!$H$272</f>
        <v>0</v>
      </c>
      <c r="J15" s="569">
        <f>1/$A$1*'[2]4407Exp'!$I$272</f>
        <v>0</v>
      </c>
      <c r="K15" s="569">
        <f>1/$A$1*'[2]4407Exp'!$J$272</f>
        <v>0</v>
      </c>
      <c r="L15" s="569">
        <f>1/$A$1*'[2]4407Exp'!K$272</f>
        <v>0</v>
      </c>
      <c r="M15" s="166">
        <f>1/$A$1*'[2]4407Exp'!L$272</f>
        <v>2.6695200000000004E-4</v>
      </c>
      <c r="N15" s="166">
        <f>1/$A$1*'[2]4407Exp'!M$272</f>
        <v>4.6525259999999986E-4</v>
      </c>
      <c r="O15" s="166">
        <f>1/$A$1*'[2]4407Exp'!N$272</f>
        <v>4.8017373333333332E-4</v>
      </c>
      <c r="P15" s="166">
        <f>1/$A$1*'[2]4407Exp'!O$272</f>
        <v>2.8426019999999995E-4</v>
      </c>
      <c r="Q15" s="166">
        <f>1/$A$1*'[2]4407Exp'!P$272</f>
        <v>3.400555999999999E-4</v>
      </c>
      <c r="R15" s="166">
        <f>1/$A$1*'[2]4407Exp'!Q$272</f>
        <v>1.0436451999999998E-3</v>
      </c>
      <c r="S15" s="166">
        <f>1/$A$1*'[2]4407Exp'!R$272</f>
        <v>5.9313819999999985E-4</v>
      </c>
      <c r="T15" s="166">
        <f>1/$A$1*'[2]4407Exp'!S$272</f>
        <v>3.4903345999999997E-3</v>
      </c>
      <c r="U15" s="166">
        <f>1/$A$1*'[2]4407Exp'!T$272</f>
        <v>6.4999999999999994E-5</v>
      </c>
      <c r="V15" s="166">
        <f>1/$A$1*'[2]4407Exp'!U$272</f>
        <v>1.2762605599999997E-2</v>
      </c>
      <c r="W15" s="166">
        <f>1/$A$1*'[2]4407Exp'!V$272</f>
        <v>9.4752605999999986E-3</v>
      </c>
      <c r="X15" s="166">
        <f>1/$A$1*'[2]4407Exp'!W$272</f>
        <v>3.8179765999999992E-3</v>
      </c>
      <c r="Y15" s="166">
        <f>1/$A$1*'[2]4407Exp'!X$272</f>
        <v>7.9585819999999994E-4</v>
      </c>
      <c r="Z15" s="166">
        <f>1/$A$1*'[2]4407Exp'!Y$272</f>
        <v>1.9100000000000003E-4</v>
      </c>
      <c r="AA15" s="166">
        <f>1/$A$1*'[2]4407Exp'!Z$272</f>
        <v>4.4299999999999993E-4</v>
      </c>
      <c r="AB15" s="168">
        <f>1/$A$1*'[2]4407Exp'!AA$272</f>
        <v>1.0307669999999997E-3</v>
      </c>
      <c r="AC15" s="186"/>
      <c r="AD15" s="587">
        <f>1/1000*'[2]4407Exp'!AB$272</f>
        <v>0</v>
      </c>
      <c r="AE15" s="568">
        <f>1/1000*'[2]4407Exp'!AC$272</f>
        <v>0</v>
      </c>
      <c r="AF15" s="568">
        <f>1/1000*'[2]4407Exp'!AD$272</f>
        <v>0</v>
      </c>
      <c r="AG15" s="568">
        <f>1/1000*'[2]4407Exp'!AE$272</f>
        <v>0</v>
      </c>
      <c r="AH15" s="568">
        <f>1/1000*'[2]4407Exp'!AF$272</f>
        <v>0</v>
      </c>
      <c r="AI15" s="568">
        <f>1/1000*'[2]4407Exp'!AG$272</f>
        <v>0</v>
      </c>
      <c r="AJ15" s="568">
        <f>1/1000*'[2]4407Exp'!AH$272</f>
        <v>0</v>
      </c>
      <c r="AK15" s="568">
        <f>1/1000*'[2]4407Exp'!AI$272</f>
        <v>0</v>
      </c>
      <c r="AL15" s="568">
        <f>1/1000*'[2]4407Exp'!AJ$272</f>
        <v>0</v>
      </c>
      <c r="AM15" s="568">
        <f>1/1000*'[2]4407Exp'!AK$272</f>
        <v>0</v>
      </c>
      <c r="AN15" s="166">
        <f>1/1000*'[2]4407Exp'!AL$272</f>
        <v>2.4434099999999997E-4</v>
      </c>
      <c r="AO15" s="166">
        <f>1/1000*'[2]4407Exp'!AM$272</f>
        <v>2.7622699999999993E-4</v>
      </c>
      <c r="AP15" s="166">
        <f>1/1000*'[2]4407Exp'!AN$272</f>
        <v>2.36173E-4</v>
      </c>
      <c r="AQ15" s="166">
        <f>1/1000*'[2]4407Exp'!AO$272</f>
        <v>2.2166499999999999E-4</v>
      </c>
      <c r="AR15" s="166">
        <f>1/1000*'[2]4407Exp'!AP$272</f>
        <v>2.6813899999999998E-4</v>
      </c>
      <c r="AS15" s="166">
        <f>1/1000*'[2]4407Exp'!AQ$272</f>
        <v>4.1253900000000002E-4</v>
      </c>
      <c r="AT15" s="166">
        <f>1/1000*'[2]4407Exp'!AR$272</f>
        <v>2.4201899999999997E-4</v>
      </c>
      <c r="AU15" s="166">
        <f>1/1000*'[2]4407Exp'!AS$272</f>
        <v>7.87527E-4</v>
      </c>
      <c r="AV15" s="166">
        <f>1/1000*'[2]4407Exp'!AT$272</f>
        <v>4.1887000000000001E-5</v>
      </c>
      <c r="AW15" s="166">
        <f>1/1000*'[2]4407Exp'!AU$272</f>
        <v>1.4479130000000001E-3</v>
      </c>
      <c r="AX15" s="166">
        <f>1/1000*'[2]4407Exp'!AV$272</f>
        <v>1.1122910000000001E-3</v>
      </c>
      <c r="AY15" s="166">
        <f>1/1000*'[2]4407Exp'!AW$272</f>
        <v>6.3488300000000004E-4</v>
      </c>
      <c r="AZ15" s="166">
        <f>1/1000*'[2]4407Exp'!AX$272</f>
        <v>1.5973899999999997E-4</v>
      </c>
      <c r="BA15" s="166">
        <f>1/1000*'[2]4407Exp'!AY$272</f>
        <v>1.0241900000000001E-4</v>
      </c>
      <c r="BB15" s="166">
        <f>1/1000*'[2]4407Exp'!AZ$272</f>
        <v>1.2601799999999999E-4</v>
      </c>
      <c r="BC15" s="168">
        <f>1/1000*'[2]4407Exp'!BA$272</f>
        <v>6.4480600000000005E-4</v>
      </c>
      <c r="BD15" s="551"/>
    </row>
    <row r="16" spans="1:56" ht="17.149999999999999" customHeight="1" thickBot="1">
      <c r="B16" s="549" t="s">
        <v>100</v>
      </c>
      <c r="C16" s="579">
        <f>C5-SUM(C6,C7,C8,C9,C10,C11,C15)</f>
        <v>2.7944279999999998E-2</v>
      </c>
      <c r="D16" s="580">
        <f>D5-SUM(D6,D7,D8,D9,D10,D11,D15)</f>
        <v>0.16441236119999997</v>
      </c>
      <c r="E16" s="580">
        <f>E5-SUM(E6,E7,E8,E9,E10,E11,E15)</f>
        <v>0.15318066199999997</v>
      </c>
      <c r="F16" s="580">
        <f>F5-SUM(F6,F7,F8,F9,F10,F11,F15)</f>
        <v>8.1902468333333325E-2</v>
      </c>
      <c r="G16" s="580">
        <f>G5-SUM(G6,G7,G8,G9,G10,G11,G15)</f>
        <v>5.8986925399999987E-2</v>
      </c>
      <c r="H16" s="580">
        <f>H5-SUM(H6,H7,H8,H9,H10,H11,H15)</f>
        <v>0.12376545379999999</v>
      </c>
      <c r="I16" s="580">
        <f>I5-SUM(I6,I7,I8,I9,I10,I11,I15)</f>
        <v>4.9104558E-2</v>
      </c>
      <c r="J16" s="581">
        <f>J5-SUM(J6,J7,J8,J9,J10,J11,J15)</f>
        <v>4.8858993399999995E-2</v>
      </c>
      <c r="K16" s="581">
        <f>K5-SUM(K6,K7,K8,K9,K10,K11,K15)</f>
        <v>2.8357294399999997E-2</v>
      </c>
      <c r="L16" s="581">
        <f>L5-SUM(L6,L7,L8,L9,L10,L11,L15)</f>
        <v>3.7873877E-2</v>
      </c>
      <c r="M16" s="142">
        <f>M5-SUM(M6,M7,M8,M9,M10,M11,M15)</f>
        <v>8.1233833999999963E-3</v>
      </c>
      <c r="N16" s="142">
        <f>N5-SUM(N6,N7,N8,N9,N10,N11,N15)</f>
        <v>9.6492331999999993E-3</v>
      </c>
      <c r="O16" s="142">
        <f>O5-SUM(O6,O7,O8,O9,O10,O11,O15)</f>
        <v>9.9702705333333339E-3</v>
      </c>
      <c r="P16" s="142">
        <f>P5-SUM(P6,P7,P8,P9,P10,P11,P15)</f>
        <v>1.1842879199999996E-2</v>
      </c>
      <c r="Q16" s="142">
        <f>Q5-SUM(Q6,Q7,Q8,Q9,Q10,Q11,Q15)</f>
        <v>1.2322869399999999E-2</v>
      </c>
      <c r="R16" s="142">
        <f>R5-SUM(R6,R7,R8,R9,R10,R11,R15)</f>
        <v>9.4943107999999905E-3</v>
      </c>
      <c r="S16" s="142">
        <f>S5-SUM(S6,S7,S8,S9,S10,S11,S15)</f>
        <v>6.2053686000000108E-3</v>
      </c>
      <c r="T16" s="142">
        <f>T5-SUM(T6,T7,T8,T9,T10,T11,T15)</f>
        <v>3.8667877499999996E-3</v>
      </c>
      <c r="U16" s="142">
        <f>U5-SUM(U6,U7,U8,U9,U10,U11,U15)</f>
        <v>3.6719999999999982E-3</v>
      </c>
      <c r="V16" s="142">
        <f>V5-SUM(V6,V7,V8,V9,V10,V11,V15)</f>
        <v>5.6672707999999572E-3</v>
      </c>
      <c r="W16" s="142">
        <f>W5-SUM(W6,W7,W8,W9,W10,W11,W15)</f>
        <v>1.4066141999999948E-2</v>
      </c>
      <c r="X16" s="142">
        <f>X5-SUM(X6,X7,X8,X9,X10,X11,X15)</f>
        <v>2.1258248399999846E-2</v>
      </c>
      <c r="Y16" s="142">
        <f>Y5-SUM(Y6,Y7,Y8,Y9,Y10,Y11,Y15)</f>
        <v>1.0457063600000149E-2</v>
      </c>
      <c r="Z16" s="142">
        <f>Z5-SUM(Z6,Z7,Z8,Z9,Z10,Z11,Z15)</f>
        <v>5.8030084000000315E-3</v>
      </c>
      <c r="AA16" s="142">
        <f>AA5-SUM(AA6,AA7,AA8,AA9,AA10,AA11,AA15)</f>
        <v>8.0014586000000665E-3</v>
      </c>
      <c r="AB16" s="143">
        <f>AB5-SUM(AB6,AB7,AB8,AB9,AB10,AB11,AB15)</f>
        <v>6.8768329833332753E-3</v>
      </c>
      <c r="AC16" s="135"/>
      <c r="AD16" s="579">
        <f>AD5-SUM(AD6,AD7,AD8,AD9,AD10,AD11,AD15)</f>
        <v>0</v>
      </c>
      <c r="AE16" s="580">
        <f>AE5-SUM(AE6,AE7,AE8,AE9,AE10,AE11,AE15)</f>
        <v>0</v>
      </c>
      <c r="AF16" s="580">
        <f>AF5-SUM(AF6,AF7,AF8,AF9,AF10,AF11,AF15)</f>
        <v>0</v>
      </c>
      <c r="AG16" s="580">
        <f>AG5-SUM(AG6,AG7,AG8,AG9,AG10,AG11,AG15)</f>
        <v>0</v>
      </c>
      <c r="AH16" s="580">
        <f>AH5-SUM(AH6,AH7,AH8,AH9,AH10,AH11,AH15)</f>
        <v>0</v>
      </c>
      <c r="AI16" s="580">
        <f>AI5-SUM(AI6,AI7,AI8,AI9,AI10,AI11,AI15)</f>
        <v>0</v>
      </c>
      <c r="AJ16" s="580">
        <f>AJ5-SUM(AJ6,AJ7,AJ8,AJ9,AJ10,AJ11,AJ15)</f>
        <v>0</v>
      </c>
      <c r="AK16" s="580">
        <f>AK5-SUM(AK6,AK7,AK8,AK9,AK10,AK11,AK15)</f>
        <v>0</v>
      </c>
      <c r="AL16" s="580">
        <f>AL5-SUM(AL6,AL7,AL8,AL9,AL10,AL11,AL15)</f>
        <v>0</v>
      </c>
      <c r="AM16" s="580">
        <f>AM5-SUM(AM6,AM7,AM8,AM9,AM10,AM11,AM15)</f>
        <v>0</v>
      </c>
      <c r="AN16" s="142">
        <f>AN5-SUM(AN6,AN7,AN8,AN9,AN10,AN11,AN15)</f>
        <v>4.6136359999999991E-3</v>
      </c>
      <c r="AO16" s="142">
        <f>AO5-SUM(AO6,AO7,AO8,AO9,AO10,AO11,AO15)</f>
        <v>7.0842469999999966E-3</v>
      </c>
      <c r="AP16" s="142">
        <f>AP5-SUM(AP6,AP7,AP8,AP9,AP10,AP11,AP15)</f>
        <v>5.3656109999999984E-3</v>
      </c>
      <c r="AQ16" s="142">
        <f>AQ5-SUM(AQ6,AQ7,AQ8,AQ9,AQ10,AQ11,AQ15)</f>
        <v>7.7898119999999975E-3</v>
      </c>
      <c r="AR16" s="142">
        <f>AR5-SUM(AR6,AR7,AR8,AR9,AR10,AR11,AR15)</f>
        <v>7.1865139999999997E-3</v>
      </c>
      <c r="AS16" s="142">
        <f>AS5-SUM(AS6,AS7,AS8,AS9,AS10,AS11,AS15)</f>
        <v>5.0366569999999982E-3</v>
      </c>
      <c r="AT16" s="142">
        <f>AT5-SUM(AT6,AT7,AT8,AT9,AT10,AT11,AT15)</f>
        <v>3.1982209999999976E-3</v>
      </c>
      <c r="AU16" s="142">
        <f>AU5-SUM(AU6,AU7,AU8,AU9,AU10,AU11,AU15)</f>
        <v>2.5230129999999993E-3</v>
      </c>
      <c r="AV16" s="142">
        <f>AV5-SUM(AV6,AV7,AV8,AV9,AV10,AV11,AV15)</f>
        <v>6.8986299999999803E-4</v>
      </c>
      <c r="AW16" s="142">
        <f>AW5-SUM(AW6,AW7,AW8,AW9,AW10,AW11,AW15)</f>
        <v>2.0996190000000109E-3</v>
      </c>
      <c r="AX16" s="142">
        <f>AX5-SUM(AX6,AX7,AX8,AX9,AX10,AX11,AX15)</f>
        <v>3.9003659999999746E-3</v>
      </c>
      <c r="AY16" s="142">
        <f>AY5-SUM(AY6,AY7,AY8,AY9,AY10,AY11,AY15)</f>
        <v>6.022521999999933E-3</v>
      </c>
      <c r="AZ16" s="142">
        <f>AZ5-SUM(AZ6,AZ7,AZ8,AZ9,AZ10,AZ11,AZ15)</f>
        <v>3.6263239999999725E-3</v>
      </c>
      <c r="BA16" s="142">
        <f>BA5-SUM(BA6,BA7,BA8,BA9,BA10,BA11,BA15)</f>
        <v>2.2252280000000166E-3</v>
      </c>
      <c r="BB16" s="142">
        <f>BB5-SUM(BB6,BB7,BB8,BB9,BB10,BB11,BB15)</f>
        <v>2.9117770000000043E-3</v>
      </c>
      <c r="BC16" s="143">
        <f>BC5-SUM(BC6,BC7,BC8,BC9,BC10,BC11,BC15)</f>
        <v>3.7454229999999838E-3</v>
      </c>
      <c r="BD16" s="288"/>
    </row>
    <row r="17" spans="30:55" ht="13" thickTop="1">
      <c r="AD17" s="34"/>
      <c r="AE17" s="34"/>
      <c r="AF17" s="34"/>
      <c r="AG17" s="34"/>
      <c r="AH17" s="34"/>
      <c r="AI17" s="34"/>
      <c r="AJ17" s="34"/>
      <c r="AK17" s="34"/>
      <c r="AL17" s="34"/>
      <c r="AM17" s="34"/>
      <c r="AN17" s="34"/>
      <c r="AO17" s="34"/>
      <c r="AP17" s="34"/>
      <c r="AQ17" s="34"/>
      <c r="AR17" s="34"/>
      <c r="AS17" s="34"/>
      <c r="AT17" s="396"/>
      <c r="AU17" s="34"/>
      <c r="AV17" s="34"/>
      <c r="AW17" s="34"/>
      <c r="AX17" s="34"/>
      <c r="AY17" s="34"/>
      <c r="AZ17" s="34"/>
      <c r="BA17" s="34"/>
      <c r="BB17" s="34"/>
      <c r="BC17" s="34"/>
    </row>
    <row r="18" spans="30:55">
      <c r="AD18" s="34"/>
      <c r="AE18" s="34"/>
      <c r="AF18" s="34"/>
      <c r="AG18" s="34"/>
      <c r="AH18" s="34"/>
      <c r="AI18" s="34"/>
      <c r="AJ18" s="34"/>
      <c r="AK18" s="34"/>
      <c r="AL18" s="34"/>
      <c r="AM18" s="34"/>
      <c r="AN18" s="34"/>
      <c r="AO18" s="34"/>
      <c r="AP18" s="34"/>
      <c r="AQ18" s="34"/>
      <c r="AR18" s="34"/>
      <c r="AS18" s="34"/>
      <c r="AT18" s="396"/>
      <c r="AU18" s="34"/>
      <c r="AV18" s="34"/>
      <c r="AW18" s="34"/>
      <c r="AX18" s="34"/>
      <c r="AY18" s="34"/>
      <c r="AZ18" s="34"/>
      <c r="BA18" s="34"/>
      <c r="BB18" s="34"/>
      <c r="BC18" s="34"/>
    </row>
    <row r="19" spans="30:55">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30:55">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30:55">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30:55">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30:55">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30:55">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30:55">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30:55">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30:55">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30:55">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30:55">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30:55">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30:55">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30:55">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D37"/>
  <sheetViews>
    <sheetView workbookViewId="0">
      <pane xSplit="2" ySplit="5" topLeftCell="M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f>[1]RWE!$A$8</f>
        <v>1.9</v>
      </c>
      <c r="B1" s="32"/>
    </row>
    <row r="2" spans="1:56" ht="16" thickTop="1">
      <c r="B2" s="459" t="s">
        <v>114</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552">
        <v>2000</v>
      </c>
      <c r="D4" s="553">
        <v>2001</v>
      </c>
      <c r="E4" s="553">
        <v>2002</v>
      </c>
      <c r="F4" s="553">
        <v>2003</v>
      </c>
      <c r="G4" s="553">
        <v>2004</v>
      </c>
      <c r="H4" s="553">
        <v>2005</v>
      </c>
      <c r="I4" s="553">
        <v>2006</v>
      </c>
      <c r="J4" s="554">
        <v>2007</v>
      </c>
      <c r="K4" s="555">
        <f>1+J4</f>
        <v>2008</v>
      </c>
      <c r="L4" s="555">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656">
        <f>1/$A$1*'[2]4408Exp'!$B$263</f>
        <v>0</v>
      </c>
      <c r="D5" s="657">
        <f>1/$A$1*'[2]4408Exp'!$C$263</f>
        <v>0</v>
      </c>
      <c r="E5" s="657">
        <f>1/$A$1*'[2]4408Exp'!$D$263</f>
        <v>0</v>
      </c>
      <c r="F5" s="657">
        <f>1/$A$1*'[2]4408Exp'!$E$263</f>
        <v>0</v>
      </c>
      <c r="G5" s="657">
        <f>1/$A$1*'[2]4408Exp'!$F$263</f>
        <v>0</v>
      </c>
      <c r="H5" s="657">
        <f>1/$A$1*'[2]4408Exp'!$G$263</f>
        <v>0</v>
      </c>
      <c r="I5" s="657">
        <f>1/$A$1*'[2]4408Exp'!$H$263</f>
        <v>0</v>
      </c>
      <c r="J5" s="658">
        <f>1/$A$1*'[2]4408Exp'!$I$263</f>
        <v>0</v>
      </c>
      <c r="K5" s="658">
        <f>1/$A$1*'[2]4408Exp'!$J$263</f>
        <v>0</v>
      </c>
      <c r="L5" s="658">
        <f>1/$A$1*'[2]4408Exp'!K$263</f>
        <v>0</v>
      </c>
      <c r="M5" s="123">
        <f>1/$A$1*'[2]4408Exp'!L$263</f>
        <v>1.7934544599999994E-2</v>
      </c>
      <c r="N5" s="123">
        <f>1/$A$1*'[2]4408Exp'!M$263</f>
        <v>1.6432624599999997E-2</v>
      </c>
      <c r="O5" s="123">
        <f>1/$A$1*'[2]4408Exp'!N$263</f>
        <v>1.7557405599999999E-2</v>
      </c>
      <c r="P5" s="123">
        <f>1/$A$1*'[2]4408Exp'!O$263</f>
        <v>1.53092478E-2</v>
      </c>
      <c r="Q5" s="123">
        <f>1/$A$1*'[2]4408Exp'!P$263</f>
        <v>4.1524725200000001E-2</v>
      </c>
      <c r="R5" s="123">
        <f>1/$A$1*'[2]4408Exp'!Q$263</f>
        <v>1.6684285799999997E-2</v>
      </c>
      <c r="S5" s="123">
        <f>1/$A$1*'[2]4408Exp'!R$263</f>
        <v>1.6834999999999999E-2</v>
      </c>
      <c r="T5" s="123">
        <f>1/$A$1*'[2]4408Exp'!S$263</f>
        <v>1.8088077000000001E-2</v>
      </c>
      <c r="U5" s="123">
        <f>1/$A$1*'[2]4408Exp'!T$263</f>
        <v>2.2583999999999986E-2</v>
      </c>
      <c r="V5" s="123">
        <f>1/$A$1*'[2]4408Exp'!U$263</f>
        <v>2.6063671199999999E-2</v>
      </c>
      <c r="W5" s="123">
        <f>1/$A$1*'[2]4408Exp'!V$263</f>
        <v>3.4273813E-2</v>
      </c>
      <c r="X5" s="123">
        <f>1/$A$1*'[2]4408Exp'!W$263</f>
        <v>4.7018284599999974E-2</v>
      </c>
      <c r="Y5" s="123">
        <f>1/$A$1*'[2]4408Exp'!X$263</f>
        <v>8.1023999999999971E-2</v>
      </c>
      <c r="Z5" s="123">
        <f>1/$A$1*'[2]4408Exp'!Y$263</f>
        <v>4.3591951999999989E-2</v>
      </c>
      <c r="AA5" s="123">
        <f>1/$A$1*'[2]4408Exp'!Z$263</f>
        <v>3.1137867599999983E-2</v>
      </c>
      <c r="AB5" s="125">
        <f>1/$A$1*'[2]4408Exp'!AA$263</f>
        <v>3.5197452904761901E-2</v>
      </c>
      <c r="AC5" s="19"/>
      <c r="AD5" s="194">
        <f>'[2]4408Exp'!AB$263</f>
        <v>0</v>
      </c>
      <c r="AE5" s="176">
        <f>'[2]4408Exp'!AC$263</f>
        <v>0</v>
      </c>
      <c r="AF5" s="176">
        <f>'[2]4408Exp'!AD$263</f>
        <v>0</v>
      </c>
      <c r="AG5" s="176">
        <f>'[2]4408Exp'!AE$263</f>
        <v>0</v>
      </c>
      <c r="AH5" s="176">
        <f>'[2]4408Exp'!AF$263</f>
        <v>0</v>
      </c>
      <c r="AI5" s="176">
        <f>'[2]4408Exp'!AG$263</f>
        <v>0</v>
      </c>
      <c r="AJ5" s="176">
        <f>'[2]4408Exp'!AH$263</f>
        <v>0</v>
      </c>
      <c r="AK5" s="176">
        <f>'[2]4408Exp'!AI$263</f>
        <v>0</v>
      </c>
      <c r="AL5" s="176">
        <f>'[2]4408Exp'!AJ$263</f>
        <v>0</v>
      </c>
      <c r="AM5" s="176">
        <f>'[2]4408Exp'!AK$263</f>
        <v>0</v>
      </c>
      <c r="AN5" s="176">
        <f>'[2]4408Exp'!AL$263</f>
        <v>25.171158000000002</v>
      </c>
      <c r="AO5" s="176">
        <f>'[2]4408Exp'!AM$263</f>
        <v>25.184779999999996</v>
      </c>
      <c r="AP5" s="176">
        <f>'[2]4408Exp'!AN$263</f>
        <v>27.781259999999996</v>
      </c>
      <c r="AQ5" s="176">
        <f>'[2]4408Exp'!AO$263</f>
        <v>23.797704000000003</v>
      </c>
      <c r="AR5" s="176">
        <f>'[2]4408Exp'!AP$263</f>
        <v>26.711380999999989</v>
      </c>
      <c r="AS5" s="176">
        <f>'[2]4408Exp'!AQ$263</f>
        <v>25.885360999999996</v>
      </c>
      <c r="AT5" s="176">
        <f>'[2]4408Exp'!AR$263</f>
        <v>25.915467999999986</v>
      </c>
      <c r="AU5" s="176">
        <f>'[2]4408Exp'!AS$263</f>
        <v>29.532040999999996</v>
      </c>
      <c r="AV5" s="176">
        <f>'[2]4408Exp'!AT$263</f>
        <v>28.549971999999986</v>
      </c>
      <c r="AW5" s="176">
        <f>'[2]4408Exp'!AU$263</f>
        <v>28.450892</v>
      </c>
      <c r="AX5" s="176">
        <f>'[2]4408Exp'!AV$263</f>
        <v>29.029883999999996</v>
      </c>
      <c r="AY5" s="176">
        <f>'[2]4408Exp'!AW$263</f>
        <v>41.460649999999994</v>
      </c>
      <c r="AZ5" s="176">
        <f>'[2]4408Exp'!AX$263</f>
        <v>60.614164999999986</v>
      </c>
      <c r="BA5" s="176">
        <f>'[2]4408Exp'!AY$263</f>
        <v>41.186645999999996</v>
      </c>
      <c r="BB5" s="176">
        <f>'[2]4408Exp'!AZ$263</f>
        <v>35.197498999999986</v>
      </c>
      <c r="BC5" s="178">
        <f>'[2]4408Exp'!BA$263</f>
        <v>31.661052000000005</v>
      </c>
      <c r="BD5" s="244"/>
    </row>
    <row r="6" spans="1:56" ht="17.149999999999999" customHeight="1" thickTop="1">
      <c r="B6" s="144" t="s">
        <v>101</v>
      </c>
      <c r="C6" s="591">
        <f>1/$A$1*'[2]4408Exp'!$B$266</f>
        <v>0</v>
      </c>
      <c r="D6" s="592">
        <f>1/$A$1*'[2]4408Exp'!$C$266</f>
        <v>0</v>
      </c>
      <c r="E6" s="592">
        <f>1/$A$1*'[2]4408Exp'!$D$266</f>
        <v>0</v>
      </c>
      <c r="F6" s="592">
        <f>1/$A$1*'[2]4408Exp'!$E$266</f>
        <v>0</v>
      </c>
      <c r="G6" s="592">
        <f>1/$A$1*'[2]4408Exp'!$F$266</f>
        <v>0</v>
      </c>
      <c r="H6" s="592">
        <f>1/$A$1*'[2]4408Exp'!$G$266</f>
        <v>0</v>
      </c>
      <c r="I6" s="592">
        <f>1/$A$1*'[2]4408Exp'!$H$266</f>
        <v>0</v>
      </c>
      <c r="J6" s="593">
        <f>1/$A$1*'[2]4408Exp'!$I$266</f>
        <v>0</v>
      </c>
      <c r="K6" s="593">
        <f>1/$A$1*'[2]4408Exp'!$J$266</f>
        <v>0</v>
      </c>
      <c r="L6" s="593">
        <f>1/$A$1*'[2]4408Exp'!K$266</f>
        <v>0</v>
      </c>
      <c r="M6" s="146">
        <f>1/$A$1*'[2]4408Exp'!L$266</f>
        <v>6.8363203999999992E-3</v>
      </c>
      <c r="N6" s="146">
        <f>1/$A$1*'[2]4408Exp'!M$266</f>
        <v>6.3995469999999994E-3</v>
      </c>
      <c r="O6" s="146">
        <f>1/$A$1*'[2]4408Exp'!N$266</f>
        <v>6.2784525999999979E-3</v>
      </c>
      <c r="P6" s="146">
        <f>1/$A$1*'[2]4408Exp'!O$266</f>
        <v>4.8470225999999996E-3</v>
      </c>
      <c r="Q6" s="146">
        <f>1/$A$1*'[2]4408Exp'!P$266</f>
        <v>3.9834003999999999E-3</v>
      </c>
      <c r="R6" s="146">
        <f>1/$A$1*'[2]4408Exp'!Q$266</f>
        <v>3.8169319999999999E-3</v>
      </c>
      <c r="S6" s="146">
        <f>1/$A$1*'[2]4408Exp'!R$266</f>
        <v>3.9736451999999997E-3</v>
      </c>
      <c r="T6" s="146">
        <f>1/$A$1*'[2]4408Exp'!S$266</f>
        <v>2.9767163999999992E-3</v>
      </c>
      <c r="U6" s="146">
        <f>1/$A$1*'[2]4408Exp'!T$266</f>
        <v>4.6599999999999992E-3</v>
      </c>
      <c r="V6" s="146">
        <f>1/$A$1*'[2]4408Exp'!U$266</f>
        <v>1.0504432400000001E-2</v>
      </c>
      <c r="W6" s="146">
        <f>1/$A$1*'[2]4408Exp'!V$266</f>
        <v>2.0351251199999996E-2</v>
      </c>
      <c r="X6" s="146">
        <f>1/$A$1*'[2]4408Exp'!W$266</f>
        <v>3.0049069399999993E-2</v>
      </c>
      <c r="Y6" s="146">
        <f>1/$A$1*'[2]4408Exp'!X$266</f>
        <v>5.1383000000000005E-2</v>
      </c>
      <c r="Z6" s="146">
        <f>1/$A$1*'[2]4408Exp'!Y$266</f>
        <v>2.2589999999999996E-2</v>
      </c>
      <c r="AA6" s="146">
        <f>1/$A$1*'[2]4408Exp'!Z$266</f>
        <v>1.5721262199999995E-2</v>
      </c>
      <c r="AB6" s="148">
        <f>1/$A$1*'[2]4408Exp'!AA$266</f>
        <v>1.7748654666666665E-2</v>
      </c>
      <c r="AC6" s="4"/>
      <c r="AD6" s="196">
        <f>'[2]4408Exp'!AB$266</f>
        <v>0</v>
      </c>
      <c r="AE6" s="197">
        <f>'[2]4408Exp'!AC$266</f>
        <v>0</v>
      </c>
      <c r="AF6" s="197">
        <f>'[2]4408Exp'!AD$266</f>
        <v>0</v>
      </c>
      <c r="AG6" s="197">
        <f>'[2]4408Exp'!AE$266</f>
        <v>0</v>
      </c>
      <c r="AH6" s="197">
        <f>'[2]4408Exp'!AF$266</f>
        <v>0</v>
      </c>
      <c r="AI6" s="197">
        <f>'[2]4408Exp'!AG$266</f>
        <v>0</v>
      </c>
      <c r="AJ6" s="197">
        <f>'[2]4408Exp'!AH$266</f>
        <v>0</v>
      </c>
      <c r="AK6" s="197">
        <f>'[2]4408Exp'!AI$266</f>
        <v>0</v>
      </c>
      <c r="AL6" s="197">
        <f>'[2]4408Exp'!AJ$266</f>
        <v>0</v>
      </c>
      <c r="AM6" s="197">
        <f>'[2]4408Exp'!AK$266</f>
        <v>0</v>
      </c>
      <c r="AN6" s="197">
        <f>'[2]4408Exp'!AL$266</f>
        <v>6.5862590000000001</v>
      </c>
      <c r="AO6" s="197">
        <f>'[2]4408Exp'!AM$266</f>
        <v>6.5034970000000003</v>
      </c>
      <c r="AP6" s="197">
        <f>'[2]4408Exp'!AN$266</f>
        <v>5.8536949999999983</v>
      </c>
      <c r="AQ6" s="197">
        <f>'[2]4408Exp'!AO$266</f>
        <v>4.5901140000000007</v>
      </c>
      <c r="AR6" s="197">
        <f>'[2]4408Exp'!AP$266</f>
        <v>3.8378200000000002</v>
      </c>
      <c r="AS6" s="197">
        <f>'[2]4408Exp'!AQ$266</f>
        <v>4.0235300000000001</v>
      </c>
      <c r="AT6" s="197">
        <f>'[2]4408Exp'!AR$266</f>
        <v>3.9800979999999999</v>
      </c>
      <c r="AU6" s="197">
        <f>'[2]4408Exp'!AS$266</f>
        <v>3.1754349999999998</v>
      </c>
      <c r="AV6" s="197">
        <f>'[2]4408Exp'!AT$266</f>
        <v>3.987625</v>
      </c>
      <c r="AW6" s="197">
        <f>'[2]4408Exp'!AU$266</f>
        <v>6.7551819999999996</v>
      </c>
      <c r="AX6" s="197">
        <f>'[2]4408Exp'!AV$266</f>
        <v>10.140661</v>
      </c>
      <c r="AY6" s="197">
        <f>'[2]4408Exp'!AW$266</f>
        <v>14.145576</v>
      </c>
      <c r="AZ6" s="197">
        <f>'[2]4408Exp'!AX$266</f>
        <v>16.403898999999999</v>
      </c>
      <c r="BA6" s="197">
        <f>'[2]4408Exp'!AY$266</f>
        <v>8.1469319999999996</v>
      </c>
      <c r="BB6" s="197">
        <f>'[2]4408Exp'!AZ$266</f>
        <v>8.4634539999999987</v>
      </c>
      <c r="BC6" s="233">
        <f>'[2]4408Exp'!BA$266</f>
        <v>9.5510979999999996</v>
      </c>
      <c r="BD6" s="244"/>
    </row>
    <row r="7" spans="1:56" ht="17.149999999999999" customHeight="1">
      <c r="B7" s="21" t="s">
        <v>104</v>
      </c>
      <c r="C7" s="561">
        <f>1/$A$1*'[2]4408Exp'!$B$268</f>
        <v>0</v>
      </c>
      <c r="D7" s="562">
        <f>1/$A$1*'[2]4408Exp'!$C$268</f>
        <v>0</v>
      </c>
      <c r="E7" s="562">
        <f>1/$A$1*'[2]4408Exp'!$D$268</f>
        <v>0</v>
      </c>
      <c r="F7" s="562">
        <f>1/$A$1*'[2]4408Exp'!$E$268</f>
        <v>0</v>
      </c>
      <c r="G7" s="562">
        <f>1/$A$1*'[2]4408Exp'!$F$268</f>
        <v>0</v>
      </c>
      <c r="H7" s="562">
        <f>1/$A$1*'[2]4408Exp'!$G$268</f>
        <v>0</v>
      </c>
      <c r="I7" s="562">
        <f>1/$A$1*'[2]4408Exp'!$H$268</f>
        <v>0</v>
      </c>
      <c r="J7" s="563">
        <f>1/$A$1*'[2]4408Exp'!$I$268</f>
        <v>0</v>
      </c>
      <c r="K7" s="563">
        <f>1/$A$1*'[2]4408Exp'!$J$268</f>
        <v>0</v>
      </c>
      <c r="L7" s="563">
        <f>1/$A$1*'[2]4408Exp'!K$268</f>
        <v>0</v>
      </c>
      <c r="M7" s="76">
        <f>1/$A$1*'[2]4408Exp'!L$268</f>
        <v>0</v>
      </c>
      <c r="N7" s="76">
        <f>1/$A$1*'[2]4408Exp'!M$268</f>
        <v>3.1417399999999995E-5</v>
      </c>
      <c r="O7" s="76">
        <f>1/$A$1*'[2]4408Exp'!N$268</f>
        <v>1.3794339999999996E-4</v>
      </c>
      <c r="P7" s="76">
        <f>1/$A$1*'[2]4408Exp'!O$268</f>
        <v>9.3714599999999992E-5</v>
      </c>
      <c r="Q7" s="76">
        <f>1/$A$1*'[2]4408Exp'!P$268</f>
        <v>1.8261739999999996E-4</v>
      </c>
      <c r="R7" s="76">
        <f>1/$A$1*'[2]4408Exp'!Q$268</f>
        <v>1.6067100000000001E-4</v>
      </c>
      <c r="S7" s="76">
        <f>1/$A$1*'[2]4408Exp'!R$268</f>
        <v>4.5579799999999993E-5</v>
      </c>
      <c r="T7" s="76">
        <f>1/$A$1*'[2]4408Exp'!S$268</f>
        <v>2.1650999999999994E-4</v>
      </c>
      <c r="U7" s="76">
        <f>1/$A$1*'[2]4408Exp'!T$268</f>
        <v>2.1799999999999999E-4</v>
      </c>
      <c r="V7" s="76">
        <f>1/$A$1*'[2]4408Exp'!U$268</f>
        <v>9.3825199999999977E-5</v>
      </c>
      <c r="W7" s="76">
        <f>1/$A$1*'[2]4408Exp'!V$268</f>
        <v>6.4120000000000003E-5</v>
      </c>
      <c r="X7" s="76">
        <f>1/$A$1*'[2]4408Exp'!W$268</f>
        <v>7.0354199999999998E-5</v>
      </c>
      <c r="Y7" s="76">
        <f>1/$A$1*'[2]4408Exp'!X$268</f>
        <v>3.6999999999999991E-5</v>
      </c>
      <c r="Z7" s="76">
        <f>1/$A$1*'[2]4408Exp'!Y$268</f>
        <v>6.7999999999999999E-5</v>
      </c>
      <c r="AA7" s="76">
        <f>1/$A$1*'[2]4408Exp'!Z$268</f>
        <v>8.4560000000000004E-5</v>
      </c>
      <c r="AB7" s="78">
        <f>1/$A$1*'[2]4408Exp'!AA$268</f>
        <v>4.2993714285714282E-5</v>
      </c>
      <c r="AC7" s="4"/>
      <c r="AD7" s="253">
        <f>'[2]4408Exp'!AB$268</f>
        <v>0</v>
      </c>
      <c r="AE7" s="201">
        <f>'[2]4408Exp'!AC$268</f>
        <v>0</v>
      </c>
      <c r="AF7" s="201">
        <f>'[2]4408Exp'!AD$268</f>
        <v>0</v>
      </c>
      <c r="AG7" s="201">
        <f>'[2]4408Exp'!AE$268</f>
        <v>0</v>
      </c>
      <c r="AH7" s="201">
        <f>'[2]4408Exp'!AF$268</f>
        <v>0</v>
      </c>
      <c r="AI7" s="201">
        <f>'[2]4408Exp'!AG$268</f>
        <v>0</v>
      </c>
      <c r="AJ7" s="201">
        <f>'[2]4408Exp'!AH$268</f>
        <v>0</v>
      </c>
      <c r="AK7" s="201">
        <f>'[2]4408Exp'!AI$268</f>
        <v>0</v>
      </c>
      <c r="AL7" s="201">
        <f>'[2]4408Exp'!AJ$268</f>
        <v>0</v>
      </c>
      <c r="AM7" s="201">
        <f>'[2]4408Exp'!AK$268</f>
        <v>0</v>
      </c>
      <c r="AN7" s="201">
        <f>'[2]4408Exp'!AL$268</f>
        <v>0</v>
      </c>
      <c r="AO7" s="201">
        <f>'[2]4408Exp'!AM$268</f>
        <v>0.11495999999999999</v>
      </c>
      <c r="AP7" s="201">
        <f>'[2]4408Exp'!AN$268</f>
        <v>0.26339699999999999</v>
      </c>
      <c r="AQ7" s="201">
        <f>'[2]4408Exp'!AO$268</f>
        <v>0.20122499999999999</v>
      </c>
      <c r="AR7" s="201">
        <f>'[2]4408Exp'!AP$268</f>
        <v>0.50794799999999996</v>
      </c>
      <c r="AS7" s="201">
        <f>'[2]4408Exp'!AQ$268</f>
        <v>0.39361099999999999</v>
      </c>
      <c r="AT7" s="201">
        <f>'[2]4408Exp'!AR$268</f>
        <v>0.11463899999999999</v>
      </c>
      <c r="AU7" s="201">
        <f>'[2]4408Exp'!AS$268</f>
        <v>0.464335</v>
      </c>
      <c r="AV7" s="201">
        <f>'[2]4408Exp'!AT$268</f>
        <v>0.292881</v>
      </c>
      <c r="AW7" s="201">
        <f>'[2]4408Exp'!AU$268</f>
        <v>0.25526300000000002</v>
      </c>
      <c r="AX7" s="201">
        <f>'[2]4408Exp'!AV$268</f>
        <v>0.24005699999999999</v>
      </c>
      <c r="AY7" s="201">
        <f>'[2]4408Exp'!AW$268</f>
        <v>0.32117899999999999</v>
      </c>
      <c r="AZ7" s="201">
        <f>'[2]4408Exp'!AX$268</f>
        <v>0.174148</v>
      </c>
      <c r="BA7" s="201">
        <f>'[2]4408Exp'!AY$268</f>
        <v>0.161109</v>
      </c>
      <c r="BB7" s="201">
        <f>'[2]4408Exp'!AZ$268</f>
        <v>0.35543800000000003</v>
      </c>
      <c r="BC7" s="236">
        <f>'[2]4408Exp'!BA$268</f>
        <v>0.12673700000000002</v>
      </c>
      <c r="BD7" s="244"/>
    </row>
    <row r="8" spans="1:56" ht="17.149999999999999" customHeight="1">
      <c r="B8" s="21" t="s">
        <v>99</v>
      </c>
      <c r="C8" s="561">
        <f>1/$A$1*'[2]4408Exp'!$B$269</f>
        <v>0</v>
      </c>
      <c r="D8" s="562">
        <f>1/$A$1*'[2]4408Exp'!$C$269</f>
        <v>0</v>
      </c>
      <c r="E8" s="562">
        <f>1/$A$1*'[2]4408Exp'!$D$269</f>
        <v>0</v>
      </c>
      <c r="F8" s="562">
        <f>1/$A$1*'[2]4408Exp'!$E$269</f>
        <v>0</v>
      </c>
      <c r="G8" s="562">
        <f>1/$A$1*'[2]4408Exp'!$F$269</f>
        <v>0</v>
      </c>
      <c r="H8" s="562">
        <f>1/$A$1*'[2]4408Exp'!$G$269</f>
        <v>0</v>
      </c>
      <c r="I8" s="562">
        <f>1/$A$1*'[2]4408Exp'!$H$269</f>
        <v>0</v>
      </c>
      <c r="J8" s="563">
        <f>1/$A$1*'[2]4408Exp'!$I$269</f>
        <v>0</v>
      </c>
      <c r="K8" s="563">
        <f>1/$A$1*'[2]4408Exp'!$J$269</f>
        <v>0</v>
      </c>
      <c r="L8" s="563">
        <f>1/$A$1*'[2]4408Exp'!K$269</f>
        <v>0</v>
      </c>
      <c r="M8" s="76">
        <f>1/$A$1*'[2]4408Exp'!L$269</f>
        <v>0</v>
      </c>
      <c r="N8" s="76">
        <f>1/$A$1*'[2]4408Exp'!M$269</f>
        <v>0</v>
      </c>
      <c r="O8" s="76">
        <f>1/$A$1*'[2]4408Exp'!N$269</f>
        <v>0</v>
      </c>
      <c r="P8" s="76">
        <f>1/$A$1*'[2]4408Exp'!O$269</f>
        <v>0</v>
      </c>
      <c r="Q8" s="76">
        <f>1/$A$1*'[2]4408Exp'!P$269</f>
        <v>0</v>
      </c>
      <c r="R8" s="76">
        <f>1/$A$1*'[2]4408Exp'!Q$269</f>
        <v>0</v>
      </c>
      <c r="S8" s="76">
        <f>1/$A$1*'[2]4408Exp'!R$269</f>
        <v>0</v>
      </c>
      <c r="T8" s="76">
        <f>1/$A$1*'[2]4408Exp'!S$269</f>
        <v>0</v>
      </c>
      <c r="U8" s="76">
        <f>1/$A$1*'[2]4408Exp'!T$269</f>
        <v>0</v>
      </c>
      <c r="V8" s="76">
        <f>1/$A$1*'[2]4408Exp'!U$269</f>
        <v>0</v>
      </c>
      <c r="W8" s="76">
        <f>1/$A$1*'[2]4408Exp'!V$269</f>
        <v>3.8219999999999992E-7</v>
      </c>
      <c r="X8" s="76">
        <f>1/$A$1*'[2]4408Exp'!W$269</f>
        <v>2.517199999999999E-6</v>
      </c>
      <c r="Y8" s="76">
        <f>1/$A$1*'[2]4408Exp'!X$269</f>
        <v>0</v>
      </c>
      <c r="Z8" s="76">
        <f>1/$A$1*'[2]4408Exp'!Y$269</f>
        <v>5.9999999999999985E-6</v>
      </c>
      <c r="AA8" s="76">
        <f>1/$A$1*'[2]4408Exp'!Z$269</f>
        <v>1.0473399999999997E-5</v>
      </c>
      <c r="AB8" s="78">
        <f>1/$A$1*'[2]4408Exp'!AA$269</f>
        <v>1.1003999999999997E-5</v>
      </c>
      <c r="AC8" s="4"/>
      <c r="AD8" s="253">
        <f>'[2]4408Exp'!AB$269</f>
        <v>0</v>
      </c>
      <c r="AE8" s="201">
        <f>'[2]4408Exp'!AC$269</f>
        <v>0</v>
      </c>
      <c r="AF8" s="201">
        <f>'[2]4408Exp'!AD$269</f>
        <v>0</v>
      </c>
      <c r="AG8" s="201">
        <f>'[2]4408Exp'!AE$269</f>
        <v>0</v>
      </c>
      <c r="AH8" s="201">
        <f>'[2]4408Exp'!AF$269</f>
        <v>0</v>
      </c>
      <c r="AI8" s="201">
        <f>'[2]4408Exp'!AG$269</f>
        <v>0</v>
      </c>
      <c r="AJ8" s="201">
        <f>'[2]4408Exp'!AH$269</f>
        <v>0</v>
      </c>
      <c r="AK8" s="201">
        <f>'[2]4408Exp'!AI$269</f>
        <v>0</v>
      </c>
      <c r="AL8" s="201">
        <f>'[2]4408Exp'!AJ$269</f>
        <v>0</v>
      </c>
      <c r="AM8" s="201">
        <f>'[2]4408Exp'!AK$269</f>
        <v>0</v>
      </c>
      <c r="AN8" s="201">
        <f>'[2]4408Exp'!AL$269</f>
        <v>0</v>
      </c>
      <c r="AO8" s="201">
        <f>'[2]4408Exp'!AM$269</f>
        <v>0</v>
      </c>
      <c r="AP8" s="201">
        <f>'[2]4408Exp'!AN$269</f>
        <v>0</v>
      </c>
      <c r="AQ8" s="201">
        <f>'[2]4408Exp'!AO$269</f>
        <v>0</v>
      </c>
      <c r="AR8" s="201">
        <f>'[2]4408Exp'!AP$269</f>
        <v>0</v>
      </c>
      <c r="AS8" s="201">
        <f>'[2]4408Exp'!AQ$269</f>
        <v>0</v>
      </c>
      <c r="AT8" s="201">
        <f>'[2]4408Exp'!AR$269</f>
        <v>0</v>
      </c>
      <c r="AU8" s="201">
        <f>'[2]4408Exp'!AS$269</f>
        <v>0</v>
      </c>
      <c r="AV8" s="201">
        <f>'[2]4408Exp'!AT$269</f>
        <v>0</v>
      </c>
      <c r="AW8" s="201">
        <f>'[2]4408Exp'!AU$269</f>
        <v>0</v>
      </c>
      <c r="AX8" s="201">
        <f>'[2]4408Exp'!AV$269</f>
        <v>5.0000000000000001E-4</v>
      </c>
      <c r="AY8" s="201">
        <f>'[2]4408Exp'!AW$269</f>
        <v>1.1949999999999999E-3</v>
      </c>
      <c r="AZ8" s="201">
        <f>'[2]4408Exp'!AX$269</f>
        <v>0</v>
      </c>
      <c r="BA8" s="201">
        <f>'[2]4408Exp'!AY$269</f>
        <v>1.7575999999999998E-2</v>
      </c>
      <c r="BB8" s="201">
        <f>'[2]4408Exp'!AZ$269</f>
        <v>4.0011999999999999E-2</v>
      </c>
      <c r="BC8" s="236">
        <f>'[2]4408Exp'!BA$269</f>
        <v>4.9743999999999997E-2</v>
      </c>
      <c r="BD8" s="244"/>
    </row>
    <row r="9" spans="1:56" ht="17.149999999999999" customHeight="1">
      <c r="B9" s="271" t="s">
        <v>103</v>
      </c>
      <c r="C9" s="606">
        <f>1/$A$1*'[2]4408Exp'!$B$267</f>
        <v>0</v>
      </c>
      <c r="D9" s="607">
        <f>1/$A$1*'[2]4408Exp'!$C$267</f>
        <v>0</v>
      </c>
      <c r="E9" s="607">
        <f>1/$A$1*'[2]4408Exp'!$D$267</f>
        <v>0</v>
      </c>
      <c r="F9" s="607">
        <f>1/$A$1*'[2]4408Exp'!$E$267</f>
        <v>0</v>
      </c>
      <c r="G9" s="607">
        <f>1/$A$1*'[2]4408Exp'!$F$267</f>
        <v>0</v>
      </c>
      <c r="H9" s="607">
        <f>1/$A$1*'[2]4408Exp'!$G$267</f>
        <v>0</v>
      </c>
      <c r="I9" s="607">
        <f>1/$A$1*'[2]4408Exp'!$H$267</f>
        <v>0</v>
      </c>
      <c r="J9" s="608">
        <f>1/$A$1*'[2]4408Exp'!$I$267</f>
        <v>0</v>
      </c>
      <c r="K9" s="608">
        <f>1/$A$1*'[2]4408Exp'!$J$267</f>
        <v>0</v>
      </c>
      <c r="L9" s="608">
        <f>1/$A$1*'[2]4408Exp'!K$267</f>
        <v>0</v>
      </c>
      <c r="M9" s="474">
        <f>1/$A$1*'[2]4408Exp'!L$267</f>
        <v>5.7582419999999991E-4</v>
      </c>
      <c r="N9" s="474">
        <f>1/$A$1*'[2]4408Exp'!M$267</f>
        <v>3.8579099999999991E-4</v>
      </c>
      <c r="O9" s="474">
        <f>1/$A$1*'[2]4408Exp'!N$267</f>
        <v>3.715809999999999E-4</v>
      </c>
      <c r="P9" s="474">
        <f>1/$A$1*'[2]4408Exp'!O$267</f>
        <v>3.5650719999999995E-4</v>
      </c>
      <c r="Q9" s="474">
        <f>1/$A$1*'[2]4408Exp'!P$267</f>
        <v>4.6627699999999991E-4</v>
      </c>
      <c r="R9" s="474">
        <f>1/$A$1*'[2]4408Exp'!Q$267</f>
        <v>6.1837019999999988E-4</v>
      </c>
      <c r="S9" s="474">
        <f>1/$A$1*'[2]4408Exp'!R$267</f>
        <v>1.5289259999999997E-4</v>
      </c>
      <c r="T9" s="474">
        <f>1/$A$1*'[2]4408Exp'!S$267</f>
        <v>5.7056019999999986E-4</v>
      </c>
      <c r="U9" s="474">
        <f>1/$A$1*'[2]4408Exp'!T$267</f>
        <v>0</v>
      </c>
      <c r="V9" s="474">
        <f>1/$A$1*'[2]4408Exp'!U$267</f>
        <v>9.1134679999999989E-4</v>
      </c>
      <c r="W9" s="474">
        <f>1/$A$1*'[2]4408Exp'!V$267</f>
        <v>1.1299301999999998E-3</v>
      </c>
      <c r="X9" s="474">
        <f>1/$A$1*'[2]4408Exp'!W$267</f>
        <v>5.2125079999999985E-4</v>
      </c>
      <c r="Y9" s="474">
        <f>1/$A$1*'[2]4408Exp'!X$267</f>
        <v>3.3499999999999996E-4</v>
      </c>
      <c r="Z9" s="474">
        <f>1/$A$1*'[2]4408Exp'!Y$267</f>
        <v>1.9999999999999995E-5</v>
      </c>
      <c r="AA9" s="474">
        <f>1/$A$1*'[2]4408Exp'!Z$267</f>
        <v>7.8475599999999998E-5</v>
      </c>
      <c r="AB9" s="476">
        <f>1/$A$1*'[2]4408Exp'!AA$267</f>
        <v>1.203645714285714E-4</v>
      </c>
      <c r="AC9" s="472"/>
      <c r="AD9" s="545">
        <f>'[2]4408Exp'!AB$267</f>
        <v>0</v>
      </c>
      <c r="AE9" s="546">
        <f>'[2]4408Exp'!AC$267</f>
        <v>0</v>
      </c>
      <c r="AF9" s="546">
        <f>'[2]4408Exp'!AD$267</f>
        <v>0</v>
      </c>
      <c r="AG9" s="546">
        <f>'[2]4408Exp'!AE$267</f>
        <v>0</v>
      </c>
      <c r="AH9" s="546">
        <f>'[2]4408Exp'!AF$267</f>
        <v>0</v>
      </c>
      <c r="AI9" s="546">
        <f>'[2]4408Exp'!AG$267</f>
        <v>0</v>
      </c>
      <c r="AJ9" s="546">
        <f>'[2]4408Exp'!AH$267</f>
        <v>0</v>
      </c>
      <c r="AK9" s="546">
        <f>'[2]4408Exp'!AI$267</f>
        <v>0</v>
      </c>
      <c r="AL9" s="546">
        <f>'[2]4408Exp'!AJ$267</f>
        <v>0</v>
      </c>
      <c r="AM9" s="546">
        <f>'[2]4408Exp'!AK$267</f>
        <v>0</v>
      </c>
      <c r="AN9" s="546">
        <f>'[2]4408Exp'!AL$267</f>
        <v>0.88695999999999986</v>
      </c>
      <c r="AO9" s="546">
        <f>'[2]4408Exp'!AM$267</f>
        <v>0.59908499999999998</v>
      </c>
      <c r="AP9" s="546">
        <f>'[2]4408Exp'!AN$267</f>
        <v>0.67485799999999996</v>
      </c>
      <c r="AQ9" s="546">
        <f>'[2]4408Exp'!AO$267</f>
        <v>0.70400299999999993</v>
      </c>
      <c r="AR9" s="546">
        <f>'[2]4408Exp'!AP$267</f>
        <v>0.96065699999999998</v>
      </c>
      <c r="AS9" s="546">
        <f>'[2]4408Exp'!AQ$267</f>
        <v>0.96773999999999982</v>
      </c>
      <c r="AT9" s="546">
        <f>'[2]4408Exp'!AR$267</f>
        <v>0.289269</v>
      </c>
      <c r="AU9" s="546">
        <f>'[2]4408Exp'!AS$267</f>
        <v>1.369899</v>
      </c>
      <c r="AV9" s="546">
        <f>'[2]4408Exp'!AT$267</f>
        <v>0.47066799999999998</v>
      </c>
      <c r="AW9" s="546">
        <f>'[2]4408Exp'!AU$267</f>
        <v>1.4119159999999999</v>
      </c>
      <c r="AX9" s="546">
        <f>'[2]4408Exp'!AV$267</f>
        <v>2.0714930000000003</v>
      </c>
      <c r="AY9" s="546">
        <f>'[2]4408Exp'!AW$267</f>
        <v>1.0390109999999999</v>
      </c>
      <c r="AZ9" s="546">
        <f>'[2]4408Exp'!AX$267</f>
        <v>0.49438499999999996</v>
      </c>
      <c r="BA9" s="546">
        <f>'[2]4408Exp'!AY$267</f>
        <v>1.2754E-2</v>
      </c>
      <c r="BB9" s="546">
        <f>'[2]4408Exp'!AZ$267</f>
        <v>0.14685700000000002</v>
      </c>
      <c r="BC9" s="547">
        <f>'[2]4408Exp'!BA$267</f>
        <v>0.23245500000000002</v>
      </c>
      <c r="BD9" s="244"/>
    </row>
    <row r="10" spans="1:56" ht="17.149999999999999" customHeight="1">
      <c r="B10" s="271" t="s">
        <v>135</v>
      </c>
      <c r="C10" s="659">
        <f>1/$A$1*'[2]4408Exp'!$B$264</f>
        <v>0</v>
      </c>
      <c r="D10" s="660">
        <f>1/$A$1*'[2]4408Exp'!$C$264</f>
        <v>0</v>
      </c>
      <c r="E10" s="660">
        <f>1/$A$1*'[2]4408Exp'!$D$264</f>
        <v>0</v>
      </c>
      <c r="F10" s="660">
        <f>1/$A$1*'[2]4408Exp'!$E$264</f>
        <v>0</v>
      </c>
      <c r="G10" s="660">
        <f>1/$A$1*'[2]4408Exp'!$F$264</f>
        <v>0</v>
      </c>
      <c r="H10" s="660">
        <f>1/$A$1*'[2]4408Exp'!$G$264</f>
        <v>0</v>
      </c>
      <c r="I10" s="660">
        <f>1/$A$1*'[2]4408Exp'!$H$264</f>
        <v>0</v>
      </c>
      <c r="J10" s="661">
        <f>1/$A$1*'[2]4408Exp'!$I$264</f>
        <v>0</v>
      </c>
      <c r="K10" s="661">
        <f>1/$A$1*'[2]4408Exp'!$J$264</f>
        <v>0</v>
      </c>
      <c r="L10" s="661">
        <f>1/$A$1*'[2]4408Exp'!K$264</f>
        <v>0</v>
      </c>
      <c r="M10" s="273">
        <f>1/$A$1*'[2]4408Exp'!L$264</f>
        <v>6.3449582000000013E-3</v>
      </c>
      <c r="N10" s="273">
        <f>1/$A$1*'[2]4408Exp'!M$264</f>
        <v>5.8134579999999979E-3</v>
      </c>
      <c r="O10" s="273">
        <f>1/$A$1*'[2]4408Exp'!N$264</f>
        <v>6.0756373999999993E-3</v>
      </c>
      <c r="P10" s="273">
        <f>1/$A$1*'[2]4408Exp'!O$264</f>
        <v>5.189515799999999E-3</v>
      </c>
      <c r="Q10" s="273">
        <f>1/$A$1*'[2]4408Exp'!P$264</f>
        <v>6.4312695999999992E-3</v>
      </c>
      <c r="R10" s="273">
        <f>1/$A$1*'[2]4408Exp'!Q$264</f>
        <v>7.1127783999999986E-3</v>
      </c>
      <c r="S10" s="273">
        <f>1/$A$1*'[2]4408Exp'!R$264</f>
        <v>6.1041287999999997E-3</v>
      </c>
      <c r="T10" s="273">
        <f>1/$A$1*'[2]4408Exp'!S$264</f>
        <v>6.7969257999999982E-3</v>
      </c>
      <c r="U10" s="273">
        <f>1/$A$1*'[2]4408Exp'!T$264</f>
        <v>1.0078E-2</v>
      </c>
      <c r="V10" s="273">
        <f>1/$A$1*'[2]4408Exp'!U$264</f>
        <v>7.2946929999999997E-3</v>
      </c>
      <c r="W10" s="273">
        <f>1/$A$1*'[2]4408Exp'!V$264</f>
        <v>6.9695443999999995E-3</v>
      </c>
      <c r="X10" s="273">
        <f>1/$A$1*'[2]4408Exp'!W$264</f>
        <v>8.6618167999999995E-3</v>
      </c>
      <c r="Y10" s="273">
        <f>1/$A$1*'[2]4408Exp'!X$264</f>
        <v>1.8502999999999995E-2</v>
      </c>
      <c r="Z10" s="273">
        <f>1/$A$1*'[2]4408Exp'!Y$264</f>
        <v>1.1925952000000002E-2</v>
      </c>
      <c r="AA10" s="273">
        <f>1/$A$1*'[2]4408Exp'!Z$264</f>
        <v>9.847035799999999E-3</v>
      </c>
      <c r="AB10" s="275">
        <f>1/$A$1*'[2]4408Exp'!AA$264</f>
        <v>1.0350054285714283E-2</v>
      </c>
      <c r="AC10" s="136"/>
      <c r="AD10" s="545">
        <f>'[2]4408Exp'!AB$264</f>
        <v>0</v>
      </c>
      <c r="AE10" s="546">
        <f>'[2]4408Exp'!AC$264</f>
        <v>0</v>
      </c>
      <c r="AF10" s="546">
        <f>'[2]4408Exp'!AD$264</f>
        <v>0</v>
      </c>
      <c r="AG10" s="546">
        <f>'[2]4408Exp'!AE$264</f>
        <v>0</v>
      </c>
      <c r="AH10" s="546">
        <f>'[2]4408Exp'!AF$264</f>
        <v>0</v>
      </c>
      <c r="AI10" s="546">
        <f>'[2]4408Exp'!AG$264</f>
        <v>0</v>
      </c>
      <c r="AJ10" s="546">
        <f>'[2]4408Exp'!AH$264</f>
        <v>0</v>
      </c>
      <c r="AK10" s="546">
        <f>'[2]4408Exp'!AI$264</f>
        <v>0</v>
      </c>
      <c r="AL10" s="546">
        <f>'[2]4408Exp'!AJ$264</f>
        <v>0</v>
      </c>
      <c r="AM10" s="546">
        <f>'[2]4408Exp'!AK$264</f>
        <v>0</v>
      </c>
      <c r="AN10" s="546">
        <f>'[2]4408Exp'!AL$264</f>
        <v>11.485617</v>
      </c>
      <c r="AO10" s="546">
        <f>'[2]4408Exp'!AM$264</f>
        <v>11.565907999999999</v>
      </c>
      <c r="AP10" s="546">
        <f>'[2]4408Exp'!AN$264</f>
        <v>12.695857000000002</v>
      </c>
      <c r="AQ10" s="546">
        <f>'[2]4408Exp'!AO$264</f>
        <v>9.6683139999999987</v>
      </c>
      <c r="AR10" s="546">
        <f>'[2]4408Exp'!AP$264</f>
        <v>12.420770999999998</v>
      </c>
      <c r="AS10" s="546">
        <f>'[2]4408Exp'!AQ$264</f>
        <v>11.941825000000001</v>
      </c>
      <c r="AT10" s="546">
        <f>'[2]4408Exp'!AR$264</f>
        <v>10.159256000000001</v>
      </c>
      <c r="AU10" s="546">
        <f>'[2]4408Exp'!AS$264</f>
        <v>12.162129</v>
      </c>
      <c r="AV10" s="546">
        <f>'[2]4408Exp'!AT$264</f>
        <v>13.540533000000002</v>
      </c>
      <c r="AW10" s="546">
        <f>'[2]4408Exp'!AU$264</f>
        <v>10.046744</v>
      </c>
      <c r="AX10" s="546">
        <f>'[2]4408Exp'!AV$264</f>
        <v>8.4362680000000001</v>
      </c>
      <c r="AY10" s="546">
        <f>'[2]4408Exp'!AW$264</f>
        <v>15.171763000000002</v>
      </c>
      <c r="AZ10" s="546">
        <f>'[2]4408Exp'!AX$264</f>
        <v>25.533106999999994</v>
      </c>
      <c r="BA10" s="546">
        <f>'[2]4408Exp'!AY$264</f>
        <v>18.050383999999998</v>
      </c>
      <c r="BB10" s="546">
        <f>'[2]4408Exp'!AZ$264</f>
        <v>11.891557999999998</v>
      </c>
      <c r="BC10" s="547">
        <f>'[2]4408Exp'!BA$264</f>
        <v>9.2115690000000008</v>
      </c>
      <c r="BD10" s="244"/>
    </row>
    <row r="11" spans="1:56" ht="17.149999999999999" customHeight="1">
      <c r="B11" s="165" t="s">
        <v>107</v>
      </c>
      <c r="C11" s="567">
        <f>1/$A$1*'[2]4408Exp'!$B$265</f>
        <v>0</v>
      </c>
      <c r="D11" s="568">
        <f>1/$A$1*'[2]4408Exp'!$C$265</f>
        <v>0</v>
      </c>
      <c r="E11" s="568">
        <f>1/$A$1*'[2]4408Exp'!$D$265</f>
        <v>0</v>
      </c>
      <c r="F11" s="568">
        <f>1/$A$1*'[2]4408Exp'!$E$265</f>
        <v>0</v>
      </c>
      <c r="G11" s="568">
        <f>1/$A$1*'[2]4408Exp'!$F$265</f>
        <v>0</v>
      </c>
      <c r="H11" s="568">
        <f>1/$A$1*'[2]4408Exp'!$G$265</f>
        <v>0</v>
      </c>
      <c r="I11" s="568">
        <f>1/$A$1*'[2]4408Exp'!$H$265</f>
        <v>0</v>
      </c>
      <c r="J11" s="569">
        <f>1/$A$1*'[2]4408Exp'!$I$265</f>
        <v>0</v>
      </c>
      <c r="K11" s="569">
        <f>1/$A$1*'[2]4408Exp'!$J$265</f>
        <v>0</v>
      </c>
      <c r="L11" s="569">
        <f>1/$A$1*'[2]4408Exp'!K$265</f>
        <v>0</v>
      </c>
      <c r="M11" s="166">
        <f>1/$A$1*'[2]4408Exp'!L$265</f>
        <v>2.3653125999999998E-3</v>
      </c>
      <c r="N11" s="166">
        <f>1/$A$1*'[2]4408Exp'!M$265</f>
        <v>2.34038E-3</v>
      </c>
      <c r="O11" s="166">
        <f>1/$A$1*'[2]4408Exp'!N$265</f>
        <v>2.7076041999999994E-3</v>
      </c>
      <c r="P11" s="166">
        <f>1/$A$1*'[2]4408Exp'!O$265</f>
        <v>2.8616559999999993E-3</v>
      </c>
      <c r="Q11" s="166">
        <f>1/$A$1*'[2]4408Exp'!P$265</f>
        <v>2.8078360799999997E-2</v>
      </c>
      <c r="R11" s="483">
        <f>1/$A$1*'[2]4408Exp'!Q$265</f>
        <v>2.9481773999999999E-3</v>
      </c>
      <c r="S11" s="483">
        <f>1/$A$1*'[2]4408Exp'!R$265</f>
        <v>3.7697029999999988E-3</v>
      </c>
      <c r="T11" s="483">
        <f>1/$A$1*'[2]4408Exp'!S$265</f>
        <v>5.358940999999999E-3</v>
      </c>
      <c r="U11" s="483">
        <f>1/$A$1*'[2]4408Exp'!T$265</f>
        <v>4.8949999999999974E-3</v>
      </c>
      <c r="V11" s="483">
        <f>1/$A$1*'[2]4408Exp'!U$265</f>
        <v>5.2676161999999976E-3</v>
      </c>
      <c r="W11" s="483">
        <f>1/$A$1*'[2]4408Exp'!V$265</f>
        <v>4.0447105999999993E-3</v>
      </c>
      <c r="X11" s="483">
        <f>1/$A$1*'[2]4408Exp'!W$265</f>
        <v>5.4592285999999993E-3</v>
      </c>
      <c r="Y11" s="483">
        <f>1/$A$1*'[2]4408Exp'!X$265</f>
        <v>6.6860000000000018E-3</v>
      </c>
      <c r="Z11" s="483">
        <f>1/$A$1*'[2]4408Exp'!Y$265</f>
        <v>5.6489999999999995E-3</v>
      </c>
      <c r="AA11" s="483">
        <f>1/$A$1*'[2]4408Exp'!Z$265</f>
        <v>3.5776607999999988E-3</v>
      </c>
      <c r="AB11" s="496">
        <f>1/$A$1*'[2]4408Exp'!AA$265</f>
        <v>3.6099133333333325E-3</v>
      </c>
      <c r="AC11" s="472"/>
      <c r="AD11" s="254">
        <f>'[2]4408Exp'!AB$265</f>
        <v>0</v>
      </c>
      <c r="AE11" s="203">
        <f>'[2]4408Exp'!AC$265</f>
        <v>0</v>
      </c>
      <c r="AF11" s="203">
        <f>'[2]4408Exp'!AD$265</f>
        <v>0</v>
      </c>
      <c r="AG11" s="203">
        <f>'[2]4408Exp'!AE$265</f>
        <v>0</v>
      </c>
      <c r="AH11" s="203">
        <f>'[2]4408Exp'!AF$265</f>
        <v>0</v>
      </c>
      <c r="AI11" s="203">
        <f>'[2]4408Exp'!AG$265</f>
        <v>0</v>
      </c>
      <c r="AJ11" s="203">
        <f>'[2]4408Exp'!AH$265</f>
        <v>0</v>
      </c>
      <c r="AK11" s="203">
        <f>'[2]4408Exp'!AI$265</f>
        <v>0</v>
      </c>
      <c r="AL11" s="203">
        <f>'[2]4408Exp'!AJ$265</f>
        <v>0</v>
      </c>
      <c r="AM11" s="203">
        <f>'[2]4408Exp'!AK$265</f>
        <v>0</v>
      </c>
      <c r="AN11" s="203">
        <f>'[2]4408Exp'!AL$265</f>
        <v>3.4258760000000001</v>
      </c>
      <c r="AO11" s="203">
        <f>'[2]4408Exp'!AM$265</f>
        <v>3.950186</v>
      </c>
      <c r="AP11" s="203">
        <f>'[2]4408Exp'!AN$265</f>
        <v>4.6095379999999997</v>
      </c>
      <c r="AQ11" s="203">
        <f>'[2]4408Exp'!AO$265</f>
        <v>4.8959249999999992</v>
      </c>
      <c r="AR11" s="203">
        <f>'[2]4408Exp'!AP$265</f>
        <v>4.5433889999999995</v>
      </c>
      <c r="AS11" s="203">
        <f>'[2]4408Exp'!AQ$265</f>
        <v>4.687519</v>
      </c>
      <c r="AT11" s="203">
        <f>'[2]4408Exp'!AR$265</f>
        <v>6.3781670000000004</v>
      </c>
      <c r="AU11" s="203">
        <f>'[2]4408Exp'!AS$265</f>
        <v>8.0990660000000005</v>
      </c>
      <c r="AV11" s="203">
        <f>'[2]4408Exp'!AT$265</f>
        <v>6.2374039999999997</v>
      </c>
      <c r="AW11" s="203">
        <f>'[2]4408Exp'!AU$265</f>
        <v>5.9211130000000001</v>
      </c>
      <c r="AX11" s="203">
        <f>'[2]4408Exp'!AV$265</f>
        <v>4.7536950000000004</v>
      </c>
      <c r="AY11" s="203">
        <f>'[2]4408Exp'!AW$265</f>
        <v>6.4492079999999996</v>
      </c>
      <c r="AZ11" s="203">
        <f>'[2]4408Exp'!AX$265</f>
        <v>9.9347259999999977</v>
      </c>
      <c r="BA11" s="203">
        <f>'[2]4408Exp'!AY$265</f>
        <v>9.3242409999999989</v>
      </c>
      <c r="BB11" s="203">
        <f>'[2]4408Exp'!AZ$265</f>
        <v>8.0794519999999999</v>
      </c>
      <c r="BC11" s="237">
        <f>'[2]4408Exp'!BA$265</f>
        <v>5.1149899999999988</v>
      </c>
      <c r="BD11" s="244"/>
    </row>
    <row r="12" spans="1:56" ht="17.149999999999999" customHeight="1">
      <c r="B12" s="165" t="s">
        <v>102</v>
      </c>
      <c r="C12" s="567">
        <f>1/$A$1*'[2]4408Exp'!$B$272</f>
        <v>0</v>
      </c>
      <c r="D12" s="568">
        <f>1/$A$1*'[2]4408Exp'!$C$272</f>
        <v>0</v>
      </c>
      <c r="E12" s="568">
        <f>1/$A$1*'[2]4408Exp'!$D$272</f>
        <v>0</v>
      </c>
      <c r="F12" s="568">
        <f>1/$A$1*'[2]4408Exp'!$E$272</f>
        <v>0</v>
      </c>
      <c r="G12" s="568">
        <f>1/$A$1*'[2]4408Exp'!$F$272</f>
        <v>0</v>
      </c>
      <c r="H12" s="568">
        <f>1/$A$1*'[2]4408Exp'!$G$272</f>
        <v>0</v>
      </c>
      <c r="I12" s="568">
        <f>1/$A$1*'[2]4408Exp'!$H$272</f>
        <v>0</v>
      </c>
      <c r="J12" s="569">
        <f>1/$A$1*'[2]4408Exp'!$I$272</f>
        <v>0</v>
      </c>
      <c r="K12" s="569">
        <f>1/$A$1*'[2]4408Exp'!$J$272</f>
        <v>0</v>
      </c>
      <c r="L12" s="569">
        <f>1/$A$1*'[2]4408Exp'!K$272</f>
        <v>0</v>
      </c>
      <c r="M12" s="166">
        <f>1/$A$1*'[2]4408Exp'!L$272</f>
        <v>1.162574E-4</v>
      </c>
      <c r="N12" s="166">
        <f>1/$A$1*'[2]4408Exp'!M$272</f>
        <v>1.4744239999999999E-4</v>
      </c>
      <c r="O12" s="166">
        <f>1/$A$1*'[2]4408Exp'!N$272</f>
        <v>1.1414619999999999E-4</v>
      </c>
      <c r="P12" s="166">
        <f>1/$A$1*'[2]4408Exp'!O$272</f>
        <v>6.1160399999999978E-5</v>
      </c>
      <c r="Q12" s="166">
        <f>1/$A$1*'[2]4408Exp'!P$272</f>
        <v>1.5737819999999997E-4</v>
      </c>
      <c r="R12" s="166">
        <f>1/$A$1*'[2]4408Exp'!Q$272</f>
        <v>1.3027699999999999E-4</v>
      </c>
      <c r="S12" s="166">
        <f>1/$A$1*'[2]4408Exp'!R$272</f>
        <v>1.4623139999999998E-4</v>
      </c>
      <c r="T12" s="166">
        <f>1/$A$1*'[2]4408Exp'!S$272</f>
        <v>7.134119999999998E-5</v>
      </c>
      <c r="U12" s="166">
        <f>1/$A$1*'[2]4408Exp'!T$272</f>
        <v>6.0999999999999992E-5</v>
      </c>
      <c r="V12" s="166">
        <f>1/$A$1*'[2]4408Exp'!U$272</f>
        <v>7.2574599999999988E-5</v>
      </c>
      <c r="W12" s="166">
        <f>1/$A$1*'[2]4408Exp'!V$272</f>
        <v>1.003912E-4</v>
      </c>
      <c r="X12" s="166">
        <f>1/$A$1*'[2]4408Exp'!W$272</f>
        <v>1.6799719999999996E-4</v>
      </c>
      <c r="Y12" s="166">
        <f>1/$A$1*'[2]4408Exp'!X$272</f>
        <v>2.7899999999999995E-4</v>
      </c>
      <c r="Z12" s="166">
        <f>1/$A$1*'[2]4408Exp'!Y$272</f>
        <v>3.77E-4</v>
      </c>
      <c r="AA12" s="166">
        <f>1/$A$1*'[2]4408Exp'!Z$272</f>
        <v>2.3296279999999997E-4</v>
      </c>
      <c r="AB12" s="168">
        <f>1/$A$1*'[2]4408Exp'!AA$272</f>
        <v>6.6524766666666664E-4</v>
      </c>
      <c r="AC12" s="169"/>
      <c r="AD12" s="254">
        <f>'[2]4408Exp'!AB$272</f>
        <v>0</v>
      </c>
      <c r="AE12" s="203">
        <f>'[2]4408Exp'!AC$272</f>
        <v>0</v>
      </c>
      <c r="AF12" s="203">
        <f>'[2]4408Exp'!AD$272</f>
        <v>0</v>
      </c>
      <c r="AG12" s="203">
        <f>'[2]4408Exp'!AE$272</f>
        <v>0</v>
      </c>
      <c r="AH12" s="203">
        <f>'[2]4408Exp'!AF$272</f>
        <v>0</v>
      </c>
      <c r="AI12" s="203">
        <f>'[2]4408Exp'!AG$272</f>
        <v>0</v>
      </c>
      <c r="AJ12" s="203">
        <f>'[2]4408Exp'!AH$272</f>
        <v>0</v>
      </c>
      <c r="AK12" s="203">
        <f>'[2]4408Exp'!AI$272</f>
        <v>0</v>
      </c>
      <c r="AL12" s="203">
        <f>'[2]4408Exp'!AJ$272</f>
        <v>0</v>
      </c>
      <c r="AM12" s="203">
        <f>'[2]4408Exp'!AK$272</f>
        <v>0</v>
      </c>
      <c r="AN12" s="203">
        <f>'[2]4408Exp'!AL$272</f>
        <v>0.15203700000000001</v>
      </c>
      <c r="AO12" s="203">
        <f>'[2]4408Exp'!AM$272</f>
        <v>0.23576900000000001</v>
      </c>
      <c r="AP12" s="203">
        <f>'[2]4408Exp'!AN$272</f>
        <v>0.23644300000000001</v>
      </c>
      <c r="AQ12" s="203">
        <f>'[2]4408Exp'!AO$272</f>
        <v>0.18348699999999998</v>
      </c>
      <c r="AR12" s="203">
        <f>'[2]4408Exp'!AP$272</f>
        <v>0.31842199999999998</v>
      </c>
      <c r="AS12" s="203">
        <f>'[2]4408Exp'!AQ$272</f>
        <v>0.20917299999999997</v>
      </c>
      <c r="AT12" s="203">
        <f>'[2]4408Exp'!AR$272</f>
        <v>0.22751200000000002</v>
      </c>
      <c r="AU12" s="203">
        <f>'[2]4408Exp'!AS$272</f>
        <v>0.17013900000000001</v>
      </c>
      <c r="AV12" s="203">
        <f>'[2]4408Exp'!AT$272</f>
        <v>0.11697199999999999</v>
      </c>
      <c r="AW12" s="203">
        <f>'[2]4408Exp'!AU$272</f>
        <v>0.20555999999999999</v>
      </c>
      <c r="AX12" s="203">
        <f>'[2]4408Exp'!AV$272</f>
        <v>0.19997500000000001</v>
      </c>
      <c r="AY12" s="203">
        <f>'[2]4408Exp'!AW$272</f>
        <v>0.43194299999999997</v>
      </c>
      <c r="AZ12" s="203">
        <f>'[2]4408Exp'!AX$272</f>
        <v>0.51090499999999994</v>
      </c>
      <c r="BA12" s="203">
        <f>'[2]4408Exp'!AY$272</f>
        <v>0.76554100000000003</v>
      </c>
      <c r="BB12" s="203">
        <f>'[2]4408Exp'!AZ$272</f>
        <v>1.031741</v>
      </c>
      <c r="BC12" s="237">
        <f>'[2]4408Exp'!BA$272</f>
        <v>1.3114159999999999</v>
      </c>
      <c r="BD12" s="244"/>
    </row>
    <row r="13" spans="1:56" ht="17.149999999999999" customHeight="1" thickBot="1">
      <c r="B13" s="725" t="s">
        <v>100</v>
      </c>
      <c r="C13" s="726">
        <f>C5-SUM(C6,C7,C8,C9,C10,C11,C12)</f>
        <v>0</v>
      </c>
      <c r="D13" s="727">
        <f>D5-SUM(D6,D7,D8,D9,D10,D11,D12)</f>
        <v>0</v>
      </c>
      <c r="E13" s="727">
        <f>E5-SUM(E6,E7,E8,E9,E10,E11,E12)</f>
        <v>0</v>
      </c>
      <c r="F13" s="727">
        <f>F5-SUM(F6,F7,F8,F9,F10,F11,F12)</f>
        <v>0</v>
      </c>
      <c r="G13" s="727">
        <f>G5-SUM(G6,G7,G8,G9,G10,G11,G12)</f>
        <v>0</v>
      </c>
      <c r="H13" s="727">
        <f>H5-SUM(H6,H7,H8,H9,H10,H11,H12)</f>
        <v>0</v>
      </c>
      <c r="I13" s="727">
        <f>I5-SUM(I6,I7,I8,I9,I10,I11,I12)</f>
        <v>0</v>
      </c>
      <c r="J13" s="728">
        <f>J5-SUM(J6,J7,J8,J9,J10,J11,J12)</f>
        <v>0</v>
      </c>
      <c r="K13" s="728">
        <f>K5-SUM(K6,K7,K8,K9,K10,K11,K12)</f>
        <v>0</v>
      </c>
      <c r="L13" s="728">
        <f>L5-SUM(L6,L7,L8,L9,L10,L11,L12)</f>
        <v>0</v>
      </c>
      <c r="M13" s="729">
        <f>M5-SUM(M6,M7,M8,M9,M10,M11,M12)</f>
        <v>1.6958717999999949E-3</v>
      </c>
      <c r="N13" s="729">
        <f>N5-SUM(N6,N7,N8,N9,N10,N11,N12)</f>
        <v>1.3145888000000022E-3</v>
      </c>
      <c r="O13" s="729">
        <f>O5-SUM(O6,O7,O8,O9,O10,O11,O12)</f>
        <v>1.8720408000000022E-3</v>
      </c>
      <c r="P13" s="729">
        <f>P5-SUM(P6,P7,P8,P9,P10,P11,P12)</f>
        <v>1.899671200000003E-3</v>
      </c>
      <c r="Q13" s="729">
        <f>Q5-SUM(Q6,Q7,Q8,Q9,Q10,Q11,Q12)</f>
        <v>2.225421800000002E-3</v>
      </c>
      <c r="R13" s="729">
        <f>R5-SUM(R6,R7,R8,R9,R10,R11,R12)</f>
        <v>1.8970797999999997E-3</v>
      </c>
      <c r="S13" s="729">
        <f>S5-SUM(S6,S7,S8,S9,S10,S11,S12)</f>
        <v>2.6428192000000003E-3</v>
      </c>
      <c r="T13" s="729">
        <f>T5-SUM(T6,T7,T8,T9,T10,T11,T12)</f>
        <v>2.0970824000000055E-3</v>
      </c>
      <c r="U13" s="729">
        <f>U5-SUM(U6,U7,U8,U9,U10,U11,U12)</f>
        <v>2.6719999999999904E-3</v>
      </c>
      <c r="V13" s="729">
        <f>V5-SUM(V6,V7,V8,V9,V10,V11,V12)</f>
        <v>1.9191829999999979E-3</v>
      </c>
      <c r="W13" s="729">
        <f>W5-SUM(W6,W7,W8,W9,W10,W11,W12)</f>
        <v>1.6134832000000016E-3</v>
      </c>
      <c r="X13" s="729">
        <f>X5-SUM(X6,X7,X8,X9,X10,X11,X12)</f>
        <v>2.0860503999999835E-3</v>
      </c>
      <c r="Y13" s="729">
        <f>Y5-SUM(Y6,Y7,Y8,Y9,Y10,Y11,Y12)</f>
        <v>3.8009999999999711E-3</v>
      </c>
      <c r="Z13" s="729">
        <f>Z5-SUM(Z6,Z7,Z8,Z9,Z10,Z11,Z12)</f>
        <v>2.9559999999999934E-3</v>
      </c>
      <c r="AA13" s="729">
        <f>AA5-SUM(AA6,AA7,AA8,AA9,AA10,AA11,AA12)</f>
        <v>1.5854369999999916E-3</v>
      </c>
      <c r="AB13" s="730">
        <f>AB5-SUM(AB6,AB7,AB8,AB9,AB10,AB11,AB12)</f>
        <v>2.6492206666666671E-3</v>
      </c>
      <c r="AC13" s="135"/>
      <c r="AD13" s="550">
        <f>AD5-SUM(AD6,AD7,AD8,AD9,AD10,AD11,AD12)</f>
        <v>0</v>
      </c>
      <c r="AE13" s="204">
        <f>AE5-SUM(AE6,AE7,AE8,AE9,AE10,AE11,AE12)</f>
        <v>0</v>
      </c>
      <c r="AF13" s="204">
        <f>AF5-SUM(AF6,AF7,AF8,AF9,AF10,AF11,AF12)</f>
        <v>0</v>
      </c>
      <c r="AG13" s="204">
        <f>AG5-SUM(AG6,AG7,AG8,AG9,AG10,AG11,AG12)</f>
        <v>0</v>
      </c>
      <c r="AH13" s="204">
        <f>AH5-SUM(AH6,AH7,AH8,AH9,AH10,AH11,AH12)</f>
        <v>0</v>
      </c>
      <c r="AI13" s="204">
        <f>AI5-SUM(AI6,AI7,AI8,AI9,AI10,AI11,AI12)</f>
        <v>0</v>
      </c>
      <c r="AJ13" s="204">
        <f>AJ5-SUM(AJ6,AJ7,AJ8,AJ9,AJ10,AJ11,AJ12)</f>
        <v>0</v>
      </c>
      <c r="AK13" s="204">
        <f>AK5-SUM(AK6,AK7,AK8,AK9,AK10,AK11,AK12)</f>
        <v>0</v>
      </c>
      <c r="AL13" s="204">
        <f>AL5-SUM(AL6,AL7,AL8,AL9,AL10,AL11,AL12)</f>
        <v>0</v>
      </c>
      <c r="AM13" s="204">
        <f>AM5-SUM(AM6,AM7,AM8,AM9,AM10,AM11,AM12)</f>
        <v>0</v>
      </c>
      <c r="AN13" s="204">
        <f>AN5-SUM(AN6,AN7,AN8,AN9,AN10,AN11,AN12)</f>
        <v>2.6344090000000051</v>
      </c>
      <c r="AO13" s="204">
        <f>AO5-SUM(AO6,AO7,AO8,AO9,AO10,AO11,AO12)</f>
        <v>2.2153749999999981</v>
      </c>
      <c r="AP13" s="204">
        <f>AP5-SUM(AP6,AP7,AP8,AP9,AP10,AP11,AP12)</f>
        <v>3.4474719999999941</v>
      </c>
      <c r="AQ13" s="204">
        <f>AQ5-SUM(AQ6,AQ7,AQ8,AQ9,AQ10,AQ11,AQ12)</f>
        <v>3.5546360000000057</v>
      </c>
      <c r="AR13" s="204">
        <f>AR5-SUM(AR6,AR7,AR8,AR9,AR10,AR11,AR12)</f>
        <v>4.1223739999999935</v>
      </c>
      <c r="AS13" s="204">
        <f>AS5-SUM(AS6,AS7,AS8,AS9,AS10,AS11,AS12)</f>
        <v>3.661962999999993</v>
      </c>
      <c r="AT13" s="204">
        <f>AT5-SUM(AT6,AT7,AT8,AT9,AT10,AT11,AT12)</f>
        <v>4.7665269999999822</v>
      </c>
      <c r="AU13" s="204">
        <f>AU5-SUM(AU6,AU7,AU8,AU9,AU10,AU11,AU12)</f>
        <v>4.0910379999999975</v>
      </c>
      <c r="AV13" s="204">
        <f>AV5-SUM(AV6,AV7,AV8,AV9,AV10,AV11,AV12)</f>
        <v>3.9038889999999853</v>
      </c>
      <c r="AW13" s="204">
        <f>AW5-SUM(AW6,AW7,AW8,AW9,AW10,AW11,AW12)</f>
        <v>3.8551140000000039</v>
      </c>
      <c r="AX13" s="204">
        <f>AX5-SUM(AX6,AX7,AX8,AX9,AX10,AX11,AX12)</f>
        <v>3.1872349999999976</v>
      </c>
      <c r="AY13" s="204">
        <f>AY5-SUM(AY6,AY7,AY8,AY9,AY10,AY11,AY12)</f>
        <v>3.9007749999999959</v>
      </c>
      <c r="AZ13" s="204">
        <f>AZ5-SUM(AZ6,AZ7,AZ8,AZ9,AZ10,AZ11,AZ12)</f>
        <v>7.5629949999999937</v>
      </c>
      <c r="BA13" s="204">
        <f>BA5-SUM(BA6,BA7,BA8,BA9,BA10,BA11,BA12)</f>
        <v>4.7081090000000003</v>
      </c>
      <c r="BB13" s="204">
        <f>BB5-SUM(BB6,BB7,BB8,BB9,BB10,BB11,BB12)</f>
        <v>5.1889869999999902</v>
      </c>
      <c r="BC13" s="238">
        <f>BC5-SUM(BC6,BC7,BC8,BC9,BC10,BC11,BC12)</f>
        <v>6.063043000000004</v>
      </c>
      <c r="BD13" s="344"/>
    </row>
    <row r="14" spans="1:56" ht="13" thickTop="1">
      <c r="AD14" s="34"/>
      <c r="AE14" s="34"/>
      <c r="AF14" s="34"/>
      <c r="AG14" s="34"/>
      <c r="AH14" s="34"/>
      <c r="AI14" s="34"/>
      <c r="AJ14" s="34"/>
      <c r="AK14" s="34"/>
      <c r="AL14" s="34"/>
      <c r="AM14" s="34"/>
      <c r="AN14" s="34"/>
      <c r="AO14" s="34"/>
      <c r="AP14" s="34"/>
      <c r="AQ14" s="34"/>
      <c r="AR14" s="34"/>
      <c r="AS14" s="34"/>
      <c r="AT14" s="396"/>
      <c r="AU14" s="34"/>
      <c r="AV14" s="34"/>
      <c r="AW14" s="34"/>
      <c r="AX14" s="34"/>
      <c r="AY14" s="34"/>
      <c r="AZ14" s="34"/>
      <c r="BA14" s="34"/>
      <c r="BB14" s="34"/>
      <c r="BC14" s="34"/>
    </row>
    <row r="15" spans="1:56">
      <c r="C15" s="468"/>
      <c r="D15" s="468"/>
      <c r="E15" s="468"/>
      <c r="F15" s="468"/>
      <c r="G15" s="468"/>
      <c r="H15" s="468"/>
      <c r="I15" s="468"/>
      <c r="J15" s="468"/>
      <c r="K15" s="468"/>
      <c r="L15" s="468"/>
      <c r="M15" s="468"/>
      <c r="N15" s="468"/>
      <c r="Z15" s="468"/>
      <c r="AA15" s="468"/>
      <c r="AB15" s="468"/>
      <c r="AC15" s="468"/>
      <c r="AD15" s="34"/>
      <c r="AE15" s="34"/>
      <c r="AF15" s="34"/>
      <c r="AG15" s="34"/>
      <c r="AH15" s="34"/>
      <c r="AI15" s="34"/>
      <c r="AJ15" s="34"/>
      <c r="AK15" s="34"/>
      <c r="AL15" s="34"/>
      <c r="AM15" s="34"/>
      <c r="AN15" s="34"/>
      <c r="AO15" s="34"/>
      <c r="AP15" s="34"/>
      <c r="AQ15" s="34"/>
      <c r="AR15" s="34"/>
      <c r="AS15" s="34"/>
      <c r="AT15" s="396"/>
      <c r="AU15" s="34"/>
      <c r="AV15" s="34"/>
      <c r="AW15" s="34"/>
      <c r="AX15" s="34"/>
      <c r="AY15" s="34"/>
      <c r="AZ15" s="34"/>
      <c r="BA15" s="34"/>
      <c r="BB15" s="34"/>
      <c r="BC15" s="34"/>
    </row>
    <row r="16" spans="1:56">
      <c r="AD16" s="34"/>
      <c r="AE16" s="34"/>
      <c r="AF16" s="34"/>
      <c r="AG16" s="34"/>
      <c r="AH16" s="34"/>
      <c r="AI16" s="34"/>
      <c r="AJ16" s="34"/>
      <c r="AK16" s="34"/>
      <c r="AL16" s="34"/>
      <c r="AM16" s="34"/>
      <c r="AN16" s="34"/>
      <c r="AO16" s="34"/>
      <c r="AP16" s="34"/>
      <c r="AQ16" s="34"/>
      <c r="AR16" s="34"/>
      <c r="AS16" s="34"/>
      <c r="AT16" s="396"/>
      <c r="AU16" s="34"/>
      <c r="AV16" s="34"/>
      <c r="AW16" s="34"/>
      <c r="AX16" s="34"/>
      <c r="AY16" s="34"/>
      <c r="AZ16" s="34"/>
      <c r="BA16" s="34"/>
      <c r="BB16" s="34"/>
      <c r="BC16" s="34"/>
    </row>
    <row r="17" spans="30:55">
      <c r="AD17" s="34"/>
      <c r="AE17" s="34"/>
      <c r="AF17" s="34"/>
      <c r="AG17" s="34"/>
      <c r="AH17" s="34"/>
      <c r="AI17" s="34"/>
      <c r="AJ17" s="34"/>
      <c r="AK17" s="34"/>
      <c r="AL17" s="34"/>
      <c r="AM17" s="34"/>
      <c r="AN17" s="34"/>
      <c r="AO17" s="34"/>
      <c r="AP17" s="34"/>
      <c r="AQ17" s="34"/>
      <c r="AR17" s="34"/>
      <c r="AS17" s="34"/>
      <c r="AT17" s="396"/>
      <c r="AU17" s="34"/>
      <c r="AV17" s="34"/>
      <c r="AW17" s="34"/>
      <c r="AX17" s="34"/>
      <c r="AY17" s="34"/>
      <c r="AZ17" s="34"/>
      <c r="BA17" s="34"/>
      <c r="BB17" s="34"/>
      <c r="BC17" s="34"/>
    </row>
    <row r="18" spans="30:55">
      <c r="AD18" s="34"/>
      <c r="AE18" s="34"/>
      <c r="AF18" s="34"/>
      <c r="AG18" s="34"/>
      <c r="AH18" s="34"/>
      <c r="AI18" s="34"/>
      <c r="AJ18" s="34"/>
      <c r="AK18" s="34"/>
      <c r="AL18" s="34"/>
      <c r="AM18" s="34"/>
      <c r="AN18" s="34"/>
      <c r="AO18" s="34"/>
      <c r="AP18" s="34"/>
      <c r="AQ18" s="34"/>
      <c r="AR18" s="34"/>
      <c r="AS18" s="34"/>
      <c r="AT18" s="396"/>
      <c r="AU18" s="34"/>
      <c r="AV18" s="34"/>
      <c r="AW18" s="34"/>
      <c r="AX18" s="34"/>
      <c r="AY18" s="34"/>
      <c r="AZ18" s="34"/>
      <c r="BA18" s="34"/>
      <c r="BB18" s="34"/>
      <c r="BC18" s="34"/>
    </row>
    <row r="19" spans="30:55">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30:55">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30:55">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30:55">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30:55">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30:55">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30:55">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30:55">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30:55">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30:55">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30:55">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30:55">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30:55">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30:55">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D65"/>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f>[1]RWE!$A$12</f>
        <v>2.2999999999999998</v>
      </c>
      <c r="B1" s="32"/>
    </row>
    <row r="2" spans="1:56" ht="16" thickTop="1">
      <c r="B2" s="459" t="s">
        <v>114</v>
      </c>
      <c r="C2" s="445" t="s">
        <v>18</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556">
        <f>1/$A$1*'[2]4412Exp'!$B$263</f>
        <v>0</v>
      </c>
      <c r="D5" s="557">
        <f>1/$A$1*'[2]4412Exp'!$C$263</f>
        <v>0</v>
      </c>
      <c r="E5" s="557">
        <f>1/$A$1*'[2]4412Exp'!$D$263</f>
        <v>0</v>
      </c>
      <c r="F5" s="557">
        <f>1/$A$1*'[2]4412Exp'!$E$263</f>
        <v>0</v>
      </c>
      <c r="G5" s="557">
        <f>1/$A$1*'[2]4412Exp'!$F$263</f>
        <v>0</v>
      </c>
      <c r="H5" s="557">
        <f>1/$A$1*'[2]4412Exp'!$G$263</f>
        <v>0</v>
      </c>
      <c r="I5" s="557">
        <f>1/$A$1*'[2]4412Exp'!$H$263</f>
        <v>0</v>
      </c>
      <c r="J5" s="558">
        <f>1/$A$1*'[2]4412Exp'!$I$263</f>
        <v>0</v>
      </c>
      <c r="K5" s="558">
        <f>1/$A$1*'[2]4412Exp'!$J$263</f>
        <v>0</v>
      </c>
      <c r="L5" s="558">
        <f>1/$A$1*'[2]4412Exp'!K$263</f>
        <v>0</v>
      </c>
      <c r="M5" s="80">
        <f>1/$A$1*'[2]4412Exp'!L$263</f>
        <v>1.5814641199999993E-2</v>
      </c>
      <c r="N5" s="80">
        <f>1/$A$1*'[2]4412Exp'!M$263</f>
        <v>1.5311095400000007E-2</v>
      </c>
      <c r="O5" s="80">
        <f>1/$A$1*'[2]4412Exp'!N$263</f>
        <v>1.7534514733333336E-2</v>
      </c>
      <c r="P5" s="80">
        <f>1/$A$1*'[2]4412Exp'!O$263</f>
        <v>2.0135021399999984E-2</v>
      </c>
      <c r="Q5" s="80">
        <f>1/$A$1*'[2]4412Exp'!P$263</f>
        <v>2.2781070399999992E-2</v>
      </c>
      <c r="R5" s="80">
        <f>1/$A$1*'[2]4412Exp'!Q$263</f>
        <v>2.2597797599999993E-2</v>
      </c>
      <c r="S5" s="80">
        <f>1/$A$1*'[2]4412Exp'!R$263</f>
        <v>2.0342800800000001E-2</v>
      </c>
      <c r="T5" s="80">
        <f>1/$A$1*'[2]4412Exp'!S$263</f>
        <v>3.4367384371428569E-2</v>
      </c>
      <c r="U5" s="80">
        <f>1/$A$1*'[2]4412Exp'!T$263</f>
        <v>9.8930000000000008E-3</v>
      </c>
      <c r="V5" s="80">
        <f>1/$A$1*'[2]4412Exp'!U$263</f>
        <v>5.4386888800000005E-2</v>
      </c>
      <c r="W5" s="80">
        <f>1/$A$1*'[2]4412Exp'!V$263</f>
        <v>3.9343241399999999E-2</v>
      </c>
      <c r="X5" s="80">
        <f>1/$A$1*'[2]4412Exp'!W$263</f>
        <v>6.8071365200000011E-2</v>
      </c>
      <c r="Y5" s="80">
        <f>1/$A$1*'[2]4412Exp'!X$263</f>
        <v>0.17308089360000004</v>
      </c>
      <c r="Z5" s="80">
        <f>1/$A$1*'[2]4412Exp'!Y$263</f>
        <v>0.13248987608333335</v>
      </c>
      <c r="AA5" s="80">
        <f>1/$A$1*'[2]4412Exp'!Z$263</f>
        <v>9.6364308600000018E-2</v>
      </c>
      <c r="AB5" s="242">
        <f>1/$A$1*'[2]4412Exp'!AA$263</f>
        <v>0.11169816</v>
      </c>
      <c r="AC5" s="15"/>
      <c r="AD5" s="618">
        <f>'[2]4412Exp'!AB$263</f>
        <v>0</v>
      </c>
      <c r="AE5" s="619">
        <f>'[2]4412Exp'!AC$263</f>
        <v>0</v>
      </c>
      <c r="AF5" s="619">
        <f>'[2]4412Exp'!AD$263</f>
        <v>0</v>
      </c>
      <c r="AG5" s="619">
        <f>'[2]4412Exp'!AE$263</f>
        <v>0</v>
      </c>
      <c r="AH5" s="619">
        <f>'[2]4412Exp'!AF$263</f>
        <v>0</v>
      </c>
      <c r="AI5" s="619">
        <f>'[2]4412Exp'!AG$263</f>
        <v>0</v>
      </c>
      <c r="AJ5" s="619">
        <f>'[2]4412Exp'!AH$263</f>
        <v>0</v>
      </c>
      <c r="AK5" s="619">
        <f>'[2]4412Exp'!AI$263</f>
        <v>0</v>
      </c>
      <c r="AL5" s="619">
        <f>'[2]4412Exp'!AJ$263</f>
        <v>0</v>
      </c>
      <c r="AM5" s="619">
        <f>'[2]4412Exp'!AK$263</f>
        <v>0</v>
      </c>
      <c r="AN5" s="176">
        <f>'[2]4412Exp'!AL$263</f>
        <v>12.912377000000005</v>
      </c>
      <c r="AO5" s="176">
        <f>'[2]4412Exp'!AM$263</f>
        <v>14.401302000000001</v>
      </c>
      <c r="AP5" s="176">
        <f>'[2]4412Exp'!AN$263</f>
        <v>14.050428000000002</v>
      </c>
      <c r="AQ5" s="176">
        <f>'[2]4412Exp'!AO$263</f>
        <v>16.615143999999997</v>
      </c>
      <c r="AR5" s="176">
        <f>'[2]4412Exp'!AP$263</f>
        <v>18.020475000000001</v>
      </c>
      <c r="AS5" s="176">
        <f>'[2]4412Exp'!AQ$263</f>
        <v>14.171620000000006</v>
      </c>
      <c r="AT5" s="176">
        <f>'[2]4412Exp'!AR$263</f>
        <v>13.538458</v>
      </c>
      <c r="AU5" s="176">
        <f>'[2]4412Exp'!AS$263</f>
        <v>15.487917999999997</v>
      </c>
      <c r="AV5" s="176">
        <f>'[2]4412Exp'!AT$263</f>
        <v>7.1457499999999996</v>
      </c>
      <c r="AW5" s="176">
        <f>'[2]4412Exp'!AU$263</f>
        <v>27.040654</v>
      </c>
      <c r="AX5" s="176">
        <f>'[2]4412Exp'!AV$263</f>
        <v>20.681399999999996</v>
      </c>
      <c r="AY5" s="176">
        <f>'[2]4412Exp'!AW$263</f>
        <v>43.484642999999991</v>
      </c>
      <c r="AZ5" s="176">
        <f>'[2]4412Exp'!AX$263</f>
        <v>96.032758999999956</v>
      </c>
      <c r="BA5" s="176">
        <f>'[2]4412Exp'!AY$263</f>
        <v>113.01959799999997</v>
      </c>
      <c r="BB5" s="176">
        <f>'[2]4412Exp'!AZ$263</f>
        <v>64.616249999999994</v>
      </c>
      <c r="BC5" s="178">
        <f>'[2]4412Exp'!BA$263</f>
        <v>82.824408999999989</v>
      </c>
      <c r="BD5" s="339"/>
    </row>
    <row r="6" spans="1:56" ht="17.149999999999999" customHeight="1" thickTop="1">
      <c r="B6" s="144" t="s">
        <v>101</v>
      </c>
      <c r="C6" s="591">
        <f>1/$A$1*'[2]4412Exp'!$B$266</f>
        <v>0</v>
      </c>
      <c r="D6" s="592">
        <f>1/$A$1*'[2]4412Exp'!$C$266</f>
        <v>0</v>
      </c>
      <c r="E6" s="592">
        <f>1/$A$1*'[2]4412Exp'!$D$266</f>
        <v>0</v>
      </c>
      <c r="F6" s="592">
        <f>1/$A$1*'[2]4412Exp'!$E$266</f>
        <v>0</v>
      </c>
      <c r="G6" s="592">
        <f>1/$A$1*'[2]4412Exp'!$F$266</f>
        <v>0</v>
      </c>
      <c r="H6" s="592">
        <f>1/$A$1*'[2]4412Exp'!$G$266</f>
        <v>0</v>
      </c>
      <c r="I6" s="592">
        <f>1/$A$1*'[2]4412Exp'!$H$266</f>
        <v>0</v>
      </c>
      <c r="J6" s="593">
        <f>1/$A$1*'[2]4412Exp'!$I$266</f>
        <v>0</v>
      </c>
      <c r="K6" s="593">
        <f>1/$A$1*'[2]4412Exp'!$J$266</f>
        <v>0</v>
      </c>
      <c r="L6" s="593">
        <f>1/$A$1*'[2]4412Exp'!K$266</f>
        <v>0</v>
      </c>
      <c r="M6" s="146">
        <f>1/$A$1*'[2]4412Exp'!L$266</f>
        <v>2.6466073999999997E-3</v>
      </c>
      <c r="N6" s="146">
        <f>1/$A$1*'[2]4412Exp'!M$266</f>
        <v>2.5355511999999997E-3</v>
      </c>
      <c r="O6" s="146">
        <f>1/$A$1*'[2]4412Exp'!N$266</f>
        <v>1.3567502666666665E-3</v>
      </c>
      <c r="P6" s="146">
        <f>1/$A$1*'[2]4412Exp'!O$266</f>
        <v>1.3661665999999998E-3</v>
      </c>
      <c r="Q6" s="146">
        <f>1/$A$1*'[2]4412Exp'!P$266</f>
        <v>2.4845639999999994E-3</v>
      </c>
      <c r="R6" s="146">
        <f>1/$A$1*'[2]4412Exp'!Q$266</f>
        <v>2.5581801999999998E-3</v>
      </c>
      <c r="S6" s="146">
        <f>1/$A$1*'[2]4412Exp'!R$266</f>
        <v>2.7441046E-3</v>
      </c>
      <c r="T6" s="146">
        <f>1/$A$1*'[2]4412Exp'!S$266</f>
        <v>3.5184121999999999E-3</v>
      </c>
      <c r="U6" s="146">
        <f>1/$A$1*'[2]4412Exp'!T$266</f>
        <v>2.5150000000000003E-3</v>
      </c>
      <c r="V6" s="146">
        <f>1/$A$1*'[2]4412Exp'!U$266</f>
        <v>8.3686577999999984E-3</v>
      </c>
      <c r="W6" s="146">
        <f>1/$A$1*'[2]4412Exp'!V$266</f>
        <v>7.3877091999999984E-3</v>
      </c>
      <c r="X6" s="146">
        <f>1/$A$1*'[2]4412Exp'!W$266</f>
        <v>1.1133405999999998E-2</v>
      </c>
      <c r="Y6" s="146">
        <f>1/$A$1*'[2]4412Exp'!X$266</f>
        <v>8.2229999999999994E-3</v>
      </c>
      <c r="Z6" s="146">
        <f>1/$A$1*'[2]4412Exp'!Y$266</f>
        <v>1.1444000000000001E-2</v>
      </c>
      <c r="AA6" s="146">
        <f>1/$A$1*'[2]4412Exp'!Z$266</f>
        <v>1.1156518599999998E-2</v>
      </c>
      <c r="AB6" s="148">
        <f>1/$A$1*'[2]4412Exp'!AA$266</f>
        <v>1.0516049999999999E-2</v>
      </c>
      <c r="AC6" s="4"/>
      <c r="AD6" s="620">
        <f>'[2]4412Exp'!AB$266</f>
        <v>0</v>
      </c>
      <c r="AE6" s="621">
        <f>'[2]4412Exp'!AC$266</f>
        <v>0</v>
      </c>
      <c r="AF6" s="621">
        <f>'[2]4412Exp'!AD$266</f>
        <v>0</v>
      </c>
      <c r="AG6" s="621">
        <f>'[2]4412Exp'!AE$266</f>
        <v>0</v>
      </c>
      <c r="AH6" s="621">
        <f>'[2]4412Exp'!AF$266</f>
        <v>0</v>
      </c>
      <c r="AI6" s="621">
        <f>'[2]4412Exp'!AG$266</f>
        <v>0</v>
      </c>
      <c r="AJ6" s="621">
        <f>'[2]4412Exp'!AH$266</f>
        <v>0</v>
      </c>
      <c r="AK6" s="621">
        <f>'[2]4412Exp'!AI$266</f>
        <v>0</v>
      </c>
      <c r="AL6" s="621">
        <f>'[2]4412Exp'!AJ$266</f>
        <v>0</v>
      </c>
      <c r="AM6" s="621">
        <f>'[2]4412Exp'!AK$266</f>
        <v>0</v>
      </c>
      <c r="AN6" s="197">
        <f>'[2]4412Exp'!AL$266</f>
        <v>2.5394749999999999</v>
      </c>
      <c r="AO6" s="197">
        <f>'[2]4412Exp'!AM$266</f>
        <v>2.0374799999999995</v>
      </c>
      <c r="AP6" s="197">
        <f>'[2]4412Exp'!AN$266</f>
        <v>1.01434</v>
      </c>
      <c r="AQ6" s="197">
        <f>'[2]4412Exp'!AO$266</f>
        <v>1.4115570000000002</v>
      </c>
      <c r="AR6" s="197">
        <f>'[2]4412Exp'!AP$266</f>
        <v>1.9331359999999997</v>
      </c>
      <c r="AS6" s="197">
        <f>'[2]4412Exp'!AQ$266</f>
        <v>1.6878160000000002</v>
      </c>
      <c r="AT6" s="197">
        <f>'[2]4412Exp'!AR$266</f>
        <v>1.758435</v>
      </c>
      <c r="AU6" s="197">
        <f>'[2]4412Exp'!AS$266</f>
        <v>1.9725829999999998</v>
      </c>
      <c r="AV6" s="197">
        <f>'[2]4412Exp'!AT$266</f>
        <v>3.13476</v>
      </c>
      <c r="AW6" s="197">
        <f>'[2]4412Exp'!AU$266</f>
        <v>4.7368540000000001</v>
      </c>
      <c r="AX6" s="197">
        <f>'[2]4412Exp'!AV$266</f>
        <v>3.4175439999999995</v>
      </c>
      <c r="AY6" s="197">
        <f>'[2]4412Exp'!AW$266</f>
        <v>6.6084310000000004</v>
      </c>
      <c r="AZ6" s="197">
        <f>'[2]4412Exp'!AX$266</f>
        <v>6.9745679999999997</v>
      </c>
      <c r="BA6" s="197">
        <f>'[2]4412Exp'!AY$266</f>
        <v>9.3422920000000005</v>
      </c>
      <c r="BB6" s="197">
        <f>'[2]4412Exp'!AZ$266</f>
        <v>8.0951000000000004</v>
      </c>
      <c r="BC6" s="233">
        <f>'[2]4412Exp'!BA$266</f>
        <v>9.3060399999999994</v>
      </c>
      <c r="BD6" s="339"/>
    </row>
    <row r="7" spans="1:56" ht="17.149999999999999" customHeight="1">
      <c r="B7" s="21" t="s">
        <v>104</v>
      </c>
      <c r="C7" s="561">
        <f>1/$A$1*'[2]4412Exp'!$B$268</f>
        <v>0</v>
      </c>
      <c r="D7" s="562">
        <f>1/$A$1*'[2]4412Exp'!$C$268</f>
        <v>0</v>
      </c>
      <c r="E7" s="562">
        <f>1/$A$1*'[2]4412Exp'!$D$268</f>
        <v>0</v>
      </c>
      <c r="F7" s="562">
        <f>1/$A$1*'[2]4412Exp'!$E$268</f>
        <v>0</v>
      </c>
      <c r="G7" s="562">
        <f>1/$A$1*'[2]4412Exp'!$F$268</f>
        <v>0</v>
      </c>
      <c r="H7" s="562">
        <f>1/$A$1*'[2]4412Exp'!$G$268</f>
        <v>0</v>
      </c>
      <c r="I7" s="562">
        <f>1/$A$1*'[2]4412Exp'!$H$268</f>
        <v>0</v>
      </c>
      <c r="J7" s="563">
        <f>1/$A$1*'[2]4412Exp'!$I$268</f>
        <v>0</v>
      </c>
      <c r="K7" s="563">
        <f>1/$A$1*'[2]4412Exp'!$J$268</f>
        <v>0</v>
      </c>
      <c r="L7" s="563">
        <f>1/$A$1*'[2]4412Exp'!K$268</f>
        <v>0</v>
      </c>
      <c r="M7" s="76">
        <f>1/$A$1*'[2]4412Exp'!L$268</f>
        <v>0</v>
      </c>
      <c r="N7" s="76">
        <f>1/$A$1*'[2]4412Exp'!M$268</f>
        <v>4.213999999999999E-6</v>
      </c>
      <c r="O7" s="76">
        <f>1/$A$1*'[2]4412Exp'!N$268</f>
        <v>1.2334000000000001E-6</v>
      </c>
      <c r="P7" s="76">
        <f>1/$A$1*'[2]4412Exp'!O$268</f>
        <v>4.09968E-5</v>
      </c>
      <c r="Q7" s="76">
        <f>1/$A$1*'[2]4412Exp'!P$268</f>
        <v>8.1540000000000002E-6</v>
      </c>
      <c r="R7" s="76">
        <f>1/$A$1*'[2]4412Exp'!Q$268</f>
        <v>8.8619999999999992E-6</v>
      </c>
      <c r="S7" s="76">
        <f>1/$A$1*'[2]4412Exp'!R$268</f>
        <v>2.2435400000000002E-5</v>
      </c>
      <c r="T7" s="76">
        <f>1/$A$1*'[2]4412Exp'!S$268</f>
        <v>3.1406999999999999E-5</v>
      </c>
      <c r="U7" s="76">
        <f>1/$A$1*'[2]4412Exp'!T$268</f>
        <v>3.2700000000000003E-4</v>
      </c>
      <c r="V7" s="76">
        <f>1/$A$1*'[2]4412Exp'!U$268</f>
        <v>4.3407820000000005E-3</v>
      </c>
      <c r="W7" s="76">
        <f>1/$A$1*'[2]4412Exp'!V$268</f>
        <v>2.0862296E-3</v>
      </c>
      <c r="X7" s="76">
        <f>1/$A$1*'[2]4412Exp'!W$268</f>
        <v>5.9573676000000001E-3</v>
      </c>
      <c r="Y7" s="76">
        <f>1/$A$1*'[2]4412Exp'!X$268</f>
        <v>3.8816999999999997E-2</v>
      </c>
      <c r="Z7" s="76">
        <f>1/$A$1*'[2]4412Exp'!Y$268</f>
        <v>5.0290979166666668E-3</v>
      </c>
      <c r="AA7" s="76">
        <f>1/$A$1*'[2]4412Exp'!Z$268</f>
        <v>1.3261147999999999E-2</v>
      </c>
      <c r="AB7" s="78">
        <f>1/$A$1*'[2]4412Exp'!AA$268</f>
        <v>7.1264666666666678E-3</v>
      </c>
      <c r="AC7" s="4"/>
      <c r="AD7" s="622">
        <f>'[2]4412Exp'!AB$268</f>
        <v>0</v>
      </c>
      <c r="AE7" s="623">
        <f>'[2]4412Exp'!AC$268</f>
        <v>0</v>
      </c>
      <c r="AF7" s="623">
        <f>'[2]4412Exp'!AD$268</f>
        <v>0</v>
      </c>
      <c r="AG7" s="623">
        <f>'[2]4412Exp'!AE$268</f>
        <v>0</v>
      </c>
      <c r="AH7" s="623">
        <f>'[2]4412Exp'!AF$268</f>
        <v>0</v>
      </c>
      <c r="AI7" s="623">
        <f>'[2]4412Exp'!AG$268</f>
        <v>0</v>
      </c>
      <c r="AJ7" s="623">
        <f>'[2]4412Exp'!AH$268</f>
        <v>0</v>
      </c>
      <c r="AK7" s="623">
        <f>'[2]4412Exp'!AI$268</f>
        <v>0</v>
      </c>
      <c r="AL7" s="623">
        <f>'[2]4412Exp'!AJ$268</f>
        <v>0</v>
      </c>
      <c r="AM7" s="623">
        <f>'[2]4412Exp'!AK$268</f>
        <v>0</v>
      </c>
      <c r="AN7" s="201">
        <f>'[2]4412Exp'!AL$268</f>
        <v>0</v>
      </c>
      <c r="AO7" s="201">
        <f>'[2]4412Exp'!AM$268</f>
        <v>5.4419999999999998E-3</v>
      </c>
      <c r="AP7" s="201">
        <f>'[2]4412Exp'!AN$268</f>
        <v>3.5999999999999997E-4</v>
      </c>
      <c r="AQ7" s="201">
        <f>'[2]4412Exp'!AO$268</f>
        <v>3.6165999999999997E-2</v>
      </c>
      <c r="AR7" s="201">
        <f>'[2]4412Exp'!AP$268</f>
        <v>6.7999999999999996E-3</v>
      </c>
      <c r="AS7" s="201">
        <f>'[2]4412Exp'!AQ$268</f>
        <v>1.4904999999999998E-2</v>
      </c>
      <c r="AT7" s="201">
        <f>'[2]4412Exp'!AR$268</f>
        <v>1.3999999999999999E-2</v>
      </c>
      <c r="AU7" s="201">
        <f>'[2]4412Exp'!AS$268</f>
        <v>3.9948999999999998E-2</v>
      </c>
      <c r="AV7" s="201">
        <f>'[2]4412Exp'!AT$268</f>
        <v>0.14791599999999999</v>
      </c>
      <c r="AW7" s="201">
        <f>'[2]4412Exp'!AU$268</f>
        <v>1.8215329999999998</v>
      </c>
      <c r="AX7" s="201">
        <f>'[2]4412Exp'!AV$268</f>
        <v>0.89573599999999998</v>
      </c>
      <c r="AY7" s="201">
        <f>'[2]4412Exp'!AW$268</f>
        <v>2.97743</v>
      </c>
      <c r="AZ7" s="201">
        <f>'[2]4412Exp'!AX$268</f>
        <v>19.715184999999998</v>
      </c>
      <c r="BA7" s="201">
        <f>'[2]4412Exp'!AY$268</f>
        <v>3.60311</v>
      </c>
      <c r="BB7" s="201">
        <f>'[2]4412Exp'!AZ$268</f>
        <v>2.955908</v>
      </c>
      <c r="BC7" s="236">
        <f>'[2]4412Exp'!BA$268</f>
        <v>4.0050109999999997</v>
      </c>
      <c r="BD7" s="339"/>
    </row>
    <row r="8" spans="1:56" ht="17.149999999999999" customHeight="1">
      <c r="B8" s="21" t="s">
        <v>99</v>
      </c>
      <c r="C8" s="561">
        <f>1/$A$1*'[2]4412Exp'!$B$268</f>
        <v>0</v>
      </c>
      <c r="D8" s="562">
        <f>1/$A$1*'[2]4412Exp'!$C$268</f>
        <v>0</v>
      </c>
      <c r="E8" s="562">
        <f>1/$A$1*'[2]4412Exp'!$D$268</f>
        <v>0</v>
      </c>
      <c r="F8" s="562">
        <f>1/$A$1*'[2]4412Exp'!$E$268</f>
        <v>0</v>
      </c>
      <c r="G8" s="562">
        <f>1/$A$1*'[2]4412Exp'!$F$268</f>
        <v>0</v>
      </c>
      <c r="H8" s="562">
        <f>1/$A$1*'[2]4412Exp'!$G$268</f>
        <v>0</v>
      </c>
      <c r="I8" s="562">
        <f>1/$A$1*'[2]4412Exp'!$H$268</f>
        <v>0</v>
      </c>
      <c r="J8" s="563">
        <f>1/$A$1*'[2]4412Exp'!$I$268</f>
        <v>0</v>
      </c>
      <c r="K8" s="563">
        <f>1/$A$1*'[2]4412Exp'!$J$268</f>
        <v>0</v>
      </c>
      <c r="L8" s="563">
        <f>1/$A$1*'[2]4412Exp'!K$268</f>
        <v>0</v>
      </c>
      <c r="M8" s="76">
        <f>1/$A$1*'[2]4412Exp'!L$268</f>
        <v>0</v>
      </c>
      <c r="N8" s="76">
        <f>1/$A$1*'[2]4412Exp'!M$268</f>
        <v>4.213999999999999E-6</v>
      </c>
      <c r="O8" s="76">
        <f>1/$A$1*'[2]4412Exp'!N$268</f>
        <v>1.2334000000000001E-6</v>
      </c>
      <c r="P8" s="76">
        <f>1/$A$1*'[2]4412Exp'!O$268</f>
        <v>4.09968E-5</v>
      </c>
      <c r="Q8" s="76">
        <f>1/$A$1*'[2]4412Exp'!P$268</f>
        <v>8.1540000000000002E-6</v>
      </c>
      <c r="R8" s="76">
        <f>1/$A$1*'[2]4412Exp'!Q$268</f>
        <v>8.8619999999999992E-6</v>
      </c>
      <c r="S8" s="76">
        <f>1/$A$1*'[2]4412Exp'!R$268</f>
        <v>2.2435400000000002E-5</v>
      </c>
      <c r="T8" s="76">
        <f>1/$A$1*'[2]4412Exp'!S$268</f>
        <v>3.1406999999999999E-5</v>
      </c>
      <c r="U8" s="76">
        <f>1/$A$1*'[2]4412Exp'!T$268</f>
        <v>3.2700000000000003E-4</v>
      </c>
      <c r="V8" s="76">
        <f>1/$A$1*'[2]4412Exp'!U$268</f>
        <v>4.3407820000000005E-3</v>
      </c>
      <c r="W8" s="76">
        <f>1/$A$1*'[2]4412Exp'!V$268</f>
        <v>2.0862296E-3</v>
      </c>
      <c r="X8" s="76">
        <f>1/$A$1*'[2]4412Exp'!W$268</f>
        <v>5.9573676000000001E-3</v>
      </c>
      <c r="Y8" s="76">
        <f>1/$A$1*'[2]4412Exp'!X$268</f>
        <v>3.8816999999999997E-2</v>
      </c>
      <c r="Z8" s="76">
        <f>1/$A$1*'[2]4412Exp'!Y$268</f>
        <v>5.0290979166666668E-3</v>
      </c>
      <c r="AA8" s="76">
        <f>1/$A$1*'[2]4412Exp'!Z$268</f>
        <v>1.3261147999999999E-2</v>
      </c>
      <c r="AB8" s="78">
        <f>1/$A$1*'[2]4412Exp'!AA$268</f>
        <v>7.1264666666666678E-3</v>
      </c>
      <c r="AC8" s="4"/>
      <c r="AD8" s="622">
        <f>'[2]4412Exp'!AB$268</f>
        <v>0</v>
      </c>
      <c r="AE8" s="623">
        <f>'[2]4412Exp'!AC$268</f>
        <v>0</v>
      </c>
      <c r="AF8" s="623">
        <f>'[2]4412Exp'!AD$268</f>
        <v>0</v>
      </c>
      <c r="AG8" s="623">
        <f>'[2]4412Exp'!AE$268</f>
        <v>0</v>
      </c>
      <c r="AH8" s="623">
        <f>'[2]4412Exp'!AF$268</f>
        <v>0</v>
      </c>
      <c r="AI8" s="623">
        <f>'[2]4412Exp'!AG$268</f>
        <v>0</v>
      </c>
      <c r="AJ8" s="623">
        <f>'[2]4412Exp'!AH$268</f>
        <v>0</v>
      </c>
      <c r="AK8" s="623">
        <f>'[2]4412Exp'!AI$268</f>
        <v>0</v>
      </c>
      <c r="AL8" s="623">
        <f>'[2]4412Exp'!AJ$268</f>
        <v>0</v>
      </c>
      <c r="AM8" s="623">
        <f>'[2]4412Exp'!AK$268</f>
        <v>0</v>
      </c>
      <c r="AN8" s="201">
        <f>'[2]4412Exp'!AL$268</f>
        <v>0</v>
      </c>
      <c r="AO8" s="201">
        <f>'[2]4412Exp'!AM$268</f>
        <v>5.4419999999999998E-3</v>
      </c>
      <c r="AP8" s="201">
        <f>'[2]4412Exp'!AN$268</f>
        <v>3.5999999999999997E-4</v>
      </c>
      <c r="AQ8" s="201">
        <f>'[2]4412Exp'!AO$268</f>
        <v>3.6165999999999997E-2</v>
      </c>
      <c r="AR8" s="201">
        <f>'[2]4412Exp'!AP$268</f>
        <v>6.7999999999999996E-3</v>
      </c>
      <c r="AS8" s="201">
        <f>'[2]4412Exp'!AQ$268</f>
        <v>1.4904999999999998E-2</v>
      </c>
      <c r="AT8" s="201">
        <f>'[2]4412Exp'!AR$268</f>
        <v>1.3999999999999999E-2</v>
      </c>
      <c r="AU8" s="201">
        <f>'[2]4412Exp'!AS$268</f>
        <v>3.9948999999999998E-2</v>
      </c>
      <c r="AV8" s="201">
        <f>'[2]4412Exp'!AT$268</f>
        <v>0.14791599999999999</v>
      </c>
      <c r="AW8" s="201">
        <f>'[2]4412Exp'!AU$268</f>
        <v>1.8215329999999998</v>
      </c>
      <c r="AX8" s="201">
        <f>'[2]4412Exp'!AV$268</f>
        <v>0.89573599999999998</v>
      </c>
      <c r="AY8" s="201">
        <f>'[2]4412Exp'!AW$268</f>
        <v>2.97743</v>
      </c>
      <c r="AZ8" s="201">
        <f>'[2]4412Exp'!AX$268</f>
        <v>19.715184999999998</v>
      </c>
      <c r="BA8" s="201">
        <f>'[2]4412Exp'!AY$268</f>
        <v>3.60311</v>
      </c>
      <c r="BB8" s="201">
        <f>'[2]4412Exp'!AZ$268</f>
        <v>2.955908</v>
      </c>
      <c r="BC8" s="236">
        <f>'[2]4412Exp'!BA$268</f>
        <v>4.0050109999999997</v>
      </c>
      <c r="BD8" s="339"/>
    </row>
    <row r="9" spans="1:56" ht="17.149999999999999" customHeight="1">
      <c r="B9" s="21" t="s">
        <v>103</v>
      </c>
      <c r="C9" s="597">
        <f>1/$A$1*'[2]4412Exp'!$B$267</f>
        <v>0</v>
      </c>
      <c r="D9" s="598">
        <f>1/$A$1*'[2]4412Exp'!$C$267</f>
        <v>0</v>
      </c>
      <c r="E9" s="598">
        <f>1/$A$1*'[2]4412Exp'!$D$267</f>
        <v>0</v>
      </c>
      <c r="F9" s="598">
        <f>1/$A$1*'[2]4412Exp'!$E$267</f>
        <v>0</v>
      </c>
      <c r="G9" s="598">
        <f>1/$A$1*'[2]4412Exp'!$F$267</f>
        <v>0</v>
      </c>
      <c r="H9" s="598">
        <f>1/$A$1*'[2]4412Exp'!$G$267</f>
        <v>0</v>
      </c>
      <c r="I9" s="598">
        <f>1/$A$1*'[2]4412Exp'!$H$267</f>
        <v>0</v>
      </c>
      <c r="J9" s="599">
        <f>1/$A$1*'[2]4412Exp'!$I$267</f>
        <v>0</v>
      </c>
      <c r="K9" s="599">
        <f>1/$A$1*'[2]4412Exp'!$J$267</f>
        <v>0</v>
      </c>
      <c r="L9" s="599">
        <f>1/$A$1*'[2]4412Exp'!K$267</f>
        <v>0</v>
      </c>
      <c r="M9" s="464">
        <f>1/$A$1*'[2]4412Exp'!L$267</f>
        <v>0</v>
      </c>
      <c r="N9" s="464">
        <f>1/$A$1*'[2]4412Exp'!M$267</f>
        <v>1.407E-6</v>
      </c>
      <c r="O9" s="464">
        <f>1/$A$1*'[2]4412Exp'!N$267</f>
        <v>3.1919999999999995E-7</v>
      </c>
      <c r="P9" s="464">
        <f>1/$A$1*'[2]4412Exp'!O$267</f>
        <v>4.8692000000000007E-6</v>
      </c>
      <c r="Q9" s="464">
        <f>1/$A$1*'[2]4412Exp'!P$267</f>
        <v>5.0999999999999993E-5</v>
      </c>
      <c r="R9" s="464">
        <f>1/$A$1*'[2]4412Exp'!Q$267</f>
        <v>2.2580599999999999E-5</v>
      </c>
      <c r="S9" s="464">
        <f>1/$A$1*'[2]4412Exp'!R$267</f>
        <v>0</v>
      </c>
      <c r="T9" s="464">
        <f>1/$A$1*'[2]4412Exp'!S$267</f>
        <v>1.4013999999999998E-6</v>
      </c>
      <c r="U9" s="464">
        <f>1/$A$1*'[2]4412Exp'!T$267</f>
        <v>0</v>
      </c>
      <c r="V9" s="464">
        <f>1/$A$1*'[2]4412Exp'!U$267</f>
        <v>2.9E-4</v>
      </c>
      <c r="W9" s="464">
        <f>1/$A$1*'[2]4412Exp'!V$267</f>
        <v>0</v>
      </c>
      <c r="X9" s="464">
        <f>1/$A$1*'[2]4412Exp'!W$267</f>
        <v>2.8102200000000003E-5</v>
      </c>
      <c r="Y9" s="464">
        <f>1/$A$1*'[2]4412Exp'!X$267</f>
        <v>3.6600000000000001E-4</v>
      </c>
      <c r="Z9" s="464">
        <f>1/$A$1*'[2]4412Exp'!Y$267</f>
        <v>5.4243166666666665E-4</v>
      </c>
      <c r="AA9" s="464">
        <f>1/$A$1*'[2]4412Exp'!Z$267</f>
        <v>3.16469E-4</v>
      </c>
      <c r="AB9" s="467">
        <f>1/$A$1*'[2]4412Exp'!AA$267</f>
        <v>1.8011333333333332E-4</v>
      </c>
      <c r="AC9" s="284"/>
      <c r="AD9" s="622">
        <f>'[2]4412Exp'!AB$267</f>
        <v>0</v>
      </c>
      <c r="AE9" s="623">
        <f>'[2]4412Exp'!AC$267</f>
        <v>0</v>
      </c>
      <c r="AF9" s="623">
        <f>'[2]4412Exp'!AD$267</f>
        <v>0</v>
      </c>
      <c r="AG9" s="623">
        <f>'[2]4412Exp'!AE$267</f>
        <v>0</v>
      </c>
      <c r="AH9" s="623">
        <f>'[2]4412Exp'!AF$267</f>
        <v>0</v>
      </c>
      <c r="AI9" s="623">
        <f>'[2]4412Exp'!AG$267</f>
        <v>0</v>
      </c>
      <c r="AJ9" s="623">
        <f>'[2]4412Exp'!AH$267</f>
        <v>0</v>
      </c>
      <c r="AK9" s="623">
        <f>'[2]4412Exp'!AI$267</f>
        <v>0</v>
      </c>
      <c r="AL9" s="623">
        <f>'[2]4412Exp'!AJ$267</f>
        <v>0</v>
      </c>
      <c r="AM9" s="623">
        <f>'[2]4412Exp'!AK$267</f>
        <v>0</v>
      </c>
      <c r="AN9" s="201">
        <f>'[2]4412Exp'!AL$267</f>
        <v>0</v>
      </c>
      <c r="AO9" s="201">
        <f>'[2]4412Exp'!AM$267</f>
        <v>2.7379999999999995E-3</v>
      </c>
      <c r="AP9" s="201">
        <f>'[2]4412Exp'!AN$267</f>
        <v>1.58E-3</v>
      </c>
      <c r="AQ9" s="201">
        <f>'[2]4412Exp'!AO$267</f>
        <v>1.7099999999999997E-3</v>
      </c>
      <c r="AR9" s="201">
        <f>'[2]4412Exp'!AP$267</f>
        <v>5.1339999999999997E-2</v>
      </c>
      <c r="AS9" s="201">
        <f>'[2]4412Exp'!AQ$267</f>
        <v>2.4761999999999999E-2</v>
      </c>
      <c r="AT9" s="201">
        <f>'[2]4412Exp'!AR$267</f>
        <v>0</v>
      </c>
      <c r="AU9" s="201">
        <f>'[2]4412Exp'!AS$267</f>
        <v>6.6799999999999997E-4</v>
      </c>
      <c r="AV9" s="201">
        <f>'[2]4412Exp'!AT$267</f>
        <v>8.3352000000000009E-2</v>
      </c>
      <c r="AW9" s="201">
        <f>'[2]4412Exp'!AU$267</f>
        <v>0.17848900000000001</v>
      </c>
      <c r="AX9" s="201">
        <f>'[2]4412Exp'!AV$267</f>
        <v>0</v>
      </c>
      <c r="AY9" s="201">
        <f>'[2]4412Exp'!AW$267</f>
        <v>1.3387E-2</v>
      </c>
      <c r="AZ9" s="201">
        <f>'[2]4412Exp'!AX$267</f>
        <v>0.15287500000000001</v>
      </c>
      <c r="BA9" s="201">
        <f>'[2]4412Exp'!AY$267</f>
        <v>0.41306899999999996</v>
      </c>
      <c r="BB9" s="201">
        <f>'[2]4412Exp'!AZ$267</f>
        <v>0.21212099999999998</v>
      </c>
      <c r="BC9" s="236">
        <f>'[2]4412Exp'!BA$267</f>
        <v>0.27757199999999999</v>
      </c>
      <c r="BD9" s="339"/>
    </row>
    <row r="10" spans="1:56" ht="17.149999999999999" customHeight="1">
      <c r="B10" s="271" t="s">
        <v>172</v>
      </c>
      <c r="C10" s="606">
        <f>1/$A$1*'[2]4412Exp'!$B$264</f>
        <v>0</v>
      </c>
      <c r="D10" s="607">
        <f>1/$A$1*'[2]4412Exp'!$C$264</f>
        <v>0</v>
      </c>
      <c r="E10" s="607">
        <f>1/$A$1*'[2]4412Exp'!$D$264</f>
        <v>0</v>
      </c>
      <c r="F10" s="607">
        <f>1/$A$1*'[2]4412Exp'!$E$264</f>
        <v>0</v>
      </c>
      <c r="G10" s="607">
        <f>1/$A$1*'[2]4412Exp'!$F$264</f>
        <v>0</v>
      </c>
      <c r="H10" s="607">
        <f>1/$A$1*'[2]4412Exp'!$G$264</f>
        <v>0</v>
      </c>
      <c r="I10" s="607">
        <f>1/$A$1*'[2]4412Exp'!$H$264</f>
        <v>0</v>
      </c>
      <c r="J10" s="608">
        <f>1/$A$1*'[2]4412Exp'!$I$264</f>
        <v>0</v>
      </c>
      <c r="K10" s="608">
        <f>1/$A$1*'[2]4412Exp'!$J$264</f>
        <v>0</v>
      </c>
      <c r="L10" s="608">
        <f>1/$A$1*'[2]4412Exp'!K$264</f>
        <v>0</v>
      </c>
      <c r="M10" s="474">
        <f>1/$A$1*'[2]4412Exp'!L$264</f>
        <v>1.9703845999999997E-3</v>
      </c>
      <c r="N10" s="474">
        <f>1/$A$1*'[2]4412Exp'!M$264</f>
        <v>1.2541589999999999E-3</v>
      </c>
      <c r="O10" s="474">
        <f>1/$A$1*'[2]4412Exp'!N$264</f>
        <v>1.1166102666666667E-3</v>
      </c>
      <c r="P10" s="474">
        <f>1/$A$1*'[2]4412Exp'!O$264</f>
        <v>9.5258599999999995E-4</v>
      </c>
      <c r="Q10" s="474">
        <f>1/$A$1*'[2]4412Exp'!P$264</f>
        <v>1.2976393999999999E-3</v>
      </c>
      <c r="R10" s="474">
        <f>1/$A$1*'[2]4412Exp'!Q$264</f>
        <v>1.3252989999999998E-3</v>
      </c>
      <c r="S10" s="474">
        <f>1/$A$1*'[2]4412Exp'!R$264</f>
        <v>2.0765664000000003E-3</v>
      </c>
      <c r="T10" s="474">
        <f>1/$A$1*'[2]4412Exp'!S$264</f>
        <v>4.9375324571428571E-3</v>
      </c>
      <c r="U10" s="474">
        <f>1/$A$1*'[2]4412Exp'!T$264</f>
        <v>1.305E-3</v>
      </c>
      <c r="V10" s="474">
        <f>1/$A$1*'[2]4412Exp'!U$264</f>
        <v>1.5169907999999998E-2</v>
      </c>
      <c r="W10" s="273">
        <f>1/$A$1*'[2]4412Exp'!V$264</f>
        <v>1.18104028E-2</v>
      </c>
      <c r="X10" s="273">
        <f>1/$A$1*'[2]4412Exp'!W$264</f>
        <v>2.5172989600000004E-2</v>
      </c>
      <c r="Y10" s="273">
        <f>1/$A$1*'[2]4412Exp'!X$264</f>
        <v>5.8064000000000004E-2</v>
      </c>
      <c r="Z10" s="273">
        <f>1/$A$1*'[2]4412Exp'!Y$264</f>
        <v>5.9688077083333332E-2</v>
      </c>
      <c r="AA10" s="273">
        <f>1/$A$1*'[2]4412Exp'!Z$264</f>
        <v>3.8823289600000012E-2</v>
      </c>
      <c r="AB10" s="275">
        <f>1/$A$1*'[2]4412Exp'!AA$264</f>
        <v>5.4801830000000003E-2</v>
      </c>
      <c r="AC10" s="169"/>
      <c r="AD10" s="624">
        <f>'[2]4412Exp'!AB$264</f>
        <v>0</v>
      </c>
      <c r="AE10" s="625">
        <f>'[2]4412Exp'!AC$264</f>
        <v>0</v>
      </c>
      <c r="AF10" s="625">
        <f>'[2]4412Exp'!AD$264</f>
        <v>0</v>
      </c>
      <c r="AG10" s="625">
        <f>'[2]4412Exp'!AE$264</f>
        <v>0</v>
      </c>
      <c r="AH10" s="625">
        <f>'[2]4412Exp'!AF$264</f>
        <v>0</v>
      </c>
      <c r="AI10" s="625">
        <f>'[2]4412Exp'!AG$264</f>
        <v>0</v>
      </c>
      <c r="AJ10" s="625">
        <f>'[2]4412Exp'!AH$264</f>
        <v>0</v>
      </c>
      <c r="AK10" s="625">
        <f>'[2]4412Exp'!AI$264</f>
        <v>0</v>
      </c>
      <c r="AL10" s="625">
        <f>'[2]4412Exp'!AJ$264</f>
        <v>0</v>
      </c>
      <c r="AM10" s="625">
        <f>'[2]4412Exp'!AK$264</f>
        <v>0</v>
      </c>
      <c r="AN10" s="546">
        <f>'[2]4412Exp'!AL$264</f>
        <v>1.8763809999999999</v>
      </c>
      <c r="AO10" s="546">
        <f>'[2]4412Exp'!AM$264</f>
        <v>1.0488359999999997</v>
      </c>
      <c r="AP10" s="546">
        <f>'[2]4412Exp'!AN$264</f>
        <v>1.455292</v>
      </c>
      <c r="AQ10" s="546">
        <f>'[2]4412Exp'!AO$264</f>
        <v>0.89917300000000011</v>
      </c>
      <c r="AR10" s="546">
        <f>'[2]4412Exp'!AP$264</f>
        <v>0.94680900000000012</v>
      </c>
      <c r="AS10" s="546">
        <f>'[2]4412Exp'!AQ$264</f>
        <v>1.1041409999999998</v>
      </c>
      <c r="AT10" s="546">
        <f>'[2]4412Exp'!AR$264</f>
        <v>2.0616479999999995</v>
      </c>
      <c r="AU10" s="546">
        <f>'[2]4412Exp'!AS$264</f>
        <v>3.0618379999999998</v>
      </c>
      <c r="AV10" s="546">
        <f>'[2]4412Exp'!AT$264</f>
        <v>0.787721</v>
      </c>
      <c r="AW10" s="546">
        <f>'[2]4412Exp'!AU$264</f>
        <v>7.7883510000000014</v>
      </c>
      <c r="AX10" s="546">
        <f>'[2]4412Exp'!AV$264</f>
        <v>6.0847290000000003</v>
      </c>
      <c r="AY10" s="546">
        <f>'[2]4412Exp'!AW$264</f>
        <v>17.642357999999998</v>
      </c>
      <c r="AZ10" s="546">
        <f>'[2]4412Exp'!AX$264</f>
        <v>45.685084999999994</v>
      </c>
      <c r="BA10" s="546">
        <f>'[2]4412Exp'!AY$264</f>
        <v>51.103695000000002</v>
      </c>
      <c r="BB10" s="546">
        <f>'[2]4412Exp'!AZ$264</f>
        <v>29.830898999999999</v>
      </c>
      <c r="BC10" s="547">
        <f>'[2]4412Exp'!BA$264</f>
        <v>42.751368999999997</v>
      </c>
      <c r="BD10" s="339"/>
    </row>
    <row r="11" spans="1:56" ht="17.149999999999999" customHeight="1">
      <c r="B11" s="165" t="s">
        <v>107</v>
      </c>
      <c r="C11" s="567">
        <f>1/$A$1*'[2]4412Exp'!$B$265</f>
        <v>0</v>
      </c>
      <c r="D11" s="568">
        <f>1/$A$1*'[2]4412Exp'!$C$265</f>
        <v>0</v>
      </c>
      <c r="E11" s="568">
        <f>1/$A$1*'[2]4412Exp'!$D$265</f>
        <v>0</v>
      </c>
      <c r="F11" s="568">
        <f>1/$A$1*'[2]4412Exp'!$E$265</f>
        <v>0</v>
      </c>
      <c r="G11" s="568">
        <f>1/$A$1*'[2]4412Exp'!$F$265</f>
        <v>0</v>
      </c>
      <c r="H11" s="568">
        <f>1/$A$1*'[2]4412Exp'!$G$265</f>
        <v>0</v>
      </c>
      <c r="I11" s="568">
        <f>1/$A$1*'[2]4412Exp'!$H$265</f>
        <v>0</v>
      </c>
      <c r="J11" s="569">
        <f>1/$A$1*'[2]4412Exp'!$I$265</f>
        <v>0</v>
      </c>
      <c r="K11" s="569">
        <f>1/$A$1*'[2]4412Exp'!$J$265</f>
        <v>0</v>
      </c>
      <c r="L11" s="569">
        <f>1/$A$1*'[2]4412Exp'!K$265</f>
        <v>0</v>
      </c>
      <c r="M11" s="166">
        <f>1/$A$1*'[2]4412Exp'!L$265</f>
        <v>4.5328373999999998E-3</v>
      </c>
      <c r="N11" s="166">
        <f>1/$A$1*'[2]4412Exp'!M$265</f>
        <v>3.8528766000000005E-3</v>
      </c>
      <c r="O11" s="166">
        <f>1/$A$1*'[2]4412Exp'!N$265</f>
        <v>6.1854204666666676E-3</v>
      </c>
      <c r="P11" s="166">
        <f>1/$A$1*'[2]4412Exp'!O$265</f>
        <v>6.2169445999999996E-3</v>
      </c>
      <c r="Q11" s="166">
        <f>1/$A$1*'[2]4412Exp'!P$265</f>
        <v>5.8300267999999997E-3</v>
      </c>
      <c r="R11" s="483">
        <f>1/$A$1*'[2]4412Exp'!Q$265</f>
        <v>6.6834127999999991E-3</v>
      </c>
      <c r="S11" s="483">
        <f>1/$A$1*'[2]4412Exp'!R$265</f>
        <v>3.4011711999999998E-3</v>
      </c>
      <c r="T11" s="483">
        <f>1/$A$1*'[2]4412Exp'!S$265</f>
        <v>3.5903844571428564E-3</v>
      </c>
      <c r="U11" s="483">
        <f>1/$A$1*'[2]4412Exp'!T$265</f>
        <v>1.547E-3</v>
      </c>
      <c r="V11" s="483">
        <f>1/$A$1*'[2]4412Exp'!U$265</f>
        <v>2.0564791199999998E-2</v>
      </c>
      <c r="W11" s="483">
        <f>1/$A$1*'[2]4412Exp'!V$265</f>
        <v>1.4634864399999998E-2</v>
      </c>
      <c r="X11" s="483">
        <f>1/$A$1*'[2]4412Exp'!W$265</f>
        <v>1.54703028E-2</v>
      </c>
      <c r="Y11" s="483">
        <f>1/$A$1*'[2]4412Exp'!X$265</f>
        <v>4.8604209600000003E-2</v>
      </c>
      <c r="Z11" s="483">
        <f>1/$A$1*'[2]4412Exp'!Y$265</f>
        <v>1.5050126666666669E-2</v>
      </c>
      <c r="AA11" s="483">
        <f>1/$A$1*'[2]4412Exp'!Z$265</f>
        <v>2.5139021999999998E-3</v>
      </c>
      <c r="AB11" s="496">
        <f>1/$A$1*'[2]4412Exp'!AA$265</f>
        <v>2.9865666666666667E-3</v>
      </c>
      <c r="AC11" s="472"/>
      <c r="AD11" s="626">
        <f>'[2]4412Exp'!AB$265</f>
        <v>0</v>
      </c>
      <c r="AE11" s="627">
        <f>'[2]4412Exp'!AC$265</f>
        <v>0</v>
      </c>
      <c r="AF11" s="627">
        <f>'[2]4412Exp'!AD$265</f>
        <v>0</v>
      </c>
      <c r="AG11" s="627">
        <f>'[2]4412Exp'!AE$265</f>
        <v>0</v>
      </c>
      <c r="AH11" s="627">
        <f>'[2]4412Exp'!AF$265</f>
        <v>0</v>
      </c>
      <c r="AI11" s="627">
        <f>'[2]4412Exp'!AG$265</f>
        <v>0</v>
      </c>
      <c r="AJ11" s="627">
        <f>'[2]4412Exp'!AH$265</f>
        <v>0</v>
      </c>
      <c r="AK11" s="627">
        <f>'[2]4412Exp'!AI$265</f>
        <v>0</v>
      </c>
      <c r="AL11" s="627">
        <f>'[2]4412Exp'!AJ$265</f>
        <v>0</v>
      </c>
      <c r="AM11" s="627">
        <f>'[2]4412Exp'!AK$265</f>
        <v>0</v>
      </c>
      <c r="AN11" s="203">
        <f>'[2]4412Exp'!AL$265</f>
        <v>2.8730130000000003</v>
      </c>
      <c r="AO11" s="203">
        <f>'[2]4412Exp'!AM$265</f>
        <v>3.4983420000000001</v>
      </c>
      <c r="AP11" s="203">
        <f>'[2]4412Exp'!AN$265</f>
        <v>5.2211679999999987</v>
      </c>
      <c r="AQ11" s="203">
        <f>'[2]4412Exp'!AO$265</f>
        <v>4.7901610000000003</v>
      </c>
      <c r="AR11" s="203">
        <f>'[2]4412Exp'!AP$265</f>
        <v>4.1901720000000005</v>
      </c>
      <c r="AS11" s="203">
        <f>'[2]4412Exp'!AQ$265</f>
        <v>3.4884749999999993</v>
      </c>
      <c r="AT11" s="203">
        <f>'[2]4412Exp'!AR$265</f>
        <v>2.2075549999999997</v>
      </c>
      <c r="AU11" s="203">
        <f>'[2]4412Exp'!AS$265</f>
        <v>2.0418819999999998</v>
      </c>
      <c r="AV11" s="203">
        <f>'[2]4412Exp'!AT$265</f>
        <v>1.1801819999999998</v>
      </c>
      <c r="AW11" s="203">
        <f>'[2]4412Exp'!AU$265</f>
        <v>9.5076509999999992</v>
      </c>
      <c r="AX11" s="203">
        <f>'[2]4412Exp'!AV$265</f>
        <v>7.2324750000000009</v>
      </c>
      <c r="AY11" s="203">
        <f>'[2]4412Exp'!AW$265</f>
        <v>8.3908240000000003</v>
      </c>
      <c r="AZ11" s="203">
        <f>'[2]4412Exp'!AX$265</f>
        <v>11.596214999999999</v>
      </c>
      <c r="BA11" s="203">
        <f>'[2]4412Exp'!AY$265</f>
        <v>9.6394800000000007</v>
      </c>
      <c r="BB11" s="203">
        <f>'[2]4412Exp'!AZ$265</f>
        <v>1.887276</v>
      </c>
      <c r="BC11" s="237">
        <f>'[2]4412Exp'!BA$265</f>
        <v>2.1289510000000003</v>
      </c>
      <c r="BD11" s="361"/>
    </row>
    <row r="12" spans="1:56" ht="17.149999999999999" customHeight="1">
      <c r="B12" s="527" t="s">
        <v>102</v>
      </c>
      <c r="C12" s="609">
        <f>1/$A$1*'[2]4412Exp'!$B$272</f>
        <v>0</v>
      </c>
      <c r="D12" s="610">
        <f>1/$A$1*'[2]4412Exp'!$C$272</f>
        <v>0</v>
      </c>
      <c r="E12" s="610">
        <f>1/$A$1*'[2]4412Exp'!$D$272</f>
        <v>0</v>
      </c>
      <c r="F12" s="610">
        <f>1/$A$1*'[2]4412Exp'!$E$272</f>
        <v>0</v>
      </c>
      <c r="G12" s="610">
        <f>1/$A$1*'[2]4412Exp'!$F$272</f>
        <v>0</v>
      </c>
      <c r="H12" s="610">
        <f>1/$A$1*'[2]4412Exp'!$G$272</f>
        <v>0</v>
      </c>
      <c r="I12" s="610">
        <f>1/$A$1*'[2]4412Exp'!$H$272</f>
        <v>0</v>
      </c>
      <c r="J12" s="611">
        <f>1/$A$1*'[2]4412Exp'!$I$272</f>
        <v>0</v>
      </c>
      <c r="K12" s="611">
        <f>1/$A$1*'[2]4412Exp'!$J$272</f>
        <v>0</v>
      </c>
      <c r="L12" s="611">
        <f>1/$A$1*'[2]4412Exp'!K$272</f>
        <v>0</v>
      </c>
      <c r="M12" s="528">
        <f>1/$A$1*'[2]4412Exp'!L$272</f>
        <v>2.4837936E-3</v>
      </c>
      <c r="N12" s="528">
        <f>1/$A$1*'[2]4412Exp'!M$272</f>
        <v>3.1290821999999997E-3</v>
      </c>
      <c r="O12" s="528">
        <f>1/$A$1*'[2]4412Exp'!N$272</f>
        <v>2.6344253999999998E-3</v>
      </c>
      <c r="P12" s="528">
        <f>1/$A$1*'[2]4412Exp'!O$272</f>
        <v>2.6119951999999994E-3</v>
      </c>
      <c r="Q12" s="528">
        <f>1/$A$1*'[2]4412Exp'!P$272</f>
        <v>3.0064370000000003E-3</v>
      </c>
      <c r="R12" s="528">
        <f>1/$A$1*'[2]4412Exp'!Q$272</f>
        <v>2.2385463999999998E-3</v>
      </c>
      <c r="S12" s="528">
        <f>1/$A$1*'[2]4412Exp'!R$272</f>
        <v>2.3711734000000004E-3</v>
      </c>
      <c r="T12" s="528">
        <f>1/$A$1*'[2]4412Exp'!S$272</f>
        <v>9.6934251999999995E-3</v>
      </c>
      <c r="U12" s="528">
        <f>1/$A$1*'[2]4412Exp'!T$272</f>
        <v>9.630000000000001E-4</v>
      </c>
      <c r="V12" s="528">
        <f>1/$A$1*'[2]4412Exp'!U$272</f>
        <v>2.4874695999999993E-3</v>
      </c>
      <c r="W12" s="528">
        <f>1/$A$1*'[2]4412Exp'!V$272</f>
        <v>1.7529417999999999E-3</v>
      </c>
      <c r="X12" s="528">
        <f>1/$A$1*'[2]4412Exp'!W$272</f>
        <v>6.6300479999999995E-3</v>
      </c>
      <c r="Y12" s="528">
        <f>1/$A$1*'[2]4412Exp'!X$272</f>
        <v>1.4858838399999998E-2</v>
      </c>
      <c r="Z12" s="528">
        <f>1/$A$1*'[2]4412Exp'!Y$272</f>
        <v>1.3917336250000001E-2</v>
      </c>
      <c r="AA12" s="528">
        <f>1/$A$1*'[2]4412Exp'!Z$272</f>
        <v>2.1110086599999998E-2</v>
      </c>
      <c r="AB12" s="529">
        <f>1/$A$1*'[2]4412Exp'!AA$272</f>
        <v>2.2162314999999998E-2</v>
      </c>
      <c r="AC12" s="186"/>
      <c r="AD12" s="628">
        <f>'[2]4412Exp'!AB$272</f>
        <v>0</v>
      </c>
      <c r="AE12" s="629">
        <f>'[2]4412Exp'!AC$272</f>
        <v>0</v>
      </c>
      <c r="AF12" s="629">
        <f>'[2]4412Exp'!AD$272</f>
        <v>0</v>
      </c>
      <c r="AG12" s="629">
        <f>'[2]4412Exp'!AE$272</f>
        <v>0</v>
      </c>
      <c r="AH12" s="629">
        <f>'[2]4412Exp'!AF$272</f>
        <v>0</v>
      </c>
      <c r="AI12" s="629">
        <f>'[2]4412Exp'!AG$272</f>
        <v>0</v>
      </c>
      <c r="AJ12" s="629">
        <f>'[2]4412Exp'!AH$272</f>
        <v>0</v>
      </c>
      <c r="AK12" s="629">
        <f>'[2]4412Exp'!AI$272</f>
        <v>0</v>
      </c>
      <c r="AL12" s="629">
        <f>'[2]4412Exp'!AJ$272</f>
        <v>0</v>
      </c>
      <c r="AM12" s="629">
        <f>'[2]4412Exp'!AK$272</f>
        <v>0</v>
      </c>
      <c r="AN12" s="530">
        <f>'[2]4412Exp'!AL$272</f>
        <v>1.2820969999999998</v>
      </c>
      <c r="AO12" s="530">
        <f>'[2]4412Exp'!AM$272</f>
        <v>2.1818619999999997</v>
      </c>
      <c r="AP12" s="530">
        <f>'[2]4412Exp'!AN$272</f>
        <v>1.4577469999999995</v>
      </c>
      <c r="AQ12" s="530">
        <f>'[2]4412Exp'!AO$272</f>
        <v>1.3351440000000001</v>
      </c>
      <c r="AR12" s="530">
        <f>'[2]4412Exp'!AP$272</f>
        <v>1.2941380000000002</v>
      </c>
      <c r="AS12" s="530">
        <f>'[2]4412Exp'!AQ$272</f>
        <v>0.951739</v>
      </c>
      <c r="AT12" s="530">
        <f>'[2]4412Exp'!AR$272</f>
        <v>0.94294199999999995</v>
      </c>
      <c r="AU12" s="530">
        <f>'[2]4412Exp'!AS$272</f>
        <v>2.3918250000000003</v>
      </c>
      <c r="AV12" s="530">
        <f>'[2]4412Exp'!AT$272</f>
        <v>0.63245799999999985</v>
      </c>
      <c r="AW12" s="530">
        <f>'[2]4412Exp'!AU$272</f>
        <v>1.3913759999999999</v>
      </c>
      <c r="AX12" s="530">
        <f>'[2]4412Exp'!AV$272</f>
        <v>1.2185080000000001</v>
      </c>
      <c r="AY12" s="530">
        <f>'[2]4412Exp'!AW$272</f>
        <v>4.1863799999999998</v>
      </c>
      <c r="AZ12" s="530">
        <f>'[2]4412Exp'!AX$272</f>
        <v>8.0635890000000003</v>
      </c>
      <c r="BA12" s="530">
        <f>'[2]4412Exp'!AY$272</f>
        <v>11.728765000000001</v>
      </c>
      <c r="BB12" s="530">
        <f>'[2]4412Exp'!AZ$272</f>
        <v>14.296925999999999</v>
      </c>
      <c r="BC12" s="531">
        <f>'[2]4412Exp'!BA$272</f>
        <v>14.758054</v>
      </c>
      <c r="BD12" s="361"/>
    </row>
    <row r="13" spans="1:56" ht="17.149999999999999" customHeight="1" thickBot="1">
      <c r="B13" s="549" t="s">
        <v>100</v>
      </c>
      <c r="C13" s="579">
        <f>C5-SUM(C6,C7,C8,C9,C10,C11,C12)</f>
        <v>0</v>
      </c>
      <c r="D13" s="580">
        <f>D5-SUM(D6,D7,D8,D9,D10,D11,D12)</f>
        <v>0</v>
      </c>
      <c r="E13" s="580">
        <f>E5-SUM(E6,E7,E8,E9,E10,E11,E12)</f>
        <v>0</v>
      </c>
      <c r="F13" s="580">
        <f>F5-SUM(F6,F7,F8,F9,F10,F11,F12)</f>
        <v>0</v>
      </c>
      <c r="G13" s="580">
        <f>G5-SUM(G6,G7,G8,G9,G10,G11,G12)</f>
        <v>0</v>
      </c>
      <c r="H13" s="580">
        <f>H5-SUM(H6,H7,H8,H9,H10,H11,H12)</f>
        <v>0</v>
      </c>
      <c r="I13" s="580">
        <f>I5-SUM(I6,I7,I8,I9,I10,I11,I12)</f>
        <v>0</v>
      </c>
      <c r="J13" s="581">
        <f>J5-SUM(J6,J7,J8,J9,J10,J11,J12)</f>
        <v>0</v>
      </c>
      <c r="K13" s="581">
        <f>K5-SUM(K6,K7,K8,K9,K10,K11,K12)</f>
        <v>0</v>
      </c>
      <c r="L13" s="581">
        <f>L5-SUM(L6,L7,L8,L9,L10,L11,L12)</f>
        <v>0</v>
      </c>
      <c r="M13" s="142">
        <f>M5-SUM(M6,M7,M8,M9,M10,M11,M12)</f>
        <v>4.1810181999999939E-3</v>
      </c>
      <c r="N13" s="142">
        <f>N5-SUM(N6,N7,N8,N9,N10,N11,N12)</f>
        <v>4.5295914000000066E-3</v>
      </c>
      <c r="O13" s="142">
        <f>O5-SUM(O6,O7,O8,O9,O10,O11,O12)</f>
        <v>6.2385223333333364E-3</v>
      </c>
      <c r="P13" s="142">
        <f>P5-SUM(P6,P7,P8,P9,P10,P11,P12)</f>
        <v>8.9004661999999846E-3</v>
      </c>
      <c r="Q13" s="142">
        <f>Q5-SUM(Q6,Q7,Q8,Q9,Q10,Q11,Q12)</f>
        <v>1.0095095199999992E-2</v>
      </c>
      <c r="R13" s="142">
        <f>R5-SUM(R6,R7,R8,R9,R10,R11,R12)</f>
        <v>9.7520545999999937E-3</v>
      </c>
      <c r="S13" s="142">
        <f>S5-SUM(S6,S7,S8,S9,S10,S11,S12)</f>
        <v>9.7049144000000004E-3</v>
      </c>
      <c r="T13" s="142">
        <f>T5-SUM(T6,T7,T8,T9,T10,T11,T12)</f>
        <v>1.2563414657142856E-2</v>
      </c>
      <c r="U13" s="142">
        <f>U5-SUM(U6,U7,U8,U9,U10,U11,U12)</f>
        <v>2.9090000000000001E-3</v>
      </c>
      <c r="V13" s="142">
        <f>V5-SUM(V6,V7,V8,V9,V10,V11,V12)</f>
        <v>-1.1755017999999923E-3</v>
      </c>
      <c r="W13" s="142">
        <f>W5-SUM(W6,W7,W8,W9,W10,W11,W12)</f>
        <v>-4.1513599999998957E-4</v>
      </c>
      <c r="X13" s="142">
        <f t="shared" ref="X13:Z13" si="2">X5-SUM(X6,X7,X8,X9,X10,X11,X12)</f>
        <v>-2.2782185999999927E-3</v>
      </c>
      <c r="Y13" s="713">
        <f t="shared" si="2"/>
        <v>-3.4669154399999957E-2</v>
      </c>
      <c r="Z13" s="142">
        <f t="shared" si="2"/>
        <v>2.1789708583333359E-2</v>
      </c>
      <c r="AA13" s="142">
        <f>AA5-SUM(AA6,AA7,AA8,AA9,AA10,AA11,AA12)</f>
        <v>-4.0782533999999954E-3</v>
      </c>
      <c r="AB13" s="143">
        <f>AB5-SUM(AB6,AB7,AB8,AB9,AB10,AB11,AB12)</f>
        <v>6.7983516666666743E-3</v>
      </c>
      <c r="AC13" s="135"/>
      <c r="AD13" s="630">
        <f>AD5-SUM(AD6,AD7,AD8,AD9,AD10,AD11,AD12)</f>
        <v>0</v>
      </c>
      <c r="AE13" s="631">
        <f>AE5-SUM(AE6,AE7,AE8,AE9,AE10,AE11,AE12)</f>
        <v>0</v>
      </c>
      <c r="AF13" s="631">
        <f>AF5-SUM(AF6,AF7,AF8,AF9,AF10,AF11,AF12)</f>
        <v>0</v>
      </c>
      <c r="AG13" s="631">
        <f>AG5-SUM(AG6,AG7,AG8,AG9,AG10,AG11,AG12)</f>
        <v>0</v>
      </c>
      <c r="AH13" s="631">
        <f>AH5-SUM(AH6,AH7,AH8,AH9,AH10,AH11,AH12)</f>
        <v>0</v>
      </c>
      <c r="AI13" s="631">
        <f>AI5-SUM(AI6,AI7,AI8,AI9,AI10,AI11,AI12)</f>
        <v>0</v>
      </c>
      <c r="AJ13" s="631">
        <f>AJ5-SUM(AJ6,AJ7,AJ8,AJ9,AJ10,AJ11,AJ12)</f>
        <v>0</v>
      </c>
      <c r="AK13" s="631">
        <f>AK5-SUM(AK6,AK7,AK8,AK9,AK10,AK11,AK12)</f>
        <v>0</v>
      </c>
      <c r="AL13" s="631">
        <f>AL5-SUM(AL6,AL7,AL8,AL9,AL10,AL11,AL12)</f>
        <v>0</v>
      </c>
      <c r="AM13" s="631">
        <f>AM5-SUM(AM6,AM7,AM8,AM9,AM10,AM11,AM12)</f>
        <v>0</v>
      </c>
      <c r="AN13" s="204">
        <f>AN5-SUM(AN6,AN7,AN8,AN9,AN10,AN11,AN12)</f>
        <v>4.3414110000000043</v>
      </c>
      <c r="AO13" s="204">
        <f>AO5-SUM(AO6,AO7,AO8,AO9,AO10,AO11,AO12)</f>
        <v>5.6211600000000033</v>
      </c>
      <c r="AP13" s="204">
        <f>AP5-SUM(AP6,AP7,AP8,AP9,AP10,AP11,AP12)</f>
        <v>4.8995810000000031</v>
      </c>
      <c r="AQ13" s="204">
        <f>AQ5-SUM(AQ6,AQ7,AQ8,AQ9,AQ10,AQ11,AQ12)</f>
        <v>8.1050669999999965</v>
      </c>
      <c r="AR13" s="204">
        <f>AR5-SUM(AR6,AR7,AR8,AR9,AR10,AR11,AR12)</f>
        <v>9.5912800000000011</v>
      </c>
      <c r="AS13" s="204">
        <f>AS5-SUM(AS6,AS7,AS8,AS9,AS10,AS11,AS12)</f>
        <v>6.8848770000000066</v>
      </c>
      <c r="AT13" s="204">
        <f>AT5-SUM(AT6,AT7,AT8,AT9,AT10,AT11,AT12)</f>
        <v>6.5398780000000016</v>
      </c>
      <c r="AU13" s="204">
        <f>AU5-SUM(AU6,AU7,AU8,AU9,AU10,AU11,AU12)</f>
        <v>5.9392239999999976</v>
      </c>
      <c r="AV13" s="204">
        <f>AV5-SUM(AV6,AV7,AV8,AV9,AV10,AV11,AV12)</f>
        <v>1.0314449999999997</v>
      </c>
      <c r="AW13" s="204">
        <f>AW5-SUM(AW6,AW7,AW8,AW9,AW10,AW11,AW12)</f>
        <v>-0.20513300000000356</v>
      </c>
      <c r="AX13" s="204">
        <f>AX5-SUM(AX6,AX7,AX8,AX9,AX10,AX11,AX12)</f>
        <v>0.9366719999999944</v>
      </c>
      <c r="AY13" s="204">
        <f>AY5-SUM(AY6,AY7,AY8,AY9,AY10,AY11,AY12)</f>
        <v>0.68840299999999388</v>
      </c>
      <c r="AZ13" s="204">
        <f>AZ5-SUM(AZ6,AZ7,AZ8,AZ9,AZ10,AZ11,AZ12)</f>
        <v>-15.869943000000049</v>
      </c>
      <c r="BA13" s="204">
        <f>BA5-SUM(BA6,BA7,BA8,BA9,BA10,BA11,BA12)</f>
        <v>23.58607699999996</v>
      </c>
      <c r="BB13" s="204">
        <f>BB5-SUM(BB6,BB7,BB8,BB9,BB10,BB11,BB12)</f>
        <v>4.3821119999999922</v>
      </c>
      <c r="BC13" s="238">
        <f>BC5-SUM(BC6,BC7,BC8,BC9,BC10,BC11,BC12)</f>
        <v>5.5924009999999953</v>
      </c>
      <c r="BD13" s="339"/>
    </row>
    <row r="14" spans="1:56" ht="13" thickTop="1">
      <c r="C14" s="47"/>
      <c r="D14" s="47"/>
      <c r="E14" s="47"/>
      <c r="F14" s="47"/>
      <c r="G14" s="47"/>
      <c r="H14" s="47"/>
      <c r="I14" s="47"/>
      <c r="J14" s="47"/>
      <c r="K14" s="47"/>
      <c r="L14" s="47"/>
      <c r="M14" s="47"/>
      <c r="N14" s="47"/>
      <c r="O14" s="47"/>
      <c r="P14" s="47"/>
      <c r="Q14" s="47"/>
      <c r="R14" s="47"/>
      <c r="S14" s="392"/>
      <c r="T14" s="47"/>
      <c r="U14" s="47"/>
      <c r="V14" s="47"/>
      <c r="W14" s="47"/>
      <c r="X14" s="47"/>
      <c r="Y14" s="47"/>
      <c r="Z14" s="47"/>
      <c r="AA14" s="47"/>
      <c r="AB14" s="47"/>
      <c r="AD14" s="34"/>
      <c r="AE14" s="34"/>
      <c r="AF14" s="34"/>
      <c r="AG14" s="34"/>
      <c r="AH14" s="34"/>
      <c r="AI14" s="34"/>
      <c r="AJ14" s="34"/>
      <c r="AK14" s="34"/>
      <c r="AL14" s="34"/>
      <c r="AM14" s="34"/>
      <c r="AN14" s="34"/>
      <c r="AO14" s="34"/>
      <c r="AP14" s="34"/>
      <c r="AQ14" s="34"/>
      <c r="AR14" s="34"/>
      <c r="AS14" s="34"/>
      <c r="AT14" s="396"/>
      <c r="AU14" s="34"/>
      <c r="AV14" s="34"/>
      <c r="AW14" s="34"/>
      <c r="AX14" s="34"/>
      <c r="AY14" s="34"/>
      <c r="AZ14" s="34"/>
      <c r="BA14" s="34"/>
      <c r="BB14" s="34"/>
      <c r="BC14" s="34"/>
      <c r="BD14" s="360"/>
    </row>
    <row r="15" spans="1:56">
      <c r="C15" s="495"/>
      <c r="D15" s="495"/>
      <c r="E15" s="495"/>
      <c r="F15" s="495"/>
      <c r="G15" s="495"/>
      <c r="H15" s="495"/>
      <c r="I15" s="495"/>
      <c r="J15" s="495"/>
      <c r="K15" s="495"/>
      <c r="L15" s="495"/>
      <c r="M15" s="495"/>
      <c r="N15" s="495"/>
      <c r="O15" s="47"/>
      <c r="P15" s="47"/>
      <c r="Q15" s="47"/>
      <c r="R15" s="47"/>
      <c r="S15" s="392"/>
      <c r="T15" s="47"/>
      <c r="U15" s="47"/>
      <c r="V15" s="47"/>
      <c r="W15" s="47"/>
      <c r="X15" s="47"/>
      <c r="Y15" s="47"/>
      <c r="Z15" s="495"/>
      <c r="AA15" s="495"/>
      <c r="AB15" s="495"/>
      <c r="AC15" s="468"/>
      <c r="AD15" s="34"/>
      <c r="AE15" s="34"/>
      <c r="AF15" s="34"/>
      <c r="AG15" s="34"/>
      <c r="AH15" s="34"/>
      <c r="AI15" s="34"/>
      <c r="AJ15" s="34"/>
      <c r="AK15" s="34"/>
      <c r="AL15" s="34"/>
      <c r="AM15" s="34"/>
      <c r="AN15" s="34"/>
      <c r="AO15" s="34"/>
      <c r="AP15" s="34"/>
      <c r="AQ15" s="34"/>
      <c r="AR15" s="34"/>
      <c r="AS15" s="34"/>
      <c r="AT15" s="396"/>
      <c r="AU15" s="34"/>
      <c r="AV15" s="34"/>
      <c r="AW15" s="34"/>
      <c r="AX15" s="34"/>
      <c r="AY15" s="34"/>
      <c r="AZ15" s="34"/>
      <c r="BA15" s="34"/>
      <c r="BB15" s="34"/>
      <c r="BC15" s="34"/>
    </row>
    <row r="16" spans="1:56">
      <c r="AD16" s="34"/>
      <c r="AE16" s="34"/>
      <c r="AF16" s="34"/>
      <c r="AG16" s="34"/>
      <c r="AH16" s="34"/>
      <c r="AI16" s="34"/>
      <c r="AJ16" s="34"/>
      <c r="AK16" s="34"/>
      <c r="AL16" s="34"/>
      <c r="AM16" s="34"/>
      <c r="AN16" s="34"/>
      <c r="AO16" s="34"/>
      <c r="AP16" s="34"/>
      <c r="AQ16" s="34"/>
      <c r="AR16" s="34"/>
      <c r="AS16" s="34"/>
      <c r="AT16" s="396"/>
      <c r="AU16" s="34"/>
      <c r="AV16" s="34"/>
      <c r="AW16" s="34"/>
      <c r="AX16" s="34"/>
      <c r="AY16" s="34"/>
      <c r="AZ16" s="34"/>
      <c r="BA16" s="34"/>
      <c r="BB16" s="34"/>
      <c r="BC16" s="34"/>
    </row>
    <row r="17" spans="30:55">
      <c r="AD17" s="34"/>
      <c r="AE17" s="34"/>
      <c r="AF17" s="34"/>
      <c r="AG17" s="34"/>
      <c r="AH17" s="34"/>
      <c r="AI17" s="34"/>
      <c r="AJ17" s="34"/>
      <c r="AK17" s="34"/>
      <c r="AL17" s="34"/>
      <c r="AM17" s="34"/>
      <c r="AN17" s="34"/>
      <c r="AO17" s="34"/>
      <c r="AP17" s="34"/>
      <c r="AQ17" s="34"/>
      <c r="AR17" s="34"/>
      <c r="AS17" s="34"/>
      <c r="AT17" s="396"/>
      <c r="AU17" s="34"/>
      <c r="AV17" s="34"/>
      <c r="AW17" s="34"/>
      <c r="AX17" s="34"/>
      <c r="AY17" s="34"/>
      <c r="AZ17" s="34"/>
      <c r="BA17" s="34"/>
      <c r="BB17" s="34"/>
      <c r="BC17" s="34"/>
    </row>
    <row r="18" spans="30:55">
      <c r="AD18" s="34"/>
      <c r="AE18" s="34"/>
      <c r="AF18" s="34"/>
      <c r="AG18" s="34"/>
      <c r="AH18" s="34"/>
      <c r="AI18" s="34"/>
      <c r="AJ18" s="34"/>
      <c r="AK18" s="34"/>
      <c r="AL18" s="34"/>
      <c r="AM18" s="34"/>
      <c r="AN18" s="34"/>
      <c r="AO18" s="34"/>
      <c r="AP18" s="34"/>
      <c r="AQ18" s="34"/>
      <c r="AR18" s="34"/>
      <c r="AS18" s="34"/>
      <c r="AT18" s="396"/>
      <c r="AU18" s="34"/>
      <c r="AV18" s="34"/>
      <c r="AW18" s="34"/>
      <c r="AX18" s="34"/>
      <c r="AY18" s="34"/>
      <c r="AZ18" s="34"/>
      <c r="BA18" s="34"/>
      <c r="BB18" s="34"/>
      <c r="BC18" s="34"/>
    </row>
    <row r="19" spans="30:55">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30:55">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30:55">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30:55">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30:55">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30:55">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30:55">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30:55">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30:55">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30:55">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30:55">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30:55">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30:55">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30:55">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D99"/>
  <sheetViews>
    <sheetView workbookViewId="0">
      <pane xSplit="2" ySplit="5" topLeftCell="M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v>1</v>
      </c>
      <c r="B1" s="32"/>
    </row>
    <row r="2" spans="1:56" ht="16" thickTop="1">
      <c r="B2" s="459" t="s">
        <v>114</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612">
        <f>1/$A$1*'[2]44104411Exp'!$B$263</f>
        <v>0</v>
      </c>
      <c r="D5" s="613">
        <f>1/$A$1*'[2]44104411Exp'!$C$263</f>
        <v>0</v>
      </c>
      <c r="E5" s="613">
        <f>1/$A$1*'[2]44104411Exp'!$D$263</f>
        <v>0</v>
      </c>
      <c r="F5" s="613">
        <f>1/$A$1*'[2]44104411Exp'!$E$263</f>
        <v>0</v>
      </c>
      <c r="G5" s="613">
        <f>1/$A$1*'[2]44104411Exp'!$F$263</f>
        <v>0</v>
      </c>
      <c r="H5" s="613">
        <f>1/$A$1*'[2]44104411Exp'!$G$263</f>
        <v>0</v>
      </c>
      <c r="I5" s="613">
        <f>1/$A$1*'[2]44104411Exp'!$H$263</f>
        <v>0</v>
      </c>
      <c r="J5" s="614">
        <f>1/$A$1*'[2]44104411Exp'!$I$263</f>
        <v>0</v>
      </c>
      <c r="K5" s="614">
        <f>1/$A$1*'[2]44104411Exp'!$J$263</f>
        <v>0</v>
      </c>
      <c r="L5" s="614">
        <f>1/$A$1*'[2]44104411Exp'!K$263</f>
        <v>0</v>
      </c>
      <c r="M5" s="161">
        <f>1/$A$1*'[2]44104411Exp'!L$263</f>
        <v>1.3953750960799998</v>
      </c>
      <c r="N5" s="160">
        <f>1/$A$1*'[2]44104411Exp'!M$263</f>
        <v>1.4624769667199993</v>
      </c>
      <c r="O5" s="160">
        <f>1/$A$1*'[2]44104411Exp'!N$263</f>
        <v>1.3732662593999991</v>
      </c>
      <c r="P5" s="160">
        <f>1/$A$1*'[2]44104411Exp'!O$263</f>
        <v>1.3628569161199999</v>
      </c>
      <c r="Q5" s="160">
        <f>1/$A$1*'[2]44104411Exp'!P$263</f>
        <v>1.7753901194399988</v>
      </c>
      <c r="R5" s="160">
        <f>1/$A$1*'[2]44104411Exp'!Q$263</f>
        <v>1.6739561493199995</v>
      </c>
      <c r="S5" s="160">
        <f>1/$A$1*'[2]44104411Exp'!R$263</f>
        <v>1.8485899541200004</v>
      </c>
      <c r="T5" s="160">
        <f>1/$A$1*'[2]44104411Exp'!S$263</f>
        <v>2.5796775712400013</v>
      </c>
      <c r="U5" s="160">
        <f>1/$A$1*'[2]44104411Exp'!T$263</f>
        <v>1.7826761999999998</v>
      </c>
      <c r="V5" s="160">
        <f>1/$A$1*'[2]44104411Exp'!U$263</f>
        <v>3.2887481337200013</v>
      </c>
      <c r="W5" s="160">
        <f>1/$A$1*'[2]44104411Exp'!V$263</f>
        <v>3.8224716129599989</v>
      </c>
      <c r="X5" s="160">
        <f>1/$A$1*'[2]44104411Exp'!W$263</f>
        <v>4.7879546674400029</v>
      </c>
      <c r="Y5" s="160">
        <f>1/$A$1*'[2]44104411Exp'!X$263</f>
        <v>4.6048427569520802</v>
      </c>
      <c r="Z5" s="160">
        <f>1/$A$1*'[2]44104411Exp'!Y$263</f>
        <v>4.7242721635920795</v>
      </c>
      <c r="AA5" s="160">
        <f>1/$A$1*'[2]44104411Exp'!Z$263</f>
        <v>5.1487847101600028</v>
      </c>
      <c r="AB5" s="162">
        <f>1/$A$1*'[2]44104411Exp'!AA$263</f>
        <v>5.152439145528569</v>
      </c>
      <c r="AC5" s="19"/>
      <c r="AD5" s="618">
        <f>'[2]44104411Exp'!AB$263</f>
        <v>0</v>
      </c>
      <c r="AE5" s="619">
        <f>'[2]44104411Exp'!AC$263</f>
        <v>0</v>
      </c>
      <c r="AF5" s="619">
        <f>'[2]44104411Exp'!AD$263</f>
        <v>0</v>
      </c>
      <c r="AG5" s="619">
        <f>'[2]44104411Exp'!AE$263</f>
        <v>0</v>
      </c>
      <c r="AH5" s="619">
        <f>'[2]44104411Exp'!AF$263</f>
        <v>0</v>
      </c>
      <c r="AI5" s="619">
        <f>'[2]44104411Exp'!AG$263</f>
        <v>0</v>
      </c>
      <c r="AJ5" s="619">
        <f>'[2]44104411Exp'!AH$263</f>
        <v>0</v>
      </c>
      <c r="AK5" s="619">
        <f>'[2]44104411Exp'!AI$263</f>
        <v>0</v>
      </c>
      <c r="AL5" s="619">
        <f>'[2]44104411Exp'!AJ$263</f>
        <v>0</v>
      </c>
      <c r="AM5" s="619">
        <f>'[2]44104411Exp'!AK$263</f>
        <v>0</v>
      </c>
      <c r="AN5" s="176">
        <f>'[2]44104411Exp'!AL$263</f>
        <v>318.68194499999998</v>
      </c>
      <c r="AO5" s="176">
        <f>'[2]44104411Exp'!AM$263</f>
        <v>363.05232200000017</v>
      </c>
      <c r="AP5" s="176">
        <f>'[2]44104411Exp'!AN$263</f>
        <v>368.780618</v>
      </c>
      <c r="AQ5" s="176">
        <f>'[2]44104411Exp'!AO$263</f>
        <v>361.99228300000004</v>
      </c>
      <c r="AR5" s="176">
        <f>'[2]44104411Exp'!AP$263</f>
        <v>422.12935000000004</v>
      </c>
      <c r="AS5" s="176">
        <f>'[2]44104411Exp'!AQ$263</f>
        <v>356.85751600000015</v>
      </c>
      <c r="AT5" s="176">
        <f>'[2]44104411Exp'!AR$263</f>
        <v>371.5197550000002</v>
      </c>
      <c r="AU5" s="176">
        <f>'[2]44104411Exp'!AS$263</f>
        <v>486.06687200000005</v>
      </c>
      <c r="AV5" s="176">
        <f>'[2]44104411Exp'!AT$263</f>
        <v>388.62144199999983</v>
      </c>
      <c r="AW5" s="176">
        <f>'[2]44104411Exp'!AU$263</f>
        <v>544.99572199999977</v>
      </c>
      <c r="AX5" s="176">
        <f>'[2]44104411Exp'!AV$263</f>
        <v>647.82030300000031</v>
      </c>
      <c r="AY5" s="176">
        <f>'[2]44104411Exp'!AW$263</f>
        <v>978.4448629999996</v>
      </c>
      <c r="AZ5" s="176">
        <f>'[2]44104411Exp'!AX$263</f>
        <v>1122.8682589999992</v>
      </c>
      <c r="BA5" s="176">
        <f>'[2]44104411Exp'!AY$263</f>
        <v>1109.2362509999998</v>
      </c>
      <c r="BB5" s="176">
        <f>'[2]44104411Exp'!AZ$263</f>
        <v>1198.8290040000006</v>
      </c>
      <c r="BC5" s="178">
        <f>'[2]44104411Exp'!BA$263</f>
        <v>1287.0199510000002</v>
      </c>
      <c r="BD5" s="339"/>
    </row>
    <row r="6" spans="1:56" s="270" customFormat="1" ht="17.149999999999999" customHeight="1" thickTop="1">
      <c r="B6" s="424" t="s">
        <v>101</v>
      </c>
      <c r="C6" s="615">
        <f>1/$A$1*'[2]44104411Exp'!$B$266</f>
        <v>0</v>
      </c>
      <c r="D6" s="616">
        <f>1/$A$1*'[2]44104411Exp'!$C$266</f>
        <v>0</v>
      </c>
      <c r="E6" s="616">
        <f>1/$A$1*'[2]44104411Exp'!$D$266</f>
        <v>0</v>
      </c>
      <c r="F6" s="616">
        <f>1/$A$1*'[2]44104411Exp'!$E$266</f>
        <v>0</v>
      </c>
      <c r="G6" s="616">
        <f>1/$A$1*'[2]44104411Exp'!$F$266</f>
        <v>0</v>
      </c>
      <c r="H6" s="616">
        <f>1/$A$1*'[2]44104411Exp'!$G$266</f>
        <v>0</v>
      </c>
      <c r="I6" s="616">
        <f>1/$A$1*'[2]44104411Exp'!$H$266</f>
        <v>0</v>
      </c>
      <c r="J6" s="617">
        <f>1/$A$1*'[2]44104411Exp'!$I$266</f>
        <v>0</v>
      </c>
      <c r="K6" s="617">
        <f>1/$A$1*'[2]44104411Exp'!$J$266</f>
        <v>0</v>
      </c>
      <c r="L6" s="617">
        <f>1/$A$1*'[2]44104411Exp'!K$266</f>
        <v>0</v>
      </c>
      <c r="M6" s="425">
        <f>1/$A$1*'[2]44104411Exp'!L$266</f>
        <v>2.9009490999999998E-2</v>
      </c>
      <c r="N6" s="425">
        <f>1/$A$1*'[2]44104411Exp'!M$266</f>
        <v>3.3712526119999996E-2</v>
      </c>
      <c r="O6" s="425">
        <f>1/$A$1*'[2]44104411Exp'!N$266</f>
        <v>5.4932556280000003E-2</v>
      </c>
      <c r="P6" s="425">
        <f>1/$A$1*'[2]44104411Exp'!O$266</f>
        <v>5.8152246319999989E-2</v>
      </c>
      <c r="Q6" s="425">
        <f>1/$A$1*'[2]44104411Exp'!P$266</f>
        <v>0.13081885235999999</v>
      </c>
      <c r="R6" s="425">
        <f>1/$A$1*'[2]44104411Exp'!Q$266</f>
        <v>0.13044684099999998</v>
      </c>
      <c r="S6" s="425">
        <f>1/$A$1*'[2]44104411Exp'!R$266</f>
        <v>0.17255153747999999</v>
      </c>
      <c r="T6" s="425">
        <f>1/$A$1*'[2]44104411Exp'!S$266</f>
        <v>0.37810657583999996</v>
      </c>
      <c r="U6" s="646">
        <f>1/$A$1*'[2]44104411Exp'!T$266</f>
        <v>0.70255080000000003</v>
      </c>
      <c r="V6" s="646">
        <f>1/$A$1*'[2]44104411Exp'!U$266</f>
        <v>0.81881385039999999</v>
      </c>
      <c r="W6" s="646">
        <f>1/$A$1*'[2]44104411Exp'!V$266</f>
        <v>0.99244480635999999</v>
      </c>
      <c r="X6" s="646">
        <f>1/$A$1*'[2]44104411Exp'!W$266</f>
        <v>1.2878309670799999</v>
      </c>
      <c r="Y6" s="646">
        <f>1/$A$1*'[2]44104411Exp'!X$266</f>
        <v>1.2986049999999998</v>
      </c>
      <c r="Z6" s="646">
        <f>1/$A$1*'[2]44104411Exp'!Y$266</f>
        <v>1.4581776</v>
      </c>
      <c r="AA6" s="646">
        <f>1/$A$1*'[2]44104411Exp'!Z$266</f>
        <v>1.4426678414399998</v>
      </c>
      <c r="AB6" s="647">
        <f>1/$A$1*'[2]44104411Exp'!AA$266</f>
        <v>1.5786359312666667</v>
      </c>
      <c r="AC6" s="136"/>
      <c r="AD6" s="632">
        <f>'[2]44104411Exp'!AB$266</f>
        <v>0</v>
      </c>
      <c r="AE6" s="633">
        <f>'[2]44104411Exp'!AC$266</f>
        <v>0</v>
      </c>
      <c r="AF6" s="633">
        <f>'[2]44104411Exp'!AD$266</f>
        <v>0</v>
      </c>
      <c r="AG6" s="633">
        <f>'[2]44104411Exp'!AE$266</f>
        <v>0</v>
      </c>
      <c r="AH6" s="633">
        <f>'[2]44104411Exp'!AF$266</f>
        <v>0</v>
      </c>
      <c r="AI6" s="633">
        <f>'[2]44104411Exp'!AG$266</f>
        <v>0</v>
      </c>
      <c r="AJ6" s="633">
        <f>'[2]44104411Exp'!AH$266</f>
        <v>0</v>
      </c>
      <c r="AK6" s="633">
        <f>'[2]44104411Exp'!AI$266</f>
        <v>0</v>
      </c>
      <c r="AL6" s="633">
        <f>'[2]44104411Exp'!AJ$266</f>
        <v>0</v>
      </c>
      <c r="AM6" s="633">
        <f>'[2]44104411Exp'!AK$266</f>
        <v>0</v>
      </c>
      <c r="AN6" s="427">
        <f>'[2]44104411Exp'!AL$266</f>
        <v>8.7226109999999988</v>
      </c>
      <c r="AO6" s="427">
        <f>'[2]44104411Exp'!AM$266</f>
        <v>9.6214440000000003</v>
      </c>
      <c r="AP6" s="427">
        <f>'[2]44104411Exp'!AN$266</f>
        <v>17.648199999999999</v>
      </c>
      <c r="AQ6" s="427">
        <f>'[2]44104411Exp'!AO$266</f>
        <v>19.607986</v>
      </c>
      <c r="AR6" s="427">
        <f>'[2]44104411Exp'!AP$266</f>
        <v>32.387557000000001</v>
      </c>
      <c r="AS6" s="427">
        <f>'[2]44104411Exp'!AQ$266</f>
        <v>30.922324</v>
      </c>
      <c r="AT6" s="427">
        <f>'[2]44104411Exp'!AR$266</f>
        <v>35.846270000000004</v>
      </c>
      <c r="AU6" s="427">
        <f>'[2]44104411Exp'!AS$266</f>
        <v>61.927976999999998</v>
      </c>
      <c r="AV6" s="427">
        <f>'[2]44104411Exp'!AT$266</f>
        <v>117.887658</v>
      </c>
      <c r="AW6" s="427">
        <f>'[2]44104411Exp'!AU$266</f>
        <v>130.62785199999999</v>
      </c>
      <c r="AX6" s="427">
        <f>'[2]44104411Exp'!AV$266</f>
        <v>157.48454299999997</v>
      </c>
      <c r="AY6" s="427">
        <f>'[2]44104411Exp'!AW$266</f>
        <v>242.15736200000001</v>
      </c>
      <c r="AZ6" s="427">
        <f>'[2]44104411Exp'!AX$266</f>
        <v>293.06109499999991</v>
      </c>
      <c r="BA6" s="427">
        <f>'[2]44104411Exp'!AY$266</f>
        <v>305.52470799999998</v>
      </c>
      <c r="BB6" s="427">
        <f>'[2]44104411Exp'!AZ$266</f>
        <v>308.76108399999998</v>
      </c>
      <c r="BC6" s="428">
        <f>'[2]44104411Exp'!BA$266</f>
        <v>348.50821299999996</v>
      </c>
      <c r="BD6" s="361"/>
    </row>
    <row r="7" spans="1:56">
      <c r="B7" s="410" t="s">
        <v>163</v>
      </c>
      <c r="C7" s="603">
        <f>1/$A$1*'[2]44104411Exp'!$B$6</f>
        <v>0</v>
      </c>
      <c r="D7" s="604">
        <f>1/$A$1*'[2]44104411Exp'!$C$6</f>
        <v>0</v>
      </c>
      <c r="E7" s="604">
        <f>1/$A$1*'[2]44104411Exp'!$D$6</f>
        <v>0</v>
      </c>
      <c r="F7" s="604">
        <f>1/$A$1*'[2]44104411Exp'!$E$6</f>
        <v>0</v>
      </c>
      <c r="G7" s="604">
        <f>1/$A$1*'[2]44104411Exp'!$F$6</f>
        <v>0</v>
      </c>
      <c r="H7" s="604">
        <f>1/$A$1*'[2]44104411Exp'!$G$6</f>
        <v>0</v>
      </c>
      <c r="I7" s="604">
        <f>1/$A$1*'[2]44104411Exp'!$H$6</f>
        <v>0</v>
      </c>
      <c r="J7" s="605">
        <f>1/$A$1*'[2]44104411Exp'!$I$6</f>
        <v>0</v>
      </c>
      <c r="K7" s="605">
        <f>1/$A$1*'[2]44104411Exp'!$J$6</f>
        <v>0</v>
      </c>
      <c r="L7" s="605">
        <f>1/$A$1*'[2]44104411Exp'!K$6</f>
        <v>0</v>
      </c>
      <c r="M7" s="12">
        <f>1/$A$1*'[2]44104411Exp'!L$6</f>
        <v>6.5885226399999986E-3</v>
      </c>
      <c r="N7" s="12">
        <f>1/$A$1*'[2]44104411Exp'!M$6</f>
        <v>7.2760662799999992E-3</v>
      </c>
      <c r="O7" s="12">
        <f>1/$A$1*'[2]44104411Exp'!N$6</f>
        <v>1.0575831279999998E-2</v>
      </c>
      <c r="P7" s="12">
        <f>1/$A$1*'[2]44104411Exp'!O$6</f>
        <v>1.0228201480000001E-2</v>
      </c>
      <c r="Q7" s="12">
        <f>1/$A$1*'[2]44104411Exp'!P$6</f>
        <v>2.5478614839999997E-2</v>
      </c>
      <c r="R7" s="12">
        <f>1/$A$1*'[2]44104411Exp'!Q$6</f>
        <v>5.5393052959999994E-2</v>
      </c>
      <c r="S7" s="14">
        <f>1/$A$1*'[2]44104411Exp'!R$6</f>
        <v>7.789156647999998E-2</v>
      </c>
      <c r="T7" s="12">
        <f>1/$A$1*'[2]44104411Exp'!S$6</f>
        <v>7.5402884759999997E-2</v>
      </c>
      <c r="U7" s="12">
        <f>1/$A$1*'[2]44104411Exp'!T$6</f>
        <v>0.21283760000000002</v>
      </c>
      <c r="V7" s="12">
        <f>1/$A$1*'[2]44104411Exp'!U$6</f>
        <v>0.18299144192</v>
      </c>
      <c r="W7" s="12">
        <f>1/$A$1*'[2]44104411Exp'!V$6</f>
        <v>0.18213037416</v>
      </c>
      <c r="X7" s="12">
        <f>1/$A$1*'[2]44104411Exp'!W$6</f>
        <v>0.18704600684</v>
      </c>
      <c r="Y7" s="12">
        <f>1/$A$1*'[2]44104411Exp'!X$6</f>
        <v>0.25602459999999994</v>
      </c>
      <c r="Z7" s="12">
        <f>1/$A$1*'[2]44104411Exp'!Y$6</f>
        <v>0.21664539999999999</v>
      </c>
      <c r="AA7" s="12">
        <f>1/$A$1*'[2]44104411Exp'!Z$6</f>
        <v>0.20040977627999998</v>
      </c>
      <c r="AB7" s="11">
        <f>1/$A$1*'[2]44104411Exp'!AA$6</f>
        <v>0.17774894999999999</v>
      </c>
      <c r="AC7" s="4"/>
      <c r="AD7" s="638">
        <f>'[2]44104411Exp'!AB$6</f>
        <v>0</v>
      </c>
      <c r="AE7" s="639">
        <f>'[2]44104411Exp'!AC$6</f>
        <v>0</v>
      </c>
      <c r="AF7" s="639">
        <f>'[2]44104411Exp'!AD$6</f>
        <v>0</v>
      </c>
      <c r="AG7" s="639">
        <f>'[2]44104411Exp'!AE$6</f>
        <v>0</v>
      </c>
      <c r="AH7" s="639">
        <f>'[2]44104411Exp'!AF$6</f>
        <v>0</v>
      </c>
      <c r="AI7" s="639">
        <f>'[2]44104411Exp'!AG$6</f>
        <v>0</v>
      </c>
      <c r="AJ7" s="639">
        <f>'[2]44104411Exp'!AH$6</f>
        <v>0</v>
      </c>
      <c r="AK7" s="639">
        <f>'[2]44104411Exp'!AI$6</f>
        <v>0</v>
      </c>
      <c r="AL7" s="639">
        <f>'[2]44104411Exp'!AJ$6</f>
        <v>0</v>
      </c>
      <c r="AM7" s="639">
        <f>'[2]44104411Exp'!AK$6</f>
        <v>0</v>
      </c>
      <c r="AN7" s="181">
        <f>'[2]44104411Exp'!AL$6</f>
        <v>2.1421609999999998</v>
      </c>
      <c r="AO7" s="181">
        <f>'[2]44104411Exp'!AM$6</f>
        <v>3.4245679999999998</v>
      </c>
      <c r="AP7" s="181">
        <f>'[2]44104411Exp'!AN$6</f>
        <v>5.297606</v>
      </c>
      <c r="AQ7" s="181">
        <f>'[2]44104411Exp'!AO$6</f>
        <v>4.6967189999999999</v>
      </c>
      <c r="AR7" s="181">
        <f>'[2]44104411Exp'!AP$6</f>
        <v>7.6512899999999995</v>
      </c>
      <c r="AS7" s="181">
        <f>'[2]44104411Exp'!AQ$6</f>
        <v>12.051680000000001</v>
      </c>
      <c r="AT7" s="393">
        <f>'[2]44104411Exp'!AR$6</f>
        <v>15.813510999999998</v>
      </c>
      <c r="AU7" s="181">
        <f>'[2]44104411Exp'!AS$6</f>
        <v>13.630541000000001</v>
      </c>
      <c r="AV7" s="181">
        <f>'[2]44104411Exp'!AT$6</f>
        <v>36.201322000000005</v>
      </c>
      <c r="AW7" s="181">
        <f>'[2]44104411Exp'!AU$6</f>
        <v>31.949243999999997</v>
      </c>
      <c r="AX7" s="181">
        <f>'[2]44104411Exp'!AV$6</f>
        <v>31.832912</v>
      </c>
      <c r="AY7" s="181">
        <f>'[2]44104411Exp'!AW$6</f>
        <v>36.002578</v>
      </c>
      <c r="AZ7" s="181">
        <f>'[2]44104411Exp'!AX$6</f>
        <v>49.621617000000001</v>
      </c>
      <c r="BA7" s="181">
        <f>'[2]44104411Exp'!AY$6</f>
        <v>42.223922999999999</v>
      </c>
      <c r="BB7" s="181">
        <f>'[2]44104411Exp'!AZ$6</f>
        <v>42.908524999999997</v>
      </c>
      <c r="BC7" s="182">
        <f>'[2]44104411Exp'!BA$6</f>
        <v>38.096235</v>
      </c>
      <c r="BD7" s="339"/>
    </row>
    <row r="8" spans="1:56">
      <c r="B8" s="410" t="s">
        <v>60</v>
      </c>
      <c r="C8" s="603">
        <f>1/$A$1*'[2]44104411Exp'!$B$75</f>
        <v>0</v>
      </c>
      <c r="D8" s="604">
        <f>1/$A$1*'[2]44104411Exp'!$C$75</f>
        <v>0</v>
      </c>
      <c r="E8" s="604">
        <f>1/$A$1*'[2]44104411Exp'!$D$75</f>
        <v>0</v>
      </c>
      <c r="F8" s="604">
        <f>1/$A$1*'[2]44104411Exp'!$E$75</f>
        <v>0</v>
      </c>
      <c r="G8" s="604">
        <f>1/$A$1*'[2]44104411Exp'!$F$75</f>
        <v>0</v>
      </c>
      <c r="H8" s="604">
        <f>1/$A$1*'[2]44104411Exp'!$G$75</f>
        <v>0</v>
      </c>
      <c r="I8" s="604">
        <f>1/$A$1*'[2]44104411Exp'!$H$75</f>
        <v>0</v>
      </c>
      <c r="J8" s="605">
        <f>1/$A$1*'[2]44104411Exp'!$I$75</f>
        <v>0</v>
      </c>
      <c r="K8" s="605">
        <f>1/$A$1*'[2]44104411Exp'!$J$75</f>
        <v>0</v>
      </c>
      <c r="L8" s="605">
        <f>1/$A$1*'[2]44104411Exp'!K$75</f>
        <v>0</v>
      </c>
      <c r="M8" s="12">
        <f>1/$A$1*'[2]44104411Exp'!L$75</f>
        <v>2.3116903599999998E-3</v>
      </c>
      <c r="N8" s="12">
        <f>1/$A$1*'[2]44104411Exp'!M$75</f>
        <v>1.2396423760000001E-2</v>
      </c>
      <c r="O8" s="12">
        <f>1/$A$1*'[2]44104411Exp'!N$75</f>
        <v>1.6887541999999998E-2</v>
      </c>
      <c r="P8" s="12">
        <f>1/$A$1*'[2]44104411Exp'!O$75</f>
        <v>6.9279498399999993E-3</v>
      </c>
      <c r="Q8" s="12">
        <f>1/$A$1*'[2]44104411Exp'!P$75</f>
        <v>4.7193690319999995E-2</v>
      </c>
      <c r="R8" s="12">
        <f>1/$A$1*'[2]44104411Exp'!Q$75</f>
        <v>1.2578166999999999E-2</v>
      </c>
      <c r="S8" s="14">
        <f>1/$A$1*'[2]44104411Exp'!R$75</f>
        <v>2.0042172639999994E-2</v>
      </c>
      <c r="T8" s="12">
        <f>1/$A$1*'[2]44104411Exp'!S$75</f>
        <v>6.4693016079999999E-2</v>
      </c>
      <c r="U8" s="12">
        <f>1/$A$1*'[2]44104411Exp'!T$75</f>
        <v>8.9746599999999996E-2</v>
      </c>
      <c r="V8" s="12">
        <f>1/$A$1*'[2]44104411Exp'!U$75</f>
        <v>0.11013772868</v>
      </c>
      <c r="W8" s="12">
        <f>1/$A$1*'[2]44104411Exp'!V$75</f>
        <v>0.22089585195999997</v>
      </c>
      <c r="X8" s="12">
        <f>1/$A$1*'[2]44104411Exp'!W$75</f>
        <v>0.26592377447999999</v>
      </c>
      <c r="Y8" s="12">
        <f>1/$A$1*'[2]44104411Exp'!X$75</f>
        <v>0.1507288</v>
      </c>
      <c r="Z8" s="12">
        <f>1/$A$1*'[2]44104411Exp'!Y$75</f>
        <v>0.15078720000000001</v>
      </c>
      <c r="AA8" s="12">
        <f>1/$A$1*'[2]44104411Exp'!Z$75</f>
        <v>0.16261960763999997</v>
      </c>
      <c r="AB8" s="11">
        <f>1/$A$1*'[2]44104411Exp'!AA$75</f>
        <v>0.15074460000000001</v>
      </c>
      <c r="AC8" s="4"/>
      <c r="AD8" s="638">
        <f>'[2]44104411Exp'!AB$75</f>
        <v>0</v>
      </c>
      <c r="AE8" s="639">
        <f>'[2]44104411Exp'!AC$75</f>
        <v>0</v>
      </c>
      <c r="AF8" s="639">
        <f>'[2]44104411Exp'!AD$75</f>
        <v>0</v>
      </c>
      <c r="AG8" s="639">
        <f>'[2]44104411Exp'!AE$75</f>
        <v>0</v>
      </c>
      <c r="AH8" s="639">
        <f>'[2]44104411Exp'!AF$75</f>
        <v>0</v>
      </c>
      <c r="AI8" s="639">
        <f>'[2]44104411Exp'!AG$75</f>
        <v>0</v>
      </c>
      <c r="AJ8" s="639">
        <f>'[2]44104411Exp'!AH$75</f>
        <v>0</v>
      </c>
      <c r="AK8" s="639">
        <f>'[2]44104411Exp'!AI$75</f>
        <v>0</v>
      </c>
      <c r="AL8" s="639">
        <f>'[2]44104411Exp'!AJ$75</f>
        <v>0</v>
      </c>
      <c r="AM8" s="639">
        <f>'[2]44104411Exp'!AK$75</f>
        <v>0</v>
      </c>
      <c r="AN8" s="181">
        <f>'[2]44104411Exp'!AL$75</f>
        <v>0.56577099999999991</v>
      </c>
      <c r="AO8" s="181">
        <f>'[2]44104411Exp'!AM$75</f>
        <v>2.0407169999999999</v>
      </c>
      <c r="AP8" s="181">
        <f>'[2]44104411Exp'!AN$75</f>
        <v>3.1601759999999999</v>
      </c>
      <c r="AQ8" s="181">
        <f>'[2]44104411Exp'!AO$75</f>
        <v>1.8721809999999999</v>
      </c>
      <c r="AR8" s="181">
        <f>'[2]44104411Exp'!AP$75</f>
        <v>7.8241679999999993</v>
      </c>
      <c r="AS8" s="181">
        <f>'[2]44104411Exp'!AQ$75</f>
        <v>3.2513619999999999</v>
      </c>
      <c r="AT8" s="393">
        <f>'[2]44104411Exp'!AR$75</f>
        <v>3.8126209999999996</v>
      </c>
      <c r="AU8" s="181">
        <f>'[2]44104411Exp'!AS$75</f>
        <v>9.039059</v>
      </c>
      <c r="AV8" s="181">
        <f>'[2]44104411Exp'!AT$75</f>
        <v>13.578801000000002</v>
      </c>
      <c r="AW8" s="181">
        <f>'[2]44104411Exp'!AU$75</f>
        <v>16.190563999999998</v>
      </c>
      <c r="AX8" s="181">
        <f>'[2]44104411Exp'!AV$75</f>
        <v>34.448672000000002</v>
      </c>
      <c r="AY8" s="181">
        <f>'[2]44104411Exp'!AW$75</f>
        <v>52.551535000000001</v>
      </c>
      <c r="AZ8" s="181">
        <f>'[2]44104411Exp'!AX$75</f>
        <v>42.039164999999997</v>
      </c>
      <c r="BA8" s="181">
        <f>'[2]44104411Exp'!AY$75</f>
        <v>36.819761</v>
      </c>
      <c r="BB8" s="181">
        <f>'[2]44104411Exp'!AZ$75</f>
        <v>35.850093999999999</v>
      </c>
      <c r="BC8" s="182">
        <f>'[2]44104411Exp'!BA$75</f>
        <v>37.112646999999996</v>
      </c>
      <c r="BD8" s="339"/>
    </row>
    <row r="9" spans="1:56">
      <c r="B9" s="410" t="s">
        <v>162</v>
      </c>
      <c r="C9" s="603">
        <f>1/$A$1*'[2]44104411Exp'!$B$130</f>
        <v>0</v>
      </c>
      <c r="D9" s="604">
        <f>1/$A$1*'[2]44104411Exp'!$C$130</f>
        <v>0</v>
      </c>
      <c r="E9" s="604">
        <f>1/$A$1*'[2]44104411Exp'!$D$130</f>
        <v>0</v>
      </c>
      <c r="F9" s="604">
        <f>1/$A$1*'[2]44104411Exp'!$E$130</f>
        <v>0</v>
      </c>
      <c r="G9" s="604">
        <f>1/$A$1*'[2]44104411Exp'!$F$130</f>
        <v>0</v>
      </c>
      <c r="H9" s="604">
        <f>1/$A$1*'[2]44104411Exp'!$G$130</f>
        <v>0</v>
      </c>
      <c r="I9" s="604">
        <f>1/$A$1*'[2]44104411Exp'!$H$130</f>
        <v>0</v>
      </c>
      <c r="J9" s="605">
        <f>1/$A$1*'[2]44104411Exp'!$I$130</f>
        <v>0</v>
      </c>
      <c r="K9" s="605">
        <f>1/$A$1*'[2]44104411Exp'!$J$130</f>
        <v>0</v>
      </c>
      <c r="L9" s="605">
        <f>1/$A$1*'[2]44104411Exp'!K$130</f>
        <v>0</v>
      </c>
      <c r="M9" s="12">
        <f>1/$A$1*'[2]44104411Exp'!L$130</f>
        <v>7.2281454000000002E-3</v>
      </c>
      <c r="N9" s="12">
        <f>1/$A$1*'[2]44104411Exp'!M$130</f>
        <v>1.6783250399999999E-3</v>
      </c>
      <c r="O9" s="12">
        <f>1/$A$1*'[2]44104411Exp'!N$130</f>
        <v>1.1864224399999998E-2</v>
      </c>
      <c r="P9" s="12">
        <f>1/$A$1*'[2]44104411Exp'!O$130</f>
        <v>1.8270379119999999E-2</v>
      </c>
      <c r="Q9" s="12">
        <f>1/$A$1*'[2]44104411Exp'!P$130</f>
        <v>2.0927391519999998E-2</v>
      </c>
      <c r="R9" s="12">
        <f>1/$A$1*'[2]44104411Exp'!Q$130</f>
        <v>1.6681335719999999E-2</v>
      </c>
      <c r="S9" s="14">
        <f>1/$A$1*'[2]44104411Exp'!R$130</f>
        <v>2.0962561479999999E-2</v>
      </c>
      <c r="T9" s="12">
        <f>1/$A$1*'[2]44104411Exp'!S$130</f>
        <v>5.1442353480000001E-2</v>
      </c>
      <c r="U9" s="12">
        <f>1/$A$1*'[2]44104411Exp'!T$130</f>
        <v>6.7682199999999998E-2</v>
      </c>
      <c r="V9" s="12">
        <f>1/$A$1*'[2]44104411Exp'!U$130</f>
        <v>0.14518584163999998</v>
      </c>
      <c r="W9" s="12">
        <f>1/$A$1*'[2]44104411Exp'!V$130</f>
        <v>0.12681694367999996</v>
      </c>
      <c r="X9" s="12">
        <f>1/$A$1*'[2]44104411Exp'!W$130</f>
        <v>0.22304146507999997</v>
      </c>
      <c r="Y9" s="12">
        <f>1/$A$1*'[2]44104411Exp'!X$130</f>
        <v>0.27268700000000001</v>
      </c>
      <c r="Z9" s="12">
        <f>1/$A$1*'[2]44104411Exp'!Y$130</f>
        <v>0.31988859999999997</v>
      </c>
      <c r="AA9" s="12">
        <f>1/$A$1*'[2]44104411Exp'!Z$130</f>
        <v>0.33208388359999996</v>
      </c>
      <c r="AB9" s="11">
        <f>1/$A$1*'[2]44104411Exp'!AA$130</f>
        <v>0.45634540000000007</v>
      </c>
      <c r="AC9" s="4"/>
      <c r="AD9" s="638">
        <f>'[2]44104411Exp'!AB$130</f>
        <v>0</v>
      </c>
      <c r="AE9" s="639">
        <f>'[2]44104411Exp'!AC$130</f>
        <v>0</v>
      </c>
      <c r="AF9" s="639">
        <f>'[2]44104411Exp'!AD$130</f>
        <v>0</v>
      </c>
      <c r="AG9" s="639">
        <f>'[2]44104411Exp'!AE$130</f>
        <v>0</v>
      </c>
      <c r="AH9" s="639">
        <f>'[2]44104411Exp'!AF$130</f>
        <v>0</v>
      </c>
      <c r="AI9" s="639">
        <f>'[2]44104411Exp'!AG$130</f>
        <v>0</v>
      </c>
      <c r="AJ9" s="639">
        <f>'[2]44104411Exp'!AH$130</f>
        <v>0</v>
      </c>
      <c r="AK9" s="639">
        <f>'[2]44104411Exp'!AI$130</f>
        <v>0</v>
      </c>
      <c r="AL9" s="639">
        <f>'[2]44104411Exp'!AJ$130</f>
        <v>0</v>
      </c>
      <c r="AM9" s="639">
        <f>'[2]44104411Exp'!AK$130</f>
        <v>0</v>
      </c>
      <c r="AN9" s="181">
        <f>'[2]44104411Exp'!AL$130</f>
        <v>2.6299950000000001</v>
      </c>
      <c r="AO9" s="181">
        <f>'[2]44104411Exp'!AM$130</f>
        <v>0.56123000000000001</v>
      </c>
      <c r="AP9" s="181">
        <f>'[2]44104411Exp'!AN$130</f>
        <v>4.1921419999999996</v>
      </c>
      <c r="AQ9" s="181">
        <f>'[2]44104411Exp'!AO$130</f>
        <v>6.4329660000000004</v>
      </c>
      <c r="AR9" s="181">
        <f>'[2]44104411Exp'!AP$130</f>
        <v>6.7876049999999992</v>
      </c>
      <c r="AS9" s="181">
        <f>'[2]44104411Exp'!AQ$130</f>
        <v>4.8271479999999993</v>
      </c>
      <c r="AT9" s="393">
        <f>'[2]44104411Exp'!AR$130</f>
        <v>4.8780989999999997</v>
      </c>
      <c r="AU9" s="181">
        <f>'[2]44104411Exp'!AS$130</f>
        <v>9.0140189999999993</v>
      </c>
      <c r="AV9" s="181">
        <f>'[2]44104411Exp'!AT$130</f>
        <v>11.938704999999999</v>
      </c>
      <c r="AW9" s="181">
        <f>'[2]44104411Exp'!AU$130</f>
        <v>25.495863999999997</v>
      </c>
      <c r="AX9" s="181">
        <f>'[2]44104411Exp'!AV$130</f>
        <v>20.241284999999998</v>
      </c>
      <c r="AY9" s="181">
        <f>'[2]44104411Exp'!AW$130</f>
        <v>41.983102000000002</v>
      </c>
      <c r="AZ9" s="181">
        <f>'[2]44104411Exp'!AX$130</f>
        <v>58.447190999999997</v>
      </c>
      <c r="BA9" s="181">
        <f>'[2]44104411Exp'!AY$130</f>
        <v>62.489235999999991</v>
      </c>
      <c r="BB9" s="181">
        <f>'[2]44104411Exp'!AZ$130</f>
        <v>68.262958999999995</v>
      </c>
      <c r="BC9" s="182">
        <f>'[2]44104411Exp'!BA$130</f>
        <v>93.568004000000002</v>
      </c>
      <c r="BD9" s="339"/>
    </row>
    <row r="10" spans="1:56">
      <c r="B10" s="410" t="s">
        <v>146</v>
      </c>
      <c r="C10" s="603">
        <f>1/$A$1*'[2]44104411Exp'!$B$154</f>
        <v>0</v>
      </c>
      <c r="D10" s="604">
        <f>1/$A$1*'[2]44104411Exp'!$C$154</f>
        <v>0</v>
      </c>
      <c r="E10" s="604">
        <f>1/$A$1*'[2]44104411Exp'!$D$154</f>
        <v>0</v>
      </c>
      <c r="F10" s="604">
        <f>1/$A$1*'[2]44104411Exp'!$E$154</f>
        <v>0</v>
      </c>
      <c r="G10" s="604">
        <f>1/$A$1*'[2]44104411Exp'!$F$154</f>
        <v>0</v>
      </c>
      <c r="H10" s="604">
        <f>1/$A$1*'[2]44104411Exp'!$G$154</f>
        <v>0</v>
      </c>
      <c r="I10" s="604">
        <f>1/$A$1*'[2]44104411Exp'!$H$154</f>
        <v>0</v>
      </c>
      <c r="J10" s="605">
        <f>1/$A$1*'[2]44104411Exp'!$I$154</f>
        <v>0</v>
      </c>
      <c r="K10" s="605">
        <f>1/$A$1*'[2]44104411Exp'!$J$154</f>
        <v>0</v>
      </c>
      <c r="L10" s="605">
        <f>1/$A$1*'[2]44104411Exp'!K$154</f>
        <v>0</v>
      </c>
      <c r="M10" s="12">
        <f>1/$A$1*'[2]44104411Exp'!L$154</f>
        <v>4.9838879999999997E-3</v>
      </c>
      <c r="N10" s="12">
        <f>1/$A$1*'[2]44104411Exp'!M$154</f>
        <v>3.6122284800000001E-3</v>
      </c>
      <c r="O10" s="12">
        <f>1/$A$1*'[2]44104411Exp'!N$154</f>
        <v>3.4793234000000004E-3</v>
      </c>
      <c r="P10" s="12">
        <f>1/$A$1*'[2]44104411Exp'!O$154</f>
        <v>7.1211929599999989E-3</v>
      </c>
      <c r="Q10" s="12">
        <f>1/$A$1*'[2]44104411Exp'!P$154</f>
        <v>1.2309719239999999E-2</v>
      </c>
      <c r="R10" s="12">
        <f>1/$A$1*'[2]44104411Exp'!Q$154</f>
        <v>2.019583916E-2</v>
      </c>
      <c r="S10" s="14">
        <f>1/$A$1*'[2]44104411Exp'!R$154</f>
        <v>2.4957062479999997E-2</v>
      </c>
      <c r="T10" s="12">
        <f>1/$A$1*'[2]44104411Exp'!S$154</f>
        <v>4.5938181799999991E-2</v>
      </c>
      <c r="U10" s="12">
        <f>1/$A$1*'[2]44104411Exp'!T$154</f>
        <v>6.2653599999999976E-2</v>
      </c>
      <c r="V10" s="12">
        <f>1/$A$1*'[2]44104411Exp'!U$154</f>
        <v>9.8321247919999993E-2</v>
      </c>
      <c r="W10" s="12">
        <f>1/$A$1*'[2]44104411Exp'!V$154</f>
        <v>0.11626807108000001</v>
      </c>
      <c r="X10" s="12">
        <f>1/$A$1*'[2]44104411Exp'!W$154</f>
        <v>0.28539290863999994</v>
      </c>
      <c r="Y10" s="12">
        <f>1/$A$1*'[2]44104411Exp'!X$154</f>
        <v>0.2626194</v>
      </c>
      <c r="Z10" s="12">
        <f>1/$A$1*'[2]44104411Exp'!Y$154</f>
        <v>0.44632439999999995</v>
      </c>
      <c r="AA10" s="12">
        <f>1/$A$1*'[2]44104411Exp'!Z$154</f>
        <v>0.57373697247999988</v>
      </c>
      <c r="AB10" s="11">
        <f>1/$A$1*'[2]44104411Exp'!AA$154</f>
        <v>0.59735840200000001</v>
      </c>
      <c r="AC10" s="4"/>
      <c r="AD10" s="638">
        <f>'[2]44104411Exp'!AB$154</f>
        <v>0</v>
      </c>
      <c r="AE10" s="639">
        <f>'[2]44104411Exp'!AC$154</f>
        <v>0</v>
      </c>
      <c r="AF10" s="639">
        <f>'[2]44104411Exp'!AD$154</f>
        <v>0</v>
      </c>
      <c r="AG10" s="639">
        <f>'[2]44104411Exp'!AE$154</f>
        <v>0</v>
      </c>
      <c r="AH10" s="639">
        <f>'[2]44104411Exp'!AF$154</f>
        <v>0</v>
      </c>
      <c r="AI10" s="639">
        <f>'[2]44104411Exp'!AG$154</f>
        <v>0</v>
      </c>
      <c r="AJ10" s="639">
        <f>'[2]44104411Exp'!AH$154</f>
        <v>0</v>
      </c>
      <c r="AK10" s="639">
        <f>'[2]44104411Exp'!AI$154</f>
        <v>0</v>
      </c>
      <c r="AL10" s="639">
        <f>'[2]44104411Exp'!AJ$154</f>
        <v>0</v>
      </c>
      <c r="AM10" s="639">
        <f>'[2]44104411Exp'!AK$154</f>
        <v>0</v>
      </c>
      <c r="AN10" s="181">
        <f>'[2]44104411Exp'!AL$154</f>
        <v>1.1270339999999999</v>
      </c>
      <c r="AO10" s="181">
        <f>'[2]44104411Exp'!AM$154</f>
        <v>0.95487699999999998</v>
      </c>
      <c r="AP10" s="181">
        <f>'[2]44104411Exp'!AN$154</f>
        <v>0.98158400000000001</v>
      </c>
      <c r="AQ10" s="181">
        <f>'[2]44104411Exp'!AO$154</f>
        <v>2.186741</v>
      </c>
      <c r="AR10" s="181">
        <f>'[2]44104411Exp'!AP$154</f>
        <v>3.2706409999999995</v>
      </c>
      <c r="AS10" s="181">
        <f>'[2]44104411Exp'!AQ$154</f>
        <v>4.6973380000000002</v>
      </c>
      <c r="AT10" s="393">
        <f>'[2]44104411Exp'!AR$154</f>
        <v>5.3420930000000002</v>
      </c>
      <c r="AU10" s="181">
        <f>'[2]44104411Exp'!AS$154</f>
        <v>9.3036630000000002</v>
      </c>
      <c r="AV10" s="181">
        <f>'[2]44104411Exp'!AT$154</f>
        <v>12.972507</v>
      </c>
      <c r="AW10" s="181">
        <f>'[2]44104411Exp'!AU$154</f>
        <v>16.894439999999999</v>
      </c>
      <c r="AX10" s="181">
        <f>'[2]44104411Exp'!AV$154</f>
        <v>21.062946</v>
      </c>
      <c r="AY10" s="181">
        <f>'[2]44104411Exp'!AW$154</f>
        <v>53.282748999999995</v>
      </c>
      <c r="AZ10" s="181">
        <f>'[2]44104411Exp'!AX$154</f>
        <v>63.712123999999996</v>
      </c>
      <c r="BA10" s="181">
        <f>'[2]44104411Exp'!AY$154</f>
        <v>97.942825999999997</v>
      </c>
      <c r="BB10" s="181">
        <f>'[2]44104411Exp'!AZ$154</f>
        <v>122.519116</v>
      </c>
      <c r="BC10" s="182">
        <f>'[2]44104411Exp'!BA$154</f>
        <v>133.33882199999999</v>
      </c>
      <c r="BD10" s="339"/>
    </row>
    <row r="11" spans="1:56">
      <c r="B11" s="410" t="s">
        <v>170</v>
      </c>
      <c r="C11" s="603">
        <f>1/$A$1*'[2]44104411Exp'!$B$237</f>
        <v>0</v>
      </c>
      <c r="D11" s="604">
        <f>1/$A$1*'[2]44104411Exp'!$C$237</f>
        <v>0</v>
      </c>
      <c r="E11" s="604">
        <f>1/$A$1*'[2]44104411Exp'!$D$237</f>
        <v>0</v>
      </c>
      <c r="F11" s="604">
        <f>1/$A$1*'[2]44104411Exp'!$E$237</f>
        <v>0</v>
      </c>
      <c r="G11" s="604">
        <f>1/$A$1*'[2]44104411Exp'!$F$237</f>
        <v>0</v>
      </c>
      <c r="H11" s="604">
        <f>1/$A$1*'[2]44104411Exp'!$G$237</f>
        <v>0</v>
      </c>
      <c r="I11" s="604">
        <f>1/$A$1*'[2]44104411Exp'!$H$237</f>
        <v>0</v>
      </c>
      <c r="J11" s="605">
        <f>1/$A$1*'[2]44104411Exp'!$I$237</f>
        <v>0</v>
      </c>
      <c r="K11" s="605">
        <f>1/$A$1*'[2]44104411Exp'!$J$237</f>
        <v>0</v>
      </c>
      <c r="L11" s="605">
        <f>1/$A$1*'[2]44104411Exp'!K$237</f>
        <v>0</v>
      </c>
      <c r="M11" s="12">
        <f>1/$A$1*'[2]44104411Exp'!L$237</f>
        <v>4.1417039999999996E-5</v>
      </c>
      <c r="N11" s="12">
        <f>1/$A$1*'[2]44104411Exp'!M$237</f>
        <v>3.4655039999999995E-5</v>
      </c>
      <c r="O11" s="12">
        <f>1/$A$1*'[2]44104411Exp'!N$237</f>
        <v>3.0905028000000002E-4</v>
      </c>
      <c r="P11" s="12">
        <f>1/$A$1*'[2]44104411Exp'!O$237</f>
        <v>1.13122772E-3</v>
      </c>
      <c r="Q11" s="12">
        <f>1/$A$1*'[2]44104411Exp'!P$237</f>
        <v>5.3338613999999998E-3</v>
      </c>
      <c r="R11" s="12">
        <f>1/$A$1*'[2]44104411Exp'!Q$237</f>
        <v>7.4407650799999999E-3</v>
      </c>
      <c r="S11" s="14">
        <f>1/$A$1*'[2]44104411Exp'!R$237</f>
        <v>1.1047394119999998E-2</v>
      </c>
      <c r="T11" s="12">
        <f>1/$A$1*'[2]44104411Exp'!S$237</f>
        <v>0.11275032916</v>
      </c>
      <c r="U11" s="12">
        <f>1/$A$1*'[2]44104411Exp'!T$237</f>
        <v>0.23711680000000002</v>
      </c>
      <c r="V11" s="12">
        <f>1/$A$1*'[2]44104411Exp'!U$237</f>
        <v>0.23808295224000003</v>
      </c>
      <c r="W11" s="12">
        <f>1/$A$1*'[2]44104411Exp'!V$237</f>
        <v>0.26964411123999998</v>
      </c>
      <c r="X11" s="12">
        <f>1/$A$1*'[2]44104411Exp'!W$237</f>
        <v>0.24982124272</v>
      </c>
      <c r="Y11" s="12">
        <f>1/$A$1*'[2]44104411Exp'!X$237</f>
        <v>0.29007699999999997</v>
      </c>
      <c r="Z11" s="12">
        <f>1/$A$1*'[2]44104411Exp'!Y$237</f>
        <v>0.25739220000000002</v>
      </c>
      <c r="AA11" s="12">
        <f>1/$A$1*'[2]44104411Exp'!Z$237</f>
        <v>9.211708771999999E-2</v>
      </c>
      <c r="AB11" s="11">
        <f>1/$A$1*'[2]44104411Exp'!AA$237</f>
        <v>7.7143089999999984E-2</v>
      </c>
      <c r="AC11" s="4"/>
      <c r="AD11" s="638">
        <f>'[2]44104411Exp'!AB$237</f>
        <v>0</v>
      </c>
      <c r="AE11" s="639">
        <f>'[2]44104411Exp'!AC$237</f>
        <v>0</v>
      </c>
      <c r="AF11" s="639">
        <f>'[2]44104411Exp'!AD$237</f>
        <v>0</v>
      </c>
      <c r="AG11" s="639">
        <f>'[2]44104411Exp'!AE$237</f>
        <v>0</v>
      </c>
      <c r="AH11" s="639">
        <f>'[2]44104411Exp'!AF$237</f>
        <v>0</v>
      </c>
      <c r="AI11" s="639">
        <f>'[2]44104411Exp'!AG$237</f>
        <v>0</v>
      </c>
      <c r="AJ11" s="639">
        <f>'[2]44104411Exp'!AH$237</f>
        <v>0</v>
      </c>
      <c r="AK11" s="639">
        <f>'[2]44104411Exp'!AI$237</f>
        <v>0</v>
      </c>
      <c r="AL11" s="639">
        <f>'[2]44104411Exp'!AJ$237</f>
        <v>0</v>
      </c>
      <c r="AM11" s="639">
        <f>'[2]44104411Exp'!AK$237</f>
        <v>0</v>
      </c>
      <c r="AN11" s="181">
        <f>'[2]44104411Exp'!AL$237</f>
        <v>2.2660999999999997E-2</v>
      </c>
      <c r="AO11" s="181">
        <f>'[2]44104411Exp'!AM$237</f>
        <v>3.2895000000000001E-2</v>
      </c>
      <c r="AP11" s="181">
        <f>'[2]44104411Exp'!AN$237</f>
        <v>0.113121</v>
      </c>
      <c r="AQ11" s="181">
        <f>'[2]44104411Exp'!AO$237</f>
        <v>0.30365899999999996</v>
      </c>
      <c r="AR11" s="181">
        <f>'[2]44104411Exp'!AP$237</f>
        <v>1.2598229999999999</v>
      </c>
      <c r="AS11" s="181">
        <f>'[2]44104411Exp'!AQ$237</f>
        <v>1.600371</v>
      </c>
      <c r="AT11" s="393">
        <f>'[2]44104411Exp'!AR$237</f>
        <v>2.2155039999999997</v>
      </c>
      <c r="AU11" s="181">
        <f>'[2]44104411Exp'!AS$237</f>
        <v>15.402884999999999</v>
      </c>
      <c r="AV11" s="181">
        <f>'[2]44104411Exp'!AT$237</f>
        <v>33.670662999999998</v>
      </c>
      <c r="AW11" s="181">
        <f>'[2]44104411Exp'!AU$237</f>
        <v>30.924810999999998</v>
      </c>
      <c r="AX11" s="181">
        <f>'[2]44104411Exp'!AV$237</f>
        <v>37.075864000000003</v>
      </c>
      <c r="AY11" s="181">
        <f>'[2]44104411Exp'!AW$237</f>
        <v>43.138990999999997</v>
      </c>
      <c r="AZ11" s="181">
        <f>'[2]44104411Exp'!AX$237</f>
        <v>63.691513</v>
      </c>
      <c r="BA11" s="181">
        <f>'[2]44104411Exp'!AY$237</f>
        <v>49.985323000000001</v>
      </c>
      <c r="BB11" s="181">
        <f>'[2]44104411Exp'!AZ$237</f>
        <v>20.619438999999996</v>
      </c>
      <c r="BC11" s="182">
        <f>'[2]44104411Exp'!BA$237</f>
        <v>19.031224000000002</v>
      </c>
      <c r="BD11" s="339"/>
    </row>
    <row r="12" spans="1:56">
      <c r="B12" s="5" t="s">
        <v>16</v>
      </c>
      <c r="C12" s="53">
        <f t="shared" ref="C12:AB12" si="2">SUM(C6:C6)-SUM(C7:C11)</f>
        <v>0</v>
      </c>
      <c r="D12" s="9">
        <f t="shared" si="2"/>
        <v>0</v>
      </c>
      <c r="E12" s="9">
        <f t="shared" si="2"/>
        <v>0</v>
      </c>
      <c r="F12" s="9">
        <f t="shared" si="2"/>
        <v>0</v>
      </c>
      <c r="G12" s="9">
        <f t="shared" si="2"/>
        <v>0</v>
      </c>
      <c r="H12" s="9">
        <f t="shared" si="2"/>
        <v>0</v>
      </c>
      <c r="I12" s="9">
        <f t="shared" si="2"/>
        <v>0</v>
      </c>
      <c r="J12" s="46">
        <f t="shared" si="2"/>
        <v>0</v>
      </c>
      <c r="K12" s="46">
        <f t="shared" si="2"/>
        <v>0</v>
      </c>
      <c r="L12" s="46">
        <f t="shared" si="2"/>
        <v>0</v>
      </c>
      <c r="M12" s="9">
        <f t="shared" si="2"/>
        <v>7.8558275600000005E-3</v>
      </c>
      <c r="N12" s="9">
        <f t="shared" si="2"/>
        <v>8.7148275199999924E-3</v>
      </c>
      <c r="O12" s="9">
        <f t="shared" si="2"/>
        <v>1.1816584920000012E-2</v>
      </c>
      <c r="P12" s="9">
        <f t="shared" si="2"/>
        <v>1.4473295199999986E-2</v>
      </c>
      <c r="Q12" s="9">
        <f t="shared" si="2"/>
        <v>1.9575575040000001E-2</v>
      </c>
      <c r="R12" s="9">
        <f t="shared" si="2"/>
        <v>1.8157681079999988E-2</v>
      </c>
      <c r="S12" s="18">
        <f t="shared" si="2"/>
        <v>1.7650780280000028E-2</v>
      </c>
      <c r="T12" s="9">
        <f t="shared" si="2"/>
        <v>2.787981055999994E-2</v>
      </c>
      <c r="U12" s="9">
        <f t="shared" si="2"/>
        <v>3.2514000000000043E-2</v>
      </c>
      <c r="V12" s="9">
        <f t="shared" si="2"/>
        <v>4.4094638000000019E-2</v>
      </c>
      <c r="W12" s="9">
        <f t="shared" si="2"/>
        <v>7.6689454240000066E-2</v>
      </c>
      <c r="X12" s="9">
        <f t="shared" si="2"/>
        <v>7.6605569320000066E-2</v>
      </c>
      <c r="Y12" s="9">
        <f t="shared" si="2"/>
        <v>6.6468199999999866E-2</v>
      </c>
      <c r="Z12" s="9">
        <f t="shared" si="2"/>
        <v>6.7139800000000083E-2</v>
      </c>
      <c r="AA12" s="9">
        <f t="shared" si="2"/>
        <v>8.1700513719999979E-2</v>
      </c>
      <c r="AB12" s="121">
        <f t="shared" si="2"/>
        <v>0.11929548926666644</v>
      </c>
      <c r="AC12" s="4"/>
      <c r="AD12" s="251">
        <f t="shared" ref="AD12:BC12" si="3">SUM(AD6:AD6)-SUM(AD7:AD11)</f>
        <v>0</v>
      </c>
      <c r="AE12" s="181">
        <f t="shared" si="3"/>
        <v>0</v>
      </c>
      <c r="AF12" s="181">
        <f t="shared" si="3"/>
        <v>0</v>
      </c>
      <c r="AG12" s="181">
        <f t="shared" si="3"/>
        <v>0</v>
      </c>
      <c r="AH12" s="181">
        <f t="shared" si="3"/>
        <v>0</v>
      </c>
      <c r="AI12" s="181">
        <f t="shared" si="3"/>
        <v>0</v>
      </c>
      <c r="AJ12" s="181">
        <f t="shared" si="3"/>
        <v>0</v>
      </c>
      <c r="AK12" s="181">
        <f t="shared" si="3"/>
        <v>0</v>
      </c>
      <c r="AL12" s="181">
        <f t="shared" si="3"/>
        <v>0</v>
      </c>
      <c r="AM12" s="181">
        <f t="shared" si="3"/>
        <v>0</v>
      </c>
      <c r="AN12" s="181">
        <f t="shared" si="3"/>
        <v>2.2349889999999988</v>
      </c>
      <c r="AO12" s="181">
        <f t="shared" si="3"/>
        <v>2.6071570000000008</v>
      </c>
      <c r="AP12" s="181">
        <f t="shared" si="3"/>
        <v>3.9035710000000012</v>
      </c>
      <c r="AQ12" s="181">
        <f t="shared" si="3"/>
        <v>4.1157200000000014</v>
      </c>
      <c r="AR12" s="181">
        <f t="shared" si="3"/>
        <v>5.5940300000000001</v>
      </c>
      <c r="AS12" s="181">
        <f t="shared" si="3"/>
        <v>4.4944249999999997</v>
      </c>
      <c r="AT12" s="393">
        <f t="shared" si="3"/>
        <v>3.7844420000000056</v>
      </c>
      <c r="AU12" s="181">
        <f t="shared" si="3"/>
        <v>5.5378100000000003</v>
      </c>
      <c r="AV12" s="181">
        <f t="shared" si="3"/>
        <v>9.525660000000002</v>
      </c>
      <c r="AW12" s="181">
        <f t="shared" si="3"/>
        <v>9.1729289999999821</v>
      </c>
      <c r="AX12" s="181">
        <f t="shared" si="3"/>
        <v>12.822863999999953</v>
      </c>
      <c r="AY12" s="181">
        <f t="shared" si="3"/>
        <v>15.198407000000003</v>
      </c>
      <c r="AZ12" s="181">
        <f t="shared" si="3"/>
        <v>15.549484999999947</v>
      </c>
      <c r="BA12" s="181">
        <f t="shared" si="3"/>
        <v>16.063638999999966</v>
      </c>
      <c r="BB12" s="181">
        <f t="shared" si="3"/>
        <v>18.600951000000009</v>
      </c>
      <c r="BC12" s="182">
        <f t="shared" si="3"/>
        <v>27.361280999999963</v>
      </c>
      <c r="BD12" s="339"/>
    </row>
    <row r="13" spans="1:56" ht="17.149999999999999" customHeight="1">
      <c r="B13" s="21" t="s">
        <v>104</v>
      </c>
      <c r="C13" s="561">
        <f>1/$A$1*'[2]44104411Exp'!$B$268</f>
        <v>0</v>
      </c>
      <c r="D13" s="562">
        <f>1/$A$1*'[2]44104411Exp'!$C$268</f>
        <v>0</v>
      </c>
      <c r="E13" s="562">
        <f>1/$A$1*'[2]44104411Exp'!$D$268</f>
        <v>0</v>
      </c>
      <c r="F13" s="562">
        <f>1/$A$1*'[2]44104411Exp'!$E$268</f>
        <v>0</v>
      </c>
      <c r="G13" s="562">
        <f>1/$A$1*'[2]44104411Exp'!$F$268</f>
        <v>0</v>
      </c>
      <c r="H13" s="562">
        <f>1/$A$1*'[2]44104411Exp'!$G$268</f>
        <v>0</v>
      </c>
      <c r="I13" s="562">
        <f>1/$A$1*'[2]44104411Exp'!$H$268</f>
        <v>0</v>
      </c>
      <c r="J13" s="563">
        <f>1/$A$1*'[2]44104411Exp'!$I$268</f>
        <v>0</v>
      </c>
      <c r="K13" s="563">
        <f>1/$A$1*'[2]44104411Exp'!$J$268</f>
        <v>0</v>
      </c>
      <c r="L13" s="563">
        <f>1/$A$1*'[2]44104411Exp'!K$268</f>
        <v>0</v>
      </c>
      <c r="M13" s="76">
        <f>1/$A$1*'[2]44104411Exp'!L$268</f>
        <v>9.7136731999999991E-4</v>
      </c>
      <c r="N13" s="76">
        <f>1/$A$1*'[2]44104411Exp'!M$268</f>
        <v>2.5794711599999996E-3</v>
      </c>
      <c r="O13" s="76">
        <f>1/$A$1*'[2]44104411Exp'!N$268</f>
        <v>6.392763999999999E-5</v>
      </c>
      <c r="P13" s="76">
        <f>1/$A$1*'[2]44104411Exp'!O$268</f>
        <v>6.6921904000000003E-4</v>
      </c>
      <c r="Q13" s="76">
        <f>1/$A$1*'[2]44104411Exp'!P$268</f>
        <v>3.2766703200000002E-3</v>
      </c>
      <c r="R13" s="76">
        <f>1/$A$1*'[2]44104411Exp'!Q$268</f>
        <v>7.62603408E-3</v>
      </c>
      <c r="S13" s="76">
        <f>1/$A$1*'[2]44104411Exp'!R$268</f>
        <v>1.6699593120000002E-2</v>
      </c>
      <c r="T13" s="76">
        <f>1/$A$1*'[2]44104411Exp'!S$268</f>
        <v>3.367668612E-2</v>
      </c>
      <c r="U13" s="76">
        <f>1/$A$1*'[2]44104411Exp'!T$268</f>
        <v>3.2255199999999998E-2</v>
      </c>
      <c r="V13" s="76">
        <f>1/$A$1*'[2]44104411Exp'!U$268</f>
        <v>7.5979957200000003E-2</v>
      </c>
      <c r="W13" s="76">
        <f>1/$A$1*'[2]44104411Exp'!V$268</f>
        <v>0.18270499743999999</v>
      </c>
      <c r="X13" s="76">
        <f>1/$A$1*'[2]44104411Exp'!W$268</f>
        <v>0.26072168808000001</v>
      </c>
      <c r="Y13" s="76">
        <f>1/$A$1*'[2]44104411Exp'!X$268</f>
        <v>0.21522079999999999</v>
      </c>
      <c r="Z13" s="76">
        <f>1/$A$1*'[2]44104411Exp'!Y$268</f>
        <v>0.18036140000000001</v>
      </c>
      <c r="AA13" s="76">
        <f>1/$A$1*'[2]44104411Exp'!Z$268</f>
        <v>0.27479162143999997</v>
      </c>
      <c r="AB13" s="78">
        <f>1/$A$1*'[2]44104411Exp'!AA$268</f>
        <v>0.1975301975</v>
      </c>
      <c r="AC13" s="522"/>
      <c r="AD13" s="622">
        <f>'[2]44104411Exp'!AB$268</f>
        <v>0</v>
      </c>
      <c r="AE13" s="623">
        <f>'[2]44104411Exp'!AC$268</f>
        <v>0</v>
      </c>
      <c r="AF13" s="623">
        <f>'[2]44104411Exp'!AD$268</f>
        <v>0</v>
      </c>
      <c r="AG13" s="623">
        <f>'[2]44104411Exp'!AE$268</f>
        <v>0</v>
      </c>
      <c r="AH13" s="623">
        <f>'[2]44104411Exp'!AF$268</f>
        <v>0</v>
      </c>
      <c r="AI13" s="623">
        <f>'[2]44104411Exp'!AG$268</f>
        <v>0</v>
      </c>
      <c r="AJ13" s="623">
        <f>'[2]44104411Exp'!AH$268</f>
        <v>0</v>
      </c>
      <c r="AK13" s="623">
        <f>'[2]44104411Exp'!AI$268</f>
        <v>0</v>
      </c>
      <c r="AL13" s="623">
        <f>'[2]44104411Exp'!AJ$268</f>
        <v>0</v>
      </c>
      <c r="AM13" s="623">
        <f>'[2]44104411Exp'!AK$268</f>
        <v>0</v>
      </c>
      <c r="AN13" s="201">
        <f>'[2]44104411Exp'!AL$268</f>
        <v>0.27798699999999998</v>
      </c>
      <c r="AO13" s="201">
        <f>'[2]44104411Exp'!AM$268</f>
        <v>0.61281000000000008</v>
      </c>
      <c r="AP13" s="201">
        <f>'[2]44104411Exp'!AN$268</f>
        <v>2.1203999999999997E-2</v>
      </c>
      <c r="AQ13" s="201">
        <f>'[2]44104411Exp'!AO$268</f>
        <v>0.286717</v>
      </c>
      <c r="AR13" s="201">
        <f>'[2]44104411Exp'!AP$268</f>
        <v>1.477252</v>
      </c>
      <c r="AS13" s="201">
        <f>'[2]44104411Exp'!AQ$268</f>
        <v>3.0475889999999999</v>
      </c>
      <c r="AT13" s="201">
        <f>'[2]44104411Exp'!AR$268</f>
        <v>6.1753359999999997</v>
      </c>
      <c r="AU13" s="201">
        <f>'[2]44104411Exp'!AS$268</f>
        <v>8.8830409999999986</v>
      </c>
      <c r="AV13" s="201">
        <f>'[2]44104411Exp'!AT$268</f>
        <v>12.167204999999999</v>
      </c>
      <c r="AW13" s="201">
        <f>'[2]44104411Exp'!AU$268</f>
        <v>21.777401999999995</v>
      </c>
      <c r="AX13" s="201">
        <f>'[2]44104411Exp'!AV$268</f>
        <v>49.792819999999992</v>
      </c>
      <c r="AY13" s="201">
        <f>'[2]44104411Exp'!AW$268</f>
        <v>78.684022999999996</v>
      </c>
      <c r="AZ13" s="201">
        <f>'[2]44104411Exp'!AX$268</f>
        <v>81.833427</v>
      </c>
      <c r="BA13" s="201">
        <f>'[2]44104411Exp'!AY$268</f>
        <v>70.274872000000002</v>
      </c>
      <c r="BB13" s="201">
        <f>'[2]44104411Exp'!AZ$268</f>
        <v>92.708413000000007</v>
      </c>
      <c r="BC13" s="236">
        <f>'[2]44104411Exp'!BA$268</f>
        <v>80.320802999999998</v>
      </c>
      <c r="BD13" s="339"/>
    </row>
    <row r="14" spans="1:56">
      <c r="B14" s="410" t="s">
        <v>69</v>
      </c>
      <c r="C14" s="573">
        <f>1/$A$1*'[2]44104411Exp'!$B$39</f>
        <v>0</v>
      </c>
      <c r="D14" s="574">
        <f>1/$A$1*'[2]44104411Exp'!$C$39</f>
        <v>0</v>
      </c>
      <c r="E14" s="574">
        <f>1/$A$1*'[2]44104411Exp'!$D$39</f>
        <v>0</v>
      </c>
      <c r="F14" s="574">
        <f>1/$A$1*'[2]44104411Exp'!$E$39</f>
        <v>0</v>
      </c>
      <c r="G14" s="574">
        <f>1/$A$1*'[2]44104411Exp'!$F$39</f>
        <v>0</v>
      </c>
      <c r="H14" s="574">
        <f>1/$A$1*'[2]44104411Exp'!$G$39</f>
        <v>0</v>
      </c>
      <c r="I14" s="574">
        <f>1/$A$1*'[2]44104411Exp'!$H$39</f>
        <v>0</v>
      </c>
      <c r="J14" s="575">
        <f>1/$A$1*'[2]44104411Exp'!$I$39</f>
        <v>0</v>
      </c>
      <c r="K14" s="575">
        <f>1/$A$1*'[2]44104411Exp'!$J$39</f>
        <v>0</v>
      </c>
      <c r="L14" s="575">
        <f>1/$A$1*'[2]44104411Exp'!K$39</f>
        <v>0</v>
      </c>
      <c r="M14" s="12">
        <f>1/$A$1*'[2]44104411Exp'!L$39</f>
        <v>0</v>
      </c>
      <c r="N14" s="12">
        <f>1/$A$1*'[2]44104411Exp'!M$39</f>
        <v>2.7492639999999998E-5</v>
      </c>
      <c r="O14" s="12">
        <f>1/$A$1*'[2]44104411Exp'!N$39</f>
        <v>0</v>
      </c>
      <c r="P14" s="12">
        <f>1/$A$1*'[2]44104411Exp'!O$39</f>
        <v>2.8784952000000005E-4</v>
      </c>
      <c r="Q14" s="12">
        <f>1/$A$1*'[2]44104411Exp'!P$39</f>
        <v>1.4730987599999999E-3</v>
      </c>
      <c r="R14" s="12">
        <f>1/$A$1*'[2]44104411Exp'!Q$39</f>
        <v>2.8646326799999997E-3</v>
      </c>
      <c r="S14" s="14">
        <f>1/$A$1*'[2]44104411Exp'!R$39</f>
        <v>6.86273392E-3</v>
      </c>
      <c r="T14" s="12">
        <f>1/$A$1*'[2]44104411Exp'!S$39</f>
        <v>1.3425246240000001E-2</v>
      </c>
      <c r="U14" s="12">
        <f>1/$A$1*'[2]44104411Exp'!T$39</f>
        <v>2.1786399999999997E-2</v>
      </c>
      <c r="V14" s="12">
        <f>1/$A$1*'[2]44104411Exp'!U$39</f>
        <v>5.5415083079999997E-2</v>
      </c>
      <c r="W14" s="12">
        <f>1/$A$1*'[2]44104411Exp'!V$39</f>
        <v>0.13341914459999998</v>
      </c>
      <c r="X14" s="12">
        <f>1/$A$1*'[2]44104411Exp'!W$39</f>
        <v>0.18562033812000003</v>
      </c>
      <c r="Y14" s="12">
        <f>1/$A$1*'[2]44104411Exp'!X$39</f>
        <v>0.13590440000000001</v>
      </c>
      <c r="Z14" s="12">
        <f>1/$A$1*'[2]44104411Exp'!Y$39</f>
        <v>0.11556340000000001</v>
      </c>
      <c r="AA14" s="12">
        <f>1/$A$1*'[2]44104411Exp'!Z$39</f>
        <v>0.15328397503999996</v>
      </c>
      <c r="AB14" s="11">
        <f>1/$A$1*'[2]44104411Exp'!AA$39</f>
        <v>0.10811663383333334</v>
      </c>
      <c r="AC14" s="4"/>
      <c r="AD14" s="638">
        <f>'[2]44104411Exp'!AB$39</f>
        <v>0</v>
      </c>
      <c r="AE14" s="639">
        <f>'[2]44104411Exp'!AC$39</f>
        <v>0</v>
      </c>
      <c r="AF14" s="639">
        <f>'[2]44104411Exp'!AD$39</f>
        <v>0</v>
      </c>
      <c r="AG14" s="639">
        <f>'[2]44104411Exp'!AE$39</f>
        <v>0</v>
      </c>
      <c r="AH14" s="639">
        <f>'[2]44104411Exp'!AF$39</f>
        <v>0</v>
      </c>
      <c r="AI14" s="639">
        <f>'[2]44104411Exp'!AG$39</f>
        <v>0</v>
      </c>
      <c r="AJ14" s="639">
        <f>'[2]44104411Exp'!AH$39</f>
        <v>0</v>
      </c>
      <c r="AK14" s="639">
        <f>'[2]44104411Exp'!AI$39</f>
        <v>0</v>
      </c>
      <c r="AL14" s="639">
        <f>'[2]44104411Exp'!AJ$39</f>
        <v>0</v>
      </c>
      <c r="AM14" s="639">
        <f>'[2]44104411Exp'!AK$39</f>
        <v>0</v>
      </c>
      <c r="AN14" s="181">
        <f>'[2]44104411Exp'!AL$39</f>
        <v>0</v>
      </c>
      <c r="AO14" s="181">
        <f>'[2]44104411Exp'!AM$39</f>
        <v>1.5542E-2</v>
      </c>
      <c r="AP14" s="181">
        <f>'[2]44104411Exp'!AN$39</f>
        <v>0</v>
      </c>
      <c r="AQ14" s="181">
        <f>'[2]44104411Exp'!AO$39</f>
        <v>0.159277</v>
      </c>
      <c r="AR14" s="181">
        <f>'[2]44104411Exp'!AP$39</f>
        <v>0.767814</v>
      </c>
      <c r="AS14" s="181">
        <f>'[2]44104411Exp'!AQ$39</f>
        <v>1.261544</v>
      </c>
      <c r="AT14" s="393">
        <f>'[2]44104411Exp'!AR$39</f>
        <v>2.5817129999999997</v>
      </c>
      <c r="AU14" s="181">
        <f>'[2]44104411Exp'!AS$39</f>
        <v>5.0205759999999993</v>
      </c>
      <c r="AV14" s="181">
        <f>'[2]44104411Exp'!AT$39</f>
        <v>8.645211999999999</v>
      </c>
      <c r="AW14" s="181">
        <f>'[2]44104411Exp'!AU$39</f>
        <v>16.505717999999998</v>
      </c>
      <c r="AX14" s="181">
        <f>'[2]44104411Exp'!AV$39</f>
        <v>35.555549999999997</v>
      </c>
      <c r="AY14" s="181">
        <f>'[2]44104411Exp'!AW$39</f>
        <v>55.853685999999996</v>
      </c>
      <c r="AZ14" s="181">
        <f>'[2]44104411Exp'!AX$39</f>
        <v>50.424652000000002</v>
      </c>
      <c r="BA14" s="181">
        <f>'[2]44104411Exp'!AY$39</f>
        <v>43.724893999999999</v>
      </c>
      <c r="BB14" s="181">
        <f>'[2]44104411Exp'!AZ$39</f>
        <v>51.262261000000002</v>
      </c>
      <c r="BC14" s="182">
        <f>'[2]44104411Exp'!BA$39</f>
        <v>41.703574999999994</v>
      </c>
      <c r="BD14" s="339"/>
    </row>
    <row r="15" spans="1:56">
      <c r="B15" s="410" t="s">
        <v>22</v>
      </c>
      <c r="C15" s="573">
        <f>1/$A$1*'[2]44104411Exp'!$B$188</f>
        <v>0</v>
      </c>
      <c r="D15" s="574">
        <f>1/$A$1*'[2]44104411Exp'!$C$188</f>
        <v>0</v>
      </c>
      <c r="E15" s="574">
        <f>1/$A$1*'[2]44104411Exp'!$D$188</f>
        <v>0</v>
      </c>
      <c r="F15" s="574">
        <f>1/$A$1*'[2]44104411Exp'!$E$188</f>
        <v>0</v>
      </c>
      <c r="G15" s="574">
        <f>1/$A$1*'[2]44104411Exp'!$F$188</f>
        <v>0</v>
      </c>
      <c r="H15" s="574">
        <f>1/$A$1*'[2]44104411Exp'!$G$188</f>
        <v>0</v>
      </c>
      <c r="I15" s="574">
        <f>1/$A$1*'[2]44104411Exp'!$H$188</f>
        <v>0</v>
      </c>
      <c r="J15" s="575">
        <f>1/$A$1*'[2]44104411Exp'!$I$188</f>
        <v>0</v>
      </c>
      <c r="K15" s="575">
        <f>1/$A$1*'[2]44104411Exp'!$J$188</f>
        <v>0</v>
      </c>
      <c r="L15" s="575">
        <f>1/$A$1*'[2]44104411Exp'!K$188</f>
        <v>0</v>
      </c>
      <c r="M15" s="12">
        <f>1/$A$1*'[2]44104411Exp'!L$188</f>
        <v>2.2757727999999999E-4</v>
      </c>
      <c r="N15" s="12">
        <f>1/$A$1*'[2]44104411Exp'!M$188</f>
        <v>9.0070567999999979E-4</v>
      </c>
      <c r="O15" s="12">
        <f>1/$A$1*'[2]44104411Exp'!N$188</f>
        <v>1.6961293999999999E-3</v>
      </c>
      <c r="P15" s="12">
        <f>1/$A$1*'[2]44104411Exp'!O$188</f>
        <v>3.8495855999999989E-3</v>
      </c>
      <c r="Q15" s="12">
        <f>1/$A$1*'[2]44104411Exp'!P$188</f>
        <v>1.6874986800000001E-3</v>
      </c>
      <c r="R15" s="12">
        <f>1/$A$1*'[2]44104411Exp'!Q$188</f>
        <v>5.9858120000000001E-4</v>
      </c>
      <c r="S15" s="14">
        <f>1/$A$1*'[2]44104411Exp'!R$188</f>
        <v>3.0835083999999999E-4</v>
      </c>
      <c r="T15" s="12">
        <f>1/$A$1*'[2]44104411Exp'!S$188</f>
        <v>5.6722959999999989E-5</v>
      </c>
      <c r="U15" s="12">
        <f>1/$A$1*'[2]44104411Exp'!T$188</f>
        <v>4.8519999999999992E-4</v>
      </c>
      <c r="V15" s="12">
        <f>1/$A$1*'[2]44104411Exp'!U$188</f>
        <v>7.819005599999998E-4</v>
      </c>
      <c r="W15" s="12">
        <f>1/$A$1*'[2]44104411Exp'!V$188</f>
        <v>1.1209508799999999E-3</v>
      </c>
      <c r="X15" s="12">
        <f>1/$A$1*'[2]44104411Exp'!W$188</f>
        <v>1.13483006E-2</v>
      </c>
      <c r="Y15" s="12">
        <f>1/$A$1*'[2]44104411Exp'!X$188</f>
        <v>9.0013999999999997E-3</v>
      </c>
      <c r="Z15" s="12">
        <f>1/$A$1*'[2]44104411Exp'!Y$188</f>
        <v>1.7011999999999999E-2</v>
      </c>
      <c r="AA15" s="12">
        <f>1/$A$1*'[2]44104411Exp'!Z$188</f>
        <v>3.0256723000000003E-2</v>
      </c>
      <c r="AB15" s="11">
        <f>1/$A$1*'[2]44104411Exp'!AA$188</f>
        <v>1.3110908666666664E-2</v>
      </c>
      <c r="AC15" s="4"/>
      <c r="AD15" s="638">
        <f>'[2]44104411Exp'!AB$188</f>
        <v>0</v>
      </c>
      <c r="AE15" s="639">
        <f>'[2]44104411Exp'!AC$188</f>
        <v>0</v>
      </c>
      <c r="AF15" s="639">
        <f>'[2]44104411Exp'!AD$188</f>
        <v>0</v>
      </c>
      <c r="AG15" s="639">
        <f>'[2]44104411Exp'!AE$188</f>
        <v>0</v>
      </c>
      <c r="AH15" s="639">
        <f>'[2]44104411Exp'!AF$188</f>
        <v>0</v>
      </c>
      <c r="AI15" s="639">
        <f>'[2]44104411Exp'!AG$188</f>
        <v>0</v>
      </c>
      <c r="AJ15" s="639">
        <f>'[2]44104411Exp'!AH$188</f>
        <v>0</v>
      </c>
      <c r="AK15" s="639">
        <f>'[2]44104411Exp'!AI$188</f>
        <v>0</v>
      </c>
      <c r="AL15" s="639">
        <f>'[2]44104411Exp'!AJ$188</f>
        <v>0</v>
      </c>
      <c r="AM15" s="639">
        <f>'[2]44104411Exp'!AK$188</f>
        <v>0</v>
      </c>
      <c r="AN15" s="181">
        <f>'[2]44104411Exp'!AL$188</f>
        <v>8.7867000000000001E-2</v>
      </c>
      <c r="AO15" s="181">
        <f>'[2]44104411Exp'!AM$188</f>
        <v>0.717553</v>
      </c>
      <c r="AP15" s="181">
        <f>'[2]44104411Exp'!AN$188</f>
        <v>1.1771419999999999</v>
      </c>
      <c r="AQ15" s="181">
        <f>'[2]44104411Exp'!AO$188</f>
        <v>1.2012370000000001</v>
      </c>
      <c r="AR15" s="181">
        <f>'[2]44104411Exp'!AP$188</f>
        <v>0.74238000000000004</v>
      </c>
      <c r="AS15" s="181">
        <f>'[2]44104411Exp'!AQ$188</f>
        <v>0.247803</v>
      </c>
      <c r="AT15" s="393">
        <f>'[2]44104411Exp'!AR$188</f>
        <v>0.111192</v>
      </c>
      <c r="AU15" s="181">
        <f>'[2]44104411Exp'!AS$188</f>
        <v>3.2249E-2</v>
      </c>
      <c r="AV15" s="181">
        <f>'[2]44104411Exp'!AT$188</f>
        <v>0.12823299999999999</v>
      </c>
      <c r="AW15" s="181">
        <f>'[2]44104411Exp'!AU$188</f>
        <v>0.211256</v>
      </c>
      <c r="AX15" s="181">
        <f>'[2]44104411Exp'!AV$188</f>
        <v>0.29039100000000001</v>
      </c>
      <c r="AY15" s="181">
        <f>'[2]44104411Exp'!AW$188</f>
        <v>2.5842710000000002</v>
      </c>
      <c r="AZ15" s="181">
        <f>'[2]44104411Exp'!AX$188</f>
        <v>2.9316879999999998</v>
      </c>
      <c r="BA15" s="181">
        <f>'[2]44104411Exp'!AY$188</f>
        <v>6.0205209999999996</v>
      </c>
      <c r="BB15" s="181">
        <f>'[2]44104411Exp'!AZ$188</f>
        <v>9.1235529999999994</v>
      </c>
      <c r="BC15" s="182">
        <f>'[2]44104411Exp'!BA$188</f>
        <v>4.8996339999999998</v>
      </c>
      <c r="BD15" s="339"/>
    </row>
    <row r="16" spans="1:56">
      <c r="B16" s="410" t="s">
        <v>70</v>
      </c>
      <c r="C16" s="603">
        <f>1/$A$1*'[2]44104411Exp'!$B$247</f>
        <v>0</v>
      </c>
      <c r="D16" s="604">
        <f>1/$A$1*'[2]44104411Exp'!$C$247</f>
        <v>0</v>
      </c>
      <c r="E16" s="604">
        <f>1/$A$1*'[2]44104411Exp'!$D$247</f>
        <v>0</v>
      </c>
      <c r="F16" s="604">
        <f>1/$A$1*'[2]44104411Exp'!$E$247</f>
        <v>0</v>
      </c>
      <c r="G16" s="604">
        <f>1/$A$1*'[2]44104411Exp'!$F$247</f>
        <v>0</v>
      </c>
      <c r="H16" s="604">
        <f>1/$A$1*'[2]44104411Exp'!$G$247</f>
        <v>0</v>
      </c>
      <c r="I16" s="604">
        <f>1/$A$1*'[2]44104411Exp'!$H$247</f>
        <v>0</v>
      </c>
      <c r="J16" s="605">
        <f>1/$A$1*'[2]44104411Exp'!$I$247</f>
        <v>0</v>
      </c>
      <c r="K16" s="605">
        <f>1/$A$1*'[2]44104411Exp'!$J$247</f>
        <v>0</v>
      </c>
      <c r="L16" s="605">
        <f>1/$A$1*'[2]44104411Exp'!K$247</f>
        <v>0</v>
      </c>
      <c r="M16" s="12">
        <f>1/$A$1*'[2]44104411Exp'!L$247</f>
        <v>1.3261052E-4</v>
      </c>
      <c r="N16" s="12">
        <f>1/$A$1*'[2]44104411Exp'!M$247</f>
        <v>2.7473012E-4</v>
      </c>
      <c r="O16" s="12">
        <f>1/$A$1*'[2]44104411Exp'!N$247</f>
        <v>6.3549639999999988E-5</v>
      </c>
      <c r="P16" s="12">
        <f>1/$A$1*'[2]44104411Exp'!O$247</f>
        <v>1.2601792000000001E-4</v>
      </c>
      <c r="Q16" s="12">
        <f>1/$A$1*'[2]44104411Exp'!P$247</f>
        <v>1.0978329600000003E-3</v>
      </c>
      <c r="R16" s="12">
        <f>1/$A$1*'[2]44104411Exp'!Q$247</f>
        <v>3.4425039600000005E-3</v>
      </c>
      <c r="S16" s="14">
        <f>1/$A$1*'[2]44104411Exp'!R$247</f>
        <v>5.5693808800000005E-3</v>
      </c>
      <c r="T16" s="12">
        <f>1/$A$1*'[2]44104411Exp'!S$247</f>
        <v>1.7300192280000001E-2</v>
      </c>
      <c r="U16" s="12">
        <f>1/$A$1*'[2]44104411Exp'!T$247</f>
        <v>1.0468799999999999E-2</v>
      </c>
      <c r="V16" s="12">
        <f>1/$A$1*'[2]44104411Exp'!U$247</f>
        <v>1.2051618600000001E-2</v>
      </c>
      <c r="W16" s="12">
        <f>1/$A$1*'[2]44104411Exp'!V$247</f>
        <v>3.7379807920000001E-2</v>
      </c>
      <c r="X16" s="12">
        <f>1/$A$1*'[2]44104411Exp'!W$247</f>
        <v>4.86577126E-2</v>
      </c>
      <c r="Y16" s="12">
        <f>1/$A$1*'[2]44104411Exp'!X$247</f>
        <v>7.2435799999999995E-2</v>
      </c>
      <c r="Z16" s="12">
        <f>1/$A$1*'[2]44104411Exp'!Y$247</f>
        <v>5.5309199999999996E-2</v>
      </c>
      <c r="AA16" s="12">
        <f>1/$A$1*'[2]44104411Exp'!Z$247</f>
        <v>0.10656181928000001</v>
      </c>
      <c r="AB16" s="11">
        <f>1/$A$1*'[2]44104411Exp'!AA$247</f>
        <v>8.1147789666666664E-2</v>
      </c>
      <c r="AC16" s="522"/>
      <c r="AD16" s="638">
        <f>'[2]44104411Exp'!AB$247</f>
        <v>0</v>
      </c>
      <c r="AE16" s="639">
        <f>'[2]44104411Exp'!AC$247</f>
        <v>0</v>
      </c>
      <c r="AF16" s="639">
        <f>'[2]44104411Exp'!AD$247</f>
        <v>0</v>
      </c>
      <c r="AG16" s="639">
        <f>'[2]44104411Exp'!AE$247</f>
        <v>0</v>
      </c>
      <c r="AH16" s="639">
        <f>'[2]44104411Exp'!AF$247</f>
        <v>0</v>
      </c>
      <c r="AI16" s="639">
        <f>'[2]44104411Exp'!AG$247</f>
        <v>0</v>
      </c>
      <c r="AJ16" s="639">
        <f>'[2]44104411Exp'!AH$247</f>
        <v>0</v>
      </c>
      <c r="AK16" s="639">
        <f>'[2]44104411Exp'!AI$247</f>
        <v>0</v>
      </c>
      <c r="AL16" s="639">
        <f>'[2]44104411Exp'!AJ$247</f>
        <v>0</v>
      </c>
      <c r="AM16" s="639">
        <f>'[2]44104411Exp'!AK$247</f>
        <v>0</v>
      </c>
      <c r="AN16" s="181">
        <f>'[2]44104411Exp'!AL$247</f>
        <v>8.2871E-2</v>
      </c>
      <c r="AO16" s="181">
        <f>'[2]44104411Exp'!AM$247</f>
        <v>8.4484000000000004E-2</v>
      </c>
      <c r="AP16" s="181">
        <f>'[2]44104411Exp'!AN$247</f>
        <v>2.1031999999999999E-2</v>
      </c>
      <c r="AQ16" s="181">
        <f>'[2]44104411Exp'!AO$247</f>
        <v>6.2136999999999998E-2</v>
      </c>
      <c r="AR16" s="181">
        <f>'[2]44104411Exp'!AP$247</f>
        <v>0.53336499999999998</v>
      </c>
      <c r="AS16" s="181">
        <f>'[2]44104411Exp'!AQ$247</f>
        <v>1.4596629999999999</v>
      </c>
      <c r="AT16" s="393">
        <f>'[2]44104411Exp'!AR$247</f>
        <v>2.4595319999999998</v>
      </c>
      <c r="AU16" s="181">
        <f>'[2]44104411Exp'!AS$247</f>
        <v>3.0994249999999997</v>
      </c>
      <c r="AV16" s="181">
        <f>'[2]44104411Exp'!AT$247</f>
        <v>2.5741349999999992</v>
      </c>
      <c r="AW16" s="181">
        <f>'[2]44104411Exp'!AU$247</f>
        <v>3.3407239999999998</v>
      </c>
      <c r="AX16" s="181">
        <f>'[2]44104411Exp'!AV$247</f>
        <v>11.439200999999999</v>
      </c>
      <c r="AY16" s="181">
        <f>'[2]44104411Exp'!AW$247</f>
        <v>16.533269000000001</v>
      </c>
      <c r="AZ16" s="181">
        <f>'[2]44104411Exp'!AX$247</f>
        <v>28.698925999999997</v>
      </c>
      <c r="BA16" s="181">
        <f>'[2]44104411Exp'!AY$247</f>
        <v>22.577828</v>
      </c>
      <c r="BB16" s="181">
        <f>'[2]44104411Exp'!AZ$247</f>
        <v>36.044637999999999</v>
      </c>
      <c r="BC16" s="182">
        <f>'[2]44104411Exp'!BA$247</f>
        <v>34.902810000000002</v>
      </c>
      <c r="BD16" s="339"/>
    </row>
    <row r="17" spans="1:56" ht="17.149999999999999" customHeight="1">
      <c r="B17" s="10" t="s">
        <v>144</v>
      </c>
      <c r="C17" s="640">
        <f>1/$A$1*'[2]44104411Exp'!$B$269</f>
        <v>0</v>
      </c>
      <c r="D17" s="641">
        <f>1/$A$1*'[2]44104411Exp'!$C$269</f>
        <v>0</v>
      </c>
      <c r="E17" s="641">
        <f>1/$A$1*'[2]44104411Exp'!$D$269</f>
        <v>0</v>
      </c>
      <c r="F17" s="641">
        <f>1/$A$1*'[2]44104411Exp'!$E$269</f>
        <v>0</v>
      </c>
      <c r="G17" s="641">
        <f>1/$A$1*'[2]44104411Exp'!$F$269</f>
        <v>0</v>
      </c>
      <c r="H17" s="641">
        <f>1/$A$1*'[2]44104411Exp'!$G$269</f>
        <v>0</v>
      </c>
      <c r="I17" s="641">
        <f>1/$A$1*'[2]44104411Exp'!$H$269</f>
        <v>0</v>
      </c>
      <c r="J17" s="642">
        <f>1/$A$1*'[2]44104411Exp'!$I$269</f>
        <v>0</v>
      </c>
      <c r="K17" s="642">
        <f>1/$A$1*'[2]44104411Exp'!$J$269</f>
        <v>0</v>
      </c>
      <c r="L17" s="642">
        <f>1/$A$1*'[2]44104411Exp'!K$269</f>
        <v>0</v>
      </c>
      <c r="M17" s="333">
        <f>1/$A$1*'[2]44104411Exp'!L$269</f>
        <v>1.00115946E-2</v>
      </c>
      <c r="N17" s="333">
        <f>1/$A$1*'[2]44104411Exp'!M$269</f>
        <v>1.6723077839999999E-2</v>
      </c>
      <c r="O17" s="333">
        <f>1/$A$1*'[2]44104411Exp'!N$269</f>
        <v>1.6380817320000001E-2</v>
      </c>
      <c r="P17" s="333">
        <f>1/$A$1*'[2]44104411Exp'!O$269</f>
        <v>1.9668451319999999E-2</v>
      </c>
      <c r="Q17" s="333">
        <f>1/$A$1*'[2]44104411Exp'!P$269</f>
        <v>2.1425805519999997E-2</v>
      </c>
      <c r="R17" s="333">
        <f>1/$A$1*'[2]44104411Exp'!Q$269</f>
        <v>2.2393570359999997E-2</v>
      </c>
      <c r="S17" s="333">
        <f>1/$A$1*'[2]44104411Exp'!R$269</f>
        <v>2.1981412319999998E-2</v>
      </c>
      <c r="T17" s="333">
        <f>1/$A$1*'[2]44104411Exp'!S$269</f>
        <v>2.0725090960000001E-2</v>
      </c>
      <c r="U17" s="333">
        <f>1/$A$1*'[2]44104411Exp'!T$269</f>
        <v>0</v>
      </c>
      <c r="V17" s="333">
        <f>1/$A$1*'[2]44104411Exp'!U$269</f>
        <v>3.3799169040000007E-2</v>
      </c>
      <c r="W17" s="27">
        <f>1/$A$1*'[2]44104411Exp'!V$269</f>
        <v>6.2058130959999999E-2</v>
      </c>
      <c r="X17" s="27">
        <f>1/$A$1*'[2]44104411Exp'!W$269</f>
        <v>0.17222326464000001</v>
      </c>
      <c r="Y17" s="27">
        <f>1/$A$1*'[2]44104411Exp'!X$269</f>
        <v>6.7420999999999995E-2</v>
      </c>
      <c r="Z17" s="27">
        <f>1/$A$1*'[2]44104411Exp'!Y$269</f>
        <v>4.5355199999999998E-2</v>
      </c>
      <c r="AA17" s="27">
        <f>1/$A$1*'[2]44104411Exp'!Z$269</f>
        <v>6.0996729919999992E-2</v>
      </c>
      <c r="AB17" s="28">
        <f>1/$A$1*'[2]44104411Exp'!AA$269</f>
        <v>4.6917292066666665E-2</v>
      </c>
      <c r="AC17" s="522"/>
      <c r="AD17" s="643">
        <f>'[2]44104411Exp'!AB$269</f>
        <v>0</v>
      </c>
      <c r="AE17" s="644">
        <f>'[2]44104411Exp'!AC$269</f>
        <v>0</v>
      </c>
      <c r="AF17" s="644">
        <f>'[2]44104411Exp'!AD$269</f>
        <v>0</v>
      </c>
      <c r="AG17" s="644">
        <f>'[2]44104411Exp'!AE$269</f>
        <v>0</v>
      </c>
      <c r="AH17" s="644">
        <f>'[2]44104411Exp'!AF$269</f>
        <v>0</v>
      </c>
      <c r="AI17" s="644">
        <f>'[2]44104411Exp'!AG$269</f>
        <v>0</v>
      </c>
      <c r="AJ17" s="644">
        <f>'[2]44104411Exp'!AH$269</f>
        <v>0</v>
      </c>
      <c r="AK17" s="644">
        <f>'[2]44104411Exp'!AI$269</f>
        <v>0</v>
      </c>
      <c r="AL17" s="644">
        <f>'[2]44104411Exp'!AJ$269</f>
        <v>0</v>
      </c>
      <c r="AM17" s="644">
        <f>'[2]44104411Exp'!AK$269</f>
        <v>0</v>
      </c>
      <c r="AN17" s="91">
        <f>'[2]44104411Exp'!AL$269</f>
        <v>2.2682509999999998</v>
      </c>
      <c r="AO17" s="91">
        <f>'[2]44104411Exp'!AM$269</f>
        <v>3.7685430000000002</v>
      </c>
      <c r="AP17" s="91">
        <f>'[2]44104411Exp'!AN$269</f>
        <v>3.6876440000000001</v>
      </c>
      <c r="AQ17" s="91">
        <f>'[2]44104411Exp'!AO$269</f>
        <v>4.5866419999999994</v>
      </c>
      <c r="AR17" s="91">
        <f>'[2]44104411Exp'!AP$269</f>
        <v>5.5262650000000004</v>
      </c>
      <c r="AS17" s="91">
        <f>'[2]44104411Exp'!AQ$269</f>
        <v>5.5326550000000001</v>
      </c>
      <c r="AT17" s="91">
        <f>'[2]44104411Exp'!AR$269</f>
        <v>4.6678829999999998</v>
      </c>
      <c r="AU17" s="91">
        <f>'[2]44104411Exp'!AS$269</f>
        <v>4.1210449999999996</v>
      </c>
      <c r="AV17" s="91">
        <f>'[2]44104411Exp'!AT$269</f>
        <v>5.4895979999999991</v>
      </c>
      <c r="AW17" s="91">
        <f>'[2]44104411Exp'!AU$269</f>
        <v>6.3907799999999995</v>
      </c>
      <c r="AX17" s="91">
        <f>'[2]44104411Exp'!AV$269</f>
        <v>11.497273999999997</v>
      </c>
      <c r="AY17" s="91">
        <f>'[2]44104411Exp'!AW$269</f>
        <v>36.22495</v>
      </c>
      <c r="AZ17" s="91">
        <f>'[2]44104411Exp'!AX$269</f>
        <v>21.074173999999999</v>
      </c>
      <c r="BA17" s="91">
        <f>'[2]44104411Exp'!AY$269</f>
        <v>15.841669</v>
      </c>
      <c r="BB17" s="91">
        <f>'[2]44104411Exp'!AZ$269</f>
        <v>17.033209000000003</v>
      </c>
      <c r="BC17" s="92">
        <f>'[2]44104411Exp'!BA$269</f>
        <v>16.460124</v>
      </c>
      <c r="BD17" s="339"/>
    </row>
    <row r="18" spans="1:56">
      <c r="B18" s="410" t="s">
        <v>177</v>
      </c>
      <c r="C18" s="603">
        <f>1/$A$1*'[2]44104411Exp'!$B$186</f>
        <v>0</v>
      </c>
      <c r="D18" s="604">
        <f>1/$A$1*'[2]44104411Exp'!$C$186</f>
        <v>0</v>
      </c>
      <c r="E18" s="604">
        <f>1/$A$1*'[2]44104411Exp'!$D$186</f>
        <v>0</v>
      </c>
      <c r="F18" s="604">
        <f>1/$A$1*'[2]44104411Exp'!$E$186</f>
        <v>0</v>
      </c>
      <c r="G18" s="604">
        <f>1/$A$1*'[2]44104411Exp'!$F$186</f>
        <v>0</v>
      </c>
      <c r="H18" s="604">
        <f>1/$A$1*'[2]44104411Exp'!$G$186</f>
        <v>0</v>
      </c>
      <c r="I18" s="604">
        <f>1/$A$1*'[2]44104411Exp'!$H$186</f>
        <v>0</v>
      </c>
      <c r="J18" s="605">
        <f>1/$A$1*'[2]44104411Exp'!$I$186</f>
        <v>0</v>
      </c>
      <c r="K18" s="605">
        <f>1/$A$1*'[2]44104411Exp'!$J$186</f>
        <v>0</v>
      </c>
      <c r="L18" s="605">
        <f>1/$A$1*'[2]44104411Exp'!K$186</f>
        <v>0</v>
      </c>
      <c r="M18" s="12">
        <f>1/$A$1*'[2]44104411Exp'!L$186</f>
        <v>5.5549871999999991E-3</v>
      </c>
      <c r="N18" s="12">
        <f>1/$A$1*'[2]44104411Exp'!M$186</f>
        <v>8.0008236E-3</v>
      </c>
      <c r="O18" s="12">
        <f>1/$A$1*'[2]44104411Exp'!N$186</f>
        <v>1.05065352E-2</v>
      </c>
      <c r="P18" s="12">
        <f>1/$A$1*'[2]44104411Exp'!O$186</f>
        <v>1.2248384399999998E-2</v>
      </c>
      <c r="Q18" s="12">
        <f>1/$A$1*'[2]44104411Exp'!P$186</f>
        <v>1.3598398799999998E-2</v>
      </c>
      <c r="R18" s="12">
        <f>1/$A$1*'[2]44104411Exp'!Q$186</f>
        <v>1.4260594319999998E-2</v>
      </c>
      <c r="S18" s="14">
        <f>1/$A$1*'[2]44104411Exp'!R$186</f>
        <v>1.6262366399999999E-2</v>
      </c>
      <c r="T18" s="12">
        <f>1/$A$1*'[2]44104411Exp'!S$186</f>
        <v>1.4635242720000002E-2</v>
      </c>
      <c r="U18" s="12">
        <f>1/$A$1*'[2]44104411Exp'!T$186</f>
        <v>0</v>
      </c>
      <c r="V18" s="12">
        <f>1/$A$1*'[2]44104411Exp'!U$186</f>
        <v>1.4108630200000003E-2</v>
      </c>
      <c r="W18" s="12">
        <f>1/$A$1*'[2]44104411Exp'!V$186</f>
        <v>2.821284256E-2</v>
      </c>
      <c r="X18" s="12">
        <f>1/$A$1*'[2]44104411Exp'!W$186</f>
        <v>7.4375248080000012E-2</v>
      </c>
      <c r="Y18" s="12">
        <f>1/$A$1*'[2]44104411Exp'!X$186</f>
        <v>1.9537800000000001E-2</v>
      </c>
      <c r="Z18" s="12">
        <f>1/$A$1*'[2]44104411Exp'!Y$186</f>
        <v>1.6215E-2</v>
      </c>
      <c r="AA18" s="12">
        <f>1/$A$1*'[2]44104411Exp'!Z$186</f>
        <v>1.9610367839999997E-2</v>
      </c>
      <c r="AB18" s="11">
        <f>1/$A$1*'[2]44104411Exp'!AA$186</f>
        <v>1.2374999999999999E-2</v>
      </c>
      <c r="AC18" s="4"/>
      <c r="AD18" s="638">
        <f>'[2]44104411Exp'!AB$186</f>
        <v>0</v>
      </c>
      <c r="AE18" s="639">
        <f>'[2]44104411Exp'!AC$186</f>
        <v>0</v>
      </c>
      <c r="AF18" s="639">
        <f>'[2]44104411Exp'!AD$186</f>
        <v>0</v>
      </c>
      <c r="AG18" s="639">
        <f>'[2]44104411Exp'!AE$186</f>
        <v>0</v>
      </c>
      <c r="AH18" s="639">
        <f>'[2]44104411Exp'!AF$186</f>
        <v>0</v>
      </c>
      <c r="AI18" s="639">
        <f>'[2]44104411Exp'!AG$186</f>
        <v>0</v>
      </c>
      <c r="AJ18" s="639">
        <f>'[2]44104411Exp'!AH$186</f>
        <v>0</v>
      </c>
      <c r="AK18" s="639">
        <f>'[2]44104411Exp'!AI$186</f>
        <v>0</v>
      </c>
      <c r="AL18" s="639">
        <f>'[2]44104411Exp'!AJ$186</f>
        <v>0</v>
      </c>
      <c r="AM18" s="639">
        <f>'[2]44104411Exp'!AK$186</f>
        <v>0</v>
      </c>
      <c r="AN18" s="181">
        <f>'[2]44104411Exp'!AL$186</f>
        <v>1.2488939999999999</v>
      </c>
      <c r="AO18" s="181">
        <f>'[2]44104411Exp'!AM$186</f>
        <v>1.650698</v>
      </c>
      <c r="AP18" s="181">
        <f>'[2]44104411Exp'!AN$186</f>
        <v>2.1880310000000001</v>
      </c>
      <c r="AQ18" s="181">
        <f>'[2]44104411Exp'!AO$186</f>
        <v>2.6736930000000001</v>
      </c>
      <c r="AR18" s="181">
        <f>'[2]44104411Exp'!AP$186</f>
        <v>3.452115</v>
      </c>
      <c r="AS18" s="181">
        <f>'[2]44104411Exp'!AQ$186</f>
        <v>3.466602</v>
      </c>
      <c r="AT18" s="393">
        <f>'[2]44104411Exp'!AR$186</f>
        <v>3.3579629999999998</v>
      </c>
      <c r="AU18" s="181">
        <f>'[2]44104411Exp'!AS$186</f>
        <v>2.7181479999999998</v>
      </c>
      <c r="AV18" s="181">
        <f>'[2]44104411Exp'!AT$186</f>
        <v>2.7593569999999996</v>
      </c>
      <c r="AW18" s="181">
        <f>'[2]44104411Exp'!AU$186</f>
        <v>2.3367779999999998</v>
      </c>
      <c r="AX18" s="181">
        <f>'[2]44104411Exp'!AV$186</f>
        <v>4.5696849999999998</v>
      </c>
      <c r="AY18" s="181">
        <f>'[2]44104411Exp'!AW$186</f>
        <v>12.597721</v>
      </c>
      <c r="AZ18" s="181">
        <f>'[2]44104411Exp'!AX$186</f>
        <v>5.621575</v>
      </c>
      <c r="BA18" s="181">
        <f>'[2]44104411Exp'!AY$186</f>
        <v>4.5631019999999998</v>
      </c>
      <c r="BB18" s="181">
        <f>'[2]44104411Exp'!AZ$186</f>
        <v>4.1740599999999999</v>
      </c>
      <c r="BC18" s="182">
        <f>'[2]44104411Exp'!BA$186</f>
        <v>3.4744089999999996</v>
      </c>
      <c r="BD18" s="339"/>
    </row>
    <row r="19" spans="1:56">
      <c r="B19" s="5" t="s">
        <v>16</v>
      </c>
      <c r="C19" s="53">
        <f>SUM(C17:C17)-SUM(C18:C18)</f>
        <v>0</v>
      </c>
      <c r="D19" s="9">
        <f>SUM(D17:D17)-SUM(D18:D18)</f>
        <v>0</v>
      </c>
      <c r="E19" s="9">
        <f>SUM(E17:E17)-SUM(E18:E18)</f>
        <v>0</v>
      </c>
      <c r="F19" s="9">
        <f>SUM(F17:F17)-SUM(F18:F18)</f>
        <v>0</v>
      </c>
      <c r="G19" s="9">
        <f>SUM(G17:G17)-SUM(G18:G18)</f>
        <v>0</v>
      </c>
      <c r="H19" s="9">
        <f>SUM(H17:H17)-SUM(H18:H18)</f>
        <v>0</v>
      </c>
      <c r="I19" s="9">
        <f>SUM(I17:I17)-SUM(I18:I18)</f>
        <v>0</v>
      </c>
      <c r="J19" s="46">
        <f>SUM(J17:J17)-SUM(J18:J18)</f>
        <v>0</v>
      </c>
      <c r="K19" s="46">
        <f>SUM(K17:K17)-SUM(K18:K18)</f>
        <v>0</v>
      </c>
      <c r="L19" s="46">
        <f>SUM(L17:L17)-SUM(L18:L18)</f>
        <v>0</v>
      </c>
      <c r="M19" s="9">
        <f>SUM(M17:M17)-SUM(M18:M18)</f>
        <v>4.4566074000000006E-3</v>
      </c>
      <c r="N19" s="9">
        <f>SUM(N17:N17)-SUM(N18:N18)</f>
        <v>8.7222542399999995E-3</v>
      </c>
      <c r="O19" s="9">
        <f>SUM(O17:O17)-SUM(O18:O18)</f>
        <v>5.874282120000001E-3</v>
      </c>
      <c r="P19" s="9">
        <f>SUM(P17:P17)-SUM(P18:P18)</f>
        <v>7.420066920000001E-3</v>
      </c>
      <c r="Q19" s="9">
        <f>SUM(Q17:Q17)-SUM(Q18:Q18)</f>
        <v>7.8274067199999992E-3</v>
      </c>
      <c r="R19" s="9">
        <f>SUM(R17:R17)-SUM(R18:R18)</f>
        <v>8.1329760399999982E-3</v>
      </c>
      <c r="S19" s="18">
        <f>SUM(S17:S17)-SUM(S18:S18)</f>
        <v>5.7190459199999988E-3</v>
      </c>
      <c r="T19" s="9">
        <f>SUM(T17:T17)-SUM(T18:T18)</f>
        <v>6.0898482399999992E-3</v>
      </c>
      <c r="U19" s="9">
        <f>SUM(U17:U17)-SUM(U18:U18)</f>
        <v>0</v>
      </c>
      <c r="V19" s="9">
        <f>SUM(V17:V17)-SUM(V18:V18)</f>
        <v>1.9690538840000004E-2</v>
      </c>
      <c r="W19" s="9">
        <f>SUM(W17:W17)-SUM(W18:W18)</f>
        <v>3.38452884E-2</v>
      </c>
      <c r="X19" s="9">
        <f>SUM(X17:X17)-SUM(X18:X18)</f>
        <v>9.7848016560000001E-2</v>
      </c>
      <c r="Y19" s="9">
        <f>SUM(Y17:Y17)-SUM(Y18:Y18)</f>
        <v>4.7883199999999994E-2</v>
      </c>
      <c r="Z19" s="9">
        <f>SUM(Z17:Z17)-SUM(Z18:Z18)</f>
        <v>2.9140199999999998E-2</v>
      </c>
      <c r="AA19" s="9">
        <f>SUM(AA17:AA17)-SUM(AA18:AA18)</f>
        <v>4.1386362079999996E-2</v>
      </c>
      <c r="AB19" s="121">
        <f>SUM(AB17:AB17)-SUM(AB18:AB18)</f>
        <v>3.4542292066666667E-2</v>
      </c>
      <c r="AC19" s="4"/>
      <c r="AD19" s="251">
        <f>SUM(AD17:AD17)-SUM(AD18:AD18)</f>
        <v>0</v>
      </c>
      <c r="AE19" s="181">
        <f>SUM(AE17:AE17)-SUM(AE18:AE18)</f>
        <v>0</v>
      </c>
      <c r="AF19" s="181">
        <f>SUM(AF17:AF17)-SUM(AF18:AF18)</f>
        <v>0</v>
      </c>
      <c r="AG19" s="181">
        <f>SUM(AG17:AG17)-SUM(AG18:AG18)</f>
        <v>0</v>
      </c>
      <c r="AH19" s="181">
        <f>SUM(AH17:AH17)-SUM(AH18:AH18)</f>
        <v>0</v>
      </c>
      <c r="AI19" s="181">
        <f>SUM(AI17:AI17)-SUM(AI18:AI18)</f>
        <v>0</v>
      </c>
      <c r="AJ19" s="181">
        <f>SUM(AJ17:AJ17)-SUM(AJ18:AJ18)</f>
        <v>0</v>
      </c>
      <c r="AK19" s="181">
        <f>SUM(AK17:AK17)-SUM(AK18:AK18)</f>
        <v>0</v>
      </c>
      <c r="AL19" s="181">
        <f>SUM(AL17:AL17)-SUM(AL18:AL18)</f>
        <v>0</v>
      </c>
      <c r="AM19" s="181">
        <f>SUM(AM17:AM17)-SUM(AM18:AM18)</f>
        <v>0</v>
      </c>
      <c r="AN19" s="181">
        <f>SUM(AN17:AN17)-SUM(AN18:AN18)</f>
        <v>1.0193569999999998</v>
      </c>
      <c r="AO19" s="181">
        <f>SUM(AO17:AO17)-SUM(AO18:AO18)</f>
        <v>2.117845</v>
      </c>
      <c r="AP19" s="181">
        <f>SUM(AP17:AP17)-SUM(AP18:AP18)</f>
        <v>1.4996130000000001</v>
      </c>
      <c r="AQ19" s="181">
        <f>SUM(AQ17:AQ17)-SUM(AQ18:AQ18)</f>
        <v>1.9129489999999993</v>
      </c>
      <c r="AR19" s="181">
        <f>SUM(AR17:AR17)-SUM(AR18:AR18)</f>
        <v>2.0741500000000004</v>
      </c>
      <c r="AS19" s="181">
        <f>SUM(AS17:AS17)-SUM(AS18:AS18)</f>
        <v>2.0660530000000001</v>
      </c>
      <c r="AT19" s="393">
        <f>SUM(AT17:AT17)-SUM(AT18:AT18)</f>
        <v>1.30992</v>
      </c>
      <c r="AU19" s="181">
        <f>SUM(AU17:AU17)-SUM(AU18:AU18)</f>
        <v>1.4028969999999998</v>
      </c>
      <c r="AV19" s="181">
        <f>SUM(AV17:AV17)-SUM(AV18:AV18)</f>
        <v>2.7302409999999995</v>
      </c>
      <c r="AW19" s="181">
        <f>SUM(AW17:AW17)-SUM(AW18:AW18)</f>
        <v>4.0540019999999997</v>
      </c>
      <c r="AX19" s="181">
        <f>SUM(AX17:AX17)-SUM(AX18:AX18)</f>
        <v>6.9275889999999976</v>
      </c>
      <c r="AY19" s="181">
        <f>SUM(AY17:AY17)-SUM(AY18:AY18)</f>
        <v>23.627229</v>
      </c>
      <c r="AZ19" s="181">
        <f>SUM(AZ17:AZ17)-SUM(AZ18:AZ18)</f>
        <v>15.452598999999999</v>
      </c>
      <c r="BA19" s="181">
        <f>SUM(BA17:BA17)-SUM(BA18:BA18)</f>
        <v>11.278566999999999</v>
      </c>
      <c r="BB19" s="181">
        <f>SUM(BB17:BB17)-SUM(BB18:BB18)</f>
        <v>12.859149000000002</v>
      </c>
      <c r="BC19" s="182">
        <f>SUM(BC17:BC17)-SUM(BC18:BC18)</f>
        <v>12.985715000000001</v>
      </c>
      <c r="BD19" s="339"/>
    </row>
    <row r="20" spans="1:56" ht="17.149999999999999" customHeight="1">
      <c r="A20" s="258"/>
      <c r="B20" s="10" t="s">
        <v>84</v>
      </c>
      <c r="C20" s="640">
        <f>1/$A$1*'[2]44104411Exp'!$B$267</f>
        <v>0</v>
      </c>
      <c r="D20" s="641">
        <f>1/$A$1*'[2]44104411Exp'!$C$267</f>
        <v>0</v>
      </c>
      <c r="E20" s="641">
        <f>1/$A$1*'[2]44104411Exp'!$D$267</f>
        <v>0</v>
      </c>
      <c r="F20" s="641">
        <f>1/$A$1*'[2]44104411Exp'!$E$267</f>
        <v>0</v>
      </c>
      <c r="G20" s="641">
        <f>1/$A$1*'[2]44104411Exp'!$F$267</f>
        <v>0</v>
      </c>
      <c r="H20" s="641">
        <f>1/$A$1*'[2]44104411Exp'!$G$267</f>
        <v>0</v>
      </c>
      <c r="I20" s="641">
        <f>1/$A$1*'[2]44104411Exp'!$H$267</f>
        <v>0</v>
      </c>
      <c r="J20" s="642">
        <f>1/$A$1*'[2]44104411Exp'!$I$267</f>
        <v>0</v>
      </c>
      <c r="K20" s="642">
        <f>1/$A$1*'[2]44104411Exp'!$J$267</f>
        <v>0</v>
      </c>
      <c r="L20" s="642">
        <f>1/$A$1*'[2]44104411Exp'!K$267</f>
        <v>0</v>
      </c>
      <c r="M20" s="333">
        <f>1/$A$1*'[2]44104411Exp'!L$267</f>
        <v>1.2636120000000001E-4</v>
      </c>
      <c r="N20" s="333">
        <f>1/$A$1*'[2]44104411Exp'!M$267</f>
        <v>4.1957999999999997E-6</v>
      </c>
      <c r="O20" s="333">
        <f>1/$A$1*'[2]44104411Exp'!N$267</f>
        <v>5.9941979999999996E-4</v>
      </c>
      <c r="P20" s="333">
        <f>1/$A$1*'[2]44104411Exp'!O$267</f>
        <v>9.9277919999999991E-4</v>
      </c>
      <c r="Q20" s="333">
        <f>1/$A$1*'[2]44104411Exp'!P$267</f>
        <v>1.2604675999999999E-4</v>
      </c>
      <c r="R20" s="333">
        <f>1/$A$1*'[2]44104411Exp'!Q$267</f>
        <v>3.5479488799999995E-3</v>
      </c>
      <c r="S20" s="333">
        <f>1/$A$1*'[2]44104411Exp'!R$267</f>
        <v>5.501558132E-2</v>
      </c>
      <c r="T20" s="333">
        <f>1/$A$1*'[2]44104411Exp'!S$267</f>
        <v>0.11435926403999998</v>
      </c>
      <c r="U20" s="333">
        <f>1/$A$1*'[2]44104411Exp'!T$267</f>
        <v>0</v>
      </c>
      <c r="V20" s="333">
        <f>1/$A$1*'[2]44104411Exp'!U$267</f>
        <v>0.15673345576</v>
      </c>
      <c r="W20" s="333">
        <f>1/$A$1*'[2]44104411Exp'!V$267</f>
        <v>0.18890137111999999</v>
      </c>
      <c r="X20" s="333">
        <f>1/$A$1*'[2]44104411Exp'!W$267</f>
        <v>0.13512885931999996</v>
      </c>
      <c r="Y20" s="333">
        <f>1/$A$1*'[2]44104411Exp'!X$267</f>
        <v>8.3166841936039987E-2</v>
      </c>
      <c r="Z20" s="333">
        <f>1/$A$1*'[2]44104411Exp'!Y$267</f>
        <v>7.950367469604E-2</v>
      </c>
      <c r="AA20" s="333">
        <f>1/$A$1*'[2]44104411Exp'!Z$267</f>
        <v>6.9248809839999981E-2</v>
      </c>
      <c r="AB20" s="335">
        <f>1/$A$1*'[2]44104411Exp'!AA$267</f>
        <v>5.3657571595238089E-2</v>
      </c>
      <c r="AC20" s="522"/>
      <c r="AD20" s="643">
        <f>'[2]44104411Exp'!AB$267</f>
        <v>0</v>
      </c>
      <c r="AE20" s="644">
        <f>'[2]44104411Exp'!AC$267</f>
        <v>0</v>
      </c>
      <c r="AF20" s="644">
        <f>'[2]44104411Exp'!AD$267</f>
        <v>0</v>
      </c>
      <c r="AG20" s="644">
        <f>'[2]44104411Exp'!AE$267</f>
        <v>0</v>
      </c>
      <c r="AH20" s="644">
        <f>'[2]44104411Exp'!AF$267</f>
        <v>0</v>
      </c>
      <c r="AI20" s="644">
        <f>'[2]44104411Exp'!AG$267</f>
        <v>0</v>
      </c>
      <c r="AJ20" s="644">
        <f>'[2]44104411Exp'!AH$267</f>
        <v>0</v>
      </c>
      <c r="AK20" s="644">
        <f>'[2]44104411Exp'!AI$267</f>
        <v>0</v>
      </c>
      <c r="AL20" s="644">
        <f>'[2]44104411Exp'!AJ$267</f>
        <v>0</v>
      </c>
      <c r="AM20" s="644">
        <f>'[2]44104411Exp'!AK$267</f>
        <v>0</v>
      </c>
      <c r="AN20" s="91">
        <f>'[2]44104411Exp'!AL$267</f>
        <v>2.5239999999999999E-2</v>
      </c>
      <c r="AO20" s="91">
        <f>'[2]44104411Exp'!AM$267</f>
        <v>7.2609999999999992E-3</v>
      </c>
      <c r="AP20" s="91">
        <f>'[2]44104411Exp'!AN$267</f>
        <v>0.15414600000000001</v>
      </c>
      <c r="AQ20" s="91">
        <f>'[2]44104411Exp'!AO$267</f>
        <v>0.25787199999999999</v>
      </c>
      <c r="AR20" s="91">
        <f>'[2]44104411Exp'!AP$267</f>
        <v>5.1755999999999996E-2</v>
      </c>
      <c r="AS20" s="91">
        <f>'[2]44104411Exp'!AQ$267</f>
        <v>0.63331599999999999</v>
      </c>
      <c r="AT20" s="91">
        <f>'[2]44104411Exp'!AR$267</f>
        <v>8.7348929999999996</v>
      </c>
      <c r="AU20" s="91">
        <f>'[2]44104411Exp'!AS$267</f>
        <v>17.143820999999999</v>
      </c>
      <c r="AV20" s="91">
        <f>'[2]44104411Exp'!AT$267</f>
        <v>21.107257000000001</v>
      </c>
      <c r="AW20" s="91">
        <f>'[2]44104411Exp'!AU$267</f>
        <v>24.191502</v>
      </c>
      <c r="AX20" s="91">
        <f>'[2]44104411Exp'!AV$267</f>
        <v>28.923542999999999</v>
      </c>
      <c r="AY20" s="91">
        <f>'[2]44104411Exp'!AW$267</f>
        <v>24.873168</v>
      </c>
      <c r="AZ20" s="91">
        <f>'[2]44104411Exp'!AX$267</f>
        <v>18.706410999999999</v>
      </c>
      <c r="BA20" s="91">
        <f>'[2]44104411Exp'!AY$267</f>
        <v>17.083645999999998</v>
      </c>
      <c r="BB20" s="91">
        <f>'[2]44104411Exp'!AZ$267</f>
        <v>15.092886999999999</v>
      </c>
      <c r="BC20" s="92">
        <f>'[2]44104411Exp'!BA$267</f>
        <v>12.072992999999999</v>
      </c>
      <c r="BD20" s="339"/>
    </row>
    <row r="21" spans="1:56">
      <c r="B21" s="410" t="s">
        <v>130</v>
      </c>
      <c r="C21" s="573">
        <f>1/$A$1*'[2]44104411Exp'!$B$228</f>
        <v>0</v>
      </c>
      <c r="D21" s="574">
        <f>1/$A$1*'[2]44104411Exp'!$C$228</f>
        <v>0</v>
      </c>
      <c r="E21" s="574">
        <f>1/$A$1*'[2]44104411Exp'!$D$228</f>
        <v>0</v>
      </c>
      <c r="F21" s="574">
        <f>1/$A$1*'[2]44104411Exp'!$E$228</f>
        <v>0</v>
      </c>
      <c r="G21" s="574">
        <f>1/$A$1*'[2]44104411Exp'!$F$228</f>
        <v>0</v>
      </c>
      <c r="H21" s="574">
        <f>1/$A$1*'[2]44104411Exp'!$G$228</f>
        <v>0</v>
      </c>
      <c r="I21" s="574">
        <f>1/$A$1*'[2]44104411Exp'!$H$228</f>
        <v>0</v>
      </c>
      <c r="J21" s="575">
        <f>1/$A$1*'[2]44104411Exp'!$I$228</f>
        <v>0</v>
      </c>
      <c r="K21" s="575">
        <f>1/$A$1*'[2]44104411Exp'!$J$228</f>
        <v>0</v>
      </c>
      <c r="L21" s="575">
        <f>1/$A$1*'[2]44104411Exp'!K$228</f>
        <v>0</v>
      </c>
      <c r="M21" s="12">
        <f>1/$A$1*'[2]44104411Exp'!L$228</f>
        <v>0</v>
      </c>
      <c r="N21" s="12">
        <f>1/$A$1*'[2]44104411Exp'!M$228</f>
        <v>3.2438000000000002E-6</v>
      </c>
      <c r="O21" s="12">
        <f>1/$A$1*'[2]44104411Exp'!N$228</f>
        <v>0</v>
      </c>
      <c r="P21" s="12">
        <f>1/$A$1*'[2]44104411Exp'!O$228</f>
        <v>2.1383599999999999E-6</v>
      </c>
      <c r="Q21" s="12">
        <f>1/$A$1*'[2]44104411Exp'!P$228</f>
        <v>1.1857999999999999E-6</v>
      </c>
      <c r="R21" s="12">
        <f>1/$A$1*'[2]44104411Exp'!Q$228</f>
        <v>2.9699196799999996E-3</v>
      </c>
      <c r="S21" s="14">
        <f>1/$A$1*'[2]44104411Exp'!R$228</f>
        <v>5.0028935320000002E-2</v>
      </c>
      <c r="T21" s="12">
        <f>1/$A$1*'[2]44104411Exp'!S$228</f>
        <v>9.9175294399999989E-2</v>
      </c>
      <c r="U21" s="12">
        <f>1/$A$1*'[2]44104411Exp'!T$228</f>
        <v>0</v>
      </c>
      <c r="V21" s="12">
        <f>1/$A$1*'[2]44104411Exp'!U$228</f>
        <v>0.14327519919999998</v>
      </c>
      <c r="W21" s="12">
        <f>1/$A$1*'[2]44104411Exp'!V$228</f>
        <v>0.17591213891999999</v>
      </c>
      <c r="X21" s="12">
        <f>1/$A$1*'[2]44104411Exp'!W$228</f>
        <v>0.11360852775999998</v>
      </c>
      <c r="Y21" s="12">
        <f>1/$A$1*'[2]44104411Exp'!X$228</f>
        <v>7.2646199999999994E-2</v>
      </c>
      <c r="Z21" s="12">
        <f>1/$A$1*'[2]44104411Exp'!Y$228</f>
        <v>7.4638200000000002E-2</v>
      </c>
      <c r="AA21" s="12">
        <f>1/$A$1*'[2]44104411Exp'!Z$228</f>
        <v>6.4141423919999982E-2</v>
      </c>
      <c r="AB21" s="11">
        <f>1/$A$1*'[2]44104411Exp'!AA$228</f>
        <v>5.1365827999999995E-2</v>
      </c>
      <c r="AC21" s="522"/>
      <c r="AD21" s="638">
        <f>'[2]44104411Exp'!AB$228</f>
        <v>0</v>
      </c>
      <c r="AE21" s="639">
        <f>'[2]44104411Exp'!AC$228</f>
        <v>0</v>
      </c>
      <c r="AF21" s="639">
        <f>'[2]44104411Exp'!AD$228</f>
        <v>0</v>
      </c>
      <c r="AG21" s="639">
        <f>'[2]44104411Exp'!AE$228</f>
        <v>0</v>
      </c>
      <c r="AH21" s="639">
        <f>'[2]44104411Exp'!AF$228</f>
        <v>0</v>
      </c>
      <c r="AI21" s="639">
        <f>'[2]44104411Exp'!AG$228</f>
        <v>0</v>
      </c>
      <c r="AJ21" s="639">
        <f>'[2]44104411Exp'!AH$228</f>
        <v>0</v>
      </c>
      <c r="AK21" s="639">
        <f>'[2]44104411Exp'!AI$228</f>
        <v>0</v>
      </c>
      <c r="AL21" s="639">
        <f>'[2]44104411Exp'!AJ$228</f>
        <v>0</v>
      </c>
      <c r="AM21" s="639">
        <f>'[2]44104411Exp'!AK$228</f>
        <v>0</v>
      </c>
      <c r="AN21" s="181">
        <f>'[2]44104411Exp'!AL$228</f>
        <v>0</v>
      </c>
      <c r="AO21" s="181">
        <f>'[2]44104411Exp'!AM$228</f>
        <v>6.9089999999999993E-3</v>
      </c>
      <c r="AP21" s="181">
        <f>'[2]44104411Exp'!AN$228</f>
        <v>0</v>
      </c>
      <c r="AQ21" s="181">
        <f>'[2]44104411Exp'!AO$228</f>
        <v>5.4559999999999999E-3</v>
      </c>
      <c r="AR21" s="181">
        <f>'[2]44104411Exp'!AP$228</f>
        <v>3.503E-3</v>
      </c>
      <c r="AS21" s="181">
        <f>'[2]44104411Exp'!AQ$228</f>
        <v>0.50498799999999999</v>
      </c>
      <c r="AT21" s="393">
        <f>'[2]44104411Exp'!AR$228</f>
        <v>7.9682489999999992</v>
      </c>
      <c r="AU21" s="181">
        <f>'[2]44104411Exp'!AS$228</f>
        <v>15.04866</v>
      </c>
      <c r="AV21" s="181">
        <f>'[2]44104411Exp'!AT$228</f>
        <v>19.286860000000001</v>
      </c>
      <c r="AW21" s="181">
        <f>'[2]44104411Exp'!AU$228</f>
        <v>21.414576</v>
      </c>
      <c r="AX21" s="181">
        <f>'[2]44104411Exp'!AV$228</f>
        <v>26.152885000000001</v>
      </c>
      <c r="AY21" s="181">
        <f>'[2]44104411Exp'!AW$228</f>
        <v>19.822565000000001</v>
      </c>
      <c r="AZ21" s="181">
        <f>'[2]44104411Exp'!AX$228</f>
        <v>15.308149</v>
      </c>
      <c r="BA21" s="181">
        <f>'[2]44104411Exp'!AY$228</f>
        <v>15.439062999999999</v>
      </c>
      <c r="BB21" s="181">
        <f>'[2]44104411Exp'!AZ$228</f>
        <v>13.647701</v>
      </c>
      <c r="BC21" s="182">
        <f>'[2]44104411Exp'!BA$228</f>
        <v>11.366498999999999</v>
      </c>
      <c r="BD21" s="339"/>
    </row>
    <row r="22" spans="1:56">
      <c r="B22" s="5" t="s">
        <v>16</v>
      </c>
      <c r="C22" s="53">
        <f>SUM(C20:C20)-SUM(C21:C21)</f>
        <v>0</v>
      </c>
      <c r="D22" s="9">
        <f>SUM(D20:D20)-SUM(D21:D21)</f>
        <v>0</v>
      </c>
      <c r="E22" s="9">
        <f>SUM(E20:E20)-SUM(E21:E21)</f>
        <v>0</v>
      </c>
      <c r="F22" s="9">
        <f>SUM(F20:F20)-SUM(F21:F21)</f>
        <v>0</v>
      </c>
      <c r="G22" s="9">
        <f>SUM(G20:G20)-SUM(G21:G21)</f>
        <v>0</v>
      </c>
      <c r="H22" s="9">
        <f>SUM(H20:H20)-SUM(H21:H21)</f>
        <v>0</v>
      </c>
      <c r="I22" s="9">
        <f>SUM(I20:I20)-SUM(I21:I21)</f>
        <v>0</v>
      </c>
      <c r="J22" s="46">
        <f>SUM(J20:J20)-SUM(J21:J21)</f>
        <v>0</v>
      </c>
      <c r="K22" s="46">
        <f>SUM(K20:K20)-SUM(K21:K21)</f>
        <v>0</v>
      </c>
      <c r="L22" s="46">
        <f>SUM(L20:L20)-SUM(L21:L21)</f>
        <v>0</v>
      </c>
      <c r="M22" s="9">
        <f>SUM(M20:M20)-SUM(M21:M21)</f>
        <v>1.2636120000000001E-4</v>
      </c>
      <c r="N22" s="9">
        <f>SUM(N20:N20)-SUM(N21:N21)</f>
        <v>9.5199999999999952E-7</v>
      </c>
      <c r="O22" s="9">
        <f>SUM(O20:O20)-SUM(O21:O21)</f>
        <v>5.9941979999999996E-4</v>
      </c>
      <c r="P22" s="9">
        <f>SUM(P20:P20)-SUM(P21:P21)</f>
        <v>9.9064083999999999E-4</v>
      </c>
      <c r="Q22" s="9">
        <f>SUM(Q20:Q20)-SUM(Q21:Q21)</f>
        <v>1.2486095999999998E-4</v>
      </c>
      <c r="R22" s="9">
        <f>SUM(R20:R20)-SUM(R21:R21)</f>
        <v>5.7802919999999994E-4</v>
      </c>
      <c r="S22" s="18">
        <f>SUM(S20:S20)-SUM(S21:S21)</f>
        <v>4.9866459999999974E-3</v>
      </c>
      <c r="T22" s="9">
        <f>SUM(T20:T20)-SUM(T21:T21)</f>
        <v>1.5183969639999989E-2</v>
      </c>
      <c r="U22" s="9">
        <f>SUM(U20:U20)-SUM(U21:U21)</f>
        <v>0</v>
      </c>
      <c r="V22" s="9">
        <f>SUM(V20:V20)-SUM(V21:V21)</f>
        <v>1.345825656000002E-2</v>
      </c>
      <c r="W22" s="9">
        <f>SUM(W20:W20)-SUM(W21:W21)</f>
        <v>1.2989232200000006E-2</v>
      </c>
      <c r="X22" s="9">
        <f>SUM(X20:X20)-SUM(X21:X21)</f>
        <v>2.1520331559999981E-2</v>
      </c>
      <c r="Y22" s="9">
        <f>SUM(Y20:Y20)-SUM(Y21:Y21)</f>
        <v>1.0520641936039993E-2</v>
      </c>
      <c r="Z22" s="9">
        <f>SUM(Z20:Z20)-SUM(Z21:Z21)</f>
        <v>4.865474696039998E-3</v>
      </c>
      <c r="AA22" s="9">
        <f>SUM(AA20:AA20)-SUM(AA21:AA21)</f>
        <v>5.1073859199999988E-3</v>
      </c>
      <c r="AB22" s="121">
        <f>SUM(AB20:AB20)-SUM(AB21:AB21)</f>
        <v>2.2917435952380938E-3</v>
      </c>
      <c r="AC22" s="522"/>
      <c r="AD22" s="251">
        <f>SUM(AD20:AD20)-SUM(AD21:AD21)</f>
        <v>0</v>
      </c>
      <c r="AE22" s="181">
        <f>SUM(AE20:AE20)-SUM(AE21:AE21)</f>
        <v>0</v>
      </c>
      <c r="AF22" s="181">
        <f>SUM(AF20:AF20)-SUM(AF21:AF21)</f>
        <v>0</v>
      </c>
      <c r="AG22" s="181">
        <f>SUM(AG20:AG20)-SUM(AG21:AG21)</f>
        <v>0</v>
      </c>
      <c r="AH22" s="181">
        <f>SUM(AH20:AH20)-SUM(AH21:AH21)</f>
        <v>0</v>
      </c>
      <c r="AI22" s="181">
        <f>SUM(AI20:AI20)-SUM(AI21:AI21)</f>
        <v>0</v>
      </c>
      <c r="AJ22" s="181">
        <f>SUM(AJ20:AJ20)-SUM(AJ21:AJ21)</f>
        <v>0</v>
      </c>
      <c r="AK22" s="181">
        <f>SUM(AK20:AK20)-SUM(AK21:AK21)</f>
        <v>0</v>
      </c>
      <c r="AL22" s="181">
        <f>SUM(AL20:AL20)-SUM(AL21:AL21)</f>
        <v>0</v>
      </c>
      <c r="AM22" s="181">
        <f>SUM(AM20:AM20)-SUM(AM21:AM21)</f>
        <v>0</v>
      </c>
      <c r="AN22" s="181">
        <f>SUM(AN20:AN20)-SUM(AN21:AN21)</f>
        <v>2.5239999999999999E-2</v>
      </c>
      <c r="AO22" s="181">
        <f>SUM(AO20:AO20)-SUM(AO21:AO21)</f>
        <v>3.5199999999999988E-4</v>
      </c>
      <c r="AP22" s="181">
        <f>SUM(AP20:AP20)-SUM(AP21:AP21)</f>
        <v>0.15414600000000001</v>
      </c>
      <c r="AQ22" s="181">
        <f>SUM(AQ20:AQ20)-SUM(AQ21:AQ21)</f>
        <v>0.25241599999999997</v>
      </c>
      <c r="AR22" s="181">
        <f>SUM(AR20:AR20)-SUM(AR21:AR21)</f>
        <v>4.8252999999999997E-2</v>
      </c>
      <c r="AS22" s="181">
        <f>SUM(AS20:AS20)-SUM(AS21:AS21)</f>
        <v>0.128328</v>
      </c>
      <c r="AT22" s="393">
        <f>SUM(AT20:AT20)-SUM(AT21:AT21)</f>
        <v>0.76664400000000033</v>
      </c>
      <c r="AU22" s="181">
        <f>SUM(AU20:AU20)-SUM(AU21:AU21)</f>
        <v>2.0951609999999992</v>
      </c>
      <c r="AV22" s="181">
        <f>SUM(AV20:AV20)-SUM(AV21:AV21)</f>
        <v>1.8203969999999998</v>
      </c>
      <c r="AW22" s="181">
        <f>SUM(AW20:AW20)-SUM(AW21:AW21)</f>
        <v>2.7769259999999996</v>
      </c>
      <c r="AX22" s="181">
        <f>SUM(AX20:AX20)-SUM(AX21:AX21)</f>
        <v>2.7706579999999974</v>
      </c>
      <c r="AY22" s="181">
        <f>SUM(AY20:AY20)-SUM(AY21:AY21)</f>
        <v>5.0506029999999988</v>
      </c>
      <c r="AZ22" s="181">
        <f>SUM(AZ20:AZ20)-SUM(AZ21:AZ21)</f>
        <v>3.398261999999999</v>
      </c>
      <c r="BA22" s="181">
        <f>SUM(BA20:BA20)-SUM(BA21:BA21)</f>
        <v>1.644582999999999</v>
      </c>
      <c r="BB22" s="181">
        <f>SUM(BB20:BB20)-SUM(BB21:BB21)</f>
        <v>1.4451859999999996</v>
      </c>
      <c r="BC22" s="182">
        <f>SUM(BC20:BC20)-SUM(BC21:BC21)</f>
        <v>0.70649399999999929</v>
      </c>
      <c r="BD22" s="339"/>
    </row>
    <row r="23" spans="1:56" ht="17.149999999999999" customHeight="1">
      <c r="B23" s="10" t="s">
        <v>134</v>
      </c>
      <c r="C23" s="640">
        <f>1/$A$1*'[2]44104411Exp'!$B$264</f>
        <v>0</v>
      </c>
      <c r="D23" s="641">
        <f>1/$A$1*'[2]44104411Exp'!$C$264</f>
        <v>0</v>
      </c>
      <c r="E23" s="641">
        <f>1/$A$1*'[2]44104411Exp'!$D$264</f>
        <v>0</v>
      </c>
      <c r="F23" s="641">
        <f>1/$A$1*'[2]44104411Exp'!$E$264</f>
        <v>0</v>
      </c>
      <c r="G23" s="641">
        <f>1/$A$1*'[2]44104411Exp'!$F$264</f>
        <v>0</v>
      </c>
      <c r="H23" s="641">
        <f>1/$A$1*'[2]44104411Exp'!$G$264</f>
        <v>0</v>
      </c>
      <c r="I23" s="641">
        <f>1/$A$1*'[2]44104411Exp'!$H$264</f>
        <v>0</v>
      </c>
      <c r="J23" s="642">
        <f>1/$A$1*'[2]44104411Exp'!$I$264</f>
        <v>0</v>
      </c>
      <c r="K23" s="642">
        <f>1/$A$1*'[2]44104411Exp'!$J$264</f>
        <v>0</v>
      </c>
      <c r="L23" s="642">
        <f>1/$A$1*'[2]44104411Exp'!K$264</f>
        <v>0</v>
      </c>
      <c r="M23" s="333">
        <f>1/$A$1*'[2]44104411Exp'!L$264</f>
        <v>8.6670505600000003E-2</v>
      </c>
      <c r="N23" s="333">
        <f>1/$A$1*'[2]44104411Exp'!M$264</f>
        <v>8.0274874679999997E-2</v>
      </c>
      <c r="O23" s="333">
        <f>1/$A$1*'[2]44104411Exp'!N$264</f>
        <v>7.7306279119999988E-2</v>
      </c>
      <c r="P23" s="333">
        <f>1/$A$1*'[2]44104411Exp'!O$264</f>
        <v>9.1635788160000009E-2</v>
      </c>
      <c r="Q23" s="333">
        <f>1/$A$1*'[2]44104411Exp'!P$264</f>
        <v>0.1150428272</v>
      </c>
      <c r="R23" s="333">
        <f>1/$A$1*'[2]44104411Exp'!Q$264</f>
        <v>0.12040892528</v>
      </c>
      <c r="S23" s="333">
        <f>1/$A$1*'[2]44104411Exp'!R$264</f>
        <v>0.12826421999999998</v>
      </c>
      <c r="T23" s="333">
        <f>1/$A$1*'[2]44104411Exp'!S$264</f>
        <v>0.21394676883999994</v>
      </c>
      <c r="U23" s="333">
        <f>1/$A$1*'[2]44104411Exp'!T$264</f>
        <v>0.15779319999999994</v>
      </c>
      <c r="V23" s="333">
        <f>1/$A$1*'[2]44104411Exp'!U$264</f>
        <v>0.37597074283999993</v>
      </c>
      <c r="W23" s="27">
        <f>1/$A$1*'[2]44104411Exp'!V$264</f>
        <v>0.38720771628000006</v>
      </c>
      <c r="X23" s="27">
        <f>1/$A$1*'[2]44104411Exp'!W$264</f>
        <v>0.62661906551999991</v>
      </c>
      <c r="Y23" s="27">
        <f>1/$A$1*'[2]44104411Exp'!X$264</f>
        <v>0.78416639999999971</v>
      </c>
      <c r="Z23" s="27">
        <f>1/$A$1*'[2]44104411Exp'!Y$264</f>
        <v>0.58078419999999986</v>
      </c>
      <c r="AA23" s="27">
        <f>1/$A$1*'[2]44104411Exp'!Z$264</f>
        <v>0.78751745128000006</v>
      </c>
      <c r="AB23" s="28">
        <f>1/$A$1*'[2]44104411Exp'!AA$264</f>
        <v>0.66458881780000001</v>
      </c>
      <c r="AC23" s="522"/>
      <c r="AD23" s="643">
        <f>'[2]44104411Exp'!AB$264</f>
        <v>0</v>
      </c>
      <c r="AE23" s="644">
        <f>'[2]44104411Exp'!AC$264</f>
        <v>0</v>
      </c>
      <c r="AF23" s="644">
        <f>'[2]44104411Exp'!AD$264</f>
        <v>0</v>
      </c>
      <c r="AG23" s="644">
        <f>'[2]44104411Exp'!AE$264</f>
        <v>0</v>
      </c>
      <c r="AH23" s="644">
        <f>'[2]44104411Exp'!AF$264</f>
        <v>0</v>
      </c>
      <c r="AI23" s="644">
        <f>'[2]44104411Exp'!AG$264</f>
        <v>0</v>
      </c>
      <c r="AJ23" s="644">
        <f>'[2]44104411Exp'!AH$264</f>
        <v>0</v>
      </c>
      <c r="AK23" s="644">
        <f>'[2]44104411Exp'!AI$264</f>
        <v>0</v>
      </c>
      <c r="AL23" s="644">
        <f>'[2]44104411Exp'!AJ$264</f>
        <v>0</v>
      </c>
      <c r="AM23" s="644">
        <f>'[2]44104411Exp'!AK$264</f>
        <v>0</v>
      </c>
      <c r="AN23" s="91">
        <f>'[2]44104411Exp'!AL$264</f>
        <v>21.501389</v>
      </c>
      <c r="AO23" s="91">
        <f>'[2]44104411Exp'!AM$264</f>
        <v>21.188520999999998</v>
      </c>
      <c r="AP23" s="91">
        <f>'[2]44104411Exp'!AN$264</f>
        <v>20.636825999999999</v>
      </c>
      <c r="AQ23" s="91">
        <f>'[2]44104411Exp'!AO$264</f>
        <v>23.044974999999997</v>
      </c>
      <c r="AR23" s="91">
        <f>'[2]44104411Exp'!AP$264</f>
        <v>24.559139999999989</v>
      </c>
      <c r="AS23" s="91">
        <f>'[2]44104411Exp'!AQ$264</f>
        <v>22.872948000000004</v>
      </c>
      <c r="AT23" s="91">
        <f>'[2]44104411Exp'!AR$264</f>
        <v>25.965354999999995</v>
      </c>
      <c r="AU23" s="91">
        <f>'[2]44104411Exp'!AS$264</f>
        <v>39.64943199999999</v>
      </c>
      <c r="AV23" s="91">
        <f>'[2]44104411Exp'!AT$264</f>
        <v>34.860594000000006</v>
      </c>
      <c r="AW23" s="91">
        <f>'[2]44104411Exp'!AU$264</f>
        <v>67.547014999999988</v>
      </c>
      <c r="AX23" s="91">
        <f>'[2]44104411Exp'!AV$264</f>
        <v>76.649525999999994</v>
      </c>
      <c r="AY23" s="91">
        <f>'[2]44104411Exp'!AW$264</f>
        <v>136.62707299999997</v>
      </c>
      <c r="AZ23" s="91">
        <f>'[2]44104411Exp'!AX$264</f>
        <v>195.76844400000002</v>
      </c>
      <c r="BA23" s="91">
        <f>'[2]44104411Exp'!AY$264</f>
        <v>153.35427900000002</v>
      </c>
      <c r="BB23" s="91">
        <f>'[2]44104411Exp'!AZ$264</f>
        <v>198.326033</v>
      </c>
      <c r="BC23" s="92">
        <f>'[2]44104411Exp'!BA$264</f>
        <v>201.03498200000004</v>
      </c>
      <c r="BD23" s="339"/>
    </row>
    <row r="24" spans="1:56">
      <c r="B24" s="410" t="s">
        <v>132</v>
      </c>
      <c r="C24" s="603">
        <f>1/$A$1*'[2]44104411Exp'!$B$34</f>
        <v>0</v>
      </c>
      <c r="D24" s="604">
        <f>1/$A$1*'[2]44104411Exp'!$C$34</f>
        <v>0</v>
      </c>
      <c r="E24" s="604">
        <f>1/$A$1*'[2]44104411Exp'!$D$34</f>
        <v>0</v>
      </c>
      <c r="F24" s="604">
        <f>1/$A$1*'[2]44104411Exp'!$E$34</f>
        <v>0</v>
      </c>
      <c r="G24" s="604">
        <f>1/$A$1*'[2]44104411Exp'!$F$34</f>
        <v>0</v>
      </c>
      <c r="H24" s="604">
        <f>1/$A$1*'[2]44104411Exp'!$G$34</f>
        <v>0</v>
      </c>
      <c r="I24" s="604">
        <f>1/$A$1*'[2]44104411Exp'!$H$34</f>
        <v>0</v>
      </c>
      <c r="J24" s="605">
        <f>1/$A$1*'[2]44104411Exp'!$I$34</f>
        <v>0</v>
      </c>
      <c r="K24" s="605">
        <f>1/$A$1*'[2]44104411Exp'!$J$34</f>
        <v>0</v>
      </c>
      <c r="L24" s="605">
        <f>1/$A$1*'[2]44104411Exp'!K$34</f>
        <v>0</v>
      </c>
      <c r="M24" s="12">
        <f>1/$A$1*'[2]44104411Exp'!L$34</f>
        <v>3.5470727039999997E-2</v>
      </c>
      <c r="N24" s="12">
        <f>1/$A$1*'[2]44104411Exp'!M$34</f>
        <v>3.0337761719999995E-2</v>
      </c>
      <c r="O24" s="12">
        <f>1/$A$1*'[2]44104411Exp'!N$34</f>
        <v>2.8733070239999998E-2</v>
      </c>
      <c r="P24" s="12">
        <f>1/$A$1*'[2]44104411Exp'!O$34</f>
        <v>3.3523391720000004E-2</v>
      </c>
      <c r="Q24" s="12">
        <f>1/$A$1*'[2]44104411Exp'!P$34</f>
        <v>5.1089791199999998E-2</v>
      </c>
      <c r="R24" s="12">
        <f>1/$A$1*'[2]44104411Exp'!Q$34</f>
        <v>5.5132211959999997E-2</v>
      </c>
      <c r="S24" s="14">
        <f>1/$A$1*'[2]44104411Exp'!R$34</f>
        <v>5.2654071679999997E-2</v>
      </c>
      <c r="T24" s="12">
        <f>1/$A$1*'[2]44104411Exp'!S$34</f>
        <v>6.4493382519999989E-2</v>
      </c>
      <c r="U24" s="12">
        <f>1/$A$1*'[2]44104411Exp'!T$34</f>
        <v>0</v>
      </c>
      <c r="V24" s="12">
        <f>1/$A$1*'[2]44104411Exp'!U$34</f>
        <v>0.12453718759999997</v>
      </c>
      <c r="W24" s="12">
        <f>1/$A$1*'[2]44104411Exp'!V$34</f>
        <v>9.4820641999999997E-2</v>
      </c>
      <c r="X24" s="12">
        <f>1/$A$1*'[2]44104411Exp'!W$34</f>
        <v>0.12673739540000001</v>
      </c>
      <c r="Y24" s="12">
        <f>1/$A$1*'[2]44104411Exp'!X$34</f>
        <v>0.25151499999999993</v>
      </c>
      <c r="Z24" s="12">
        <f>1/$A$1*'[2]44104411Exp'!Y$34</f>
        <v>0.17808859999999999</v>
      </c>
      <c r="AA24" s="12">
        <f>1/$A$1*'[2]44104411Exp'!Z$34</f>
        <v>0.16364010487999997</v>
      </c>
      <c r="AB24" s="11">
        <f>1/$A$1*'[2]44104411Exp'!AA$34</f>
        <v>0.13643139066666668</v>
      </c>
      <c r="AC24" s="4"/>
      <c r="AD24" s="638">
        <f>'[2]44104411Exp'!AB$34</f>
        <v>0</v>
      </c>
      <c r="AE24" s="639">
        <f>'[2]44104411Exp'!AC$34</f>
        <v>0</v>
      </c>
      <c r="AF24" s="639">
        <f>'[2]44104411Exp'!AD$34</f>
        <v>0</v>
      </c>
      <c r="AG24" s="639">
        <f>'[2]44104411Exp'!AE$34</f>
        <v>0</v>
      </c>
      <c r="AH24" s="639">
        <f>'[2]44104411Exp'!AF$34</f>
        <v>0</v>
      </c>
      <c r="AI24" s="639">
        <f>'[2]44104411Exp'!AG$34</f>
        <v>0</v>
      </c>
      <c r="AJ24" s="639">
        <f>'[2]44104411Exp'!AH$34</f>
        <v>0</v>
      </c>
      <c r="AK24" s="639">
        <f>'[2]44104411Exp'!AI$34</f>
        <v>0</v>
      </c>
      <c r="AL24" s="639">
        <f>'[2]44104411Exp'!AJ$34</f>
        <v>0</v>
      </c>
      <c r="AM24" s="639">
        <f>'[2]44104411Exp'!AK$34</f>
        <v>0</v>
      </c>
      <c r="AN24" s="181">
        <f>'[2]44104411Exp'!AL$34</f>
        <v>7.7530509999999992</v>
      </c>
      <c r="AO24" s="181">
        <f>'[2]44104411Exp'!AM$34</f>
        <v>7.437301999999999</v>
      </c>
      <c r="AP24" s="181">
        <f>'[2]44104411Exp'!AN$34</f>
        <v>6.6775109999999991</v>
      </c>
      <c r="AQ24" s="181">
        <f>'[2]44104411Exp'!AO$34</f>
        <v>7.7147819999999996</v>
      </c>
      <c r="AR24" s="181">
        <f>'[2]44104411Exp'!AP$34</f>
        <v>10.166077999999999</v>
      </c>
      <c r="AS24" s="181">
        <f>'[2]44104411Exp'!AQ$34</f>
        <v>9.100498</v>
      </c>
      <c r="AT24" s="393">
        <f>'[2]44104411Exp'!AR$34</f>
        <v>9.6220730000000003</v>
      </c>
      <c r="AU24" s="181">
        <f>'[2]44104411Exp'!AS$34</f>
        <v>10.993948</v>
      </c>
      <c r="AV24" s="181">
        <f>'[2]44104411Exp'!AT$34</f>
        <v>0</v>
      </c>
      <c r="AW24" s="181">
        <f>'[2]44104411Exp'!AU$34</f>
        <v>19.187460000000002</v>
      </c>
      <c r="AX24" s="181">
        <f>'[2]44104411Exp'!AV$34</f>
        <v>16.053283</v>
      </c>
      <c r="AY24" s="181">
        <f>'[2]44104411Exp'!AW$34</f>
        <v>26.228292</v>
      </c>
      <c r="AZ24" s="181">
        <f>'[2]44104411Exp'!AX$34</f>
        <v>53.199093999999995</v>
      </c>
      <c r="BA24" s="181">
        <f>'[2]44104411Exp'!AY$34</f>
        <v>43.127924999999998</v>
      </c>
      <c r="BB24" s="181">
        <f>'[2]44104411Exp'!AZ$34</f>
        <v>35.954656999999997</v>
      </c>
      <c r="BC24" s="182">
        <f>'[2]44104411Exp'!BA$34</f>
        <v>38.240299999999998</v>
      </c>
      <c r="BD24" s="339"/>
    </row>
    <row r="25" spans="1:56">
      <c r="B25" s="5" t="s">
        <v>49</v>
      </c>
      <c r="C25" s="603">
        <f>1/$A$1*'[2]44104411Exp'!$B$193</f>
        <v>0</v>
      </c>
      <c r="D25" s="604">
        <f>1/$A$1*'[2]44104411Exp'!$C$193</f>
        <v>0</v>
      </c>
      <c r="E25" s="604">
        <f>1/$A$1*'[2]44104411Exp'!$D$193</f>
        <v>0</v>
      </c>
      <c r="F25" s="604">
        <f>1/$A$1*'[2]44104411Exp'!$E$193</f>
        <v>0</v>
      </c>
      <c r="G25" s="604">
        <f>1/$A$1*'[2]44104411Exp'!$F$193</f>
        <v>0</v>
      </c>
      <c r="H25" s="604">
        <f>1/$A$1*'[2]44104411Exp'!$G$193</f>
        <v>0</v>
      </c>
      <c r="I25" s="604">
        <f>1/$A$1*'[2]44104411Exp'!$H$193</f>
        <v>0</v>
      </c>
      <c r="J25" s="605">
        <f>1/$A$1*'[2]44104411Exp'!$I$193</f>
        <v>0</v>
      </c>
      <c r="K25" s="605">
        <f>1/$A$1*'[2]44104411Exp'!$J$193</f>
        <v>0</v>
      </c>
      <c r="L25" s="605">
        <f>1/$A$1*'[2]44104411Exp'!K$193</f>
        <v>0</v>
      </c>
      <c r="M25" s="12">
        <f>1/$A$1*'[2]44104411Exp'!L$193</f>
        <v>6.5888393199999996E-3</v>
      </c>
      <c r="N25" s="12">
        <f>1/$A$1*'[2]44104411Exp'!M$193</f>
        <v>6.5880449599999991E-3</v>
      </c>
      <c r="O25" s="12">
        <f>1/$A$1*'[2]44104411Exp'!N$193</f>
        <v>1.0427072319999998E-2</v>
      </c>
      <c r="P25" s="12">
        <f>1/$A$1*'[2]44104411Exp'!O$193</f>
        <v>1.030977024E-2</v>
      </c>
      <c r="Q25" s="12">
        <f>1/$A$1*'[2]44104411Exp'!P$193</f>
        <v>1.3684940359999996E-2</v>
      </c>
      <c r="R25" s="12">
        <f>1/$A$1*'[2]44104411Exp'!Q$193</f>
        <v>2.057472732E-2</v>
      </c>
      <c r="S25" s="14">
        <f>1/$A$1*'[2]44104411Exp'!R$193</f>
        <v>3.4895600040000002E-2</v>
      </c>
      <c r="T25" s="12">
        <f>1/$A$1*'[2]44104411Exp'!S$193</f>
        <v>3.6644866720000002E-2</v>
      </c>
      <c r="U25" s="12">
        <f>1/$A$1*'[2]44104411Exp'!T$193</f>
        <v>6.1157799999999984E-2</v>
      </c>
      <c r="V25" s="12">
        <f>1/$A$1*'[2]44104411Exp'!U$193</f>
        <v>7.5565606479999992E-2</v>
      </c>
      <c r="W25" s="12">
        <f>1/$A$1*'[2]44104411Exp'!V$193</f>
        <v>8.7089870559999991E-2</v>
      </c>
      <c r="X25" s="12">
        <f>1/$A$1*'[2]44104411Exp'!W$193</f>
        <v>9.0795246079999975E-2</v>
      </c>
      <c r="Y25" s="12">
        <f>1/$A$1*'[2]44104411Exp'!X$193</f>
        <v>0.12061019999999999</v>
      </c>
      <c r="Z25" s="12">
        <f>1/$A$1*'[2]44104411Exp'!Y$193</f>
        <v>0</v>
      </c>
      <c r="AA25" s="12">
        <f>1/$A$1*'[2]44104411Exp'!Z$193</f>
        <v>0.19427069647999998</v>
      </c>
      <c r="AB25" s="11">
        <f>1/$A$1*'[2]44104411Exp'!AA$193</f>
        <v>0.15895205666666667</v>
      </c>
      <c r="AC25" s="4"/>
      <c r="AD25" s="638">
        <f>'[2]44104411Exp'!AB$193</f>
        <v>0</v>
      </c>
      <c r="AE25" s="639">
        <f>'[2]44104411Exp'!AC$193</f>
        <v>0</v>
      </c>
      <c r="AF25" s="639">
        <f>'[2]44104411Exp'!AD$193</f>
        <v>0</v>
      </c>
      <c r="AG25" s="639">
        <f>'[2]44104411Exp'!AE$193</f>
        <v>0</v>
      </c>
      <c r="AH25" s="639">
        <f>'[2]44104411Exp'!AF$193</f>
        <v>0</v>
      </c>
      <c r="AI25" s="639">
        <f>'[2]44104411Exp'!AG$193</f>
        <v>0</v>
      </c>
      <c r="AJ25" s="639">
        <f>'[2]44104411Exp'!AH$193</f>
        <v>0</v>
      </c>
      <c r="AK25" s="639">
        <f>'[2]44104411Exp'!AI$193</f>
        <v>0</v>
      </c>
      <c r="AL25" s="639">
        <f>'[2]44104411Exp'!AJ$193</f>
        <v>0</v>
      </c>
      <c r="AM25" s="639">
        <f>'[2]44104411Exp'!AK$193</f>
        <v>0</v>
      </c>
      <c r="AN25" s="181">
        <f>'[2]44104411Exp'!AL$193</f>
        <v>1.9135819999999999</v>
      </c>
      <c r="AO25" s="181">
        <f>'[2]44104411Exp'!AM$193</f>
        <v>2.235474</v>
      </c>
      <c r="AP25" s="181">
        <f>'[2]44104411Exp'!AN$193</f>
        <v>3.5394079999999999</v>
      </c>
      <c r="AQ25" s="181">
        <f>'[2]44104411Exp'!AO$193</f>
        <v>3.4147539999999998</v>
      </c>
      <c r="AR25" s="181">
        <f>'[2]44104411Exp'!AP$193</f>
        <v>4.5957359999999996</v>
      </c>
      <c r="AS25" s="181">
        <f>'[2]44104411Exp'!AQ$193</f>
        <v>5.5911340000000003</v>
      </c>
      <c r="AT25" s="393">
        <f>'[2]44104411Exp'!AR$193</f>
        <v>7.8053589999999993</v>
      </c>
      <c r="AU25" s="181">
        <f>'[2]44104411Exp'!AS$193</f>
        <v>8.3356759999999994</v>
      </c>
      <c r="AV25" s="181">
        <f>'[2]44104411Exp'!AT$193</f>
        <v>16.993378</v>
      </c>
      <c r="AW25" s="181">
        <f>'[2]44104411Exp'!AU$193</f>
        <v>15.904251</v>
      </c>
      <c r="AX25" s="181">
        <f>'[2]44104411Exp'!AV$193</f>
        <v>19.302157999999999</v>
      </c>
      <c r="AY25" s="181">
        <f>'[2]44104411Exp'!AW$193</f>
        <v>24.492920999999999</v>
      </c>
      <c r="AZ25" s="181">
        <f>'[2]44104411Exp'!AX$193</f>
        <v>40.027983999999996</v>
      </c>
      <c r="BA25" s="181">
        <f>'[2]44104411Exp'!AY$193</f>
        <v>0</v>
      </c>
      <c r="BB25" s="181">
        <f>'[2]44104411Exp'!AZ$193</f>
        <v>50.256097999999994</v>
      </c>
      <c r="BC25" s="182">
        <f>'[2]44104411Exp'!BA$193</f>
        <v>52.119109999999999</v>
      </c>
      <c r="BD25" s="339"/>
    </row>
    <row r="26" spans="1:56">
      <c r="B26" s="410" t="s">
        <v>59</v>
      </c>
      <c r="C26" s="603">
        <f>1/$A$1*'[2]44104411Exp'!$B$246</f>
        <v>0</v>
      </c>
      <c r="D26" s="604">
        <f>1/$A$1*'[2]44104411Exp'!$C$246</f>
        <v>0</v>
      </c>
      <c r="E26" s="604">
        <f>1/$A$1*'[2]44104411Exp'!$D$246</f>
        <v>0</v>
      </c>
      <c r="F26" s="604">
        <f>1/$A$1*'[2]44104411Exp'!$E$246</f>
        <v>0</v>
      </c>
      <c r="G26" s="604">
        <f>1/$A$1*'[2]44104411Exp'!$F$246</f>
        <v>0</v>
      </c>
      <c r="H26" s="604">
        <f>1/$A$1*'[2]44104411Exp'!$G$246</f>
        <v>0</v>
      </c>
      <c r="I26" s="604">
        <f>1/$A$1*'[2]44104411Exp'!$H$246</f>
        <v>0</v>
      </c>
      <c r="J26" s="605">
        <f>1/$A$1*'[2]44104411Exp'!$I$246</f>
        <v>0</v>
      </c>
      <c r="K26" s="605">
        <f>1/$A$1*'[2]44104411Exp'!$J$246</f>
        <v>0</v>
      </c>
      <c r="L26" s="605">
        <f>1/$A$1*'[2]44104411Exp'!K$246</f>
        <v>0</v>
      </c>
      <c r="M26" s="12">
        <f>1/$A$1*'[2]44104411Exp'!L$246</f>
        <v>8.24446E-5</v>
      </c>
      <c r="N26" s="12">
        <f>1/$A$1*'[2]44104411Exp'!M$246</f>
        <v>1.7482191999999998E-4</v>
      </c>
      <c r="O26" s="12">
        <f>1/$A$1*'[2]44104411Exp'!N$246</f>
        <v>7.1442000000000012E-5</v>
      </c>
      <c r="P26" s="12">
        <f>1/$A$1*'[2]44104411Exp'!O$246</f>
        <v>4.8605591999999995E-4</v>
      </c>
      <c r="Q26" s="12">
        <f>1/$A$1*'[2]44104411Exp'!P$246</f>
        <v>1.2259623600000002E-3</v>
      </c>
      <c r="R26" s="12">
        <f>1/$A$1*'[2]44104411Exp'!Q$246</f>
        <v>2.0527668000000002E-4</v>
      </c>
      <c r="S26" s="14">
        <f>1/$A$1*'[2]44104411Exp'!R$246</f>
        <v>5.1075779999999998E-4</v>
      </c>
      <c r="T26" s="12">
        <f>1/$A$1*'[2]44104411Exp'!S$246</f>
        <v>2.7372889600000001E-3</v>
      </c>
      <c r="U26" s="12">
        <f>1/$A$1*'[2]44104411Exp'!T$246</f>
        <v>2.839400000000001E-3</v>
      </c>
      <c r="V26" s="12">
        <f>1/$A$1*'[2]44104411Exp'!U$246</f>
        <v>6.2451899999999994E-3</v>
      </c>
      <c r="W26" s="12">
        <f>1/$A$1*'[2]44104411Exp'!V$246</f>
        <v>1.9724203799999999E-2</v>
      </c>
      <c r="X26" s="12">
        <f>1/$A$1*'[2]44104411Exp'!W$246</f>
        <v>7.8104898759999986E-2</v>
      </c>
      <c r="Y26" s="12">
        <f>1/$A$1*'[2]44104411Exp'!X$246</f>
        <v>2.6430799999999997E-2</v>
      </c>
      <c r="Z26" s="12">
        <f>1/$A$1*'[2]44104411Exp'!Y$246</f>
        <v>4.1120199999999996E-2</v>
      </c>
      <c r="AA26" s="12">
        <f>1/$A$1*'[2]44104411Exp'!Z$246</f>
        <v>5.34370438E-2</v>
      </c>
      <c r="AB26" s="11">
        <f>1/$A$1*'[2]44104411Exp'!AA$246</f>
        <v>6.0895386499999996E-2</v>
      </c>
      <c r="AC26" s="4"/>
      <c r="AD26" s="638">
        <f>'[2]44104411Exp'!AB$246</f>
        <v>0</v>
      </c>
      <c r="AE26" s="639">
        <f>'[2]44104411Exp'!AC$246</f>
        <v>0</v>
      </c>
      <c r="AF26" s="639">
        <f>'[2]44104411Exp'!AD$246</f>
        <v>0</v>
      </c>
      <c r="AG26" s="639">
        <f>'[2]44104411Exp'!AE$246</f>
        <v>0</v>
      </c>
      <c r="AH26" s="639">
        <f>'[2]44104411Exp'!AF$246</f>
        <v>0</v>
      </c>
      <c r="AI26" s="639">
        <f>'[2]44104411Exp'!AG$246</f>
        <v>0</v>
      </c>
      <c r="AJ26" s="639">
        <f>'[2]44104411Exp'!AH$246</f>
        <v>0</v>
      </c>
      <c r="AK26" s="639">
        <f>'[2]44104411Exp'!AI$246</f>
        <v>0</v>
      </c>
      <c r="AL26" s="639">
        <f>'[2]44104411Exp'!AJ$246</f>
        <v>0</v>
      </c>
      <c r="AM26" s="639">
        <f>'[2]44104411Exp'!AK$246</f>
        <v>0</v>
      </c>
      <c r="AN26" s="181">
        <f>'[2]44104411Exp'!AL$246</f>
        <v>8.0936999999999995E-2</v>
      </c>
      <c r="AO26" s="181">
        <f>'[2]44104411Exp'!AM$246</f>
        <v>0.167764</v>
      </c>
      <c r="AP26" s="181">
        <f>'[2]44104411Exp'!AN$246</f>
        <v>3.7430999999999999E-2</v>
      </c>
      <c r="AQ26" s="181">
        <f>'[2]44104411Exp'!AO$246</f>
        <v>0.20084899999999997</v>
      </c>
      <c r="AR26" s="181">
        <f>'[2]44104411Exp'!AP$246</f>
        <v>0.46823699999999996</v>
      </c>
      <c r="AS26" s="181">
        <f>'[2]44104411Exp'!AQ$246</f>
        <v>6.0427999999999996E-2</v>
      </c>
      <c r="AT26" s="393">
        <f>'[2]44104411Exp'!AR$246</f>
        <v>0.15126899999999999</v>
      </c>
      <c r="AU26" s="181">
        <f>'[2]44104411Exp'!AS$246</f>
        <v>0.81715899999999986</v>
      </c>
      <c r="AV26" s="181">
        <f>'[2]44104411Exp'!AT$246</f>
        <v>0.88533300000000015</v>
      </c>
      <c r="AW26" s="181">
        <f>'[2]44104411Exp'!AU$246</f>
        <v>1.7307189999999999</v>
      </c>
      <c r="AX26" s="181">
        <f>'[2]44104411Exp'!AV$246</f>
        <v>3.5877669999999999</v>
      </c>
      <c r="AY26" s="181">
        <f>'[2]44104411Exp'!AW$246</f>
        <v>15.960130999999999</v>
      </c>
      <c r="AZ26" s="181">
        <f>'[2]44104411Exp'!AX$246</f>
        <v>9.0852520000000005</v>
      </c>
      <c r="BA26" s="181">
        <f>'[2]44104411Exp'!AY$246</f>
        <v>14.809484999999999</v>
      </c>
      <c r="BB26" s="181">
        <f>'[2]44104411Exp'!AZ$246</f>
        <v>16.235591999999997</v>
      </c>
      <c r="BC26" s="182">
        <f>'[2]44104411Exp'!BA$246</f>
        <v>21.681006</v>
      </c>
      <c r="BD26" s="339"/>
    </row>
    <row r="27" spans="1:56">
      <c r="B27" s="5" t="s">
        <v>16</v>
      </c>
      <c r="C27" s="53">
        <f t="shared" ref="C27:AB27" si="4">SUM(C23:C23)-SUM(C24:C26)</f>
        <v>0</v>
      </c>
      <c r="D27" s="9">
        <f t="shared" si="4"/>
        <v>0</v>
      </c>
      <c r="E27" s="9">
        <f t="shared" si="4"/>
        <v>0</v>
      </c>
      <c r="F27" s="9">
        <f t="shared" si="4"/>
        <v>0</v>
      </c>
      <c r="G27" s="9">
        <f t="shared" si="4"/>
        <v>0</v>
      </c>
      <c r="H27" s="9">
        <f t="shared" si="4"/>
        <v>0</v>
      </c>
      <c r="I27" s="9">
        <f t="shared" si="4"/>
        <v>0</v>
      </c>
      <c r="J27" s="46">
        <f t="shared" si="4"/>
        <v>0</v>
      </c>
      <c r="K27" s="46">
        <f t="shared" si="4"/>
        <v>0</v>
      </c>
      <c r="L27" s="46">
        <f t="shared" si="4"/>
        <v>0</v>
      </c>
      <c r="M27" s="9">
        <f t="shared" si="4"/>
        <v>4.4528494640000006E-2</v>
      </c>
      <c r="N27" s="9">
        <f t="shared" si="4"/>
        <v>4.3174246080000006E-2</v>
      </c>
      <c r="O27" s="9">
        <f t="shared" si="4"/>
        <v>3.807469455999999E-2</v>
      </c>
      <c r="P27" s="9">
        <f t="shared" si="4"/>
        <v>4.7316570280000005E-2</v>
      </c>
      <c r="Q27" s="9">
        <f t="shared" si="4"/>
        <v>4.9042133280000011E-2</v>
      </c>
      <c r="R27" s="9">
        <f t="shared" si="4"/>
        <v>4.4496709319999994E-2</v>
      </c>
      <c r="S27" s="18">
        <f t="shared" si="4"/>
        <v>4.0203790479999987E-2</v>
      </c>
      <c r="T27" s="9">
        <f t="shared" si="4"/>
        <v>0.11007123063999995</v>
      </c>
      <c r="U27" s="9">
        <f t="shared" si="4"/>
        <v>9.3795999999999949E-2</v>
      </c>
      <c r="V27" s="9">
        <f t="shared" si="4"/>
        <v>0.16962275875999994</v>
      </c>
      <c r="W27" s="9">
        <f t="shared" si="4"/>
        <v>0.18557299992000006</v>
      </c>
      <c r="X27" s="9">
        <f t="shared" si="4"/>
        <v>0.33098152527999991</v>
      </c>
      <c r="Y27" s="9">
        <f t="shared" si="4"/>
        <v>0.3856103999999998</v>
      </c>
      <c r="Z27" s="9">
        <f t="shared" si="4"/>
        <v>0.36157539999999988</v>
      </c>
      <c r="AA27" s="9">
        <f t="shared" si="4"/>
        <v>0.37616960612000006</v>
      </c>
      <c r="AB27" s="121">
        <f t="shared" si="4"/>
        <v>0.3083099839666667</v>
      </c>
      <c r="AC27" s="4"/>
      <c r="AD27" s="251">
        <f t="shared" ref="AD27:BC27" si="5">SUM(AD23:AD23)-SUM(AD24:AD26)</f>
        <v>0</v>
      </c>
      <c r="AE27" s="181">
        <f t="shared" si="5"/>
        <v>0</v>
      </c>
      <c r="AF27" s="181">
        <f t="shared" si="5"/>
        <v>0</v>
      </c>
      <c r="AG27" s="181">
        <f t="shared" si="5"/>
        <v>0</v>
      </c>
      <c r="AH27" s="181">
        <f t="shared" si="5"/>
        <v>0</v>
      </c>
      <c r="AI27" s="181">
        <f t="shared" si="5"/>
        <v>0</v>
      </c>
      <c r="AJ27" s="181">
        <f t="shared" si="5"/>
        <v>0</v>
      </c>
      <c r="AK27" s="181">
        <f t="shared" si="5"/>
        <v>0</v>
      </c>
      <c r="AL27" s="181">
        <f t="shared" si="5"/>
        <v>0</v>
      </c>
      <c r="AM27" s="181">
        <f t="shared" si="5"/>
        <v>0</v>
      </c>
      <c r="AN27" s="181">
        <f t="shared" si="5"/>
        <v>11.753819</v>
      </c>
      <c r="AO27" s="181">
        <f t="shared" si="5"/>
        <v>11.347980999999999</v>
      </c>
      <c r="AP27" s="181">
        <f t="shared" si="5"/>
        <v>10.382476</v>
      </c>
      <c r="AQ27" s="181">
        <f t="shared" si="5"/>
        <v>11.714589999999998</v>
      </c>
      <c r="AR27" s="181">
        <f t="shared" si="5"/>
        <v>9.3290889999999909</v>
      </c>
      <c r="AS27" s="181">
        <f t="shared" si="5"/>
        <v>8.1208880000000043</v>
      </c>
      <c r="AT27" s="393">
        <f t="shared" si="5"/>
        <v>8.3866539999999965</v>
      </c>
      <c r="AU27" s="181">
        <f t="shared" si="5"/>
        <v>19.502648999999991</v>
      </c>
      <c r="AV27" s="181">
        <f t="shared" si="5"/>
        <v>16.981883000000007</v>
      </c>
      <c r="AW27" s="181">
        <f t="shared" si="5"/>
        <v>30.724584999999983</v>
      </c>
      <c r="AX27" s="181">
        <f t="shared" si="5"/>
        <v>37.706317999999996</v>
      </c>
      <c r="AY27" s="181">
        <f t="shared" si="5"/>
        <v>69.945728999999972</v>
      </c>
      <c r="AZ27" s="181">
        <f t="shared" si="5"/>
        <v>93.456114000000028</v>
      </c>
      <c r="BA27" s="181">
        <f t="shared" si="5"/>
        <v>95.41686900000002</v>
      </c>
      <c r="BB27" s="181">
        <f t="shared" si="5"/>
        <v>95.879686000000007</v>
      </c>
      <c r="BC27" s="182">
        <f t="shared" si="5"/>
        <v>88.994566000000049</v>
      </c>
      <c r="BD27" s="339"/>
    </row>
    <row r="28" spans="1:56" ht="17.149999999999999" customHeight="1">
      <c r="B28" s="10" t="s">
        <v>173</v>
      </c>
      <c r="C28" s="54">
        <f>1/$A$1*'[2]44104411Exp'!$B$265</f>
        <v>0</v>
      </c>
      <c r="D28" s="27">
        <f>1/$A$1*'[2]44104411Exp'!$C$265</f>
        <v>0</v>
      </c>
      <c r="E28" s="27">
        <f>1/$A$1*'[2]44104411Exp'!$D$265</f>
        <v>0</v>
      </c>
      <c r="F28" s="27">
        <f>1/$A$1*'[2]44104411Exp'!$E$265</f>
        <v>0</v>
      </c>
      <c r="G28" s="27">
        <f>1/$A$1*'[2]44104411Exp'!$F$265</f>
        <v>0</v>
      </c>
      <c r="H28" s="27">
        <f>1/$A$1*'[2]44104411Exp'!$G$265</f>
        <v>0</v>
      </c>
      <c r="I28" s="27">
        <f>1/$A$1*'[2]44104411Exp'!$H$265</f>
        <v>0</v>
      </c>
      <c r="J28" s="48">
        <f>1/$A$1*'[2]44104411Exp'!$I$265</f>
        <v>0</v>
      </c>
      <c r="K28" s="48">
        <f>1/$A$1*'[2]44104411Exp'!$J$265</f>
        <v>0</v>
      </c>
      <c r="L28" s="48">
        <f>1/$A$1*'[2]44104411Exp'!K$265</f>
        <v>0</v>
      </c>
      <c r="M28" s="27">
        <f>1/$A$1*'[2]44104411Exp'!L$265</f>
        <v>0.80674066312000003</v>
      </c>
      <c r="N28" s="27">
        <f>1/$A$1*'[2]44104411Exp'!M$265</f>
        <v>0.75871813415999978</v>
      </c>
      <c r="O28" s="27">
        <f>1/$A$1*'[2]44104411Exp'!N$265</f>
        <v>0.65967600384000002</v>
      </c>
      <c r="P28" s="27">
        <f>1/$A$1*'[2]44104411Exp'!O$265</f>
        <v>0.61075555547999993</v>
      </c>
      <c r="Q28" s="27">
        <f>1/$A$1*'[2]44104411Exp'!P$265</f>
        <v>0.72474854759999996</v>
      </c>
      <c r="R28" s="27">
        <f>1/$A$1*'[2]44104411Exp'!Q$265</f>
        <v>0.77292453560000007</v>
      </c>
      <c r="S28" s="27">
        <f>1/$A$1*'[2]44104411Exp'!R$265</f>
        <v>0.77097686455999981</v>
      </c>
      <c r="T28" s="27">
        <f>1/$A$1*'[2]44104411Exp'!S$265</f>
        <v>0.96521250867999986</v>
      </c>
      <c r="U28" s="27">
        <f>1/$A$1*'[2]44104411Exp'!T$265</f>
        <v>0.37188960000000004</v>
      </c>
      <c r="V28" s="27">
        <f>1/$A$1*'[2]44104411Exp'!U$265</f>
        <v>0.92427723192000011</v>
      </c>
      <c r="W28" s="27">
        <f>1/$A$1*'[2]44104411Exp'!V$265</f>
        <v>1.01602535468</v>
      </c>
      <c r="X28" s="27">
        <f>1/$A$1*'[2]44104411Exp'!W$265</f>
        <v>0.96880522872000008</v>
      </c>
      <c r="Y28" s="27">
        <f>1/$A$1*'[2]44104411Exp'!X$265</f>
        <v>0.84379611501603979</v>
      </c>
      <c r="Z28" s="27">
        <f>1/$A$1*'[2]44104411Exp'!Y$265</f>
        <v>1.0037186</v>
      </c>
      <c r="AA28" s="27">
        <f>1/$A$1*'[2]44104411Exp'!Z$265</f>
        <v>1.1454101512000003</v>
      </c>
      <c r="AB28" s="28">
        <f>1/$A$1*'[2]44104411Exp'!AA$265</f>
        <v>1.2660757009333332</v>
      </c>
      <c r="AC28" s="645"/>
      <c r="AD28" s="90">
        <f>'[2]44104411Exp'!AB$265</f>
        <v>0</v>
      </c>
      <c r="AE28" s="91">
        <f>'[2]44104411Exp'!AC$265</f>
        <v>0</v>
      </c>
      <c r="AF28" s="91">
        <f>'[2]44104411Exp'!AD$265</f>
        <v>0</v>
      </c>
      <c r="AG28" s="91">
        <f>'[2]44104411Exp'!AE$265</f>
        <v>0</v>
      </c>
      <c r="AH28" s="91">
        <f>'[2]44104411Exp'!AF$265</f>
        <v>0</v>
      </c>
      <c r="AI28" s="91">
        <f>'[2]44104411Exp'!AG$265</f>
        <v>0</v>
      </c>
      <c r="AJ28" s="91">
        <f>'[2]44104411Exp'!AH$265</f>
        <v>0</v>
      </c>
      <c r="AK28" s="91">
        <f>'[2]44104411Exp'!AI$265</f>
        <v>0</v>
      </c>
      <c r="AL28" s="91">
        <f>'[2]44104411Exp'!AJ$265</f>
        <v>0</v>
      </c>
      <c r="AM28" s="91">
        <f>'[2]44104411Exp'!AK$265</f>
        <v>0</v>
      </c>
      <c r="AN28" s="91">
        <f>'[2]44104411Exp'!AL$265</f>
        <v>189.679653</v>
      </c>
      <c r="AO28" s="91">
        <f>'[2]44104411Exp'!AM$265</f>
        <v>195.24573699999996</v>
      </c>
      <c r="AP28" s="91">
        <f>'[2]44104411Exp'!AN$265</f>
        <v>184.468771</v>
      </c>
      <c r="AQ28" s="91">
        <f>'[2]44104411Exp'!AO$265</f>
        <v>162.24940799999999</v>
      </c>
      <c r="AR28" s="91">
        <f>'[2]44104411Exp'!AP$265</f>
        <v>176.22142899999997</v>
      </c>
      <c r="AS28" s="91">
        <f>'[2]44104411Exp'!AQ$265</f>
        <v>168.79368000000002</v>
      </c>
      <c r="AT28" s="91">
        <f>'[2]44104411Exp'!AR$265</f>
        <v>168.04549199999997</v>
      </c>
      <c r="AU28" s="91">
        <f>'[2]44104411Exp'!AS$265</f>
        <v>211.17523299999999</v>
      </c>
      <c r="AV28" s="91">
        <f>'[2]44104411Exp'!AT$265</f>
        <v>92.469505999999996</v>
      </c>
      <c r="AW28" s="91">
        <f>'[2]44104411Exp'!AU$265</f>
        <v>140.44150199999996</v>
      </c>
      <c r="AX28" s="91">
        <f>'[2]44104411Exp'!AV$265</f>
        <v>154.25723499999995</v>
      </c>
      <c r="AY28" s="91">
        <f>'[2]44104411Exp'!AW$265</f>
        <v>180.98278499999998</v>
      </c>
      <c r="AZ28" s="91">
        <f>'[2]44104411Exp'!AX$265</f>
        <v>191.21752600000002</v>
      </c>
      <c r="BA28" s="91">
        <f>'[2]44104411Exp'!AY$265</f>
        <v>209.42651600000002</v>
      </c>
      <c r="BB28" s="91">
        <f>'[2]44104411Exp'!AZ$265</f>
        <v>252.48236200000002</v>
      </c>
      <c r="BC28" s="92">
        <f>'[2]44104411Exp'!BA$265</f>
        <v>290.87605099999996</v>
      </c>
      <c r="BD28" s="361"/>
    </row>
    <row r="29" spans="1:56">
      <c r="B29" s="410" t="s">
        <v>72</v>
      </c>
      <c r="C29" s="603">
        <f>1/$A$1*'[2]44104411Exp'!$B$110</f>
        <v>0</v>
      </c>
      <c r="D29" s="604">
        <f>1/$A$1*'[2]44104411Exp'!$C$110</f>
        <v>0</v>
      </c>
      <c r="E29" s="604">
        <f>1/$A$1*'[2]44104411Exp'!$D$110</f>
        <v>0</v>
      </c>
      <c r="F29" s="604">
        <f>1/$A$1*'[2]44104411Exp'!$E$110</f>
        <v>0</v>
      </c>
      <c r="G29" s="604">
        <f>1/$A$1*'[2]44104411Exp'!$F$110</f>
        <v>0</v>
      </c>
      <c r="H29" s="604">
        <f>1/$A$1*'[2]44104411Exp'!$G$110</f>
        <v>0</v>
      </c>
      <c r="I29" s="604">
        <f>1/$A$1*'[2]44104411Exp'!$H$110</f>
        <v>0</v>
      </c>
      <c r="J29" s="605">
        <f>1/$A$1*'[2]44104411Exp'!$I$110</f>
        <v>0</v>
      </c>
      <c r="K29" s="605">
        <f>1/$A$1*'[2]44104411Exp'!$J$110</f>
        <v>0</v>
      </c>
      <c r="L29" s="605">
        <f>1/$A$1*'[2]44104411Exp'!K$110</f>
        <v>0</v>
      </c>
      <c r="M29" s="12">
        <f>1/$A$1*'[2]44104411Exp'!L$110</f>
        <v>0.63173232276000002</v>
      </c>
      <c r="N29" s="12">
        <f>1/$A$1*'[2]44104411Exp'!M$110</f>
        <v>0.54066216595999994</v>
      </c>
      <c r="O29" s="12">
        <f>1/$A$1*'[2]44104411Exp'!N$110</f>
        <v>0.44058053647999995</v>
      </c>
      <c r="P29" s="12">
        <f>1/$A$1*'[2]44104411Exp'!O$110</f>
        <v>0.37537492803999994</v>
      </c>
      <c r="Q29" s="12">
        <f>1/$A$1*'[2]44104411Exp'!P$110</f>
        <v>0.47865875343999997</v>
      </c>
      <c r="R29" s="12">
        <f>1/$A$1*'[2]44104411Exp'!Q$110</f>
        <v>0.54698179367999999</v>
      </c>
      <c r="S29" s="14">
        <f>1/$A$1*'[2]44104411Exp'!R$110</f>
        <v>0.52933528060000001</v>
      </c>
      <c r="T29" s="12">
        <f>1/$A$1*'[2]44104411Exp'!S$110</f>
        <v>0.60083701215999985</v>
      </c>
      <c r="U29" s="12">
        <f>1/$A$1*'[2]44104411Exp'!T$110</f>
        <v>0.22098380000000004</v>
      </c>
      <c r="V29" s="12">
        <f>1/$A$1*'[2]44104411Exp'!U$110</f>
        <v>0.30891718088000009</v>
      </c>
      <c r="W29" s="12">
        <f>1/$A$1*'[2]44104411Exp'!V$110</f>
        <v>0.26548975291999999</v>
      </c>
      <c r="X29" s="12">
        <f>1/$A$1*'[2]44104411Exp'!W$110</f>
        <v>0.15595926892</v>
      </c>
      <c r="Y29" s="12">
        <f>1/$A$1*'[2]44104411Exp'!X$110</f>
        <v>0.119184</v>
      </c>
      <c r="Z29" s="12">
        <f>1/$A$1*'[2]44104411Exp'!Y$110</f>
        <v>0.10076359999999998</v>
      </c>
      <c r="AA29" s="12">
        <f>1/$A$1*'[2]44104411Exp'!Z$110</f>
        <v>9.2570229640000029E-2</v>
      </c>
      <c r="AB29" s="11">
        <f>1/$A$1*'[2]44104411Exp'!AA$110</f>
        <v>8.6637870500000005E-2</v>
      </c>
      <c r="AC29" s="4"/>
      <c r="AD29" s="638">
        <f>'[2]44104411Exp'!AB$110</f>
        <v>0</v>
      </c>
      <c r="AE29" s="639">
        <f>'[2]44104411Exp'!AC$110</f>
        <v>0</v>
      </c>
      <c r="AF29" s="639">
        <f>'[2]44104411Exp'!AD$110</f>
        <v>0</v>
      </c>
      <c r="AG29" s="639">
        <f>'[2]44104411Exp'!AE$110</f>
        <v>0</v>
      </c>
      <c r="AH29" s="639">
        <f>'[2]44104411Exp'!AF$110</f>
        <v>0</v>
      </c>
      <c r="AI29" s="639">
        <f>'[2]44104411Exp'!AG$110</f>
        <v>0</v>
      </c>
      <c r="AJ29" s="639">
        <f>'[2]44104411Exp'!AH$110</f>
        <v>0</v>
      </c>
      <c r="AK29" s="639">
        <f>'[2]44104411Exp'!AI$110</f>
        <v>0</v>
      </c>
      <c r="AL29" s="639">
        <f>'[2]44104411Exp'!AJ$110</f>
        <v>0</v>
      </c>
      <c r="AM29" s="639">
        <f>'[2]44104411Exp'!AK$110</f>
        <v>0</v>
      </c>
      <c r="AN29" s="181">
        <f>'[2]44104411Exp'!AL$110</f>
        <v>147.390512</v>
      </c>
      <c r="AO29" s="181">
        <f>'[2]44104411Exp'!AM$110</f>
        <v>136.44224400000002</v>
      </c>
      <c r="AP29" s="181">
        <f>'[2]44104411Exp'!AN$110</f>
        <v>120.76577899999999</v>
      </c>
      <c r="AQ29" s="181">
        <f>'[2]44104411Exp'!AO$110</f>
        <v>94.865740000000002</v>
      </c>
      <c r="AR29" s="181">
        <f>'[2]44104411Exp'!AP$110</f>
        <v>117.720952</v>
      </c>
      <c r="AS29" s="181">
        <f>'[2]44104411Exp'!AQ$110</f>
        <v>117.352418</v>
      </c>
      <c r="AT29" s="393">
        <f>'[2]44104411Exp'!AR$110</f>
        <v>119.023439</v>
      </c>
      <c r="AU29" s="181">
        <f>'[2]44104411Exp'!AS$110</f>
        <v>146.89469</v>
      </c>
      <c r="AV29" s="181">
        <f>'[2]44104411Exp'!AT$110</f>
        <v>65.422389999999993</v>
      </c>
      <c r="AW29" s="181">
        <f>'[2]44104411Exp'!AU$110</f>
        <v>34.252402000000004</v>
      </c>
      <c r="AX29" s="181">
        <f>'[2]44104411Exp'!AV$110</f>
        <v>29.795354</v>
      </c>
      <c r="AY29" s="181">
        <f>'[2]44104411Exp'!AW$110</f>
        <v>23.320050999999999</v>
      </c>
      <c r="AZ29" s="181">
        <f>'[2]44104411Exp'!AX$110</f>
        <v>23.321699999999996</v>
      </c>
      <c r="BA29" s="181">
        <f>'[2]44104411Exp'!AY$110</f>
        <v>17.945011000000001</v>
      </c>
      <c r="BB29" s="181">
        <f>'[2]44104411Exp'!AZ$110</f>
        <v>16.772375</v>
      </c>
      <c r="BC29" s="182">
        <f>'[2]44104411Exp'!BA$110</f>
        <v>16.588194999999999</v>
      </c>
      <c r="BD29" s="339"/>
    </row>
    <row r="30" spans="1:56">
      <c r="B30" s="410" t="s">
        <v>159</v>
      </c>
      <c r="C30" s="603">
        <f>1/$A$1*'[2]44104411Exp'!$B$111</f>
        <v>0</v>
      </c>
      <c r="D30" s="604">
        <f>1/$A$1*'[2]44104411Exp'!$C$111</f>
        <v>0</v>
      </c>
      <c r="E30" s="604">
        <f>1/$A$1*'[2]44104411Exp'!$D$111</f>
        <v>0</v>
      </c>
      <c r="F30" s="604">
        <f>1/$A$1*'[2]44104411Exp'!$E$111</f>
        <v>0</v>
      </c>
      <c r="G30" s="604">
        <f>1/$A$1*'[2]44104411Exp'!$F$111</f>
        <v>0</v>
      </c>
      <c r="H30" s="604">
        <f>1/$A$1*'[2]44104411Exp'!$G$111</f>
        <v>0</v>
      </c>
      <c r="I30" s="604">
        <f>1/$A$1*'[2]44104411Exp'!$H$111</f>
        <v>0</v>
      </c>
      <c r="J30" s="605">
        <f>1/$A$1*'[2]44104411Exp'!$I$111</f>
        <v>0</v>
      </c>
      <c r="K30" s="605">
        <f>1/$A$1*'[2]44104411Exp'!$J$111</f>
        <v>0</v>
      </c>
      <c r="L30" s="605">
        <f>1/$A$1*'[2]44104411Exp'!K$111</f>
        <v>0</v>
      </c>
      <c r="M30" s="12">
        <f>1/$A$1*'[2]44104411Exp'!L$111</f>
        <v>0.12468858583999999</v>
      </c>
      <c r="N30" s="12">
        <f>1/$A$1*'[2]44104411Exp'!M$111</f>
        <v>0.16847433344000001</v>
      </c>
      <c r="O30" s="12">
        <f>1/$A$1*'[2]44104411Exp'!N$111</f>
        <v>0.20102386668</v>
      </c>
      <c r="P30" s="12">
        <f>1/$A$1*'[2]44104411Exp'!O$111</f>
        <v>0.21804553455999998</v>
      </c>
      <c r="Q30" s="12">
        <f>1/$A$1*'[2]44104411Exp'!P$111</f>
        <v>0.19618583376000001</v>
      </c>
      <c r="R30" s="12">
        <f>1/$A$1*'[2]44104411Exp'!Q$111</f>
        <v>0.17925258091999999</v>
      </c>
      <c r="S30" s="14">
        <f>1/$A$1*'[2]44104411Exp'!R$111</f>
        <v>0.19045574127999998</v>
      </c>
      <c r="T30" s="12">
        <f>1/$A$1*'[2]44104411Exp'!S$111</f>
        <v>0.24285478699999993</v>
      </c>
      <c r="U30" s="12">
        <f>1/$A$1*'[2]44104411Exp'!T$111</f>
        <v>0</v>
      </c>
      <c r="V30" s="12">
        <f>1/$A$1*'[2]44104411Exp'!U$111</f>
        <v>0.39172137116</v>
      </c>
      <c r="W30" s="12">
        <f>1/$A$1*'[2]44104411Exp'!V$111</f>
        <v>0.42232482040000002</v>
      </c>
      <c r="X30" s="12">
        <f>1/$A$1*'[2]44104411Exp'!W$111</f>
        <v>0.5068626262</v>
      </c>
      <c r="Y30" s="12">
        <f>1/$A$1*'[2]44104411Exp'!X$111</f>
        <v>0.45214019999999994</v>
      </c>
      <c r="Z30" s="12">
        <f>1/$A$1*'[2]44104411Exp'!Y$111</f>
        <v>0.5885726</v>
      </c>
      <c r="AA30" s="12">
        <f>1/$A$1*'[2]44104411Exp'!Z$111</f>
        <v>0.6736442235600002</v>
      </c>
      <c r="AB30" s="11">
        <f>1/$A$1*'[2]44104411Exp'!AA$111</f>
        <v>0.70121190266666644</v>
      </c>
      <c r="AC30" s="4"/>
      <c r="AD30" s="638">
        <f>'[2]44104411Exp'!AB$111</f>
        <v>0</v>
      </c>
      <c r="AE30" s="639">
        <f>'[2]44104411Exp'!AC$111</f>
        <v>0</v>
      </c>
      <c r="AF30" s="639">
        <f>'[2]44104411Exp'!AD$111</f>
        <v>0</v>
      </c>
      <c r="AG30" s="639">
        <f>'[2]44104411Exp'!AE$111</f>
        <v>0</v>
      </c>
      <c r="AH30" s="639">
        <f>'[2]44104411Exp'!AF$111</f>
        <v>0</v>
      </c>
      <c r="AI30" s="639">
        <f>'[2]44104411Exp'!AG$111</f>
        <v>0</v>
      </c>
      <c r="AJ30" s="639">
        <f>'[2]44104411Exp'!AH$111</f>
        <v>0</v>
      </c>
      <c r="AK30" s="639">
        <f>'[2]44104411Exp'!AI$111</f>
        <v>0</v>
      </c>
      <c r="AL30" s="639">
        <f>'[2]44104411Exp'!AJ$111</f>
        <v>0</v>
      </c>
      <c r="AM30" s="639">
        <f>'[2]44104411Exp'!AK$111</f>
        <v>0</v>
      </c>
      <c r="AN30" s="181">
        <f>'[2]44104411Exp'!AL$111</f>
        <v>32.573042999999998</v>
      </c>
      <c r="AO30" s="181">
        <f>'[2]44104411Exp'!AM$111</f>
        <v>48.422946999999994</v>
      </c>
      <c r="AP30" s="181">
        <f>'[2]44104411Exp'!AN$111</f>
        <v>58.671285999999995</v>
      </c>
      <c r="AQ30" s="181">
        <f>'[2]44104411Exp'!AO$111</f>
        <v>61.950736999999997</v>
      </c>
      <c r="AR30" s="181">
        <f>'[2]44104411Exp'!AP$111</f>
        <v>49.086703</v>
      </c>
      <c r="AS30" s="181">
        <f>'[2]44104411Exp'!AQ$111</f>
        <v>38.728823999999996</v>
      </c>
      <c r="AT30" s="393">
        <f>'[2]44104411Exp'!AR$111</f>
        <v>37.482351999999999</v>
      </c>
      <c r="AU30" s="181">
        <f>'[2]44104411Exp'!AS$111</f>
        <v>43.377490000000002</v>
      </c>
      <c r="AV30" s="181">
        <f>'[2]44104411Exp'!AT$111</f>
        <v>0</v>
      </c>
      <c r="AW30" s="181">
        <f>'[2]44104411Exp'!AU$111</f>
        <v>67.701750000000004</v>
      </c>
      <c r="AX30" s="181">
        <f>'[2]44104411Exp'!AV$111</f>
        <v>67.767050999999995</v>
      </c>
      <c r="AY30" s="181">
        <f>'[2]44104411Exp'!AW$111</f>
        <v>95.415586999999988</v>
      </c>
      <c r="AZ30" s="181">
        <f>'[2]44104411Exp'!AX$111</f>
        <v>103.61120200000001</v>
      </c>
      <c r="BA30" s="181">
        <f>'[2]44104411Exp'!AY$111</f>
        <v>117.4605</v>
      </c>
      <c r="BB30" s="181">
        <f>'[2]44104411Exp'!AZ$111</f>
        <v>155.470225</v>
      </c>
      <c r="BC30" s="182">
        <f>'[2]44104411Exp'!BA$111</f>
        <v>166.712063</v>
      </c>
      <c r="BD30" s="339"/>
    </row>
    <row r="31" spans="1:56">
      <c r="B31" s="410" t="s">
        <v>61</v>
      </c>
      <c r="C31" s="603">
        <f>1/$A$1*'[2]44104411Exp'!$B$113</f>
        <v>0</v>
      </c>
      <c r="D31" s="604">
        <f>1/$A$1*'[2]44104411Exp'!$C$113</f>
        <v>0</v>
      </c>
      <c r="E31" s="604">
        <f>1/$A$1*'[2]44104411Exp'!$D$113</f>
        <v>0</v>
      </c>
      <c r="F31" s="604">
        <f>1/$A$1*'[2]44104411Exp'!$E$113</f>
        <v>0</v>
      </c>
      <c r="G31" s="604">
        <f>1/$A$1*'[2]44104411Exp'!$F$113</f>
        <v>0</v>
      </c>
      <c r="H31" s="604">
        <f>1/$A$1*'[2]44104411Exp'!$G$113</f>
        <v>0</v>
      </c>
      <c r="I31" s="604">
        <f>1/$A$1*'[2]44104411Exp'!$H$113</f>
        <v>0</v>
      </c>
      <c r="J31" s="605">
        <f>1/$A$1*'[2]44104411Exp'!$I$113</f>
        <v>0</v>
      </c>
      <c r="K31" s="605">
        <f>1/$A$1*'[2]44104411Exp'!$J$113</f>
        <v>0</v>
      </c>
      <c r="L31" s="605">
        <f>1/$A$1*'[2]44104411Exp'!K$113</f>
        <v>0</v>
      </c>
      <c r="M31" s="12">
        <f>1/$A$1*'[2]44104411Exp'!L$113</f>
        <v>7.2717567999999993E-4</v>
      </c>
      <c r="N31" s="12">
        <f>1/$A$1*'[2]44104411Exp'!M$113</f>
        <v>8.1839105600000003E-3</v>
      </c>
      <c r="O31" s="12">
        <f>1/$A$1*'[2]44104411Exp'!N$113</f>
        <v>3.8691855999999997E-4</v>
      </c>
      <c r="P31" s="12">
        <f>1/$A$1*'[2]44104411Exp'!O$113</f>
        <v>6.0160211999999997E-4</v>
      </c>
      <c r="Q31" s="12">
        <f>1/$A$1*'[2]44104411Exp'!P$113</f>
        <v>2.7103609679999998E-2</v>
      </c>
      <c r="R31" s="12">
        <f>1/$A$1*'[2]44104411Exp'!Q$113</f>
        <v>1.3147611679999999E-2</v>
      </c>
      <c r="S31" s="14">
        <f>1/$A$1*'[2]44104411Exp'!R$113</f>
        <v>1.6123964079999997E-2</v>
      </c>
      <c r="T31" s="12">
        <f>1/$A$1*'[2]44104411Exp'!S$113</f>
        <v>3.4544973399999998E-2</v>
      </c>
      <c r="U31" s="12">
        <f>1/$A$1*'[2]44104411Exp'!T$113</f>
        <v>3.0281199999999998E-2</v>
      </c>
      <c r="V31" s="12">
        <f>1/$A$1*'[2]44104411Exp'!U$113</f>
        <v>7.041410431999999E-2</v>
      </c>
      <c r="W31" s="12">
        <f>1/$A$1*'[2]44104411Exp'!V$113</f>
        <v>0.12713177623999999</v>
      </c>
      <c r="X31" s="12">
        <f>1/$A$1*'[2]44104411Exp'!W$113</f>
        <v>0.11955814415999999</v>
      </c>
      <c r="Y31" s="12">
        <f>1/$A$1*'[2]44104411Exp'!X$113</f>
        <v>9.2338799999999999E-2</v>
      </c>
      <c r="Z31" s="12">
        <f>1/$A$1*'[2]44104411Exp'!Y$113</f>
        <v>7.3256199999999994E-2</v>
      </c>
      <c r="AA31" s="12">
        <f>1/$A$1*'[2]44104411Exp'!Z$113</f>
        <v>2.6619874119999998E-2</v>
      </c>
      <c r="AB31" s="11">
        <f>1/$A$1*'[2]44104411Exp'!AA$113</f>
        <v>0</v>
      </c>
      <c r="AC31" s="4"/>
      <c r="AD31" s="638">
        <f>'[2]44104411Exp'!AB$113</f>
        <v>0</v>
      </c>
      <c r="AE31" s="639">
        <f>'[2]44104411Exp'!AC$113</f>
        <v>0</v>
      </c>
      <c r="AF31" s="639">
        <f>'[2]44104411Exp'!AD$113</f>
        <v>0</v>
      </c>
      <c r="AG31" s="639">
        <f>'[2]44104411Exp'!AE$113</f>
        <v>0</v>
      </c>
      <c r="AH31" s="639">
        <f>'[2]44104411Exp'!AF$113</f>
        <v>0</v>
      </c>
      <c r="AI31" s="639">
        <f>'[2]44104411Exp'!AG$113</f>
        <v>0</v>
      </c>
      <c r="AJ31" s="639">
        <f>'[2]44104411Exp'!AH$113</f>
        <v>0</v>
      </c>
      <c r="AK31" s="639">
        <f>'[2]44104411Exp'!AI$113</f>
        <v>0</v>
      </c>
      <c r="AL31" s="639">
        <f>'[2]44104411Exp'!AJ$113</f>
        <v>0</v>
      </c>
      <c r="AM31" s="639">
        <f>'[2]44104411Exp'!AK$113</f>
        <v>0</v>
      </c>
      <c r="AN31" s="181">
        <f>'[2]44104411Exp'!AL$113</f>
        <v>0.152778</v>
      </c>
      <c r="AO31" s="181">
        <f>'[2]44104411Exp'!AM$113</f>
        <v>0.98091699999999993</v>
      </c>
      <c r="AP31" s="181">
        <f>'[2]44104411Exp'!AN$113</f>
        <v>0.12124099999999999</v>
      </c>
      <c r="AQ31" s="181">
        <f>'[2]44104411Exp'!AO$113</f>
        <v>0.17416399999999999</v>
      </c>
      <c r="AR31" s="181">
        <f>'[2]44104411Exp'!AP$113</f>
        <v>3.4865469999999998</v>
      </c>
      <c r="AS31" s="181">
        <f>'[2]44104411Exp'!AQ$113</f>
        <v>1.8965589999999999</v>
      </c>
      <c r="AT31" s="393">
        <f>'[2]44104411Exp'!AR$113</f>
        <v>2.0255009999999998</v>
      </c>
      <c r="AU31" s="181">
        <f>'[2]44104411Exp'!AS$113</f>
        <v>4.3441330000000002</v>
      </c>
      <c r="AV31" s="181">
        <f>'[2]44104411Exp'!AT$113</f>
        <v>4.0816029999999994</v>
      </c>
      <c r="AW31" s="181">
        <f>'[2]44104411Exp'!AU$113</f>
        <v>9.8680219999999998</v>
      </c>
      <c r="AX31" s="181">
        <f>'[2]44104411Exp'!AV$113</f>
        <v>18.691063</v>
      </c>
      <c r="AY31" s="181">
        <f>'[2]44104411Exp'!AW$113</f>
        <v>23.630688999999997</v>
      </c>
      <c r="AZ31" s="181">
        <f>'[2]44104411Exp'!AX$113</f>
        <v>21.868671999999997</v>
      </c>
      <c r="BA31" s="181">
        <f>'[2]44104411Exp'!AY$113</f>
        <v>17.815307999999998</v>
      </c>
      <c r="BB31" s="181">
        <f>'[2]44104411Exp'!AZ$113</f>
        <v>6.0915339999999993</v>
      </c>
      <c r="BC31" s="182">
        <f>'[2]44104411Exp'!BA$113</f>
        <v>0</v>
      </c>
      <c r="BD31" s="339"/>
    </row>
    <row r="32" spans="1:56">
      <c r="B32" s="410" t="s">
        <v>169</v>
      </c>
      <c r="C32" s="603">
        <f>1/$A$1*'[2]44104411Exp'!$B$127</f>
        <v>0</v>
      </c>
      <c r="D32" s="604">
        <f>1/$A$1*'[2]44104411Exp'!$C$127</f>
        <v>0</v>
      </c>
      <c r="E32" s="604">
        <f>1/$A$1*'[2]44104411Exp'!$D$127</f>
        <v>0</v>
      </c>
      <c r="F32" s="604">
        <f>1/$A$1*'[2]44104411Exp'!$E$127</f>
        <v>0</v>
      </c>
      <c r="G32" s="604">
        <f>1/$A$1*'[2]44104411Exp'!$F$127</f>
        <v>0</v>
      </c>
      <c r="H32" s="604">
        <f>1/$A$1*'[2]44104411Exp'!$G$127</f>
        <v>0</v>
      </c>
      <c r="I32" s="604">
        <f>1/$A$1*'[2]44104411Exp'!$H$127</f>
        <v>0</v>
      </c>
      <c r="J32" s="605">
        <f>1/$A$1*'[2]44104411Exp'!$I$127</f>
        <v>0</v>
      </c>
      <c r="K32" s="605">
        <f>1/$A$1*'[2]44104411Exp'!$J$127</f>
        <v>0</v>
      </c>
      <c r="L32" s="605">
        <f>1/$A$1*'[2]44104411Exp'!K$127</f>
        <v>0</v>
      </c>
      <c r="M32" s="12">
        <f>1/$A$1*'[2]44104411Exp'!L$127</f>
        <v>6.8691937999999994E-3</v>
      </c>
      <c r="N32" s="12">
        <f>1/$A$1*'[2]44104411Exp'!M$127</f>
        <v>5.9720807999999988E-3</v>
      </c>
      <c r="O32" s="12">
        <f>1/$A$1*'[2]44104411Exp'!N$127</f>
        <v>1.2683675479999997E-2</v>
      </c>
      <c r="P32" s="12">
        <f>1/$A$1*'[2]44104411Exp'!O$127</f>
        <v>1.6215437279999998E-2</v>
      </c>
      <c r="Q32" s="12">
        <f>1/$A$1*'[2]44104411Exp'!P$127</f>
        <v>2.1940797479999996E-2</v>
      </c>
      <c r="R32" s="12">
        <f>1/$A$1*'[2]44104411Exp'!Q$127</f>
        <v>3.2435556159999997E-2</v>
      </c>
      <c r="S32" s="14">
        <f>1/$A$1*'[2]44104411Exp'!R$127</f>
        <v>4.3772884120000001E-2</v>
      </c>
      <c r="T32" s="12">
        <f>1/$A$1*'[2]44104411Exp'!S$127</f>
        <v>0.10334319827999998</v>
      </c>
      <c r="U32" s="12">
        <f>1/$A$1*'[2]44104411Exp'!T$127</f>
        <v>8.4686600000000001E-2</v>
      </c>
      <c r="V32" s="12">
        <f>1/$A$1*'[2]44104411Exp'!U$127</f>
        <v>6.5585884560000002E-2</v>
      </c>
      <c r="W32" s="12">
        <f>1/$A$1*'[2]44104411Exp'!V$127</f>
        <v>4.6903874359999986E-2</v>
      </c>
      <c r="X32" s="12">
        <f>1/$A$1*'[2]44104411Exp'!W$127</f>
        <v>8.6982854559999989E-2</v>
      </c>
      <c r="Y32" s="12">
        <f>1/$A$1*'[2]44104411Exp'!X$127</f>
        <v>0.12136939999999999</v>
      </c>
      <c r="Z32" s="12">
        <f>1/$A$1*'[2]44104411Exp'!Y$127</f>
        <v>0.13001559999999998</v>
      </c>
      <c r="AA32" s="12">
        <f>1/$A$1*'[2]44104411Exp'!Z$127</f>
        <v>0.10816733759999998</v>
      </c>
      <c r="AB32" s="11">
        <f>1/$A$1*'[2]44104411Exp'!AA$127</f>
        <v>0.16243840000000001</v>
      </c>
      <c r="AC32" s="4"/>
      <c r="AD32" s="638">
        <f>'[2]44104411Exp'!AB$127</f>
        <v>0</v>
      </c>
      <c r="AE32" s="639">
        <f>'[2]44104411Exp'!AC$127</f>
        <v>0</v>
      </c>
      <c r="AF32" s="639">
        <f>'[2]44104411Exp'!AD$127</f>
        <v>0</v>
      </c>
      <c r="AG32" s="639">
        <f>'[2]44104411Exp'!AE$127</f>
        <v>0</v>
      </c>
      <c r="AH32" s="639">
        <f>'[2]44104411Exp'!AF$127</f>
        <v>0</v>
      </c>
      <c r="AI32" s="639">
        <f>'[2]44104411Exp'!AG$127</f>
        <v>0</v>
      </c>
      <c r="AJ32" s="639">
        <f>'[2]44104411Exp'!AH$127</f>
        <v>0</v>
      </c>
      <c r="AK32" s="639">
        <f>'[2]44104411Exp'!AI$127</f>
        <v>0</v>
      </c>
      <c r="AL32" s="639">
        <f>'[2]44104411Exp'!AJ$127</f>
        <v>0</v>
      </c>
      <c r="AM32" s="639">
        <f>'[2]44104411Exp'!AK$127</f>
        <v>0</v>
      </c>
      <c r="AN32" s="181">
        <f>'[2]44104411Exp'!AL$127</f>
        <v>1.2275719999999999</v>
      </c>
      <c r="AO32" s="181">
        <f>'[2]44104411Exp'!AM$127</f>
        <v>1.1838150000000001</v>
      </c>
      <c r="AP32" s="181">
        <f>'[2]44104411Exp'!AN$127</f>
        <v>2.4806819999999998</v>
      </c>
      <c r="AQ32" s="181">
        <f>'[2]44104411Exp'!AO$127</f>
        <v>3.716926</v>
      </c>
      <c r="AR32" s="181">
        <f>'[2]44104411Exp'!AP$127</f>
        <v>5.1001940000000001</v>
      </c>
      <c r="AS32" s="181">
        <f>'[2]44104411Exp'!AQ$127</f>
        <v>6.3043639999999996</v>
      </c>
      <c r="AT32" s="393">
        <f>'[2]44104411Exp'!AR$127</f>
        <v>8.1869699999999987</v>
      </c>
      <c r="AU32" s="181">
        <f>'[2]44104411Exp'!AS$127</f>
        <v>16.884122999999999</v>
      </c>
      <c r="AV32" s="181">
        <f>'[2]44104411Exp'!AT$127</f>
        <v>15.165099</v>
      </c>
      <c r="AW32" s="181">
        <f>'[2]44104411Exp'!AU$127</f>
        <v>12.222877</v>
      </c>
      <c r="AX32" s="181">
        <f>'[2]44104411Exp'!AV$127</f>
        <v>8.3843879999999995</v>
      </c>
      <c r="AY32" s="181">
        <f>'[2]44104411Exp'!AW$127</f>
        <v>17.312992000000001</v>
      </c>
      <c r="AZ32" s="181">
        <f>'[2]44104411Exp'!AX$127</f>
        <v>27.104191999999998</v>
      </c>
      <c r="BA32" s="181">
        <f>'[2]44104411Exp'!AY$127</f>
        <v>28.281464</v>
      </c>
      <c r="BB32" s="181">
        <f>'[2]44104411Exp'!AZ$127</f>
        <v>23.605249999999998</v>
      </c>
      <c r="BC32" s="182">
        <f>'[2]44104411Exp'!BA$127</f>
        <v>36.255821999999995</v>
      </c>
      <c r="BD32" s="339"/>
    </row>
    <row r="33" spans="2:56">
      <c r="B33" s="410" t="s">
        <v>160</v>
      </c>
      <c r="C33" s="603">
        <f>1/$A$1*'[2]44104411Exp'!$B$227</f>
        <v>0</v>
      </c>
      <c r="D33" s="604">
        <f>1/$A$1*'[2]44104411Exp'!$C$227</f>
        <v>0</v>
      </c>
      <c r="E33" s="604">
        <f>1/$A$1*'[2]44104411Exp'!$D$227</f>
        <v>0</v>
      </c>
      <c r="F33" s="604">
        <f>1/$A$1*'[2]44104411Exp'!$E$227</f>
        <v>0</v>
      </c>
      <c r="G33" s="604">
        <f>1/$A$1*'[2]44104411Exp'!$F$227</f>
        <v>0</v>
      </c>
      <c r="H33" s="604">
        <f>1/$A$1*'[2]44104411Exp'!$G$227</f>
        <v>0</v>
      </c>
      <c r="I33" s="604">
        <f>1/$A$1*'[2]44104411Exp'!$H$227</f>
        <v>0</v>
      </c>
      <c r="J33" s="605">
        <f>1/$A$1*'[2]44104411Exp'!$I$227</f>
        <v>0</v>
      </c>
      <c r="K33" s="605">
        <f>1/$A$1*'[2]44104411Exp'!$J$227</f>
        <v>0</v>
      </c>
      <c r="L33" s="605">
        <f>1/$A$1*'[2]44104411Exp'!K$227</f>
        <v>0</v>
      </c>
      <c r="M33" s="12">
        <f>1/$A$1*'[2]44104411Exp'!L$227</f>
        <v>1.6551935680000001E-2</v>
      </c>
      <c r="N33" s="12">
        <f>1/$A$1*'[2]44104411Exp'!M$227</f>
        <v>1.2293222479999999E-2</v>
      </c>
      <c r="O33" s="12">
        <f>1/$A$1*'[2]44104411Exp'!N$227</f>
        <v>1.3442001999999999E-3</v>
      </c>
      <c r="P33" s="12">
        <f>1/$A$1*'[2]44104411Exp'!O$227</f>
        <v>1.4865871999999998E-3</v>
      </c>
      <c r="Q33" s="12">
        <f>1/$A$1*'[2]44104411Exp'!P$227</f>
        <v>6.8850627999999994E-4</v>
      </c>
      <c r="R33" s="12">
        <f>1/$A$1*'[2]44104411Exp'!Q$227</f>
        <v>4.0784380000000002E-4</v>
      </c>
      <c r="S33" s="14">
        <f>1/$A$1*'[2]44104411Exp'!R$227</f>
        <v>6.8525043999999985E-4</v>
      </c>
      <c r="T33" s="12">
        <f>1/$A$1*'[2]44104411Exp'!S$227</f>
        <v>2.0483231439999999E-2</v>
      </c>
      <c r="U33" s="12">
        <f>1/$A$1*'[2]44104411Exp'!T$227</f>
        <v>4.45136E-2</v>
      </c>
      <c r="V33" s="12">
        <f>1/$A$1*'[2]44104411Exp'!U$227</f>
        <v>4.4711288439999997E-2</v>
      </c>
      <c r="W33" s="12">
        <f>1/$A$1*'[2]44104411Exp'!V$227</f>
        <v>5.0318759679999998E-2</v>
      </c>
      <c r="X33" s="12">
        <f>1/$A$1*'[2]44104411Exp'!W$227</f>
        <v>7.4318236999999995E-2</v>
      </c>
      <c r="Y33" s="12">
        <f>1/$A$1*'[2]44104411Exp'!X$227</f>
        <v>7.6163800000000004E-2</v>
      </c>
      <c r="Z33" s="12">
        <f>1/$A$1*'[2]44104411Exp'!Y$227</f>
        <v>8.8114600000000001E-2</v>
      </c>
      <c r="AA33" s="12">
        <f>1/$A$1*'[2]44104411Exp'!Z$227</f>
        <v>0.11593304464</v>
      </c>
      <c r="AB33" s="11">
        <f>1/$A$1*'[2]44104411Exp'!AA$227</f>
        <v>0.23223433733333332</v>
      </c>
      <c r="AC33" s="4"/>
      <c r="AD33" s="638">
        <f>'[2]44104411Exp'!AB$227</f>
        <v>0</v>
      </c>
      <c r="AE33" s="639">
        <f>'[2]44104411Exp'!AC$227</f>
        <v>0</v>
      </c>
      <c r="AF33" s="639">
        <f>'[2]44104411Exp'!AD$227</f>
        <v>0</v>
      </c>
      <c r="AG33" s="639">
        <f>'[2]44104411Exp'!AE$227</f>
        <v>0</v>
      </c>
      <c r="AH33" s="639">
        <f>'[2]44104411Exp'!AF$227</f>
        <v>0</v>
      </c>
      <c r="AI33" s="639">
        <f>'[2]44104411Exp'!AG$227</f>
        <v>0</v>
      </c>
      <c r="AJ33" s="639">
        <f>'[2]44104411Exp'!AH$227</f>
        <v>0</v>
      </c>
      <c r="AK33" s="639">
        <f>'[2]44104411Exp'!AI$227</f>
        <v>0</v>
      </c>
      <c r="AL33" s="639">
        <f>'[2]44104411Exp'!AJ$227</f>
        <v>0</v>
      </c>
      <c r="AM33" s="639">
        <f>'[2]44104411Exp'!AK$227</f>
        <v>0</v>
      </c>
      <c r="AN33" s="181">
        <f>'[2]44104411Exp'!AL$227</f>
        <v>3.3700709999999994</v>
      </c>
      <c r="AO33" s="181">
        <f>'[2]44104411Exp'!AM$227</f>
        <v>2.6926009999999998</v>
      </c>
      <c r="AP33" s="181">
        <f>'[2]44104411Exp'!AN$227</f>
        <v>0.30461499999999997</v>
      </c>
      <c r="AQ33" s="181">
        <f>'[2]44104411Exp'!AO$227</f>
        <v>0.284694</v>
      </c>
      <c r="AR33" s="181">
        <f>'[2]44104411Exp'!AP$227</f>
        <v>0.13804900000000001</v>
      </c>
      <c r="AS33" s="181">
        <f>'[2]44104411Exp'!AQ$227</f>
        <v>8.2871E-2</v>
      </c>
      <c r="AT33" s="393">
        <f>'[2]44104411Exp'!AR$227</f>
        <v>0.11922099999999999</v>
      </c>
      <c r="AU33" s="181">
        <f>'[2]44104411Exp'!AS$227</f>
        <v>2.9044559999999997</v>
      </c>
      <c r="AV33" s="181">
        <f>'[2]44104411Exp'!AT$227</f>
        <v>6.5555199999999987</v>
      </c>
      <c r="AW33" s="181">
        <f>'[2]44104411Exp'!AU$227</f>
        <v>6.4812390000000004</v>
      </c>
      <c r="AX33" s="181">
        <f>'[2]44104411Exp'!AV$227</f>
        <v>7.2554379999999998</v>
      </c>
      <c r="AY33" s="181">
        <f>'[2]44104411Exp'!AW$227</f>
        <v>13.253038</v>
      </c>
      <c r="AZ33" s="181">
        <f>'[2]44104411Exp'!AX$227</f>
        <v>15.466969999999998</v>
      </c>
      <c r="BA33" s="181">
        <f>'[2]44104411Exp'!AY$227</f>
        <v>15.924708000000001</v>
      </c>
      <c r="BB33" s="181">
        <f>'[2]44104411Exp'!AZ$227</f>
        <v>22.109952</v>
      </c>
      <c r="BC33" s="182">
        <f>'[2]44104411Exp'!BA$227</f>
        <v>49.541088999999999</v>
      </c>
      <c r="BD33" s="339"/>
    </row>
    <row r="34" spans="2:56">
      <c r="B34" s="5" t="s">
        <v>16</v>
      </c>
      <c r="C34" s="53">
        <f t="shared" ref="C34:AB34" si="6">SUM(C28:C28)-SUM(C29:C33)</f>
        <v>0</v>
      </c>
      <c r="D34" s="9">
        <f t="shared" si="6"/>
        <v>0</v>
      </c>
      <c r="E34" s="9">
        <f t="shared" si="6"/>
        <v>0</v>
      </c>
      <c r="F34" s="9">
        <f t="shared" si="6"/>
        <v>0</v>
      </c>
      <c r="G34" s="9">
        <f t="shared" si="6"/>
        <v>0</v>
      </c>
      <c r="H34" s="9">
        <f t="shared" si="6"/>
        <v>0</v>
      </c>
      <c r="I34" s="9">
        <f t="shared" si="6"/>
        <v>0</v>
      </c>
      <c r="J34" s="46">
        <f t="shared" si="6"/>
        <v>0</v>
      </c>
      <c r="K34" s="46">
        <f t="shared" si="6"/>
        <v>0</v>
      </c>
      <c r="L34" s="46">
        <f t="shared" si="6"/>
        <v>0</v>
      </c>
      <c r="M34" s="9">
        <f t="shared" si="6"/>
        <v>2.6171449360000043E-2</v>
      </c>
      <c r="N34" s="9">
        <f t="shared" si="6"/>
        <v>2.3132420919999785E-2</v>
      </c>
      <c r="O34" s="9">
        <f t="shared" si="6"/>
        <v>3.6568064400001044E-3</v>
      </c>
      <c r="P34" s="9">
        <f t="shared" si="6"/>
        <v>-9.685337199999422E-4</v>
      </c>
      <c r="Q34" s="9">
        <f t="shared" si="6"/>
        <v>1.7104696000003194E-4</v>
      </c>
      <c r="R34" s="9">
        <f t="shared" si="6"/>
        <v>6.991493600000398E-4</v>
      </c>
      <c r="S34" s="18">
        <f t="shared" si="6"/>
        <v>-9.396255960000266E-3</v>
      </c>
      <c r="T34" s="9">
        <f t="shared" si="6"/>
        <v>-3.6850693599999929E-2</v>
      </c>
      <c r="U34" s="9">
        <f t="shared" si="6"/>
        <v>-8.575599999999961E-3</v>
      </c>
      <c r="V34" s="9">
        <f t="shared" si="6"/>
        <v>4.2927402560000161E-2</v>
      </c>
      <c r="W34" s="9">
        <f t="shared" si="6"/>
        <v>0.10385637108000001</v>
      </c>
      <c r="X34" s="9">
        <f t="shared" si="6"/>
        <v>2.512409788000014E-2</v>
      </c>
      <c r="Y34" s="9">
        <f t="shared" si="6"/>
        <v>-1.7400084983960062E-2</v>
      </c>
      <c r="Z34" s="9">
        <f t="shared" si="6"/>
        <v>2.2996000000000016E-2</v>
      </c>
      <c r="AA34" s="9">
        <f t="shared" si="6"/>
        <v>0.12847544164000002</v>
      </c>
      <c r="AB34" s="121">
        <f t="shared" si="6"/>
        <v>8.3553190433333535E-2</v>
      </c>
      <c r="AC34" s="4"/>
      <c r="AD34" s="251">
        <f t="shared" ref="AD34:BC34" si="7">SUM(AD28:AD28)-SUM(AD29:AD33)</f>
        <v>0</v>
      </c>
      <c r="AE34" s="181">
        <f t="shared" si="7"/>
        <v>0</v>
      </c>
      <c r="AF34" s="181">
        <f t="shared" si="7"/>
        <v>0</v>
      </c>
      <c r="AG34" s="181">
        <f t="shared" si="7"/>
        <v>0</v>
      </c>
      <c r="AH34" s="181">
        <f t="shared" si="7"/>
        <v>0</v>
      </c>
      <c r="AI34" s="181">
        <f t="shared" si="7"/>
        <v>0</v>
      </c>
      <c r="AJ34" s="181">
        <f t="shared" si="7"/>
        <v>0</v>
      </c>
      <c r="AK34" s="181">
        <f t="shared" si="7"/>
        <v>0</v>
      </c>
      <c r="AL34" s="181">
        <f t="shared" si="7"/>
        <v>0</v>
      </c>
      <c r="AM34" s="181">
        <f t="shared" si="7"/>
        <v>0</v>
      </c>
      <c r="AN34" s="181">
        <f t="shared" si="7"/>
        <v>4.9656769999999995</v>
      </c>
      <c r="AO34" s="181">
        <f t="shared" si="7"/>
        <v>5.5232129999999415</v>
      </c>
      <c r="AP34" s="181">
        <f t="shared" si="7"/>
        <v>2.1251680000000022</v>
      </c>
      <c r="AQ34" s="181">
        <f t="shared" si="7"/>
        <v>1.2571470000000033</v>
      </c>
      <c r="AR34" s="181">
        <f t="shared" si="7"/>
        <v>0.6889839999999765</v>
      </c>
      <c r="AS34" s="181">
        <f t="shared" si="7"/>
        <v>4.4286440000000198</v>
      </c>
      <c r="AT34" s="393">
        <f t="shared" si="7"/>
        <v>1.2080089999999757</v>
      </c>
      <c r="AU34" s="181">
        <f t="shared" si="7"/>
        <v>-3.2296589999999981</v>
      </c>
      <c r="AV34" s="181">
        <f t="shared" si="7"/>
        <v>1.2448940000000022</v>
      </c>
      <c r="AW34" s="181">
        <f t="shared" si="7"/>
        <v>9.9152119999999684</v>
      </c>
      <c r="AX34" s="181">
        <f t="shared" si="7"/>
        <v>22.363940999999954</v>
      </c>
      <c r="AY34" s="181">
        <f t="shared" si="7"/>
        <v>8.0504279999999824</v>
      </c>
      <c r="AZ34" s="181">
        <f t="shared" si="7"/>
        <v>-0.15520999999995411</v>
      </c>
      <c r="BA34" s="181">
        <f t="shared" si="7"/>
        <v>11.999525000000034</v>
      </c>
      <c r="BB34" s="181">
        <f t="shared" si="7"/>
        <v>28.433026000000012</v>
      </c>
      <c r="BC34" s="182">
        <f t="shared" si="7"/>
        <v>21.778881999999953</v>
      </c>
      <c r="BD34" s="339"/>
    </row>
    <row r="35" spans="2:56" ht="17.149999999999999" customHeight="1">
      <c r="B35" s="10" t="s">
        <v>86</v>
      </c>
      <c r="C35" s="54">
        <f>1/$A$1*'[2]44104411Exp'!$B$272</f>
        <v>0</v>
      </c>
      <c r="D35" s="27">
        <f>1/$A$1*'[2]44104411Exp'!$C$272</f>
        <v>0</v>
      </c>
      <c r="E35" s="27">
        <f>1/$A$1*'[2]44104411Exp'!$D$272</f>
        <v>0</v>
      </c>
      <c r="F35" s="27">
        <f>1/$A$1*'[2]44104411Exp'!$E$272</f>
        <v>0</v>
      </c>
      <c r="G35" s="27">
        <f>1/$A$1*'[2]44104411Exp'!$F$272</f>
        <v>0</v>
      </c>
      <c r="H35" s="27">
        <f>1/$A$1*'[2]44104411Exp'!$G$272</f>
        <v>0</v>
      </c>
      <c r="I35" s="27">
        <f>1/$A$1*'[2]44104411Exp'!$H$272</f>
        <v>0</v>
      </c>
      <c r="J35" s="48">
        <f>1/$A$1*'[2]44104411Exp'!$I$272</f>
        <v>0</v>
      </c>
      <c r="K35" s="48">
        <f>1/$A$1*'[2]44104411Exp'!$J$272</f>
        <v>0</v>
      </c>
      <c r="L35" s="48">
        <f>1/$A$1*'[2]44104411Exp'!K$272</f>
        <v>0</v>
      </c>
      <c r="M35" s="27">
        <f>1/$A$1*'[2]44104411Exp'!L$272</f>
        <v>0.29547449287999994</v>
      </c>
      <c r="N35" s="27">
        <f>1/$A$1*'[2]44104411Exp'!M$272</f>
        <v>0.31856710227999996</v>
      </c>
      <c r="O35" s="27">
        <f>1/$A$1*'[2]44104411Exp'!N$272</f>
        <v>0.31902806851999999</v>
      </c>
      <c r="P35" s="27">
        <f>1/$A$1*'[2]44104411Exp'!O$272</f>
        <v>0.30541415575999997</v>
      </c>
      <c r="Q35" s="27">
        <f>1/$A$1*'[2]44104411Exp'!P$272</f>
        <v>0.41129551232000006</v>
      </c>
      <c r="R35" s="333">
        <f>1/$A$1*'[2]44104411Exp'!Q$272</f>
        <v>0.34821709215999996</v>
      </c>
      <c r="S35" s="333">
        <f>1/$A$1*'[2]44104411Exp'!R$272</f>
        <v>0.42979241367999987</v>
      </c>
      <c r="T35" s="333">
        <f>1/$A$1*'[2]44104411Exp'!S$272</f>
        <v>0.56181085939999986</v>
      </c>
      <c r="U35" s="333">
        <f>1/$A$1*'[2]44104411Exp'!T$272</f>
        <v>0.35222919999999996</v>
      </c>
      <c r="V35" s="333">
        <f>1/$A$1*'[2]44104411Exp'!U$272</f>
        <v>0.62861124591999984</v>
      </c>
      <c r="W35" s="333">
        <f>1/$A$1*'[2]44104411Exp'!V$272</f>
        <v>0.63068545455999991</v>
      </c>
      <c r="X35" s="333">
        <f>1/$A$1*'[2]44104411Exp'!W$272</f>
        <v>0.83204131275999993</v>
      </c>
      <c r="Y35" s="333">
        <f>1/$A$1*'[2]44104411Exp'!X$272</f>
        <v>0.86681479999999989</v>
      </c>
      <c r="Z35" s="333">
        <f>1/$A$1*'[2]44104411Exp'!Y$272</f>
        <v>0.94519828289603991</v>
      </c>
      <c r="AA35" s="333">
        <f>1/$A$1*'[2]44104411Exp'!Z$272</f>
        <v>0.96831890960000011</v>
      </c>
      <c r="AB35" s="335">
        <f>1/$A$1*'[2]44104411Exp'!AA$272</f>
        <v>0.92280268266666643</v>
      </c>
      <c r="AC35" s="499"/>
      <c r="AD35" s="90">
        <f>'[2]44104411Exp'!AB$272</f>
        <v>0</v>
      </c>
      <c r="AE35" s="91">
        <f>'[2]44104411Exp'!AC$272</f>
        <v>0</v>
      </c>
      <c r="AF35" s="91">
        <f>'[2]44104411Exp'!AD$272</f>
        <v>0</v>
      </c>
      <c r="AG35" s="91">
        <f>'[2]44104411Exp'!AE$272</f>
        <v>0</v>
      </c>
      <c r="AH35" s="91">
        <f>'[2]44104411Exp'!AF$272</f>
        <v>0</v>
      </c>
      <c r="AI35" s="91">
        <f>'[2]44104411Exp'!AG$272</f>
        <v>0</v>
      </c>
      <c r="AJ35" s="91">
        <f>'[2]44104411Exp'!AH$272</f>
        <v>0</v>
      </c>
      <c r="AK35" s="91">
        <f>'[2]44104411Exp'!AI$272</f>
        <v>0</v>
      </c>
      <c r="AL35" s="91">
        <f>'[2]44104411Exp'!AJ$272</f>
        <v>0</v>
      </c>
      <c r="AM35" s="91">
        <f>'[2]44104411Exp'!AK$272</f>
        <v>0</v>
      </c>
      <c r="AN35" s="91">
        <f>'[2]44104411Exp'!AL$272</f>
        <v>51.671723</v>
      </c>
      <c r="AO35" s="91">
        <f>'[2]44104411Exp'!AM$272</f>
        <v>62.029804999999989</v>
      </c>
      <c r="AP35" s="91">
        <f>'[2]44104411Exp'!AN$272</f>
        <v>65.771193999999994</v>
      </c>
      <c r="AQ35" s="91">
        <f>'[2]44104411Exp'!AO$272</f>
        <v>65.784385999999984</v>
      </c>
      <c r="AR35" s="91">
        <f>'[2]44104411Exp'!AP$272</f>
        <v>81.58487199999999</v>
      </c>
      <c r="AS35" s="91">
        <f>'[2]44104411Exp'!AQ$272</f>
        <v>59.572373999999996</v>
      </c>
      <c r="AT35" s="91">
        <f>'[2]44104411Exp'!AR$272</f>
        <v>70.398195999999999</v>
      </c>
      <c r="AU35" s="91">
        <f>'[2]44104411Exp'!AS$272</f>
        <v>87.668487999999996</v>
      </c>
      <c r="AV35" s="91">
        <f>'[2]44104411Exp'!AT$272</f>
        <v>60.617223999999993</v>
      </c>
      <c r="AW35" s="91">
        <f>'[2]44104411Exp'!AU$272</f>
        <v>100.70233899999999</v>
      </c>
      <c r="AX35" s="91">
        <f>'[2]44104411Exp'!AV$272</f>
        <v>102.656944</v>
      </c>
      <c r="AY35" s="91">
        <f>'[2]44104411Exp'!AW$272</f>
        <v>165.37603200000001</v>
      </c>
      <c r="AZ35" s="91">
        <f>'[2]44104411Exp'!AX$272</f>
        <v>196.25658000000001</v>
      </c>
      <c r="BA35" s="91">
        <f>'[2]44104411Exp'!AY$272</f>
        <v>213.11249899999999</v>
      </c>
      <c r="BB35" s="91">
        <f>'[2]44104411Exp'!AZ$272</f>
        <v>208.932526</v>
      </c>
      <c r="BC35" s="92">
        <f>'[2]44104411Exp'!BA$272</f>
        <v>219.69810299999997</v>
      </c>
      <c r="BD35" s="339"/>
    </row>
    <row r="36" spans="2:56">
      <c r="B36" s="410" t="s">
        <v>174</v>
      </c>
      <c r="C36" s="603">
        <f>1/$A$1*'[2]44104411Exp'!$B$5</f>
        <v>0</v>
      </c>
      <c r="D36" s="604">
        <f>1/$A$1*'[2]44104411Exp'!$C$5</f>
        <v>0</v>
      </c>
      <c r="E36" s="604">
        <f>1/$A$1*'[2]44104411Exp'!$D$5</f>
        <v>0</v>
      </c>
      <c r="F36" s="604">
        <f>1/$A$1*'[2]44104411Exp'!$E$5</f>
        <v>0</v>
      </c>
      <c r="G36" s="604">
        <f>1/$A$1*'[2]44104411Exp'!$F$5</f>
        <v>0</v>
      </c>
      <c r="H36" s="604">
        <f>1/$A$1*'[2]44104411Exp'!$G$5</f>
        <v>0</v>
      </c>
      <c r="I36" s="604">
        <f>1/$A$1*'[2]44104411Exp'!$H$5</f>
        <v>0</v>
      </c>
      <c r="J36" s="605">
        <f>1/$A$1*'[2]44104411Exp'!$I$5</f>
        <v>0</v>
      </c>
      <c r="K36" s="605">
        <f>1/$A$1*'[2]44104411Exp'!$J$5</f>
        <v>0</v>
      </c>
      <c r="L36" s="605">
        <f>1/$A$1*'[2]44104411Exp'!K$5</f>
        <v>0</v>
      </c>
      <c r="M36" s="12">
        <f>1/$A$1*'[2]44104411Exp'!L$5</f>
        <v>4.7745216399999992E-2</v>
      </c>
      <c r="N36" s="12">
        <f>1/$A$1*'[2]44104411Exp'!M$5</f>
        <v>5.0920250919999993E-2</v>
      </c>
      <c r="O36" s="12">
        <f>1/$A$1*'[2]44104411Exp'!N$5</f>
        <v>4.8414502639999996E-2</v>
      </c>
      <c r="P36" s="12">
        <f>1/$A$1*'[2]44104411Exp'!O$5</f>
        <v>6.6868444720000003E-2</v>
      </c>
      <c r="Q36" s="12">
        <f>1/$A$1*'[2]44104411Exp'!P$5</f>
        <v>0.11282756156000001</v>
      </c>
      <c r="R36" s="12">
        <f>1/$A$1*'[2]44104411Exp'!Q$5</f>
        <v>0.11218039391999998</v>
      </c>
      <c r="S36" s="14">
        <f>1/$A$1*'[2]44104411Exp'!R$5</f>
        <v>0.12883201407999997</v>
      </c>
      <c r="T36" s="12">
        <f>1/$A$1*'[2]44104411Exp'!S$5</f>
        <v>0.15160725636</v>
      </c>
      <c r="U36" s="12">
        <f>1/$A$1*'[2]44104411Exp'!T$5</f>
        <v>0.16307119999999997</v>
      </c>
      <c r="V36" s="12">
        <f>1/$A$1*'[2]44104411Exp'!U$5</f>
        <v>0.14616700167999999</v>
      </c>
      <c r="W36" s="12">
        <f>1/$A$1*'[2]44104411Exp'!V$5</f>
        <v>0.14979773815999997</v>
      </c>
      <c r="X36" s="12">
        <f>1/$A$1*'[2]44104411Exp'!W$5</f>
        <v>0.15718472615999998</v>
      </c>
      <c r="Y36" s="12">
        <f>1/$A$1*'[2]44104411Exp'!X$5</f>
        <v>0.1769674</v>
      </c>
      <c r="Z36" s="12">
        <f>1/$A$1*'[2]44104411Exp'!Y$5</f>
        <v>0.1787456</v>
      </c>
      <c r="AA36" s="12">
        <f>1/$A$1*'[2]44104411Exp'!Z$5</f>
        <v>0.17554706539999998</v>
      </c>
      <c r="AB36" s="11">
        <f>1/$A$1*'[2]44104411Exp'!AA$5</f>
        <v>0.17736139999999997</v>
      </c>
      <c r="AC36" s="4"/>
      <c r="AD36" s="638">
        <f>'[2]44104411Exp'!AB$5</f>
        <v>0</v>
      </c>
      <c r="AE36" s="639">
        <f>'[2]44104411Exp'!AC$5</f>
        <v>0</v>
      </c>
      <c r="AF36" s="639">
        <f>'[2]44104411Exp'!AD$5</f>
        <v>0</v>
      </c>
      <c r="AG36" s="639">
        <f>'[2]44104411Exp'!AE$5</f>
        <v>0</v>
      </c>
      <c r="AH36" s="639">
        <f>'[2]44104411Exp'!AF$5</f>
        <v>0</v>
      </c>
      <c r="AI36" s="639">
        <f>'[2]44104411Exp'!AG$5</f>
        <v>0</v>
      </c>
      <c r="AJ36" s="639">
        <f>'[2]44104411Exp'!AH$5</f>
        <v>0</v>
      </c>
      <c r="AK36" s="639">
        <f>'[2]44104411Exp'!AI$5</f>
        <v>0</v>
      </c>
      <c r="AL36" s="639">
        <f>'[2]44104411Exp'!AJ$5</f>
        <v>0</v>
      </c>
      <c r="AM36" s="639">
        <f>'[2]44104411Exp'!AK$5</f>
        <v>0</v>
      </c>
      <c r="AN36" s="181">
        <f>'[2]44104411Exp'!AL$5</f>
        <v>6.8676810000000001</v>
      </c>
      <c r="AO36" s="181">
        <f>'[2]44104411Exp'!AM$5</f>
        <v>8.0543599999999991</v>
      </c>
      <c r="AP36" s="181">
        <f>'[2]44104411Exp'!AN$5</f>
        <v>7.6741519999999994</v>
      </c>
      <c r="AQ36" s="181">
        <f>'[2]44104411Exp'!AO$5</f>
        <v>11.621479999999998</v>
      </c>
      <c r="AR36" s="181">
        <f>'[2]44104411Exp'!AP$5</f>
        <v>19.309069999999998</v>
      </c>
      <c r="AS36" s="181">
        <f>'[2]44104411Exp'!AQ$5</f>
        <v>16.494630999999998</v>
      </c>
      <c r="AT36" s="393">
        <f>'[2]44104411Exp'!AR$5</f>
        <v>18.63336</v>
      </c>
      <c r="AU36" s="181">
        <f>'[2]44104411Exp'!AS$5</f>
        <v>21.512245999999998</v>
      </c>
      <c r="AV36" s="181">
        <f>'[2]44104411Exp'!AT$5</f>
        <v>23.644687999999999</v>
      </c>
      <c r="AW36" s="181">
        <f>'[2]44104411Exp'!AU$5</f>
        <v>21.188711999999999</v>
      </c>
      <c r="AX36" s="181">
        <f>'[2]44104411Exp'!AV$5</f>
        <v>21.203873000000002</v>
      </c>
      <c r="AY36" s="181">
        <f>'[2]44104411Exp'!AW$5</f>
        <v>27.524746999999998</v>
      </c>
      <c r="AZ36" s="181">
        <f>'[2]44104411Exp'!AX$5</f>
        <v>30.799163999999998</v>
      </c>
      <c r="BA36" s="181">
        <f>'[2]44104411Exp'!AY$5</f>
        <v>28.236733999999998</v>
      </c>
      <c r="BB36" s="181">
        <f>'[2]44104411Exp'!AZ$5</f>
        <v>28.382928999999997</v>
      </c>
      <c r="BC36" s="182">
        <f>'[2]44104411Exp'!BA$5</f>
        <v>30.164379999999998</v>
      </c>
      <c r="BD36" s="339"/>
    </row>
    <row r="37" spans="2:56">
      <c r="B37" s="410" t="s">
        <v>76</v>
      </c>
      <c r="C37" s="603">
        <f>1/$A$1*'[2]44104411Exp'!$B$90</f>
        <v>0</v>
      </c>
      <c r="D37" s="604">
        <f>1/$A$1*'[2]44104411Exp'!$C$90</f>
        <v>0</v>
      </c>
      <c r="E37" s="604">
        <f>1/$A$1*'[2]44104411Exp'!$D$90</f>
        <v>0</v>
      </c>
      <c r="F37" s="604">
        <f>1/$A$1*'[2]44104411Exp'!$E$90</f>
        <v>0</v>
      </c>
      <c r="G37" s="604">
        <f>1/$A$1*'[2]44104411Exp'!$F$90</f>
        <v>0</v>
      </c>
      <c r="H37" s="604">
        <f>1/$A$1*'[2]44104411Exp'!$G$90</f>
        <v>0</v>
      </c>
      <c r="I37" s="604">
        <f>1/$A$1*'[2]44104411Exp'!$H$90</f>
        <v>0</v>
      </c>
      <c r="J37" s="605">
        <f>1/$A$1*'[2]44104411Exp'!$I$90</f>
        <v>0</v>
      </c>
      <c r="K37" s="605">
        <f>1/$A$1*'[2]44104411Exp'!$J$90</f>
        <v>0</v>
      </c>
      <c r="L37" s="605">
        <f>1/$A$1*'[2]44104411Exp'!K$90</f>
        <v>0</v>
      </c>
      <c r="M37" s="12">
        <f>1/$A$1*'[2]44104411Exp'!L$90</f>
        <v>0.15644255759999998</v>
      </c>
      <c r="N37" s="12">
        <f>1/$A$1*'[2]44104411Exp'!M$90</f>
        <v>0.17964378011999999</v>
      </c>
      <c r="O37" s="12">
        <f>1/$A$1*'[2]44104411Exp'!N$90</f>
        <v>0.20002656967999999</v>
      </c>
      <c r="P37" s="12">
        <f>1/$A$1*'[2]44104411Exp'!O$90</f>
        <v>0.17937944695999999</v>
      </c>
      <c r="Q37" s="12">
        <f>1/$A$1*'[2]44104411Exp'!P$90</f>
        <v>0.22597761507999997</v>
      </c>
      <c r="R37" s="12">
        <f>1/$A$1*'[2]44104411Exp'!Q$90</f>
        <v>0.16530612867999997</v>
      </c>
      <c r="S37" s="14">
        <f>1/$A$1*'[2]44104411Exp'!R$90</f>
        <v>0.17438210496000001</v>
      </c>
      <c r="T37" s="12">
        <f>1/$A$1*'[2]44104411Exp'!S$90</f>
        <v>0.22872792347999996</v>
      </c>
      <c r="U37" s="12">
        <f>1/$A$1*'[2]44104411Exp'!T$90</f>
        <v>0</v>
      </c>
      <c r="V37" s="12">
        <f>1/$A$1*'[2]44104411Exp'!U$90</f>
        <v>0.26876907511999992</v>
      </c>
      <c r="W37" s="12">
        <f>1/$A$1*'[2]44104411Exp'!V$90</f>
        <v>0.24056276915999997</v>
      </c>
      <c r="X37" s="12">
        <f>1/$A$1*'[2]44104411Exp'!W$90</f>
        <v>0.3231758824</v>
      </c>
      <c r="Y37" s="12">
        <f>1/$A$1*'[2]44104411Exp'!X$90</f>
        <v>0.31729419999999997</v>
      </c>
      <c r="Z37" s="12">
        <f>1/$A$1*'[2]44104411Exp'!Y$90</f>
        <v>0.29494459999999995</v>
      </c>
      <c r="AA37" s="12">
        <f>1/$A$1*'[2]44104411Exp'!Z$90</f>
        <v>0.28960161579999999</v>
      </c>
      <c r="AB37" s="11">
        <f>1/$A$1*'[2]44104411Exp'!AA$90</f>
        <v>0.3276239113333333</v>
      </c>
      <c r="AC37" s="4"/>
      <c r="AD37" s="638">
        <f>'[2]44104411Exp'!AB$90</f>
        <v>0</v>
      </c>
      <c r="AE37" s="639">
        <f>'[2]44104411Exp'!AC$90</f>
        <v>0</v>
      </c>
      <c r="AF37" s="639">
        <f>'[2]44104411Exp'!AD$90</f>
        <v>0</v>
      </c>
      <c r="AG37" s="639">
        <f>'[2]44104411Exp'!AE$90</f>
        <v>0</v>
      </c>
      <c r="AH37" s="639">
        <f>'[2]44104411Exp'!AF$90</f>
        <v>0</v>
      </c>
      <c r="AI37" s="639">
        <f>'[2]44104411Exp'!AG$90</f>
        <v>0</v>
      </c>
      <c r="AJ37" s="639">
        <f>'[2]44104411Exp'!AH$90</f>
        <v>0</v>
      </c>
      <c r="AK37" s="639">
        <f>'[2]44104411Exp'!AI$90</f>
        <v>0</v>
      </c>
      <c r="AL37" s="639">
        <f>'[2]44104411Exp'!AJ$90</f>
        <v>0</v>
      </c>
      <c r="AM37" s="639">
        <f>'[2]44104411Exp'!AK$90</f>
        <v>0</v>
      </c>
      <c r="AN37" s="181">
        <f>'[2]44104411Exp'!AL$90</f>
        <v>28.172387999999998</v>
      </c>
      <c r="AO37" s="181">
        <f>'[2]44104411Exp'!AM$90</f>
        <v>35.075249999999997</v>
      </c>
      <c r="AP37" s="181">
        <f>'[2]44104411Exp'!AN$90</f>
        <v>41.396085999999997</v>
      </c>
      <c r="AQ37" s="181">
        <f>'[2]44104411Exp'!AO$90</f>
        <v>38.476239999999997</v>
      </c>
      <c r="AR37" s="181">
        <f>'[2]44104411Exp'!AP$90</f>
        <v>44.791155000000003</v>
      </c>
      <c r="AS37" s="181">
        <f>'[2]44104411Exp'!AQ$90</f>
        <v>27.211523</v>
      </c>
      <c r="AT37" s="393">
        <f>'[2]44104411Exp'!AR$90</f>
        <v>27.226800999999995</v>
      </c>
      <c r="AU37" s="181">
        <f>'[2]44104411Exp'!AS$90</f>
        <v>33.964201000000003</v>
      </c>
      <c r="AV37" s="181">
        <f>'[2]44104411Exp'!AT$90</f>
        <v>0</v>
      </c>
      <c r="AW37" s="181">
        <f>'[2]44104411Exp'!AU$90</f>
        <v>41.154221</v>
      </c>
      <c r="AX37" s="181">
        <f>'[2]44104411Exp'!AV$90</f>
        <v>36.234403999999998</v>
      </c>
      <c r="AY37" s="181">
        <f>'[2]44104411Exp'!AW$90</f>
        <v>59.131366</v>
      </c>
      <c r="AZ37" s="181">
        <f>'[2]44104411Exp'!AX$90</f>
        <v>68.458983999999987</v>
      </c>
      <c r="BA37" s="181">
        <f>'[2]44104411Exp'!AY$90</f>
        <v>63.750978000000003</v>
      </c>
      <c r="BB37" s="181">
        <f>'[2]44104411Exp'!AZ$90</f>
        <v>61.273884999999993</v>
      </c>
      <c r="BC37" s="182">
        <f>'[2]44104411Exp'!BA$90</f>
        <v>71.434607</v>
      </c>
      <c r="BD37" s="339"/>
    </row>
    <row r="38" spans="2:56">
      <c r="B38" s="410" t="s">
        <v>168</v>
      </c>
      <c r="C38" s="603">
        <f>1/$A$1*'[2]44104411Exp'!$B$152</f>
        <v>0</v>
      </c>
      <c r="D38" s="604">
        <f>1/$A$1*'[2]44104411Exp'!$C$152</f>
        <v>0</v>
      </c>
      <c r="E38" s="604">
        <f>1/$A$1*'[2]44104411Exp'!$D$152</f>
        <v>0</v>
      </c>
      <c r="F38" s="604">
        <f>1/$A$1*'[2]44104411Exp'!$E$152</f>
        <v>0</v>
      </c>
      <c r="G38" s="604">
        <f>1/$A$1*'[2]44104411Exp'!$F$152</f>
        <v>0</v>
      </c>
      <c r="H38" s="604">
        <f>1/$A$1*'[2]44104411Exp'!$G$152</f>
        <v>0</v>
      </c>
      <c r="I38" s="604">
        <f>1/$A$1*'[2]44104411Exp'!$H$152</f>
        <v>0</v>
      </c>
      <c r="J38" s="605">
        <f>1/$A$1*'[2]44104411Exp'!$I$152</f>
        <v>0</v>
      </c>
      <c r="K38" s="605">
        <f>1/$A$1*'[2]44104411Exp'!$J$152</f>
        <v>0</v>
      </c>
      <c r="L38" s="605">
        <f>1/$A$1*'[2]44104411Exp'!K$152</f>
        <v>0</v>
      </c>
      <c r="M38" s="12">
        <f>1/$A$1*'[2]44104411Exp'!L$152</f>
        <v>2.2984808E-4</v>
      </c>
      <c r="N38" s="12">
        <f>1/$A$1*'[2]44104411Exp'!M$152</f>
        <v>5.5158824000000012E-4</v>
      </c>
      <c r="O38" s="12">
        <f>1/$A$1*'[2]44104411Exp'!N$152</f>
        <v>6.3242171999999992E-4</v>
      </c>
      <c r="P38" s="12">
        <f>1/$A$1*'[2]44104411Exp'!O$152</f>
        <v>6.2657364E-4</v>
      </c>
      <c r="Q38" s="12">
        <f>1/$A$1*'[2]44104411Exp'!P$152</f>
        <v>1.5806179200000001E-3</v>
      </c>
      <c r="R38" s="12">
        <f>1/$A$1*'[2]44104411Exp'!Q$152</f>
        <v>1.1104371599999999E-3</v>
      </c>
      <c r="S38" s="14">
        <f>1/$A$1*'[2]44104411Exp'!R$152</f>
        <v>1.1433405199999997E-3</v>
      </c>
      <c r="T38" s="12">
        <f>1/$A$1*'[2]44104411Exp'!S$152</f>
        <v>4.2114934119999989E-2</v>
      </c>
      <c r="U38" s="12">
        <f>1/$A$1*'[2]44104411Exp'!T$152</f>
        <v>6.4029399999999986E-2</v>
      </c>
      <c r="V38" s="12">
        <f>1/$A$1*'[2]44104411Exp'!U$152</f>
        <v>7.8990145639999995E-2</v>
      </c>
      <c r="W38" s="12">
        <f>1/$A$1*'[2]44104411Exp'!V$152</f>
        <v>6.4740421199999995E-2</v>
      </c>
      <c r="X38" s="12">
        <f>1/$A$1*'[2]44104411Exp'!W$152</f>
        <v>0.1029876092</v>
      </c>
      <c r="Y38" s="12">
        <f>1/$A$1*'[2]44104411Exp'!X$152</f>
        <v>0.1219022</v>
      </c>
      <c r="Z38" s="12">
        <f>1/$A$1*'[2]44104411Exp'!Y$152</f>
        <v>8.9914999999999995E-2</v>
      </c>
      <c r="AA38" s="12">
        <f>1/$A$1*'[2]44104411Exp'!Z$152</f>
        <v>0.11806858055999998</v>
      </c>
      <c r="AB38" s="11">
        <f>1/$A$1*'[2]44104411Exp'!AA$152</f>
        <v>8.7783199999999992E-2</v>
      </c>
      <c r="AC38" s="4"/>
      <c r="AD38" s="638">
        <f>'[2]44104411Exp'!AB$152</f>
        <v>0</v>
      </c>
      <c r="AE38" s="639">
        <f>'[2]44104411Exp'!AC$152</f>
        <v>0</v>
      </c>
      <c r="AF38" s="639">
        <f>'[2]44104411Exp'!AD$152</f>
        <v>0</v>
      </c>
      <c r="AG38" s="639">
        <f>'[2]44104411Exp'!AE$152</f>
        <v>0</v>
      </c>
      <c r="AH38" s="639">
        <f>'[2]44104411Exp'!AF$152</f>
        <v>0</v>
      </c>
      <c r="AI38" s="639">
        <f>'[2]44104411Exp'!AG$152</f>
        <v>0</v>
      </c>
      <c r="AJ38" s="639">
        <f>'[2]44104411Exp'!AH$152</f>
        <v>0</v>
      </c>
      <c r="AK38" s="639">
        <f>'[2]44104411Exp'!AI$152</f>
        <v>0</v>
      </c>
      <c r="AL38" s="639">
        <f>'[2]44104411Exp'!AJ$152</f>
        <v>0</v>
      </c>
      <c r="AM38" s="639">
        <f>'[2]44104411Exp'!AK$152</f>
        <v>0</v>
      </c>
      <c r="AN38" s="181">
        <f>'[2]44104411Exp'!AL$152</f>
        <v>3.5123999999999996E-2</v>
      </c>
      <c r="AO38" s="181">
        <f>'[2]44104411Exp'!AM$152</f>
        <v>9.676499999999999E-2</v>
      </c>
      <c r="AP38" s="181">
        <f>'[2]44104411Exp'!AN$152</f>
        <v>0.13378899999999999</v>
      </c>
      <c r="AQ38" s="181">
        <f>'[2]44104411Exp'!AO$152</f>
        <v>0.15781299999999998</v>
      </c>
      <c r="AR38" s="181">
        <f>'[2]44104411Exp'!AP$152</f>
        <v>0.31822</v>
      </c>
      <c r="AS38" s="181">
        <f>'[2]44104411Exp'!AQ$152</f>
        <v>0.21931999999999999</v>
      </c>
      <c r="AT38" s="393">
        <f>'[2]44104411Exp'!AR$152</f>
        <v>0.23946499999999998</v>
      </c>
      <c r="AU38" s="181">
        <f>'[2]44104411Exp'!AS$152</f>
        <v>6.552924</v>
      </c>
      <c r="AV38" s="181">
        <f>'[2]44104411Exp'!AT$152</f>
        <v>9.9701129999999978</v>
      </c>
      <c r="AW38" s="181">
        <f>'[2]44104411Exp'!AU$152</f>
        <v>11.176331000000001</v>
      </c>
      <c r="AX38" s="181">
        <f>'[2]44104411Exp'!AV$152</f>
        <v>9.6120719999999995</v>
      </c>
      <c r="AY38" s="181">
        <f>'[2]44104411Exp'!AW$152</f>
        <v>18.383358999999999</v>
      </c>
      <c r="AZ38" s="181">
        <f>'[2]44104411Exp'!AX$152</f>
        <v>26.046565000000001</v>
      </c>
      <c r="BA38" s="181">
        <f>'[2]44104411Exp'!AY$152</f>
        <v>18.543647999999997</v>
      </c>
      <c r="BB38" s="181">
        <f>'[2]44104411Exp'!AZ$152</f>
        <v>23.743721999999998</v>
      </c>
      <c r="BC38" s="182">
        <f>'[2]44104411Exp'!BA$152</f>
        <v>19.534013999999999</v>
      </c>
      <c r="BD38" s="339"/>
    </row>
    <row r="39" spans="2:56">
      <c r="B39" s="410" t="s">
        <v>81</v>
      </c>
      <c r="C39" s="603">
        <f>1/$A$1*'[2]44104411Exp'!$B$202</f>
        <v>0</v>
      </c>
      <c r="D39" s="604">
        <f>1/$A$1*'[2]44104411Exp'!$C$202</f>
        <v>0</v>
      </c>
      <c r="E39" s="604">
        <f>1/$A$1*'[2]44104411Exp'!$D$202</f>
        <v>0</v>
      </c>
      <c r="F39" s="604">
        <f>1/$A$1*'[2]44104411Exp'!$E$202</f>
        <v>0</v>
      </c>
      <c r="G39" s="604">
        <f>1/$A$1*'[2]44104411Exp'!$F$202</f>
        <v>0</v>
      </c>
      <c r="H39" s="604">
        <f>1/$A$1*'[2]44104411Exp'!$G$202</f>
        <v>0</v>
      </c>
      <c r="I39" s="604">
        <f>1/$A$1*'[2]44104411Exp'!$H$202</f>
        <v>0</v>
      </c>
      <c r="J39" s="605">
        <f>1/$A$1*'[2]44104411Exp'!$I$202</f>
        <v>0</v>
      </c>
      <c r="K39" s="605">
        <f>1/$A$1*'[2]44104411Exp'!$J$202</f>
        <v>0</v>
      </c>
      <c r="L39" s="605">
        <f>1/$A$1*'[2]44104411Exp'!K$202</f>
        <v>0</v>
      </c>
      <c r="M39" s="12">
        <f>1/$A$1*'[2]44104411Exp'!L$202</f>
        <v>3.0557207240000002E-2</v>
      </c>
      <c r="N39" s="12">
        <f>1/$A$1*'[2]44104411Exp'!M$202</f>
        <v>3.4333599719999996E-2</v>
      </c>
      <c r="O39" s="12">
        <f>1/$A$1*'[2]44104411Exp'!N$202</f>
        <v>2.5810448999999999E-2</v>
      </c>
      <c r="P39" s="12">
        <f>1/$A$1*'[2]44104411Exp'!O$202</f>
        <v>1.569094716E-2</v>
      </c>
      <c r="Q39" s="12">
        <f>1/$A$1*'[2]44104411Exp'!P$202</f>
        <v>2.8601978440000002E-2</v>
      </c>
      <c r="R39" s="12">
        <f>1/$A$1*'[2]44104411Exp'!Q$202</f>
        <v>3.1397963519999995E-2</v>
      </c>
      <c r="S39" s="14">
        <f>1/$A$1*'[2]44104411Exp'!R$202</f>
        <v>5.4767325199999994E-2</v>
      </c>
      <c r="T39" s="12">
        <f>1/$A$1*'[2]44104411Exp'!S$202</f>
        <v>6.3957388040000007E-2</v>
      </c>
      <c r="U39" s="12">
        <f>1/$A$1*'[2]44104411Exp'!T$202</f>
        <v>8.4121999999999982E-3</v>
      </c>
      <c r="V39" s="12">
        <f>1/$A$1*'[2]44104411Exp'!U$202</f>
        <v>3.9163395319999995E-2</v>
      </c>
      <c r="W39" s="12">
        <f>1/$A$1*'[2]44104411Exp'!V$202</f>
        <v>5.8527337119999995E-2</v>
      </c>
      <c r="X39" s="12">
        <f>1/$A$1*'[2]44104411Exp'!W$202</f>
        <v>8.6250684239999986E-2</v>
      </c>
      <c r="Y39" s="12">
        <f>1/$A$1*'[2]44104411Exp'!X$202</f>
        <v>0.11595</v>
      </c>
      <c r="Z39" s="12">
        <f>1/$A$1*'[2]44104411Exp'!Y$202</f>
        <v>0.17427348289604</v>
      </c>
      <c r="AA39" s="12">
        <f>1/$A$1*'[2]44104411Exp'!Z$202</f>
        <v>0.17182101047999998</v>
      </c>
      <c r="AB39" s="11">
        <f>1/$A$1*'[2]44104411Exp'!AA$202</f>
        <v>0.15153142099999997</v>
      </c>
      <c r="AC39" s="4"/>
      <c r="AD39" s="638">
        <f>'[2]44104411Exp'!AB$202</f>
        <v>0</v>
      </c>
      <c r="AE39" s="639">
        <f>'[2]44104411Exp'!AC$202</f>
        <v>0</v>
      </c>
      <c r="AF39" s="639">
        <f>'[2]44104411Exp'!AD$202</f>
        <v>0</v>
      </c>
      <c r="AG39" s="639">
        <f>'[2]44104411Exp'!AE$202</f>
        <v>0</v>
      </c>
      <c r="AH39" s="639">
        <f>'[2]44104411Exp'!AF$202</f>
        <v>0</v>
      </c>
      <c r="AI39" s="639">
        <f>'[2]44104411Exp'!AG$202</f>
        <v>0</v>
      </c>
      <c r="AJ39" s="639">
        <f>'[2]44104411Exp'!AH$202</f>
        <v>0</v>
      </c>
      <c r="AK39" s="639">
        <f>'[2]44104411Exp'!AI$202</f>
        <v>0</v>
      </c>
      <c r="AL39" s="639">
        <f>'[2]44104411Exp'!AJ$202</f>
        <v>0</v>
      </c>
      <c r="AM39" s="639">
        <f>'[2]44104411Exp'!AK$202</f>
        <v>0</v>
      </c>
      <c r="AN39" s="181">
        <f>'[2]44104411Exp'!AL$202</f>
        <v>5.6186159999999994</v>
      </c>
      <c r="AO39" s="181">
        <f>'[2]44104411Exp'!AM$202</f>
        <v>6.7091599999999998</v>
      </c>
      <c r="AP39" s="181">
        <f>'[2]44104411Exp'!AN$202</f>
        <v>4.9179469999999998</v>
      </c>
      <c r="AQ39" s="181">
        <f>'[2]44104411Exp'!AO$202</f>
        <v>3.6151499999999999</v>
      </c>
      <c r="AR39" s="181">
        <f>'[2]44104411Exp'!AP$202</f>
        <v>6.1344110000000001</v>
      </c>
      <c r="AS39" s="181">
        <f>'[2]44104411Exp'!AQ$202</f>
        <v>5.8978439999999992</v>
      </c>
      <c r="AT39" s="393">
        <f>'[2]44104411Exp'!AR$202</f>
        <v>9.1530519999999989</v>
      </c>
      <c r="AU39" s="181">
        <f>'[2]44104411Exp'!AS$202</f>
        <v>9.6417019999999987</v>
      </c>
      <c r="AV39" s="181">
        <f>'[2]44104411Exp'!AT$202</f>
        <v>1.8697319999999999</v>
      </c>
      <c r="AW39" s="181">
        <f>'[2]44104411Exp'!AU$202</f>
        <v>6.6174289999999996</v>
      </c>
      <c r="AX39" s="181">
        <f>'[2]44104411Exp'!AV$202</f>
        <v>10.270547000000001</v>
      </c>
      <c r="AY39" s="181">
        <f>'[2]44104411Exp'!AW$202</f>
        <v>17.654060000000001</v>
      </c>
      <c r="AZ39" s="181">
        <f>'[2]44104411Exp'!AX$202</f>
        <v>29.117896999999999</v>
      </c>
      <c r="BA39" s="181">
        <f>'[2]44104411Exp'!AY$202</f>
        <v>40.376319999999993</v>
      </c>
      <c r="BB39" s="181">
        <f>'[2]44104411Exp'!AZ$202</f>
        <v>37.636530999999998</v>
      </c>
      <c r="BC39" s="182">
        <f>'[2]44104411Exp'!BA$202</f>
        <v>39.992355000000003</v>
      </c>
      <c r="BD39" s="339"/>
    </row>
    <row r="40" spans="2:56">
      <c r="B40" s="410" t="s">
        <v>175</v>
      </c>
      <c r="C40" s="603">
        <f>1/$A$1*'[2]44104411Exp'!$B$135</f>
        <v>0</v>
      </c>
      <c r="D40" s="604">
        <f>1/$A$1*'[2]44104411Exp'!$C$135</f>
        <v>0</v>
      </c>
      <c r="E40" s="604">
        <f>1/$A$1*'[2]44104411Exp'!$D$135</f>
        <v>0</v>
      </c>
      <c r="F40" s="604">
        <f>1/$A$1*'[2]44104411Exp'!$E$135</f>
        <v>0</v>
      </c>
      <c r="G40" s="604">
        <f>1/$A$1*'[2]44104411Exp'!$F$135</f>
        <v>0</v>
      </c>
      <c r="H40" s="604">
        <f>1/$A$1*'[2]44104411Exp'!$G$135</f>
        <v>0</v>
      </c>
      <c r="I40" s="604">
        <f>1/$A$1*'[2]44104411Exp'!$H$135</f>
        <v>0</v>
      </c>
      <c r="J40" s="605">
        <f>1/$A$1*'[2]44104411Exp'!$I$135</f>
        <v>0</v>
      </c>
      <c r="K40" s="605">
        <f>1/$A$1*'[2]44104411Exp'!$J$135</f>
        <v>0</v>
      </c>
      <c r="L40" s="605">
        <f>1/$A$1*'[2]44104411Exp'!K$135</f>
        <v>0</v>
      </c>
      <c r="M40" s="12">
        <f>1/$A$1*'[2]44104411Exp'!L$135</f>
        <v>2.878661884E-2</v>
      </c>
      <c r="N40" s="12">
        <f>1/$A$1*'[2]44104411Exp'!M$135</f>
        <v>3.3374196519999996E-2</v>
      </c>
      <c r="O40" s="12">
        <f>1/$A$1*'[2]44104411Exp'!N$135</f>
        <v>3.1765745479999996E-2</v>
      </c>
      <c r="P40" s="12">
        <f>1/$A$1*'[2]44104411Exp'!O$135</f>
        <v>1.6790900000000001E-2</v>
      </c>
      <c r="Q40" s="12">
        <f>1/$A$1*'[2]44104411Exp'!P$135</f>
        <v>2.2857740640000002E-2</v>
      </c>
      <c r="R40" s="12">
        <f>1/$A$1*'[2]44104411Exp'!Q$135</f>
        <v>2.4644182639999998E-2</v>
      </c>
      <c r="S40" s="14">
        <f>1/$A$1*'[2]44104411Exp'!R$135</f>
        <v>3.5318628799999995E-2</v>
      </c>
      <c r="T40" s="12">
        <f>1/$A$1*'[2]44104411Exp'!S$135</f>
        <v>4.7609663079999989E-2</v>
      </c>
      <c r="U40" s="12">
        <f>1/$A$1*'[2]44104411Exp'!T$135</f>
        <v>5.091119999999999E-2</v>
      </c>
      <c r="V40" s="12">
        <f>1/$A$1*'[2]44104411Exp'!U$135</f>
        <v>4.9888934199999999E-2</v>
      </c>
      <c r="W40" s="12">
        <f>1/$A$1*'[2]44104411Exp'!V$135</f>
        <v>5.0932484399999998E-2</v>
      </c>
      <c r="X40" s="12">
        <f>1/$A$1*'[2]44104411Exp'!W$135</f>
        <v>4.9207690559999996E-2</v>
      </c>
      <c r="Y40" s="12">
        <f>1/$A$1*'[2]44104411Exp'!X$135</f>
        <v>6.1661999999999995E-2</v>
      </c>
      <c r="Z40" s="12">
        <f>1/$A$1*'[2]44104411Exp'!Y$135</f>
        <v>7.3724999999999985E-2</v>
      </c>
      <c r="AA40" s="12">
        <f>1/$A$1*'[2]44104411Exp'!Z$135</f>
        <v>6.5538527319999998E-2</v>
      </c>
      <c r="AB40" s="11">
        <f>1/$A$1*'[2]44104411Exp'!AA$135</f>
        <v>6.2058199999999994E-2</v>
      </c>
      <c r="AC40" s="4"/>
      <c r="AD40" s="638">
        <f>'[2]44104411Exp'!AB$135</f>
        <v>0</v>
      </c>
      <c r="AE40" s="639">
        <f>'[2]44104411Exp'!AC$135</f>
        <v>0</v>
      </c>
      <c r="AF40" s="639">
        <f>'[2]44104411Exp'!AD$135</f>
        <v>0</v>
      </c>
      <c r="AG40" s="639">
        <f>'[2]44104411Exp'!AE$135</f>
        <v>0</v>
      </c>
      <c r="AH40" s="639">
        <f>'[2]44104411Exp'!AF$135</f>
        <v>0</v>
      </c>
      <c r="AI40" s="639">
        <f>'[2]44104411Exp'!AG$135</f>
        <v>0</v>
      </c>
      <c r="AJ40" s="639">
        <f>'[2]44104411Exp'!AH$135</f>
        <v>0</v>
      </c>
      <c r="AK40" s="639">
        <f>'[2]44104411Exp'!AI$135</f>
        <v>0</v>
      </c>
      <c r="AL40" s="639">
        <f>'[2]44104411Exp'!AJ$135</f>
        <v>0</v>
      </c>
      <c r="AM40" s="639">
        <f>'[2]44104411Exp'!AK$135</f>
        <v>0</v>
      </c>
      <c r="AN40" s="181">
        <f>'[2]44104411Exp'!AL$135</f>
        <v>5.4561840000000004</v>
      </c>
      <c r="AO40" s="181">
        <f>'[2]44104411Exp'!AM$135</f>
        <v>7.1513089999999995</v>
      </c>
      <c r="AP40" s="181">
        <f>'[2]44104411Exp'!AN$135</f>
        <v>7.2737119999999997</v>
      </c>
      <c r="AQ40" s="181">
        <f>'[2]44104411Exp'!AO$135</f>
        <v>4.8347829999999998</v>
      </c>
      <c r="AR40" s="181">
        <f>'[2]44104411Exp'!AP$135</f>
        <v>5.0748169999999995</v>
      </c>
      <c r="AS40" s="181">
        <f>'[2]44104411Exp'!AQ$135</f>
        <v>4.936388</v>
      </c>
      <c r="AT40" s="393">
        <f>'[2]44104411Exp'!AR$135</f>
        <v>6.7646489999999995</v>
      </c>
      <c r="AU40" s="181">
        <f>'[2]44104411Exp'!AS$135</f>
        <v>8.4538580000000003</v>
      </c>
      <c r="AV40" s="181">
        <f>'[2]44104411Exp'!AT$135</f>
        <v>10.022132999999998</v>
      </c>
      <c r="AW40" s="181">
        <f>'[2]44104411Exp'!AU$135</f>
        <v>8.8344950000000004</v>
      </c>
      <c r="AX40" s="181">
        <f>'[2]44104411Exp'!AV$135</f>
        <v>8.7416479999999996</v>
      </c>
      <c r="AY40" s="181">
        <f>'[2]44104411Exp'!AW$135</f>
        <v>10.06439</v>
      </c>
      <c r="AZ40" s="181">
        <f>'[2]44104411Exp'!AX$135</f>
        <v>15.418146999999999</v>
      </c>
      <c r="BA40" s="181">
        <f>'[2]44104411Exp'!AY$135</f>
        <v>17.329017999999998</v>
      </c>
      <c r="BB40" s="181">
        <f>'[2]44104411Exp'!AZ$135</f>
        <v>15.029481000000001</v>
      </c>
      <c r="BC40" s="182">
        <f>'[2]44104411Exp'!BA$135</f>
        <v>16.589314999999999</v>
      </c>
      <c r="BD40" s="339"/>
    </row>
    <row r="41" spans="2:56">
      <c r="B41" s="410" t="s">
        <v>139</v>
      </c>
      <c r="C41" s="50">
        <f>1/$A$1*'[2]44104411Exp'!$B$244</f>
        <v>0</v>
      </c>
      <c r="D41" s="12">
        <f>1/$A$1*'[2]44104411Exp'!$C$244</f>
        <v>0</v>
      </c>
      <c r="E41" s="12">
        <f>1/$A$1*'[2]44104411Exp'!$D$244</f>
        <v>0</v>
      </c>
      <c r="F41" s="12">
        <f>1/$A$1*'[2]44104411Exp'!$E$244</f>
        <v>0</v>
      </c>
      <c r="G41" s="12">
        <f>1/$A$1*'[2]44104411Exp'!$F$244</f>
        <v>0</v>
      </c>
      <c r="H41" s="12">
        <f>1/$A$1*'[2]44104411Exp'!$G$244</f>
        <v>0</v>
      </c>
      <c r="I41" s="12">
        <f>1/$A$1*'[2]44104411Exp'!$H$244</f>
        <v>0</v>
      </c>
      <c r="J41" s="40">
        <f>1/$A$1*'[2]44104411Exp'!$I$244</f>
        <v>0</v>
      </c>
      <c r="K41" s="40">
        <f>1/$A$1*'[2]44104411Exp'!$J$244</f>
        <v>0</v>
      </c>
      <c r="L41" s="40">
        <f>1/$A$1*'[2]44104411Exp'!K$244</f>
        <v>0</v>
      </c>
      <c r="M41" s="12">
        <f>1/$A$1*'[2]44104411Exp'!L$244</f>
        <v>2.7114964799999999E-2</v>
      </c>
      <c r="N41" s="12">
        <f>1/$A$1*'[2]44104411Exp'!M$244</f>
        <v>1.4152019840000002E-2</v>
      </c>
      <c r="O41" s="12">
        <f>1/$A$1*'[2]44104411Exp'!N$244</f>
        <v>7.54844412E-3</v>
      </c>
      <c r="P41" s="12">
        <f>1/$A$1*'[2]44104411Exp'!O$244</f>
        <v>2.2268540279999995E-2</v>
      </c>
      <c r="Q41" s="12">
        <f>1/$A$1*'[2]44104411Exp'!P$244</f>
        <v>1.1935206359999997E-2</v>
      </c>
      <c r="R41" s="12">
        <f>1/$A$1*'[2]44104411Exp'!Q$244</f>
        <v>3.8717126E-3</v>
      </c>
      <c r="S41" s="14">
        <f>1/$A$1*'[2]44104411Exp'!R$244</f>
        <v>3.8380498799999996E-3</v>
      </c>
      <c r="T41" s="12">
        <f>1/$A$1*'[2]44104411Exp'!S$244</f>
        <v>6.8543537999999999E-3</v>
      </c>
      <c r="U41" s="12">
        <f>1/$A$1*'[2]44104411Exp'!T$244</f>
        <v>8.8204000000000008E-3</v>
      </c>
      <c r="V41" s="12">
        <f>1/$A$1*'[2]44104411Exp'!U$244</f>
        <v>1.9277227760000001E-2</v>
      </c>
      <c r="W41" s="12">
        <f>1/$A$1*'[2]44104411Exp'!V$244</f>
        <v>3.4219075240000001E-2</v>
      </c>
      <c r="X41" s="12">
        <f>1/$A$1*'[2]44104411Exp'!W$244</f>
        <v>7.5625098080000008E-2</v>
      </c>
      <c r="Y41" s="12">
        <f>1/$A$1*'[2]44104411Exp'!X$244</f>
        <v>3.3968199999999997E-2</v>
      </c>
      <c r="Z41" s="12">
        <f>1/$A$1*'[2]44104411Exp'!Y$244</f>
        <v>6.8102999999999997E-2</v>
      </c>
      <c r="AA41" s="12">
        <f>1/$A$1*'[2]44104411Exp'!Z$244</f>
        <v>7.7611457000000009E-2</v>
      </c>
      <c r="AB41" s="11">
        <f>1/$A$1*'[2]44104411Exp'!AA$244</f>
        <v>5.6277008999999989E-2</v>
      </c>
      <c r="AC41" s="4"/>
      <c r="AD41" s="251">
        <f>'[2]44104411Exp'!AB$244</f>
        <v>0</v>
      </c>
      <c r="AE41" s="181">
        <f>'[2]44104411Exp'!AC$244</f>
        <v>0</v>
      </c>
      <c r="AF41" s="181">
        <f>'[2]44104411Exp'!AD$244</f>
        <v>0</v>
      </c>
      <c r="AG41" s="181">
        <f>'[2]44104411Exp'!AE$244</f>
        <v>0</v>
      </c>
      <c r="AH41" s="181">
        <f>'[2]44104411Exp'!AF$244</f>
        <v>0</v>
      </c>
      <c r="AI41" s="181">
        <f>'[2]44104411Exp'!AG$244</f>
        <v>0</v>
      </c>
      <c r="AJ41" s="181">
        <f>'[2]44104411Exp'!AH$244</f>
        <v>0</v>
      </c>
      <c r="AK41" s="181">
        <f>'[2]44104411Exp'!AI$244</f>
        <v>0</v>
      </c>
      <c r="AL41" s="181">
        <f>'[2]44104411Exp'!AJ$244</f>
        <v>0</v>
      </c>
      <c r="AM41" s="181">
        <f>'[2]44104411Exp'!AK$244</f>
        <v>0</v>
      </c>
      <c r="AN41" s="181">
        <f>'[2]44104411Exp'!AL$244</f>
        <v>4.6468229999999995</v>
      </c>
      <c r="AO41" s="181">
        <f>'[2]44104411Exp'!AM$244</f>
        <v>3.7353429999999994</v>
      </c>
      <c r="AP41" s="181">
        <f>'[2]44104411Exp'!AN$244</f>
        <v>3.076854</v>
      </c>
      <c r="AQ41" s="181">
        <f>'[2]44104411Exp'!AO$244</f>
        <v>5.5790159999999993</v>
      </c>
      <c r="AR41" s="181">
        <f>'[2]44104411Exp'!AP$244</f>
        <v>3.2911739999999998</v>
      </c>
      <c r="AS41" s="181">
        <f>'[2]44104411Exp'!AQ$244</f>
        <v>1.6763119999999998</v>
      </c>
      <c r="AT41" s="393">
        <f>'[2]44104411Exp'!AR$244</f>
        <v>1.479573</v>
      </c>
      <c r="AU41" s="181">
        <f>'[2]44104411Exp'!AS$244</f>
        <v>2.4823080000000002</v>
      </c>
      <c r="AV41" s="181">
        <f>'[2]44104411Exp'!AT$244</f>
        <v>3.2951939999999995</v>
      </c>
      <c r="AW41" s="181">
        <f>'[2]44104411Exp'!AU$244</f>
        <v>5.3980599999999992</v>
      </c>
      <c r="AX41" s="181">
        <f>'[2]44104411Exp'!AV$244</f>
        <v>9.0187729999999995</v>
      </c>
      <c r="AY41" s="181">
        <f>'[2]44104411Exp'!AW$244</f>
        <v>21.486739999999998</v>
      </c>
      <c r="AZ41" s="181">
        <f>'[2]44104411Exp'!AX$244</f>
        <v>12.569702999999999</v>
      </c>
      <c r="BA41" s="181">
        <f>'[2]44104411Exp'!AY$244</f>
        <v>23.929663999999999</v>
      </c>
      <c r="BB41" s="181">
        <f>'[2]44104411Exp'!AZ$244</f>
        <v>22.326777</v>
      </c>
      <c r="BC41" s="182">
        <f>'[2]44104411Exp'!BA$244</f>
        <v>21.000498999999998</v>
      </c>
      <c r="BD41" s="339"/>
    </row>
    <row r="42" spans="2:56">
      <c r="B42" s="5" t="s">
        <v>16</v>
      </c>
      <c r="C42" s="53">
        <f>SUM(C35:C35)-SUM(C36:C41)</f>
        <v>0</v>
      </c>
      <c r="D42" s="9">
        <f>SUM(D35:D35)-SUM(D36:D41)</f>
        <v>0</v>
      </c>
      <c r="E42" s="9">
        <f>SUM(E35:E35)-SUM(E36:E41)</f>
        <v>0</v>
      </c>
      <c r="F42" s="9">
        <f>SUM(F35:F35)-SUM(F36:F41)</f>
        <v>0</v>
      </c>
      <c r="G42" s="9">
        <f>SUM(G35:G35)-SUM(G36:G41)</f>
        <v>0</v>
      </c>
      <c r="H42" s="9">
        <f>SUM(H35:H35)-SUM(H36:H41)</f>
        <v>0</v>
      </c>
      <c r="I42" s="9">
        <f>SUM(I35:I35)-SUM(I36:I41)</f>
        <v>0</v>
      </c>
      <c r="J42" s="46">
        <f>SUM(J35:J35)-SUM(J36:J41)</f>
        <v>0</v>
      </c>
      <c r="K42" s="46">
        <f>SUM(K35:K35)-SUM(K36:K41)</f>
        <v>0</v>
      </c>
      <c r="L42" s="46">
        <f>SUM(L35:L35)-SUM(L36:L41)</f>
        <v>0</v>
      </c>
      <c r="M42" s="9">
        <f>SUM(M35:M35)-SUM(M36:M41)</f>
        <v>4.5980799199999978E-3</v>
      </c>
      <c r="N42" s="9">
        <f>SUM(N35:N35)-SUM(N36:N41)</f>
        <v>5.5916669200000158E-3</v>
      </c>
      <c r="O42" s="9">
        <f>SUM(O35:O35)-SUM(O36:O41)</f>
        <v>4.8299358800000247E-3</v>
      </c>
      <c r="P42" s="9">
        <f>SUM(P35:P35)-SUM(P36:P41)</f>
        <v>3.7893030000000216E-3</v>
      </c>
      <c r="Q42" s="9">
        <f>SUM(Q35:Q35)-SUM(Q36:Q41)</f>
        <v>7.5147923200000188E-3</v>
      </c>
      <c r="R42" s="9">
        <f>SUM(R35:R35)-SUM(R36:R41)</f>
        <v>9.7062736399999849E-3</v>
      </c>
      <c r="S42" s="18">
        <f>SUM(S35:S35)-SUM(S36:S41)</f>
        <v>3.1510950239999946E-2</v>
      </c>
      <c r="T42" s="9">
        <f>SUM(T35:T35)-SUM(T36:T41)</f>
        <v>2.0939340519999905E-2</v>
      </c>
      <c r="U42" s="9">
        <f>SUM(U35:U35)-SUM(U36:U41)</f>
        <v>5.6984800000000002E-2</v>
      </c>
      <c r="V42" s="9">
        <f>SUM(V35:V35)-SUM(V36:V41)</f>
        <v>2.6355466200000066E-2</v>
      </c>
      <c r="W42" s="9">
        <f>SUM(W35:W35)-SUM(W36:W41)</f>
        <v>3.1905629279999959E-2</v>
      </c>
      <c r="X42" s="9">
        <f>SUM(X35:X35)-SUM(X36:X41)</f>
        <v>3.7609622119999964E-2</v>
      </c>
      <c r="Y42" s="9">
        <f>SUM(Y35:Y35)-SUM(Y36:Y41)</f>
        <v>3.9070799999999961E-2</v>
      </c>
      <c r="Z42" s="9">
        <f>SUM(Z35:Z35)-SUM(Z36:Z41)</f>
        <v>6.5491599999999872E-2</v>
      </c>
      <c r="AA42" s="9">
        <f>SUM(AA35:AA35)-SUM(AA36:AA41)</f>
        <v>7.0130653040000102E-2</v>
      </c>
      <c r="AB42" s="121">
        <f>SUM(AB35:AB35)-SUM(AB36:AB41)</f>
        <v>6.0167541333333352E-2</v>
      </c>
      <c r="AC42" s="4"/>
      <c r="AD42" s="251">
        <f>SUM(AD35:AD35)-SUM(AD36:AD41)</f>
        <v>0</v>
      </c>
      <c r="AE42" s="181">
        <f>SUM(AE35:AE35)-SUM(AE36:AE41)</f>
        <v>0</v>
      </c>
      <c r="AF42" s="181">
        <f>SUM(AF35:AF35)-SUM(AF36:AF41)</f>
        <v>0</v>
      </c>
      <c r="AG42" s="181">
        <f>SUM(AG35:AG35)-SUM(AG36:AG41)</f>
        <v>0</v>
      </c>
      <c r="AH42" s="181">
        <f>SUM(AH35:AH35)-SUM(AH36:AH41)</f>
        <v>0</v>
      </c>
      <c r="AI42" s="181">
        <f>SUM(AI35:AI35)-SUM(AI36:AI41)</f>
        <v>0</v>
      </c>
      <c r="AJ42" s="181">
        <f>SUM(AJ35:AJ35)-SUM(AJ36:AJ41)</f>
        <v>0</v>
      </c>
      <c r="AK42" s="181">
        <f>SUM(AK35:AK35)-SUM(AK36:AK41)</f>
        <v>0</v>
      </c>
      <c r="AL42" s="181">
        <f>SUM(AL35:AL35)-SUM(AL36:AL41)</f>
        <v>0</v>
      </c>
      <c r="AM42" s="181">
        <f>SUM(AM35:AM35)-SUM(AM36:AM41)</f>
        <v>0</v>
      </c>
      <c r="AN42" s="181">
        <f>SUM(AN35:AN35)-SUM(AN36:AN41)</f>
        <v>0.87490700000000032</v>
      </c>
      <c r="AO42" s="181">
        <f>SUM(AO35:AO35)-SUM(AO36:AO41)</f>
        <v>1.2076179999999965</v>
      </c>
      <c r="AP42" s="181">
        <f>SUM(AP35:AP35)-SUM(AP36:AP41)</f>
        <v>1.2986539999999991</v>
      </c>
      <c r="AQ42" s="181">
        <f>SUM(AQ35:AQ35)-SUM(AQ36:AQ41)</f>
        <v>1.4999039999999866</v>
      </c>
      <c r="AR42" s="181">
        <f>SUM(AR35:AR35)-SUM(AR36:AR41)</f>
        <v>2.6660250000000048</v>
      </c>
      <c r="AS42" s="181">
        <f>SUM(AS35:AS35)-SUM(AS36:AS41)</f>
        <v>3.1363559999999922</v>
      </c>
      <c r="AT42" s="393">
        <f>SUM(AT35:AT35)-SUM(AT36:AT41)</f>
        <v>6.9012960000000092</v>
      </c>
      <c r="AU42" s="181">
        <f>SUM(AU35:AU35)-SUM(AU36:AU41)</f>
        <v>5.0612490000000037</v>
      </c>
      <c r="AV42" s="181">
        <f>SUM(AV35:AV35)-SUM(AV36:AV41)</f>
        <v>11.815363999999995</v>
      </c>
      <c r="AW42" s="181">
        <f>SUM(AW35:AW35)-SUM(AW36:AW41)</f>
        <v>6.3330909999999818</v>
      </c>
      <c r="AX42" s="181">
        <f>SUM(AX35:AX35)-SUM(AX36:AX41)</f>
        <v>7.5756269999999972</v>
      </c>
      <c r="AY42" s="181">
        <f>SUM(AY35:AY35)-SUM(AY36:AY41)</f>
        <v>11.131370000000004</v>
      </c>
      <c r="AZ42" s="181">
        <f>SUM(AZ35:AZ35)-SUM(AZ36:AZ41)</f>
        <v>13.846120000000042</v>
      </c>
      <c r="BA42" s="181">
        <f>SUM(BA35:BA35)-SUM(BA36:BA41)</f>
        <v>20.946136999999993</v>
      </c>
      <c r="BB42" s="181">
        <f>SUM(BB35:BB35)-SUM(BB36:BB41)</f>
        <v>20.53920100000002</v>
      </c>
      <c r="BC42" s="182">
        <f>SUM(BC35:BC35)-SUM(BC36:BC41)</f>
        <v>20.982932999999974</v>
      </c>
      <c r="BD42" s="339"/>
    </row>
    <row r="43" spans="2:56" ht="17.149999999999999" customHeight="1">
      <c r="B43" s="10" t="s">
        <v>87</v>
      </c>
      <c r="C43" s="70">
        <f>C5-SUM(C6,C13,C17,C20,C23,C28,C35)</f>
        <v>0</v>
      </c>
      <c r="D43" s="27">
        <f>D5-SUM(D6,D13,D17,D20,D23,D28,D35)</f>
        <v>0</v>
      </c>
      <c r="E43" s="27">
        <f>E5-SUM(E6,E13,E17,E20,E23,E28,E35)</f>
        <v>0</v>
      </c>
      <c r="F43" s="27">
        <f>F5-SUM(F6,F13,F17,F20,F23,F28,F35)</f>
        <v>0</v>
      </c>
      <c r="G43" s="27">
        <f>G5-SUM(G6,G13,G17,G20,G23,G28,G35)</f>
        <v>0</v>
      </c>
      <c r="H43" s="27">
        <f>H5-SUM(H6,H13,H17,H20,H23,H28,H35)</f>
        <v>0</v>
      </c>
      <c r="I43" s="27">
        <f>I5-SUM(I6,I13,I17,I20,I23,I28,I35)</f>
        <v>0</v>
      </c>
      <c r="J43" s="48">
        <f>J5-SUM(J6,J13,J17,J20,J23,J28,J35)</f>
        <v>0</v>
      </c>
      <c r="K43" s="48">
        <f>K5-SUM(K6,K13,K17,K20,K23,K28,K35)</f>
        <v>0</v>
      </c>
      <c r="L43" s="48">
        <f>L5-SUM(L6,L13,L17,L20,L23,L28,L35)</f>
        <v>0</v>
      </c>
      <c r="M43" s="27">
        <f>M5-SUM(M6,M13,M17,M20,M23,M28,M35)</f>
        <v>0.16637062035999972</v>
      </c>
      <c r="N43" s="27">
        <f>N5-SUM(N6,N13,N17,N20,N23,N28,N35)</f>
        <v>0.25189758467999956</v>
      </c>
      <c r="O43" s="27">
        <f>O5-SUM(O6,O13,O17,O20,O23,O28,O35)</f>
        <v>0.24527918687999906</v>
      </c>
      <c r="P43" s="27">
        <f>P5-SUM(P6,P13,P17,P20,P23,P28,P35)</f>
        <v>0.27556872084000017</v>
      </c>
      <c r="Q43" s="27">
        <f>Q5-SUM(Q6,Q13,Q17,Q20,Q23,Q28,Q35)</f>
        <v>0.36865585735999873</v>
      </c>
      <c r="R43" s="27">
        <f>R5-SUM(R6,R13,R17,R20,R23,R28,R35)</f>
        <v>0.26839120195999921</v>
      </c>
      <c r="S43" s="27">
        <f>S5-SUM(S6,S13,S17,S20,S23,S28,S35)</f>
        <v>0.25330833164000088</v>
      </c>
      <c r="T43" s="27">
        <f>T5-SUM(T6,T13,T17,T20,T23,T28,T35)</f>
        <v>0.29183981736000142</v>
      </c>
      <c r="U43" s="27">
        <f>U5-SUM(U6,U13,U17,U20,U23,U28,U35)</f>
        <v>0.16595819999999972</v>
      </c>
      <c r="V43" s="27">
        <f>V5-SUM(V6,V13,V17,V20,V23,V28,V35)</f>
        <v>0.27456248064000155</v>
      </c>
      <c r="W43" s="27">
        <f>W5-SUM(W6,W13,W17,W20,W23,W28,W35)</f>
        <v>0.36244378155999923</v>
      </c>
      <c r="X43" s="27">
        <f>X5-SUM(X6,X13,X17,X20,X23,X28,X35)</f>
        <v>0.50458428132000321</v>
      </c>
      <c r="Y43" s="27">
        <f>Y5-SUM(Y6,Y13,Y17,Y20,Y23,Y28,Y35)</f>
        <v>0.44565180000000115</v>
      </c>
      <c r="Z43" s="27">
        <f>Z5-SUM(Z6,Z13,Z17,Z20,Z23,Z28,Z35)</f>
        <v>0.43117320600000042</v>
      </c>
      <c r="AA43" s="27">
        <f>AA5-SUM(AA6,AA13,AA17,AA20,AA23,AA28,AA35)</f>
        <v>0.39983319544000295</v>
      </c>
      <c r="AB43" s="28">
        <f>AB5-SUM(AB6,AB13,AB17,AB20,AB23,AB28,AB35)</f>
        <v>0.4222309516999978</v>
      </c>
      <c r="AC43" s="283"/>
      <c r="AD43" s="90">
        <f>AD5-SUM(AD6,AD13,AD17,AD20,AD23,AD28,AD35)</f>
        <v>0</v>
      </c>
      <c r="AE43" s="91">
        <f>AE5-SUM(AE6,AE13,AE17,AE20,AE23,AE28,AE35)</f>
        <v>0</v>
      </c>
      <c r="AF43" s="91">
        <f>AF5-SUM(AF6,AF13,AF17,AF20,AF23,AF28,AF35)</f>
        <v>0</v>
      </c>
      <c r="AG43" s="91">
        <f>AG5-SUM(AG6,AG13,AG17,AG20,AG23,AG28,AG35)</f>
        <v>0</v>
      </c>
      <c r="AH43" s="91">
        <f>AH5-SUM(AH6,AH13,AH17,AH20,AH23,AH28,AH35)</f>
        <v>0</v>
      </c>
      <c r="AI43" s="91">
        <f>AI5-SUM(AI6,AI13,AI17,AI20,AI23,AI28,AI35)</f>
        <v>0</v>
      </c>
      <c r="AJ43" s="91">
        <f>AJ5-SUM(AJ6,AJ13,AJ17,AJ20,AJ23,AJ28,AJ35)</f>
        <v>0</v>
      </c>
      <c r="AK43" s="91">
        <f>AK5-SUM(AK6,AK13,AK17,AK20,AK23,AK28,AK35)</f>
        <v>0</v>
      </c>
      <c r="AL43" s="91">
        <f>AL5-SUM(AL6,AL13,AL17,AL20,AL23,AL28,AL35)</f>
        <v>0</v>
      </c>
      <c r="AM43" s="91">
        <f>AM5-SUM(AM6,AM13,AM17,AM20,AM23,AM28,AM35)</f>
        <v>0</v>
      </c>
      <c r="AN43" s="91">
        <f>AN5-SUM(AN6,AN13,AN17,AN20,AN23,AN28,AN35)</f>
        <v>44.535090999999966</v>
      </c>
      <c r="AO43" s="91">
        <f>AO5-SUM(AO6,AO13,AO17,AO20,AO23,AO28,AO35)</f>
        <v>70.578201000000206</v>
      </c>
      <c r="AP43" s="91">
        <f>AP5-SUM(AP6,AP13,AP17,AP20,AP23,AP28,AP35)</f>
        <v>76.392632999999989</v>
      </c>
      <c r="AQ43" s="91">
        <f>AQ5-SUM(AQ6,AQ13,AQ17,AQ20,AQ23,AQ28,AQ35)</f>
        <v>86.174297000000081</v>
      </c>
      <c r="AR43" s="91">
        <f>AR5-SUM(AR6,AR13,AR17,AR20,AR23,AR28,AR35)</f>
        <v>100.32107900000005</v>
      </c>
      <c r="AS43" s="91">
        <f>AS5-SUM(AS6,AS13,AS17,AS20,AS23,AS28,AS35)</f>
        <v>65.482630000000086</v>
      </c>
      <c r="AT43" s="91">
        <f>AT5-SUM(AT6,AT13,AT17,AT20,AT23,AT28,AT35)</f>
        <v>51.686330000000225</v>
      </c>
      <c r="AU43" s="91">
        <f>AU5-SUM(AU6,AU13,AU17,AU20,AU23,AU28,AU35)</f>
        <v>55.497835000000066</v>
      </c>
      <c r="AV43" s="91">
        <f>AV5-SUM(AV6,AV13,AV17,AV20,AV23,AV28,AV35)</f>
        <v>44.022399999999891</v>
      </c>
      <c r="AW43" s="91">
        <f>AW5-SUM(AW6,AW13,AW17,AW20,AW23,AW28,AW35)</f>
        <v>53.317329999999856</v>
      </c>
      <c r="AX43" s="91">
        <f>AX5-SUM(AX6,AX13,AX17,AX20,AX23,AX28,AX35)</f>
        <v>66.558418000000415</v>
      </c>
      <c r="AY43" s="91">
        <f>AY5-SUM(AY6,AY13,AY17,AY20,AY23,AY28,AY35)</f>
        <v>113.51946999999973</v>
      </c>
      <c r="AZ43" s="91">
        <f>AZ5-SUM(AZ6,AZ13,AZ17,AZ20,AZ23,AZ28,AZ35)</f>
        <v>124.95060199999921</v>
      </c>
      <c r="BA43" s="91">
        <f>BA5-SUM(BA6,BA13,BA17,BA20,BA23,BA28,BA35)</f>
        <v>124.6180619999999</v>
      </c>
      <c r="BB43" s="91">
        <f>BB5-SUM(BB6,BB13,BB17,BB20,BB23,BB28,BB35)</f>
        <v>105.49249000000054</v>
      </c>
      <c r="BC43" s="92">
        <f>BC5-SUM(BC6,BC13,BC17,BC20,BC23,BC28,BC35)</f>
        <v>118.04868200000033</v>
      </c>
      <c r="BD43" s="339"/>
    </row>
    <row r="44" spans="2:56">
      <c r="B44" s="5" t="s">
        <v>75</v>
      </c>
      <c r="C44" s="50">
        <f>1/$A$1*'[2]44104411Exp'!$B$17</f>
        <v>0</v>
      </c>
      <c r="D44" s="12">
        <f>1/$A$1*'[2]44104411Exp'!$C$17</f>
        <v>0</v>
      </c>
      <c r="E44" s="12">
        <f>1/$A$1*'[2]44104411Exp'!$D$17</f>
        <v>0</v>
      </c>
      <c r="F44" s="12">
        <f>1/$A$1*'[2]44104411Exp'!$E$17</f>
        <v>0</v>
      </c>
      <c r="G44" s="12">
        <f>1/$A$1*'[2]44104411Exp'!$F$17</f>
        <v>0</v>
      </c>
      <c r="H44" s="12">
        <f>1/$A$1*'[2]44104411Exp'!$G$17</f>
        <v>0</v>
      </c>
      <c r="I44" s="12">
        <f>1/$A$1*'[2]44104411Exp'!$H$17</f>
        <v>0</v>
      </c>
      <c r="J44" s="40">
        <f>1/$A$1*'[2]44104411Exp'!$I$17</f>
        <v>0</v>
      </c>
      <c r="K44" s="40">
        <f>1/$A$1*'[2]44104411Exp'!$J$17</f>
        <v>0</v>
      </c>
      <c r="L44" s="40">
        <f>1/$A$1*'[2]44104411Exp'!K$17</f>
        <v>0</v>
      </c>
      <c r="M44" s="12">
        <f>1/$A$1*'[2]44104411Exp'!L$17</f>
        <v>6.2019686679999991E-2</v>
      </c>
      <c r="N44" s="12">
        <f>1/$A$1*'[2]44104411Exp'!M$17</f>
        <v>0.10646689619999999</v>
      </c>
      <c r="O44" s="12">
        <f>1/$A$1*'[2]44104411Exp'!N$17</f>
        <v>8.599043935999999E-2</v>
      </c>
      <c r="P44" s="12">
        <f>1/$A$1*'[2]44104411Exp'!O$17</f>
        <v>0.10377947104</v>
      </c>
      <c r="Q44" s="12">
        <f>1/$A$1*'[2]44104411Exp'!P$17</f>
        <v>0.11470559184</v>
      </c>
      <c r="R44" s="12">
        <f>1/$A$1*'[2]44104411Exp'!Q$17</f>
        <v>6.9673682959999997E-2</v>
      </c>
      <c r="S44" s="14">
        <f>1/$A$1*'[2]44104411Exp'!R$17</f>
        <v>4.6312150080000003E-2</v>
      </c>
      <c r="T44" s="12">
        <f>1/$A$1*'[2]44104411Exp'!S$17</f>
        <v>5.5887746040000005E-2</v>
      </c>
      <c r="U44" s="12">
        <f>1/$A$1*'[2]44104411Exp'!T$17</f>
        <v>0</v>
      </c>
      <c r="V44" s="12">
        <f>1/$A$1*'[2]44104411Exp'!U$17</f>
        <v>9.9201556439999991E-2</v>
      </c>
      <c r="W44" s="12">
        <f>1/$A$1*'[2]44104411Exp'!V$17</f>
        <v>0.12824886144</v>
      </c>
      <c r="X44" s="12">
        <f>1/$A$1*'[2]44104411Exp'!W$17</f>
        <v>0.16564539347999996</v>
      </c>
      <c r="Y44" s="12">
        <f>1/$A$1*'[2]44104411Exp'!X$17</f>
        <v>9.4210600000000005E-2</v>
      </c>
      <c r="Z44" s="12">
        <f>1/$A$1*'[2]44104411Exp'!Y$17</f>
        <v>6.9908600000000001E-2</v>
      </c>
      <c r="AA44" s="12">
        <f>1/$A$1*'[2]44104411Exp'!Z$17</f>
        <v>6.8856659759999994E-2</v>
      </c>
      <c r="AB44" s="11">
        <f>1/$A$1*'[2]44104411Exp'!AA$17</f>
        <v>4.4540400000000001E-2</v>
      </c>
      <c r="AC44" s="4"/>
      <c r="AD44" s="251">
        <f>'[2]44104411Exp'!AB$17</f>
        <v>0</v>
      </c>
      <c r="AE44" s="181">
        <f>'[2]44104411Exp'!AC$17</f>
        <v>0</v>
      </c>
      <c r="AF44" s="181">
        <f>'[2]44104411Exp'!AD$17</f>
        <v>0</v>
      </c>
      <c r="AG44" s="181">
        <f>'[2]44104411Exp'!AE$17</f>
        <v>0</v>
      </c>
      <c r="AH44" s="181">
        <f>'[2]44104411Exp'!AF$17</f>
        <v>0</v>
      </c>
      <c r="AI44" s="181">
        <f>'[2]44104411Exp'!AG$17</f>
        <v>0</v>
      </c>
      <c r="AJ44" s="181">
        <f>'[2]44104411Exp'!AH$17</f>
        <v>0</v>
      </c>
      <c r="AK44" s="181">
        <f>'[2]44104411Exp'!AI$17</f>
        <v>0</v>
      </c>
      <c r="AL44" s="181">
        <f>'[2]44104411Exp'!AJ$17</f>
        <v>0</v>
      </c>
      <c r="AM44" s="181">
        <f>'[2]44104411Exp'!AK$17</f>
        <v>0</v>
      </c>
      <c r="AN44" s="181">
        <f>'[2]44104411Exp'!AL$17</f>
        <v>16.153455000000001</v>
      </c>
      <c r="AO44" s="181">
        <f>'[2]44104411Exp'!AM$17</f>
        <v>28.789814999999997</v>
      </c>
      <c r="AP44" s="181">
        <f>'[2]44104411Exp'!AN$17</f>
        <v>25.265056999999999</v>
      </c>
      <c r="AQ44" s="181">
        <f>'[2]44104411Exp'!AO$17</f>
        <v>29.853083999999996</v>
      </c>
      <c r="AR44" s="181">
        <f>'[2]44104411Exp'!AP$17</f>
        <v>29.307856999999998</v>
      </c>
      <c r="AS44" s="181">
        <f>'[2]44104411Exp'!AQ$17</f>
        <v>18.413450999999998</v>
      </c>
      <c r="AT44" s="393">
        <f>'[2]44104411Exp'!AR$17</f>
        <v>9.4321659999999987</v>
      </c>
      <c r="AU44" s="181">
        <f>'[2]44104411Exp'!AS$17</f>
        <v>10.060551</v>
      </c>
      <c r="AV44" s="181">
        <f>'[2]44104411Exp'!AT$17</f>
        <v>0</v>
      </c>
      <c r="AW44" s="181">
        <f>'[2]44104411Exp'!AU$17</f>
        <v>16.325931999999998</v>
      </c>
      <c r="AX44" s="181">
        <f>'[2]44104411Exp'!AV$17</f>
        <v>20.415429</v>
      </c>
      <c r="AY44" s="181">
        <f>'[2]44104411Exp'!AW$17</f>
        <v>31.588400999999998</v>
      </c>
      <c r="AZ44" s="181">
        <f>'[2]44104411Exp'!AX$17</f>
        <v>20.860447999999998</v>
      </c>
      <c r="BA44" s="181">
        <f>'[2]44104411Exp'!AY$17</f>
        <v>16.522625999999999</v>
      </c>
      <c r="BB44" s="181">
        <f>'[2]44104411Exp'!AZ$17</f>
        <v>15.947412</v>
      </c>
      <c r="BC44" s="182">
        <f>'[2]44104411Exp'!BA$17</f>
        <v>10.970889</v>
      </c>
      <c r="BD44" s="339"/>
    </row>
    <row r="45" spans="2:56">
      <c r="B45" s="5" t="s">
        <v>77</v>
      </c>
      <c r="C45" s="53">
        <f>1/$A$1*'[2]44104411Exp'!$B$118</f>
        <v>0</v>
      </c>
      <c r="D45" s="9">
        <f>1/$A$1*'[2]44104411Exp'!$C$118</f>
        <v>0</v>
      </c>
      <c r="E45" s="9">
        <f>1/$A$1*'[2]44104411Exp'!$D$118</f>
        <v>0</v>
      </c>
      <c r="F45" s="9">
        <f>1/$A$1*'[2]44104411Exp'!$E$118</f>
        <v>0</v>
      </c>
      <c r="G45" s="9">
        <f>1/$A$1*'[2]44104411Exp'!$F$118</f>
        <v>0</v>
      </c>
      <c r="H45" s="9">
        <f>1/$A$1*'[2]44104411Exp'!$G$118</f>
        <v>0</v>
      </c>
      <c r="I45" s="9">
        <f>1/$A$1*'[2]44104411Exp'!$H$118</f>
        <v>0</v>
      </c>
      <c r="J45" s="46">
        <f>1/$A$1*'[2]44104411Exp'!$I$118</f>
        <v>0</v>
      </c>
      <c r="K45" s="46">
        <f>1/$A$1*'[2]44104411Exp'!$J$118</f>
        <v>0</v>
      </c>
      <c r="L45" s="46">
        <f>1/$A$1*'[2]44104411Exp'!K$118</f>
        <v>0</v>
      </c>
      <c r="M45" s="9">
        <f>1/$A$1*'[2]44104411Exp'!L$118</f>
        <v>4.3960893199999993E-3</v>
      </c>
      <c r="N45" s="9">
        <f>1/$A$1*'[2]44104411Exp'!M$118</f>
        <v>3.5331550799999997E-3</v>
      </c>
      <c r="O45" s="12">
        <f>1/$A$1*'[2]44104411Exp'!N$118</f>
        <v>4.2131462799999998E-3</v>
      </c>
      <c r="P45" s="12">
        <f>1/$A$1*'[2]44104411Exp'!O$118</f>
        <v>2.2352509200000001E-3</v>
      </c>
      <c r="Q45" s="12">
        <f>1/$A$1*'[2]44104411Exp'!P$118</f>
        <v>2.2272504799999999E-3</v>
      </c>
      <c r="R45" s="12">
        <f>1/$A$1*'[2]44104411Exp'!Q$118</f>
        <v>3.1333301999999998E-3</v>
      </c>
      <c r="S45" s="14">
        <f>1/$A$1*'[2]44104411Exp'!R$118</f>
        <v>4.1620487999999994E-4</v>
      </c>
      <c r="T45" s="12">
        <f>1/$A$1*'[2]44104411Exp'!S$118</f>
        <v>1.6788830799999998E-3</v>
      </c>
      <c r="U45" s="12">
        <f>1/$A$1*'[2]44104411Exp'!T$118</f>
        <v>1.0188E-3</v>
      </c>
      <c r="V45" s="12">
        <f>1/$A$1*'[2]44104411Exp'!U$118</f>
        <v>3.7515805599999999E-3</v>
      </c>
      <c r="W45" s="12">
        <f>1/$A$1*'[2]44104411Exp'!V$118</f>
        <v>3.78841148E-3</v>
      </c>
      <c r="X45" s="12">
        <f>1/$A$1*'[2]44104411Exp'!W$118</f>
        <v>9.1246696800000009E-3</v>
      </c>
      <c r="Y45" s="12">
        <f>1/$A$1*'[2]44104411Exp'!X$118</f>
        <v>6.7292000000000003E-3</v>
      </c>
      <c r="Z45" s="9">
        <f>1/$A$1*'[2]44104411Exp'!Y$118</f>
        <v>5.4217999999999992E-3</v>
      </c>
      <c r="AA45" s="9">
        <f>1/$A$1*'[2]44104411Exp'!Z$118</f>
        <v>2.6134180799999998E-3</v>
      </c>
      <c r="AB45" s="121">
        <f>1/$A$1*'[2]44104411Exp'!AA$118</f>
        <v>2.8284300000000002E-4</v>
      </c>
      <c r="AC45" s="284"/>
      <c r="AD45" s="251">
        <f>'[2]44104411Exp'!AB$118</f>
        <v>0</v>
      </c>
      <c r="AE45" s="181">
        <f>'[2]44104411Exp'!AC$118</f>
        <v>0</v>
      </c>
      <c r="AF45" s="181">
        <f>'[2]44104411Exp'!AD$118</f>
        <v>0</v>
      </c>
      <c r="AG45" s="181">
        <f>'[2]44104411Exp'!AE$118</f>
        <v>0</v>
      </c>
      <c r="AH45" s="181">
        <f>'[2]44104411Exp'!AF$118</f>
        <v>0</v>
      </c>
      <c r="AI45" s="181">
        <f>'[2]44104411Exp'!AG$118</f>
        <v>0</v>
      </c>
      <c r="AJ45" s="181">
        <f>'[2]44104411Exp'!AH$118</f>
        <v>0</v>
      </c>
      <c r="AK45" s="181">
        <f>'[2]44104411Exp'!AI$118</f>
        <v>0</v>
      </c>
      <c r="AL45" s="181">
        <f>'[2]44104411Exp'!AJ$118</f>
        <v>0</v>
      </c>
      <c r="AM45" s="181">
        <f>'[2]44104411Exp'!AK$118</f>
        <v>0</v>
      </c>
      <c r="AN45" s="181">
        <f>'[2]44104411Exp'!AL$118</f>
        <v>1.8560729999999999</v>
      </c>
      <c r="AO45" s="181">
        <f>'[2]44104411Exp'!AM$118</f>
        <v>1.5899019999999999</v>
      </c>
      <c r="AP45" s="181">
        <f>'[2]44104411Exp'!AN$118</f>
        <v>2.2967679999999997</v>
      </c>
      <c r="AQ45" s="181">
        <f>'[2]44104411Exp'!AO$118</f>
        <v>1.0389550000000001</v>
      </c>
      <c r="AR45" s="181">
        <f>'[2]44104411Exp'!AP$118</f>
        <v>1.1306750000000001</v>
      </c>
      <c r="AS45" s="181">
        <f>'[2]44104411Exp'!AQ$118</f>
        <v>1.2581979999999999</v>
      </c>
      <c r="AT45" s="393">
        <f>'[2]44104411Exp'!AR$118</f>
        <v>0.174183</v>
      </c>
      <c r="AU45" s="181">
        <f>'[2]44104411Exp'!AS$118</f>
        <v>0.56692399999999998</v>
      </c>
      <c r="AV45" s="181">
        <f>'[2]44104411Exp'!AT$118</f>
        <v>0.32111500000000004</v>
      </c>
      <c r="AW45" s="181">
        <f>'[2]44104411Exp'!AU$118</f>
        <v>0.98220299999999994</v>
      </c>
      <c r="AX45" s="181">
        <f>'[2]44104411Exp'!AV$118</f>
        <v>1.159287</v>
      </c>
      <c r="AY45" s="181">
        <f>'[2]44104411Exp'!AW$118</f>
        <v>2.5373679999999998</v>
      </c>
      <c r="AZ45" s="181">
        <f>'[2]44104411Exp'!AX$118</f>
        <v>2.4684310000000003</v>
      </c>
      <c r="BA45" s="181">
        <f>'[2]44104411Exp'!AY$118</f>
        <v>3.5563509999999998</v>
      </c>
      <c r="BB45" s="181">
        <f>'[2]44104411Exp'!AZ$118</f>
        <v>0.95841499999999991</v>
      </c>
      <c r="BC45" s="182">
        <f>'[2]44104411Exp'!BA$118</f>
        <v>0.39380199999999999</v>
      </c>
      <c r="BD45" s="339"/>
    </row>
    <row r="46" spans="2:56">
      <c r="B46" s="5" t="s">
        <v>128</v>
      </c>
      <c r="C46" s="50">
        <f>1/$A$1*'[2]44104411Exp'!$B$194</f>
        <v>0</v>
      </c>
      <c r="D46" s="12">
        <f>1/$A$1*'[2]44104411Exp'!$C$194</f>
        <v>0</v>
      </c>
      <c r="E46" s="12">
        <f>1/$A$1*'[2]44104411Exp'!$D$194</f>
        <v>0</v>
      </c>
      <c r="F46" s="12">
        <f>1/$A$1*'[2]44104411Exp'!$E$194</f>
        <v>0</v>
      </c>
      <c r="G46" s="12">
        <f>1/$A$1*'[2]44104411Exp'!$F$194</f>
        <v>0</v>
      </c>
      <c r="H46" s="12">
        <f>1/$A$1*'[2]44104411Exp'!$G$194</f>
        <v>0</v>
      </c>
      <c r="I46" s="12">
        <f>1/$A$1*'[2]44104411Exp'!$H$194</f>
        <v>0</v>
      </c>
      <c r="J46" s="40">
        <f>1/$A$1*'[2]44104411Exp'!$I$194</f>
        <v>0</v>
      </c>
      <c r="K46" s="40">
        <f>1/$A$1*'[2]44104411Exp'!$J$194</f>
        <v>0</v>
      </c>
      <c r="L46" s="40">
        <f>1/$A$1*'[2]44104411Exp'!K$194</f>
        <v>0</v>
      </c>
      <c r="M46" s="12">
        <f>1/$A$1*'[2]44104411Exp'!L$194</f>
        <v>2.5179705319999999E-2</v>
      </c>
      <c r="N46" s="12">
        <f>1/$A$1*'[2]44104411Exp'!M$194</f>
        <v>4.4786509319999994E-2</v>
      </c>
      <c r="O46" s="12">
        <f>1/$A$1*'[2]44104411Exp'!N$194</f>
        <v>2.6643751399999999E-2</v>
      </c>
      <c r="P46" s="12">
        <f>1/$A$1*'[2]44104411Exp'!O$194</f>
        <v>3.0467461080000001E-2</v>
      </c>
      <c r="Q46" s="12">
        <f>1/$A$1*'[2]44104411Exp'!P$194</f>
        <v>3.228166256E-2</v>
      </c>
      <c r="R46" s="12">
        <f>1/$A$1*'[2]44104411Exp'!Q$194</f>
        <v>1.3883659999999996E-2</v>
      </c>
      <c r="S46" s="14">
        <f>1/$A$1*'[2]44104411Exp'!R$194</f>
        <v>6.0046291199999996E-3</v>
      </c>
      <c r="T46" s="12">
        <f>1/$A$1*'[2]44104411Exp'!S$194</f>
        <v>7.8922611600000005E-3</v>
      </c>
      <c r="U46" s="12">
        <f>1/$A$1*'[2]44104411Exp'!T$194</f>
        <v>1.0535199999999998E-2</v>
      </c>
      <c r="V46" s="12">
        <f>1/$A$1*'[2]44104411Exp'!U$194</f>
        <v>1.7583634879999997E-2</v>
      </c>
      <c r="W46" s="12">
        <f>1/$A$1*'[2]44104411Exp'!V$194</f>
        <v>3.2428592839999999E-2</v>
      </c>
      <c r="X46" s="12">
        <f>1/$A$1*'[2]44104411Exp'!W$194</f>
        <v>7.6200248319999983E-2</v>
      </c>
      <c r="Y46" s="12">
        <f>1/$A$1*'[2]44104411Exp'!X$194</f>
        <v>7.1115200000000003E-2</v>
      </c>
      <c r="Z46" s="12">
        <f>1/$A$1*'[2]44104411Exp'!Y$194</f>
        <v>8.795639999999999E-2</v>
      </c>
      <c r="AA46" s="12">
        <f>1/$A$1*'[2]44104411Exp'!Z$194</f>
        <v>8.9382841239999997E-2</v>
      </c>
      <c r="AB46" s="11">
        <f>1/$A$1*'[2]44104411Exp'!AA$194</f>
        <v>8.2149740666666665E-2</v>
      </c>
      <c r="AC46" s="4"/>
      <c r="AD46" s="251">
        <f>'[2]44104411Exp'!AB$194</f>
        <v>0</v>
      </c>
      <c r="AE46" s="181">
        <f>'[2]44104411Exp'!AC$194</f>
        <v>0</v>
      </c>
      <c r="AF46" s="181">
        <f>'[2]44104411Exp'!AD$194</f>
        <v>0</v>
      </c>
      <c r="AG46" s="181">
        <f>'[2]44104411Exp'!AE$194</f>
        <v>0</v>
      </c>
      <c r="AH46" s="181">
        <f>'[2]44104411Exp'!AF$194</f>
        <v>0</v>
      </c>
      <c r="AI46" s="181">
        <f>'[2]44104411Exp'!AG$194</f>
        <v>0</v>
      </c>
      <c r="AJ46" s="181">
        <f>'[2]44104411Exp'!AH$194</f>
        <v>0</v>
      </c>
      <c r="AK46" s="181">
        <f>'[2]44104411Exp'!AI$194</f>
        <v>0</v>
      </c>
      <c r="AL46" s="181">
        <f>'[2]44104411Exp'!AJ$194</f>
        <v>0</v>
      </c>
      <c r="AM46" s="181">
        <f>'[2]44104411Exp'!AK$194</f>
        <v>0</v>
      </c>
      <c r="AN46" s="181">
        <f>'[2]44104411Exp'!AL$194</f>
        <v>7.7533089999999998</v>
      </c>
      <c r="AO46" s="181">
        <f>'[2]44104411Exp'!AM$194</f>
        <v>13.561475</v>
      </c>
      <c r="AP46" s="181">
        <f>'[2]44104411Exp'!AN$194</f>
        <v>13.167306999999999</v>
      </c>
      <c r="AQ46" s="181">
        <f>'[2]44104411Exp'!AO$194</f>
        <v>14.838076999999998</v>
      </c>
      <c r="AR46" s="181">
        <f>'[2]44104411Exp'!AP$194</f>
        <v>13.326992999999998</v>
      </c>
      <c r="AS46" s="181">
        <f>'[2]44104411Exp'!AQ$194</f>
        <v>5.3476599999999994</v>
      </c>
      <c r="AT46" s="393">
        <f>'[2]44104411Exp'!AR$194</f>
        <v>1.9645570000000001</v>
      </c>
      <c r="AU46" s="181">
        <f>'[2]44104411Exp'!AS$194</f>
        <v>2.4619370000000003</v>
      </c>
      <c r="AV46" s="181">
        <f>'[2]44104411Exp'!AT$194</f>
        <v>3.467835</v>
      </c>
      <c r="AW46" s="181">
        <f>'[2]44104411Exp'!AU$194</f>
        <v>5.0722659999999999</v>
      </c>
      <c r="AX46" s="181">
        <f>'[2]44104411Exp'!AV$194</f>
        <v>9.3607519999999997</v>
      </c>
      <c r="AY46" s="181">
        <f>'[2]44104411Exp'!AW$194</f>
        <v>24.790129</v>
      </c>
      <c r="AZ46" s="181">
        <f>'[2]44104411Exp'!AX$194</f>
        <v>30.686950999999997</v>
      </c>
      <c r="BA46" s="181">
        <f>'[2]44104411Exp'!AY$194</f>
        <v>37.909168000000001</v>
      </c>
      <c r="BB46" s="181">
        <f>'[2]44104411Exp'!AZ$194</f>
        <v>31.646100999999998</v>
      </c>
      <c r="BC46" s="182">
        <f>'[2]44104411Exp'!BA$194</f>
        <v>35.699228999999995</v>
      </c>
      <c r="BD46" s="339"/>
    </row>
    <row r="47" spans="2:56" ht="13" thickBot="1">
      <c r="B47" s="6" t="s">
        <v>88</v>
      </c>
      <c r="C47" s="126">
        <f>SUM(C43:C43)-SUM(C44:C46)</f>
        <v>0</v>
      </c>
      <c r="D47" s="127">
        <f>SUM(D43:D43)-SUM(D44:D46)</f>
        <v>0</v>
      </c>
      <c r="E47" s="127">
        <f>SUM(E43:E43)-SUM(E44:E46)</f>
        <v>0</v>
      </c>
      <c r="F47" s="127">
        <f>SUM(F43:F43)-SUM(F44:F46)</f>
        <v>0</v>
      </c>
      <c r="G47" s="127">
        <f>SUM(G43:G43)-SUM(G44:G46)</f>
        <v>0</v>
      </c>
      <c r="H47" s="127">
        <f>SUM(H43:H43)-SUM(H44:H46)</f>
        <v>0</v>
      </c>
      <c r="I47" s="127">
        <f>SUM(I43:I43)-SUM(I44:I46)</f>
        <v>0</v>
      </c>
      <c r="J47" s="128">
        <f>SUM(J43:J43)-SUM(J44:J46)</f>
        <v>0</v>
      </c>
      <c r="K47" s="128">
        <f>SUM(K43:K43)-SUM(K44:K46)</f>
        <v>0</v>
      </c>
      <c r="L47" s="128">
        <f>SUM(L43:L43)-SUM(L44:L46)</f>
        <v>0</v>
      </c>
      <c r="M47" s="127">
        <f>SUM(M43:M43)-SUM(M44:M46)</f>
        <v>7.477513903999973E-2</v>
      </c>
      <c r="N47" s="127">
        <f>SUM(N43:N43)-SUM(N44:N46)</f>
        <v>9.7111024079999581E-2</v>
      </c>
      <c r="O47" s="127">
        <f>SUM(O43:O43)-SUM(O44:O46)</f>
        <v>0.12843184983999906</v>
      </c>
      <c r="P47" s="127">
        <f>SUM(P43:P43)-SUM(P44:P46)</f>
        <v>0.13908653780000016</v>
      </c>
      <c r="Q47" s="127">
        <f>SUM(Q43:Q43)-SUM(Q44:Q46)</f>
        <v>0.21944135247999874</v>
      </c>
      <c r="R47" s="127">
        <f>SUM(R43:R43)-SUM(R44:R46)</f>
        <v>0.18170052879999921</v>
      </c>
      <c r="S47" s="330">
        <f>SUM(S43:S43)-SUM(S44:S46)</f>
        <v>0.20057534756000089</v>
      </c>
      <c r="T47" s="127">
        <f>SUM(T43:T43)-SUM(T44:T46)</f>
        <v>0.2263809270800014</v>
      </c>
      <c r="U47" s="127">
        <f>SUM(U43:U43)-SUM(U44:U46)</f>
        <v>0.15440419999999971</v>
      </c>
      <c r="V47" s="127">
        <f>SUM(V43:V43)-SUM(V44:V46)</f>
        <v>0.15402570876000157</v>
      </c>
      <c r="W47" s="127">
        <f>SUM(W43:W43)-SUM(W44:W46)</f>
        <v>0.19797791579999924</v>
      </c>
      <c r="X47" s="127">
        <f>SUM(X43:X43)-SUM(X44:X46)</f>
        <v>0.25361396984000328</v>
      </c>
      <c r="Y47" s="127">
        <f>SUM(Y43:Y43)-SUM(Y44:Y46)</f>
        <v>0.27359680000000114</v>
      </c>
      <c r="Z47" s="127">
        <f>SUM(Z43:Z43)-SUM(Z44:Z46)</f>
        <v>0.26788640600000041</v>
      </c>
      <c r="AA47" s="127">
        <f>SUM(AA43:AA43)-SUM(AA44:AA46)</f>
        <v>0.23898027636000296</v>
      </c>
      <c r="AB47" s="129">
        <f>SUM(AB43:AB43)-SUM(AB44:AB46)</f>
        <v>0.29525796803333115</v>
      </c>
      <c r="AC47" s="39"/>
      <c r="AD47" s="340">
        <f>SUM(AD43:AD43)-SUM(AD44:AD46)</f>
        <v>0</v>
      </c>
      <c r="AE47" s="341">
        <f>SUM(AE43:AE43)-SUM(AE44:AE46)</f>
        <v>0</v>
      </c>
      <c r="AF47" s="341">
        <f>SUM(AF43:AF43)-SUM(AF44:AF46)</f>
        <v>0</v>
      </c>
      <c r="AG47" s="341">
        <f>SUM(AG43:AG43)-SUM(AG44:AG46)</f>
        <v>0</v>
      </c>
      <c r="AH47" s="341">
        <f>SUM(AH43:AH43)-SUM(AH44:AH46)</f>
        <v>0</v>
      </c>
      <c r="AI47" s="341">
        <f>SUM(AI43:AI43)-SUM(AI44:AI46)</f>
        <v>0</v>
      </c>
      <c r="AJ47" s="341">
        <f>SUM(AJ43:AJ43)-SUM(AJ44:AJ46)</f>
        <v>0</v>
      </c>
      <c r="AK47" s="341">
        <f>SUM(AK43:AK43)-SUM(AK44:AK46)</f>
        <v>0</v>
      </c>
      <c r="AL47" s="341">
        <f>SUM(AL43:AL43)-SUM(AL44:AL46)</f>
        <v>0</v>
      </c>
      <c r="AM47" s="341">
        <f>SUM(AM43:AM43)-SUM(AM44:AM46)</f>
        <v>0</v>
      </c>
      <c r="AN47" s="341">
        <f>SUM(AN43:AN43)-SUM(AN44:AN46)</f>
        <v>18.772253999999968</v>
      </c>
      <c r="AO47" s="341">
        <f>SUM(AO43:AO43)-SUM(AO44:AO46)</f>
        <v>26.637009000000212</v>
      </c>
      <c r="AP47" s="341">
        <f>SUM(AP43:AP43)-SUM(AP44:AP46)</f>
        <v>35.663500999999989</v>
      </c>
      <c r="AQ47" s="341">
        <f>SUM(AQ43:AQ43)-SUM(AQ44:AQ46)</f>
        <v>40.444181000000086</v>
      </c>
      <c r="AR47" s="341">
        <f>SUM(AR43:AR43)-SUM(AR44:AR46)</f>
        <v>56.555554000000058</v>
      </c>
      <c r="AS47" s="341">
        <f>SUM(AS43:AS43)-SUM(AS44:AS46)</f>
        <v>40.463321000000086</v>
      </c>
      <c r="AT47" s="395">
        <f>SUM(AT43:AT43)-SUM(AT44:AT46)</f>
        <v>40.115424000000232</v>
      </c>
      <c r="AU47" s="341">
        <f>SUM(AU43:AU43)-SUM(AU44:AU46)</f>
        <v>42.408423000000063</v>
      </c>
      <c r="AV47" s="341">
        <f>SUM(AV43:AV43)-SUM(AV44:AV46)</f>
        <v>40.233449999999891</v>
      </c>
      <c r="AW47" s="341">
        <f>SUM(AW43:AW43)-SUM(AW44:AW46)</f>
        <v>30.936928999999861</v>
      </c>
      <c r="AX47" s="341">
        <f>SUM(AX43:AX43)-SUM(AX44:AX46)</f>
        <v>35.622950000000415</v>
      </c>
      <c r="AY47" s="341">
        <f>SUM(AY43:AY43)-SUM(AY44:AY46)</f>
        <v>54.60357199999973</v>
      </c>
      <c r="AZ47" s="341">
        <f>SUM(AZ43:AZ43)-SUM(AZ44:AZ46)</f>
        <v>70.934771999999214</v>
      </c>
      <c r="BA47" s="341">
        <f>SUM(BA43:BA43)-SUM(BA44:BA46)</f>
        <v>66.629916999999892</v>
      </c>
      <c r="BB47" s="341">
        <f>SUM(BB43:BB43)-SUM(BB44:BB46)</f>
        <v>56.940562000000547</v>
      </c>
      <c r="BC47" s="342">
        <f>SUM(BC43:BC43)-SUM(BC44:BC46)</f>
        <v>70.98476200000033</v>
      </c>
      <c r="BD47" s="339"/>
    </row>
    <row r="48" spans="2:56" ht="13" thickTop="1">
      <c r="C48" s="47"/>
      <c r="D48" s="47"/>
      <c r="E48" s="47"/>
      <c r="F48" s="47"/>
      <c r="G48" s="47"/>
      <c r="H48" s="47"/>
      <c r="I48" s="47"/>
      <c r="J48" s="47"/>
      <c r="K48" s="47"/>
      <c r="L48" s="47"/>
      <c r="M48" s="47"/>
      <c r="N48" s="47"/>
      <c r="O48" s="47"/>
      <c r="P48" s="47"/>
      <c r="Q48" s="47"/>
      <c r="R48" s="47"/>
      <c r="S48" s="392"/>
      <c r="T48" s="47"/>
      <c r="U48" s="47"/>
      <c r="V48" s="47"/>
      <c r="W48" s="47"/>
      <c r="X48" s="47"/>
      <c r="Y48" s="47"/>
      <c r="Z48" s="47"/>
      <c r="AA48" s="47"/>
      <c r="AB48" s="47"/>
      <c r="AD48" s="47"/>
      <c r="AE48" s="47"/>
      <c r="AF48" s="47"/>
      <c r="AG48" s="47"/>
      <c r="AH48" s="47"/>
      <c r="AI48" s="47"/>
      <c r="AJ48" s="47"/>
      <c r="AK48" s="47"/>
      <c r="AL48" s="47"/>
      <c r="AM48" s="47"/>
      <c r="AN48" s="47"/>
      <c r="AO48" s="47"/>
      <c r="AP48" s="47"/>
      <c r="AQ48" s="47"/>
      <c r="AR48" s="47"/>
      <c r="AS48" s="47"/>
      <c r="AT48" s="404"/>
      <c r="AU48" s="47"/>
      <c r="AV48" s="47"/>
      <c r="AW48" s="47"/>
      <c r="AX48" s="47"/>
      <c r="AY48" s="47"/>
      <c r="AZ48" s="47"/>
      <c r="BA48" s="47"/>
      <c r="BB48" s="47"/>
      <c r="BC48" s="47"/>
    </row>
    <row r="49" spans="3:55">
      <c r="C49" s="47"/>
      <c r="D49" s="47"/>
      <c r="E49" s="47"/>
      <c r="F49" s="47"/>
      <c r="G49" s="47"/>
      <c r="H49" s="47"/>
      <c r="I49" s="47"/>
      <c r="J49" s="47"/>
      <c r="K49" s="47"/>
      <c r="L49" s="47"/>
      <c r="M49" s="47"/>
      <c r="N49" s="47"/>
      <c r="O49" s="47"/>
      <c r="P49" s="47"/>
      <c r="Q49" s="47"/>
      <c r="R49" s="47"/>
      <c r="S49" s="392"/>
      <c r="T49" s="47"/>
      <c r="U49" s="47"/>
      <c r="V49" s="47"/>
      <c r="W49" s="47"/>
      <c r="X49" s="47"/>
      <c r="Y49" s="47"/>
      <c r="Z49" s="47"/>
      <c r="AA49" s="47"/>
      <c r="AB49" s="47"/>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34"/>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34"/>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34"/>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34"/>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34"/>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34"/>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34"/>
      <c r="AS90" s="34"/>
      <c r="AT90" s="396"/>
      <c r="AU90" s="34"/>
      <c r="AV90" s="34"/>
      <c r="AW90" s="34"/>
      <c r="AX90" s="34"/>
      <c r="AY90" s="34"/>
      <c r="AZ90" s="34"/>
      <c r="BA90" s="34"/>
      <c r="BB90" s="34"/>
      <c r="BC90" s="34"/>
    </row>
    <row r="91" spans="30:55">
      <c r="AD91" s="34"/>
      <c r="AE91" s="34"/>
      <c r="AF91" s="34"/>
      <c r="AG91" s="34"/>
      <c r="AH91" s="34"/>
      <c r="AI91" s="34"/>
      <c r="AJ91" s="34"/>
      <c r="AK91" s="34"/>
      <c r="AL91" s="34"/>
      <c r="AM91" s="34"/>
      <c r="AN91" s="34"/>
      <c r="AO91" s="34"/>
      <c r="AP91" s="34"/>
      <c r="AQ91" s="34"/>
      <c r="AR91" s="34"/>
      <c r="AS91" s="34"/>
      <c r="AT91" s="396"/>
      <c r="AU91" s="34"/>
      <c r="AV91" s="34"/>
      <c r="AW91" s="34"/>
      <c r="AX91" s="34"/>
      <c r="AY91" s="34"/>
      <c r="AZ91" s="34"/>
      <c r="BA91" s="34"/>
      <c r="BB91" s="34"/>
      <c r="BC91" s="34"/>
    </row>
    <row r="92" spans="30:55">
      <c r="AD92" s="34"/>
      <c r="AE92" s="34"/>
      <c r="AF92" s="34"/>
      <c r="AG92" s="34"/>
      <c r="AH92" s="34"/>
      <c r="AI92" s="34"/>
      <c r="AJ92" s="34"/>
      <c r="AK92" s="34"/>
      <c r="AL92" s="34"/>
      <c r="AM92" s="34"/>
      <c r="AN92" s="34"/>
      <c r="AO92" s="34"/>
      <c r="AP92" s="34"/>
      <c r="AQ92" s="34"/>
      <c r="AR92" s="34"/>
      <c r="AS92" s="34"/>
      <c r="AT92" s="396"/>
      <c r="AU92" s="34"/>
      <c r="AV92" s="34"/>
      <c r="AW92" s="34"/>
      <c r="AX92" s="34"/>
      <c r="AY92" s="34"/>
      <c r="AZ92" s="34"/>
      <c r="BA92" s="34"/>
      <c r="BB92" s="34"/>
      <c r="BC92" s="34"/>
    </row>
    <row r="93" spans="30:55">
      <c r="AD93" s="34"/>
      <c r="AE93" s="34"/>
      <c r="AF93" s="34"/>
      <c r="AG93" s="34"/>
      <c r="AH93" s="34"/>
      <c r="AI93" s="34"/>
      <c r="AJ93" s="34"/>
      <c r="AK93" s="34"/>
      <c r="AL93" s="34"/>
      <c r="AM93" s="34"/>
      <c r="AN93" s="34"/>
      <c r="AO93" s="34"/>
      <c r="AP93" s="34"/>
      <c r="AQ93" s="34"/>
      <c r="AR93" s="34"/>
      <c r="AS93" s="34"/>
      <c r="AT93" s="396"/>
      <c r="AU93" s="34"/>
      <c r="AV93" s="34"/>
      <c r="AW93" s="34"/>
      <c r="AX93" s="34"/>
      <c r="AY93" s="34"/>
      <c r="AZ93" s="34"/>
      <c r="BA93" s="34"/>
      <c r="BB93" s="34"/>
      <c r="BC93" s="34"/>
    </row>
    <row r="94" spans="30:55">
      <c r="AD94" s="34"/>
      <c r="AE94" s="34"/>
      <c r="AF94" s="34"/>
      <c r="AG94" s="34"/>
      <c r="AH94" s="34"/>
      <c r="AI94" s="34"/>
      <c r="AJ94" s="34"/>
      <c r="AK94" s="34"/>
      <c r="AL94" s="34"/>
      <c r="AM94" s="34"/>
      <c r="AN94" s="34"/>
      <c r="AO94" s="34"/>
      <c r="AP94" s="34"/>
      <c r="AQ94" s="34"/>
      <c r="AR94" s="34"/>
      <c r="AS94" s="34"/>
      <c r="AT94" s="396"/>
      <c r="AU94" s="34"/>
      <c r="AV94" s="34"/>
      <c r="AW94" s="34"/>
      <c r="AX94" s="34"/>
      <c r="AY94" s="34"/>
      <c r="AZ94" s="34"/>
      <c r="BA94" s="34"/>
      <c r="BB94" s="34"/>
      <c r="BC94" s="34"/>
    </row>
    <row r="95" spans="30:55">
      <c r="AD95" s="34"/>
      <c r="AE95" s="34"/>
      <c r="AF95" s="34"/>
      <c r="AG95" s="34"/>
      <c r="AH95" s="34"/>
      <c r="AI95" s="34"/>
      <c r="AJ95" s="34"/>
      <c r="AK95" s="34"/>
      <c r="AL95" s="34"/>
      <c r="AM95" s="34"/>
      <c r="AN95" s="34"/>
      <c r="AO95" s="34"/>
      <c r="AP95" s="34"/>
      <c r="AQ95" s="34"/>
      <c r="AR95" s="34"/>
      <c r="AS95" s="34"/>
      <c r="AT95" s="396"/>
      <c r="AU95" s="34"/>
      <c r="AV95" s="34"/>
      <c r="AW95" s="34"/>
      <c r="AX95" s="34"/>
      <c r="AY95" s="34"/>
      <c r="AZ95" s="34"/>
      <c r="BA95" s="34"/>
      <c r="BB95" s="34"/>
      <c r="BC95" s="34"/>
    </row>
    <row r="96" spans="30:55">
      <c r="AD96" s="34"/>
      <c r="AE96" s="34"/>
      <c r="AF96" s="34"/>
      <c r="AG96" s="34"/>
      <c r="AH96" s="34"/>
      <c r="AI96" s="34"/>
      <c r="AJ96" s="34"/>
      <c r="AK96" s="34"/>
      <c r="AL96" s="34"/>
      <c r="AM96" s="34"/>
      <c r="AN96" s="34"/>
      <c r="AO96" s="34"/>
      <c r="AP96" s="34"/>
      <c r="AQ96" s="34"/>
      <c r="AR96" s="34"/>
      <c r="AS96" s="34"/>
      <c r="AT96" s="396"/>
      <c r="AU96" s="34"/>
      <c r="AV96" s="34"/>
      <c r="AW96" s="34"/>
      <c r="AX96" s="34"/>
      <c r="AY96" s="34"/>
      <c r="AZ96" s="34"/>
      <c r="BA96" s="34"/>
      <c r="BB96" s="34"/>
      <c r="BC96" s="34"/>
    </row>
    <row r="97" spans="30:55">
      <c r="AD97" s="34"/>
      <c r="AE97" s="34"/>
      <c r="AF97" s="34"/>
      <c r="AG97" s="34"/>
      <c r="AH97" s="34"/>
      <c r="AI97" s="34"/>
      <c r="AJ97" s="34"/>
      <c r="AK97" s="34"/>
      <c r="AL97" s="34"/>
      <c r="AM97" s="34"/>
      <c r="AN97" s="34"/>
      <c r="AO97" s="34"/>
      <c r="AP97" s="34"/>
      <c r="AQ97" s="34"/>
      <c r="AR97" s="34"/>
      <c r="AS97" s="34"/>
      <c r="AT97" s="396"/>
      <c r="AU97" s="34"/>
      <c r="AV97" s="34"/>
      <c r="AW97" s="34"/>
      <c r="AX97" s="34"/>
      <c r="AY97" s="34"/>
      <c r="AZ97" s="34"/>
      <c r="BA97" s="34"/>
      <c r="BB97" s="34"/>
      <c r="BC97" s="34"/>
    </row>
    <row r="98" spans="30:55">
      <c r="AD98" s="34"/>
      <c r="AE98" s="34"/>
      <c r="AF98" s="34"/>
      <c r="AG98" s="34"/>
      <c r="AH98" s="34"/>
      <c r="AI98" s="34"/>
      <c r="AJ98" s="34"/>
      <c r="AK98" s="34"/>
      <c r="AL98" s="34"/>
      <c r="AM98" s="34"/>
      <c r="AN98" s="34"/>
      <c r="AO98" s="34"/>
      <c r="AP98" s="34"/>
      <c r="AQ98" s="34"/>
      <c r="AR98" s="34"/>
      <c r="AS98" s="34"/>
      <c r="AT98" s="396"/>
      <c r="AU98" s="34"/>
      <c r="AV98" s="34"/>
      <c r="AW98" s="34"/>
      <c r="AX98" s="34"/>
      <c r="AY98" s="34"/>
      <c r="AZ98" s="34"/>
      <c r="BA98" s="34"/>
      <c r="BB98" s="34"/>
      <c r="BC98" s="34"/>
    </row>
    <row r="99" spans="30:55">
      <c r="AD99" s="34"/>
      <c r="AE99" s="34"/>
      <c r="AF99" s="34"/>
      <c r="AG99" s="34"/>
      <c r="AH99" s="34"/>
      <c r="AI99" s="34"/>
      <c r="AJ99" s="34"/>
      <c r="AK99" s="34"/>
      <c r="AL99" s="34"/>
      <c r="AM99" s="34"/>
      <c r="AN99" s="34"/>
      <c r="AO99" s="34"/>
      <c r="AP99" s="34"/>
      <c r="AQ99" s="34"/>
      <c r="AR99" s="34"/>
      <c r="AS99" s="34"/>
      <c r="AT99" s="396"/>
      <c r="AU99" s="34"/>
      <c r="AV99" s="34"/>
      <c r="AW99" s="34"/>
      <c r="AX99" s="34"/>
      <c r="AY99" s="34"/>
      <c r="AZ99" s="34"/>
      <c r="BA99" s="34"/>
      <c r="BB99" s="34"/>
      <c r="BC99" s="34"/>
    </row>
  </sheetData>
  <sortState xmlns:xlrd2="http://schemas.microsoft.com/office/spreadsheetml/2017/richdata2" ref="A7:BD11">
    <sortCondition ref="B7:B11"/>
  </sortState>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D78"/>
  <sheetViews>
    <sheetView workbookViewId="0">
      <pane xSplit="2" ySplit="5" topLeftCell="M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v>1</v>
      </c>
      <c r="B1" s="32"/>
    </row>
    <row r="2" spans="1:56" ht="16" thickTop="1">
      <c r="B2" s="459" t="s">
        <v>114</v>
      </c>
      <c r="C2" s="450" t="s">
        <v>63</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2</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339"/>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339"/>
    </row>
    <row r="5" spans="1:56" ht="20" customHeight="1" thickTop="1" thickBot="1">
      <c r="B5" s="30" t="s">
        <v>13</v>
      </c>
      <c r="C5" s="556">
        <f>1/$A$1*'[2]44094418Exp'!$B$263</f>
        <v>0</v>
      </c>
      <c r="D5" s="557">
        <f>1/$A$1*'[2]44094418Exp'!$C$263</f>
        <v>0</v>
      </c>
      <c r="E5" s="557">
        <f>1/$A$1*'[2]44094418Exp'!$D$263</f>
        <v>0</v>
      </c>
      <c r="F5" s="557">
        <f>1/$A$1*'[2]44094418Exp'!$E$263</f>
        <v>0</v>
      </c>
      <c r="G5" s="557">
        <f>1/$A$1*'[2]44094418Exp'!$F$263</f>
        <v>0</v>
      </c>
      <c r="H5" s="557">
        <f>1/$A$1*'[2]44094418Exp'!$G$263</f>
        <v>0</v>
      </c>
      <c r="I5" s="557">
        <f>1/$A$1*'[2]44094418Exp'!$H$263</f>
        <v>0</v>
      </c>
      <c r="J5" s="558">
        <f>1/$A$1*'[2]44094418Exp'!$I$263</f>
        <v>0</v>
      </c>
      <c r="K5" s="558">
        <f>1/$A$1*'[2]44094418Exp'!$J$263</f>
        <v>0</v>
      </c>
      <c r="L5" s="558">
        <f>1/$A$1*'[2]44094418Exp'!K$263</f>
        <v>0</v>
      </c>
      <c r="M5" s="80">
        <f>1/$A$1*'[2]44094418Exp'!L$263</f>
        <v>0.1558875133</v>
      </c>
      <c r="N5" s="80">
        <f>1/$A$1*'[2]44094418Exp'!M$263</f>
        <v>0.17849495146000002</v>
      </c>
      <c r="O5" s="80">
        <f>1/$A$1*'[2]44094418Exp'!N$263</f>
        <v>0.19271556779999996</v>
      </c>
      <c r="P5" s="80">
        <f>1/$A$1*'[2]44094418Exp'!O$263</f>
        <v>0.22633568859999995</v>
      </c>
      <c r="Q5" s="80">
        <f>1/$A$1*'[2]44094418Exp'!P$263</f>
        <v>0.26943439837999983</v>
      </c>
      <c r="R5" s="80">
        <f>1/$A$1*'[2]44094418Exp'!Q$263</f>
        <v>0.24425154404000002</v>
      </c>
      <c r="S5" s="80">
        <f>1/$A$1*'[2]44094418Exp'!R$263</f>
        <v>0.22973775062000007</v>
      </c>
      <c r="T5" s="80">
        <f>1/$A$1*'[2]44094418Exp'!S$263</f>
        <v>0.25355257689999999</v>
      </c>
      <c r="U5" s="80">
        <f>1/$A$1*'[2]44094418Exp'!T$263</f>
        <v>0</v>
      </c>
      <c r="V5" s="80">
        <f>1/$A$1*'[2]44094418Exp'!U$263</f>
        <v>0.35132918016000003</v>
      </c>
      <c r="W5" s="80">
        <f>1/$A$1*'[2]44094418Exp'!V$263</f>
        <v>0.26122910599999988</v>
      </c>
      <c r="X5" s="80">
        <f>1/$A$1*'[2]44094418Exp'!W$263</f>
        <v>0.32258331993999995</v>
      </c>
      <c r="Y5" s="80">
        <f>1/$A$1*'[2]44094418Exp'!X$263</f>
        <v>0.17579812219760005</v>
      </c>
      <c r="Z5" s="80">
        <f>1/$A$1*'[2]44094418Exp'!Y$263</f>
        <v>0.1442266546</v>
      </c>
      <c r="AA5" s="80">
        <f>1/$A$1*'[2]44094418Exp'!Z$263</f>
        <v>0.16211343232000003</v>
      </c>
      <c r="AB5" s="242">
        <f>1/$A$1*'[2]44094418Exp'!AA$263</f>
        <v>0.3361051999400001</v>
      </c>
      <c r="AC5" s="154"/>
      <c r="AD5" s="618">
        <f>'[2]44094418Exp'!AB$263</f>
        <v>0</v>
      </c>
      <c r="AE5" s="619">
        <f>'[2]44094418Exp'!AC$263</f>
        <v>0</v>
      </c>
      <c r="AF5" s="619">
        <f>'[2]44094418Exp'!AD$263</f>
        <v>0</v>
      </c>
      <c r="AG5" s="619">
        <f>'[2]44094418Exp'!AE$263</f>
        <v>0</v>
      </c>
      <c r="AH5" s="619">
        <f>'[2]44094418Exp'!AF$263</f>
        <v>0</v>
      </c>
      <c r="AI5" s="619">
        <f>'[2]44094418Exp'!AG$263</f>
        <v>0</v>
      </c>
      <c r="AJ5" s="619">
        <f>'[2]44094418Exp'!AH$263</f>
        <v>0</v>
      </c>
      <c r="AK5" s="619">
        <f>'[2]44094418Exp'!AI$263</f>
        <v>0</v>
      </c>
      <c r="AL5" s="619">
        <f>'[2]44094418Exp'!AJ$263</f>
        <v>0</v>
      </c>
      <c r="AM5" s="619">
        <f>'[2]44094418Exp'!AK$263</f>
        <v>0</v>
      </c>
      <c r="AN5" s="176">
        <f>'[2]44094418Exp'!AL$263</f>
        <v>128.86905900000005</v>
      </c>
      <c r="AO5" s="176">
        <f>'[2]44094418Exp'!AM$263</f>
        <v>142.47654200000002</v>
      </c>
      <c r="AP5" s="176">
        <f>'[2]44094418Exp'!AN$263</f>
        <v>147.19847900000002</v>
      </c>
      <c r="AQ5" s="176">
        <f>'[2]44094418Exp'!AO$263</f>
        <v>211.31153199999991</v>
      </c>
      <c r="AR5" s="176">
        <f>'[2]44094418Exp'!AP$263</f>
        <v>265.27698200000003</v>
      </c>
      <c r="AS5" s="176">
        <f>'[2]44094418Exp'!AQ$263</f>
        <v>188.62803100000002</v>
      </c>
      <c r="AT5" s="176">
        <f>'[2]44094418Exp'!AR$263</f>
        <v>157.04371699999996</v>
      </c>
      <c r="AU5" s="176">
        <f>'[2]44094418Exp'!AS$263</f>
        <v>153.63663199999996</v>
      </c>
      <c r="AV5" s="176">
        <f>'[2]44094418Exp'!AT$263</f>
        <v>116.39126799999997</v>
      </c>
      <c r="AW5" s="176">
        <f>'[2]44094418Exp'!AU$263</f>
        <v>168.96179800000007</v>
      </c>
      <c r="AX5" s="176">
        <f>'[2]44094418Exp'!AV$263</f>
        <v>166.92979099999988</v>
      </c>
      <c r="AY5" s="176">
        <f>'[2]44094418Exp'!AW$263</f>
        <v>214.73177899999999</v>
      </c>
      <c r="AZ5" s="176">
        <f>'[2]44094418Exp'!AX$263</f>
        <v>125.75742199999998</v>
      </c>
      <c r="BA5" s="176">
        <f>'[2]44094418Exp'!AY$263</f>
        <v>116.762624</v>
      </c>
      <c r="BB5" s="176">
        <f>'[2]44094418Exp'!AZ$263</f>
        <v>127.4733930000001</v>
      </c>
      <c r="BC5" s="178">
        <f>'[2]44094418Exp'!BA$263</f>
        <v>277.96644099999992</v>
      </c>
      <c r="BD5" s="339"/>
    </row>
    <row r="6" spans="1:56" s="270" customFormat="1" ht="17.149999999999999" customHeight="1" thickTop="1">
      <c r="B6" s="55" t="s">
        <v>101</v>
      </c>
      <c r="C6" s="663">
        <f>1/$A$1*'[2]44094418Exp'!$B$266</f>
        <v>0</v>
      </c>
      <c r="D6" s="664">
        <f>1/$A$1*'[2]44094418Exp'!$C$266</f>
        <v>0</v>
      </c>
      <c r="E6" s="664">
        <f>1/$A$1*'[2]44094418Exp'!$D$266</f>
        <v>0</v>
      </c>
      <c r="F6" s="664">
        <f>1/$A$1*'[2]44094418Exp'!$E$266</f>
        <v>0</v>
      </c>
      <c r="G6" s="664">
        <f>1/$A$1*'[2]44094418Exp'!$F$266</f>
        <v>0</v>
      </c>
      <c r="H6" s="664">
        <f>1/$A$1*'[2]44094418Exp'!$G$266</f>
        <v>0</v>
      </c>
      <c r="I6" s="664">
        <f>1/$A$1*'[2]44094418Exp'!$H$266</f>
        <v>0</v>
      </c>
      <c r="J6" s="665">
        <f>1/$A$1*'[2]44094418Exp'!$I$266</f>
        <v>0</v>
      </c>
      <c r="K6" s="665">
        <f>1/$A$1*'[2]44094418Exp'!$J$266</f>
        <v>0</v>
      </c>
      <c r="L6" s="665">
        <f>1/$A$1*'[2]44094418Exp'!K$266</f>
        <v>0</v>
      </c>
      <c r="M6" s="35">
        <f>1/$A$1*'[2]44094418Exp'!L$266</f>
        <v>1.9945840399999998E-2</v>
      </c>
      <c r="N6" s="35">
        <f>1/$A$1*'[2]44094418Exp'!M$266</f>
        <v>1.0357975179999999E-2</v>
      </c>
      <c r="O6" s="35">
        <f>1/$A$1*'[2]44094418Exp'!N$266</f>
        <v>1.7862489259999999E-2</v>
      </c>
      <c r="P6" s="35">
        <f>1/$A$1*'[2]44094418Exp'!O$266</f>
        <v>2.5140829980000001E-2</v>
      </c>
      <c r="Q6" s="35">
        <f>1/$A$1*'[2]44094418Exp'!P$266</f>
        <v>3.0747119760000004E-2</v>
      </c>
      <c r="R6" s="35">
        <f>1/$A$1*'[2]44094418Exp'!Q$266</f>
        <v>3.6798934060000003E-2</v>
      </c>
      <c r="S6" s="35">
        <f>1/$A$1*'[2]44094418Exp'!R$266</f>
        <v>3.1972554459999997E-2</v>
      </c>
      <c r="T6" s="666">
        <f>1/$A$1*'[2]44094418Exp'!S$266</f>
        <v>3.9483603319999998E-2</v>
      </c>
      <c r="U6" s="666">
        <f>1/$A$1*'[2]44094418Exp'!T$266</f>
        <v>0</v>
      </c>
      <c r="V6" s="666">
        <f>1/$A$1*'[2]44094418Exp'!U$266</f>
        <v>7.621212242E-2</v>
      </c>
      <c r="W6" s="666">
        <f>1/$A$1*'[2]44094418Exp'!V$266</f>
        <v>6.5366202999999984E-2</v>
      </c>
      <c r="X6" s="666">
        <f>1/$A$1*'[2]44094418Exp'!W$266</f>
        <v>8.7233369019999979E-2</v>
      </c>
      <c r="Y6" s="666">
        <f>1/$A$1*'[2]44094418Exp'!X$266</f>
        <v>1.9870373319999995E-2</v>
      </c>
      <c r="Z6" s="666">
        <f>1/$A$1*'[2]44094418Exp'!Y$266</f>
        <v>2.0268741359999995E-2</v>
      </c>
      <c r="AA6" s="666">
        <f>1/$A$1*'[2]44094418Exp'!Z$266</f>
        <v>2.2363830299999995E-2</v>
      </c>
      <c r="AB6" s="667">
        <f>1/$A$1*'[2]44094418Exp'!AA$266</f>
        <v>8.5211465080000007E-2</v>
      </c>
      <c r="AC6" s="668"/>
      <c r="AD6" s="669">
        <f>'[2]44094418Exp'!AB$266</f>
        <v>0</v>
      </c>
      <c r="AE6" s="670">
        <f>'[2]44094418Exp'!AC$266</f>
        <v>0</v>
      </c>
      <c r="AF6" s="670">
        <f>'[2]44094418Exp'!AD$266</f>
        <v>0</v>
      </c>
      <c r="AG6" s="670">
        <f>'[2]44094418Exp'!AE$266</f>
        <v>0</v>
      </c>
      <c r="AH6" s="670">
        <f>'[2]44094418Exp'!AF$266</f>
        <v>0</v>
      </c>
      <c r="AI6" s="670">
        <f>'[2]44094418Exp'!AG$266</f>
        <v>0</v>
      </c>
      <c r="AJ6" s="670">
        <f>'[2]44094418Exp'!AH$266</f>
        <v>0</v>
      </c>
      <c r="AK6" s="670">
        <f>'[2]44094418Exp'!AI$266</f>
        <v>0</v>
      </c>
      <c r="AL6" s="670">
        <f>'[2]44094418Exp'!AJ$266</f>
        <v>0</v>
      </c>
      <c r="AM6" s="670">
        <f>'[2]44094418Exp'!AK$266</f>
        <v>0</v>
      </c>
      <c r="AN6" s="671">
        <f>'[2]44094418Exp'!AL$266</f>
        <v>20.874302</v>
      </c>
      <c r="AO6" s="671">
        <f>'[2]44094418Exp'!AM$266</f>
        <v>9.365202</v>
      </c>
      <c r="AP6" s="671">
        <f>'[2]44094418Exp'!AN$266</f>
        <v>11.860916999999997</v>
      </c>
      <c r="AQ6" s="671">
        <f>'[2]44094418Exp'!AO$266</f>
        <v>19.831287</v>
      </c>
      <c r="AR6" s="671">
        <f>'[2]44094418Exp'!AP$266</f>
        <v>29.033363999999992</v>
      </c>
      <c r="AS6" s="671">
        <f>'[2]44094418Exp'!AQ$266</f>
        <v>23.397472</v>
      </c>
      <c r="AT6" s="671">
        <f>'[2]44094418Exp'!AR$266</f>
        <v>24.980068999999993</v>
      </c>
      <c r="AU6" s="671">
        <f>'[2]44094418Exp'!AS$266</f>
        <v>17.853275</v>
      </c>
      <c r="AV6" s="671">
        <f>'[2]44094418Exp'!AT$266</f>
        <v>22.552698000000003</v>
      </c>
      <c r="AW6" s="671">
        <f>'[2]44094418Exp'!AU$266</f>
        <v>31.105322999999999</v>
      </c>
      <c r="AX6" s="671">
        <f>'[2]44094418Exp'!AV$266</f>
        <v>26.653203999999995</v>
      </c>
      <c r="AY6" s="671">
        <f>'[2]44094418Exp'!AW$266</f>
        <v>42.653507999999995</v>
      </c>
      <c r="AZ6" s="671">
        <f>'[2]44094418Exp'!AX$266</f>
        <v>12.121528999999999</v>
      </c>
      <c r="BA6" s="671">
        <f>'[2]44094418Exp'!AY$266</f>
        <v>12.085885000000001</v>
      </c>
      <c r="BB6" s="671">
        <f>'[2]44094418Exp'!AZ$266</f>
        <v>14.619911000000004</v>
      </c>
      <c r="BC6" s="672">
        <f>'[2]44094418Exp'!BA$266</f>
        <v>54.655963</v>
      </c>
      <c r="BD6" s="361"/>
    </row>
    <row r="7" spans="1:56">
      <c r="B7" s="410" t="s">
        <v>162</v>
      </c>
      <c r="C7" s="603">
        <f>1/$A$1*'[2]44094418Exp'!$B$130</f>
        <v>0</v>
      </c>
      <c r="D7" s="604">
        <f>1/$A$1*'[2]44094418Exp'!$C$130</f>
        <v>0</v>
      </c>
      <c r="E7" s="604">
        <f>1/$A$1*'[2]44094418Exp'!$D$130</f>
        <v>0</v>
      </c>
      <c r="F7" s="604">
        <f>1/$A$1*'[2]44094418Exp'!$E$130</f>
        <v>0</v>
      </c>
      <c r="G7" s="604">
        <f>1/$A$1*'[2]44094418Exp'!$F$130</f>
        <v>0</v>
      </c>
      <c r="H7" s="604">
        <f>1/$A$1*'[2]44094418Exp'!$G$130</f>
        <v>0</v>
      </c>
      <c r="I7" s="604">
        <f>1/$A$1*'[2]44094418Exp'!$H$130</f>
        <v>0</v>
      </c>
      <c r="J7" s="605">
        <f>1/$A$1*'[2]44094418Exp'!$I$130</f>
        <v>0</v>
      </c>
      <c r="K7" s="605">
        <f>1/$A$1*'[2]44094418Exp'!$J$130</f>
        <v>0</v>
      </c>
      <c r="L7" s="605">
        <f>1/$A$1*'[2]44094418Exp'!K$130</f>
        <v>0</v>
      </c>
      <c r="M7" s="12">
        <f>1/$A$1*'[2]44094418Exp'!L$130</f>
        <v>1.0970758959999998E-2</v>
      </c>
      <c r="N7" s="12">
        <f>1/$A$1*'[2]44094418Exp'!M$130</f>
        <v>1.8531353399999998E-3</v>
      </c>
      <c r="O7" s="12">
        <f>1/$A$1*'[2]44094418Exp'!N$130</f>
        <v>6.1563556599999996E-3</v>
      </c>
      <c r="P7" s="12">
        <f>1/$A$1*'[2]44094418Exp'!O$130</f>
        <v>9.7807532200000023E-3</v>
      </c>
      <c r="Q7" s="12">
        <f>1/$A$1*'[2]44094418Exp'!P$130</f>
        <v>1.013515804E-2</v>
      </c>
      <c r="R7" s="12">
        <f>1/$A$1*'[2]44094418Exp'!Q$130</f>
        <v>5.7955998799999993E-3</v>
      </c>
      <c r="S7" s="14">
        <f>1/$A$1*'[2]44094418Exp'!R$130</f>
        <v>5.1651702199999993E-3</v>
      </c>
      <c r="T7" s="12">
        <f>1/$A$1*'[2]44094418Exp'!S$130</f>
        <v>7.0063187599999997E-3</v>
      </c>
      <c r="U7" s="12">
        <f>1/$A$1*'[2]44094418Exp'!T$130</f>
        <v>0</v>
      </c>
      <c r="V7" s="12">
        <f>1/$A$1*'[2]44094418Exp'!U$130</f>
        <v>2.0951846859999994E-2</v>
      </c>
      <c r="W7" s="12">
        <f>1/$A$1*'[2]44094418Exp'!V$130</f>
        <v>2.01943609E-2</v>
      </c>
      <c r="X7" s="12">
        <f>1/$A$1*'[2]44094418Exp'!W$130</f>
        <v>3.0225787759999991E-2</v>
      </c>
      <c r="Y7" s="12">
        <f>1/$A$1*'[2]44094418Exp'!X$130</f>
        <v>5.9961360199999991E-3</v>
      </c>
      <c r="Z7" s="12">
        <f>1/$A$1*'[2]44094418Exp'!Y$130</f>
        <v>5.6588846999999992E-3</v>
      </c>
      <c r="AA7" s="12">
        <f>1/$A$1*'[2]44094418Exp'!Z$130</f>
        <v>5.3724747999999998E-3</v>
      </c>
      <c r="AB7" s="11">
        <f>1/$A$1*'[2]44094418Exp'!AA$130</f>
        <v>3.6107375500000004E-2</v>
      </c>
      <c r="AC7" s="4"/>
      <c r="AD7" s="638">
        <f>'[2]44094418Exp'!AB$130</f>
        <v>0</v>
      </c>
      <c r="AE7" s="639">
        <f>'[2]44094418Exp'!AC$130</f>
        <v>0</v>
      </c>
      <c r="AF7" s="639">
        <f>'[2]44094418Exp'!AD$130</f>
        <v>0</v>
      </c>
      <c r="AG7" s="639">
        <f>'[2]44094418Exp'!AE$130</f>
        <v>0</v>
      </c>
      <c r="AH7" s="639">
        <f>'[2]44094418Exp'!AF$130</f>
        <v>0</v>
      </c>
      <c r="AI7" s="639">
        <f>'[2]44094418Exp'!AG$130</f>
        <v>0</v>
      </c>
      <c r="AJ7" s="639">
        <f>'[2]44094418Exp'!AH$130</f>
        <v>0</v>
      </c>
      <c r="AK7" s="639">
        <f>'[2]44094418Exp'!AI$130</f>
        <v>0</v>
      </c>
      <c r="AL7" s="639">
        <f>'[2]44094418Exp'!AJ$130</f>
        <v>0</v>
      </c>
      <c r="AM7" s="639">
        <f>'[2]44094418Exp'!AK$130</f>
        <v>0</v>
      </c>
      <c r="AN7" s="181">
        <f>'[2]44094418Exp'!AL$130</f>
        <v>15.672442999999998</v>
      </c>
      <c r="AO7" s="181">
        <f>'[2]44094418Exp'!AM$130</f>
        <v>2.0151530000000002</v>
      </c>
      <c r="AP7" s="181">
        <f>'[2]44094418Exp'!AN$130</f>
        <v>3.6187309999999995</v>
      </c>
      <c r="AQ7" s="181">
        <f>'[2]44094418Exp'!AO$130</f>
        <v>6.7785039999999999</v>
      </c>
      <c r="AR7" s="181">
        <f>'[2]44094418Exp'!AP$130</f>
        <v>6.9863729999999995</v>
      </c>
      <c r="AS7" s="181">
        <f>'[2]44094418Exp'!AQ$130</f>
        <v>3.7219599999999997</v>
      </c>
      <c r="AT7" s="393">
        <f>'[2]44094418Exp'!AR$130</f>
        <v>2.2889900000000001</v>
      </c>
      <c r="AU7" s="181">
        <f>'[2]44094418Exp'!AS$130</f>
        <v>2.6287619999999996</v>
      </c>
      <c r="AV7" s="181">
        <f>'[2]44094418Exp'!AT$130</f>
        <v>3.2199260000000005</v>
      </c>
      <c r="AW7" s="181">
        <f>'[2]44094418Exp'!AU$130</f>
        <v>7.6629439999999995</v>
      </c>
      <c r="AX7" s="181">
        <f>'[2]44094418Exp'!AV$130</f>
        <v>7.9783309999999998</v>
      </c>
      <c r="AY7" s="181">
        <f>'[2]44094418Exp'!AW$130</f>
        <v>13.783522999999999</v>
      </c>
      <c r="AZ7" s="181">
        <f>'[2]44094418Exp'!AX$130</f>
        <v>2.017846</v>
      </c>
      <c r="BA7" s="181">
        <f>'[2]44094418Exp'!AY$130</f>
        <v>2.7267890000000001</v>
      </c>
      <c r="BB7" s="181">
        <f>'[2]44094418Exp'!AZ$130</f>
        <v>2.5180990000000003</v>
      </c>
      <c r="BC7" s="182">
        <f>'[2]44094418Exp'!BA$130</f>
        <v>19.694482999999998</v>
      </c>
      <c r="BD7" s="339"/>
    </row>
    <row r="8" spans="1:56">
      <c r="B8" s="5" t="s">
        <v>16</v>
      </c>
      <c r="C8" s="53">
        <f>SUM(C6:C6)-SUM(C7:C7)</f>
        <v>0</v>
      </c>
      <c r="D8" s="9">
        <f>SUM(D6:D6)-SUM(D7:D7)</f>
        <v>0</v>
      </c>
      <c r="E8" s="9">
        <f>SUM(E6:E6)-SUM(E7:E7)</f>
        <v>0</v>
      </c>
      <c r="F8" s="9">
        <f>SUM(F6:F6)-SUM(F7:F7)</f>
        <v>0</v>
      </c>
      <c r="G8" s="9">
        <f>SUM(G6:G6)-SUM(G7:G7)</f>
        <v>0</v>
      </c>
      <c r="H8" s="9">
        <f>SUM(H6:H6)-SUM(H7:H7)</f>
        <v>0</v>
      </c>
      <c r="I8" s="9">
        <f>SUM(I6:I6)-SUM(I7:I7)</f>
        <v>0</v>
      </c>
      <c r="J8" s="46">
        <f>SUM(J6:J6)-SUM(J7:J7)</f>
        <v>0</v>
      </c>
      <c r="K8" s="46">
        <f>SUM(K6:K6)-SUM(K7:K7)</f>
        <v>0</v>
      </c>
      <c r="L8" s="46">
        <f>SUM(L6:L6)-SUM(L7:L7)</f>
        <v>0</v>
      </c>
      <c r="M8" s="9">
        <f>SUM(M6:M6)-SUM(M7:M7)</f>
        <v>8.9750814399999993E-3</v>
      </c>
      <c r="N8" s="9">
        <f>SUM(N6:N6)-SUM(N7:N7)</f>
        <v>8.5048398400000003E-3</v>
      </c>
      <c r="O8" s="9">
        <f>SUM(O6:O6)-SUM(O7:O7)</f>
        <v>1.17061336E-2</v>
      </c>
      <c r="P8" s="9">
        <f>SUM(P6:P6)-SUM(P7:P7)</f>
        <v>1.5360076759999999E-2</v>
      </c>
      <c r="Q8" s="9">
        <f>SUM(Q6:Q6)-SUM(Q7:Q7)</f>
        <v>2.0611961720000002E-2</v>
      </c>
      <c r="R8" s="9">
        <f>SUM(R6:R6)-SUM(R7:R7)</f>
        <v>3.1003334180000005E-2</v>
      </c>
      <c r="S8" s="18">
        <f>SUM(S6:S6)-SUM(S7:S7)</f>
        <v>2.6807384239999996E-2</v>
      </c>
      <c r="T8" s="9">
        <f>SUM(T6:T6)-SUM(T7:T7)</f>
        <v>3.247728456E-2</v>
      </c>
      <c r="U8" s="9">
        <f>SUM(U6:U6)-SUM(U7:U7)</f>
        <v>0</v>
      </c>
      <c r="V8" s="9">
        <f>SUM(V6:V6)-SUM(V7:V7)</f>
        <v>5.5260275560000002E-2</v>
      </c>
      <c r="W8" s="9">
        <f>SUM(W6:W6)-SUM(W7:W7)</f>
        <v>4.5171842099999984E-2</v>
      </c>
      <c r="X8" s="9">
        <f>SUM(X6:X6)-SUM(X7:X7)</f>
        <v>5.7007581259999988E-2</v>
      </c>
      <c r="Y8" s="9">
        <f>SUM(Y6:Y6)-SUM(Y7:Y7)</f>
        <v>1.3874237299999996E-2</v>
      </c>
      <c r="Z8" s="9">
        <f>SUM(Z6:Z6)-SUM(Z7:Z7)</f>
        <v>1.4609856659999997E-2</v>
      </c>
      <c r="AA8" s="9">
        <f>SUM(AA6:AA6)-SUM(AA7:AA7)</f>
        <v>1.6991355499999996E-2</v>
      </c>
      <c r="AB8" s="121">
        <f>SUM(AB6:AB6)-SUM(AB7:AB7)</f>
        <v>4.9104089580000003E-2</v>
      </c>
      <c r="AC8" s="4"/>
      <c r="AD8" s="251">
        <f>SUM(AD6:AD6)-SUM(AD7:AD7)</f>
        <v>0</v>
      </c>
      <c r="AE8" s="181">
        <f>SUM(AE6:AE6)-SUM(AE7:AE7)</f>
        <v>0</v>
      </c>
      <c r="AF8" s="181">
        <f>SUM(AF6:AF6)-SUM(AF7:AF7)</f>
        <v>0</v>
      </c>
      <c r="AG8" s="181">
        <f>SUM(AG6:AG6)-SUM(AG7:AG7)</f>
        <v>0</v>
      </c>
      <c r="AH8" s="181">
        <f>SUM(AH6:AH6)-SUM(AH7:AH7)</f>
        <v>0</v>
      </c>
      <c r="AI8" s="181">
        <f>SUM(AI6:AI6)-SUM(AI7:AI7)</f>
        <v>0</v>
      </c>
      <c r="AJ8" s="181">
        <f>SUM(AJ6:AJ6)-SUM(AJ7:AJ7)</f>
        <v>0</v>
      </c>
      <c r="AK8" s="181">
        <f>SUM(AK6:AK6)-SUM(AK7:AK7)</f>
        <v>0</v>
      </c>
      <c r="AL8" s="181">
        <f>SUM(AL6:AL6)-SUM(AL7:AL7)</f>
        <v>0</v>
      </c>
      <c r="AM8" s="181">
        <f>SUM(AM6:AM6)-SUM(AM7:AM7)</f>
        <v>0</v>
      </c>
      <c r="AN8" s="181">
        <f>SUM(AN6:AN6)-SUM(AN7:AN7)</f>
        <v>5.2018590000000025</v>
      </c>
      <c r="AO8" s="181">
        <f>SUM(AO6:AO6)-SUM(AO7:AO7)</f>
        <v>7.3500490000000003</v>
      </c>
      <c r="AP8" s="181">
        <f>SUM(AP6:AP6)-SUM(AP7:AP7)</f>
        <v>8.2421859999999967</v>
      </c>
      <c r="AQ8" s="181">
        <f>SUM(AQ6:AQ6)-SUM(AQ7:AQ7)</f>
        <v>13.052783</v>
      </c>
      <c r="AR8" s="181">
        <f>SUM(AR6:AR6)-SUM(AR7:AR7)</f>
        <v>22.046990999999991</v>
      </c>
      <c r="AS8" s="181">
        <f>SUM(AS6:AS6)-SUM(AS7:AS7)</f>
        <v>19.675512000000001</v>
      </c>
      <c r="AT8" s="393">
        <f>SUM(AT6:AT6)-SUM(AT7:AT7)</f>
        <v>22.691078999999995</v>
      </c>
      <c r="AU8" s="181">
        <f>SUM(AU6:AU6)-SUM(AU7:AU7)</f>
        <v>15.224513</v>
      </c>
      <c r="AV8" s="181">
        <f>SUM(AV6:AV6)-SUM(AV7:AV7)</f>
        <v>19.332772000000002</v>
      </c>
      <c r="AW8" s="181">
        <f>SUM(AW6:AW6)-SUM(AW7:AW7)</f>
        <v>23.442378999999999</v>
      </c>
      <c r="AX8" s="181">
        <f>SUM(AX6:AX6)-SUM(AX7:AX7)</f>
        <v>18.674872999999995</v>
      </c>
      <c r="AY8" s="181">
        <f>SUM(AY6:AY6)-SUM(AY7:AY7)</f>
        <v>28.869984999999996</v>
      </c>
      <c r="AZ8" s="181">
        <f>SUM(AZ6:AZ6)-SUM(AZ7:AZ7)</f>
        <v>10.103682999999998</v>
      </c>
      <c r="BA8" s="181">
        <f>SUM(BA6:BA6)-SUM(BA7:BA7)</f>
        <v>9.359096000000001</v>
      </c>
      <c r="BB8" s="181">
        <f>SUM(BB6:BB6)-SUM(BB7:BB7)</f>
        <v>12.101812000000002</v>
      </c>
      <c r="BC8" s="182">
        <f>SUM(BC6:BC6)-SUM(BC7:BC7)</f>
        <v>34.961480000000002</v>
      </c>
      <c r="BD8" s="339"/>
    </row>
    <row r="9" spans="1:56" ht="17.149999999999999" customHeight="1">
      <c r="B9" s="165" t="s">
        <v>104</v>
      </c>
      <c r="C9" s="567">
        <f>1/$A$1*'[2]44094418Exp'!$B$268</f>
        <v>0</v>
      </c>
      <c r="D9" s="568">
        <f>1/$A$1*'[2]44094418Exp'!$C$268</f>
        <v>0</v>
      </c>
      <c r="E9" s="568">
        <f>1/$A$1*'[2]44094418Exp'!$D$268</f>
        <v>0</v>
      </c>
      <c r="F9" s="568">
        <f>1/$A$1*'[2]44094418Exp'!$E$268</f>
        <v>0</v>
      </c>
      <c r="G9" s="568">
        <f>1/$A$1*'[2]44094418Exp'!$F$268</f>
        <v>0</v>
      </c>
      <c r="H9" s="568">
        <f>1/$A$1*'[2]44094418Exp'!$G$268</f>
        <v>0</v>
      </c>
      <c r="I9" s="568">
        <f>1/$A$1*'[2]44094418Exp'!$H$268</f>
        <v>0</v>
      </c>
      <c r="J9" s="569">
        <f>1/$A$1*'[2]44094418Exp'!$I$268</f>
        <v>0</v>
      </c>
      <c r="K9" s="569">
        <f>1/$A$1*'[2]44094418Exp'!$J$268</f>
        <v>0</v>
      </c>
      <c r="L9" s="569">
        <f>1/$A$1*'[2]44094418Exp'!K$268</f>
        <v>0</v>
      </c>
      <c r="M9" s="166">
        <f>1/$A$1*'[2]44094418Exp'!L$268</f>
        <v>3.0241568000000004E-4</v>
      </c>
      <c r="N9" s="166">
        <f>1/$A$1*'[2]44094418Exp'!M$268</f>
        <v>6.7902519999999984E-5</v>
      </c>
      <c r="O9" s="166">
        <f>1/$A$1*'[2]44094418Exp'!N$268</f>
        <v>3.3087725999999997E-4</v>
      </c>
      <c r="P9" s="166">
        <f>1/$A$1*'[2]44094418Exp'!O$268</f>
        <v>1.8963485799999998E-3</v>
      </c>
      <c r="Q9" s="166">
        <f>1/$A$1*'[2]44094418Exp'!P$268</f>
        <v>2.0373137399999999E-3</v>
      </c>
      <c r="R9" s="166">
        <f>1/$A$1*'[2]44094418Exp'!Q$268</f>
        <v>1.7366333599999999E-3</v>
      </c>
      <c r="S9" s="166">
        <f>1/$A$1*'[2]44094418Exp'!R$268</f>
        <v>2.6440890000000001E-3</v>
      </c>
      <c r="T9" s="166">
        <f>1/$A$1*'[2]44094418Exp'!S$268</f>
        <v>4.6179526399999999E-3</v>
      </c>
      <c r="U9" s="166">
        <f>1/$A$1*'[2]44094418Exp'!T$268</f>
        <v>0</v>
      </c>
      <c r="V9" s="166">
        <f>1/$A$1*'[2]44094418Exp'!U$268</f>
        <v>5.2369492000000004E-3</v>
      </c>
      <c r="W9" s="166">
        <f>1/$A$1*'[2]44094418Exp'!V$268</f>
        <v>6.2983429599999998E-3</v>
      </c>
      <c r="X9" s="166">
        <f>1/$A$1*'[2]44094418Exp'!W$268</f>
        <v>9.8158354000000003E-3</v>
      </c>
      <c r="Y9" s="166">
        <f>1/$A$1*'[2]44094418Exp'!X$268</f>
        <v>1.0580267879999999E-2</v>
      </c>
      <c r="Z9" s="166">
        <f>1/$A$1*'[2]44094418Exp'!Y$268</f>
        <v>1.1838084159999998E-2</v>
      </c>
      <c r="AA9" s="166">
        <f>1/$A$1*'[2]44094418Exp'!Z$268</f>
        <v>1.0720039399999999E-2</v>
      </c>
      <c r="AB9" s="168">
        <f>1/$A$1*'[2]44094418Exp'!AA$268</f>
        <v>2.0007099840000001E-2</v>
      </c>
      <c r="AC9" s="539"/>
      <c r="AD9" s="626">
        <f>'[2]44094418Exp'!AB$268</f>
        <v>0</v>
      </c>
      <c r="AE9" s="627">
        <f>'[2]44094418Exp'!AC$268</f>
        <v>0</v>
      </c>
      <c r="AF9" s="627">
        <f>'[2]44094418Exp'!AD$268</f>
        <v>0</v>
      </c>
      <c r="AG9" s="627">
        <f>'[2]44094418Exp'!AE$268</f>
        <v>0</v>
      </c>
      <c r="AH9" s="627">
        <f>'[2]44094418Exp'!AF$268</f>
        <v>0</v>
      </c>
      <c r="AI9" s="627">
        <f>'[2]44094418Exp'!AG$268</f>
        <v>0</v>
      </c>
      <c r="AJ9" s="627">
        <f>'[2]44094418Exp'!AH$268</f>
        <v>0</v>
      </c>
      <c r="AK9" s="627">
        <f>'[2]44094418Exp'!AI$268</f>
        <v>0</v>
      </c>
      <c r="AL9" s="627">
        <f>'[2]44094418Exp'!AJ$268</f>
        <v>0</v>
      </c>
      <c r="AM9" s="627">
        <f>'[2]44094418Exp'!AK$268</f>
        <v>0</v>
      </c>
      <c r="AN9" s="203">
        <f>'[2]44094418Exp'!AL$268</f>
        <v>0.27137499999999998</v>
      </c>
      <c r="AO9" s="203">
        <f>'[2]44094418Exp'!AM$268</f>
        <v>7.896099999999999E-2</v>
      </c>
      <c r="AP9" s="203">
        <f>'[2]44094418Exp'!AN$268</f>
        <v>0.15384600000000001</v>
      </c>
      <c r="AQ9" s="203">
        <f>'[2]44094418Exp'!AO$268</f>
        <v>1.0396429999999999</v>
      </c>
      <c r="AR9" s="203">
        <f>'[2]44094418Exp'!AP$268</f>
        <v>2.3097240000000001</v>
      </c>
      <c r="AS9" s="203">
        <f>'[2]44094418Exp'!AQ$268</f>
        <v>0.94815999999999989</v>
      </c>
      <c r="AT9" s="203">
        <f>'[2]44094418Exp'!AR$268</f>
        <v>1.3838959999999998</v>
      </c>
      <c r="AU9" s="203">
        <f>'[2]44094418Exp'!AS$268</f>
        <v>2.2775069999999999</v>
      </c>
      <c r="AV9" s="203">
        <f>'[2]44094418Exp'!AT$268</f>
        <v>3.7975009999999996</v>
      </c>
      <c r="AW9" s="203">
        <f>'[2]44094418Exp'!AU$268</f>
        <v>3.7635099999999997</v>
      </c>
      <c r="AX9" s="203">
        <f>'[2]44094418Exp'!AV$268</f>
        <v>8.3592479999999991</v>
      </c>
      <c r="AY9" s="203">
        <f>'[2]44094418Exp'!AW$268</f>
        <v>13.702755999999999</v>
      </c>
      <c r="AZ9" s="203">
        <f>'[2]44094418Exp'!AX$268</f>
        <v>13.624348000000001</v>
      </c>
      <c r="BA9" s="203">
        <f>'[2]44094418Exp'!AY$268</f>
        <v>16.244465000000002</v>
      </c>
      <c r="BB9" s="203">
        <f>'[2]44094418Exp'!AZ$268</f>
        <v>16.003689000000001</v>
      </c>
      <c r="BC9" s="237">
        <f>'[2]44094418Exp'!BA$268</f>
        <v>24.43844</v>
      </c>
      <c r="BD9" s="339"/>
    </row>
    <row r="10" spans="1:56" ht="17.149999999999999" customHeight="1">
      <c r="B10" s="137" t="s">
        <v>99</v>
      </c>
      <c r="C10" s="564">
        <f>1/$A$1*'[2]44094418Exp'!$B$269</f>
        <v>0</v>
      </c>
      <c r="D10" s="565">
        <f>1/$A$1*'[2]44094418Exp'!$C$269</f>
        <v>0</v>
      </c>
      <c r="E10" s="565">
        <f>1/$A$1*'[2]44094418Exp'!$D$269</f>
        <v>0</v>
      </c>
      <c r="F10" s="565">
        <f>1/$A$1*'[2]44094418Exp'!$E$269</f>
        <v>0</v>
      </c>
      <c r="G10" s="565">
        <f>1/$A$1*'[2]44094418Exp'!$F$269</f>
        <v>0</v>
      </c>
      <c r="H10" s="565">
        <f>1/$A$1*'[2]44094418Exp'!$G$269</f>
        <v>0</v>
      </c>
      <c r="I10" s="565">
        <f>1/$A$1*'[2]44094418Exp'!$H$269</f>
        <v>0</v>
      </c>
      <c r="J10" s="566">
        <f>1/$A$1*'[2]44094418Exp'!$I$269</f>
        <v>0</v>
      </c>
      <c r="K10" s="566">
        <f>1/$A$1*'[2]44094418Exp'!$J$269</f>
        <v>0</v>
      </c>
      <c r="L10" s="566">
        <f>1/$A$1*'[2]44094418Exp'!K$269</f>
        <v>0</v>
      </c>
      <c r="M10" s="139">
        <f>1/$A$1*'[2]44094418Exp'!L$269</f>
        <v>0</v>
      </c>
      <c r="N10" s="139">
        <f>1/$A$1*'[2]44094418Exp'!M$269</f>
        <v>6.4819999999999991E-6</v>
      </c>
      <c r="O10" s="139">
        <f>1/$A$1*'[2]44094418Exp'!N$269</f>
        <v>9.4396399999999994E-4</v>
      </c>
      <c r="P10" s="139">
        <f>1/$A$1*'[2]44094418Exp'!O$269</f>
        <v>1.1057935000000001E-3</v>
      </c>
      <c r="Q10" s="139">
        <f>1/$A$1*'[2]44094418Exp'!P$269</f>
        <v>9.5227300000000001E-4</v>
      </c>
      <c r="R10" s="139">
        <f>1/$A$1*'[2]44094418Exp'!Q$269</f>
        <v>9.2951950000000002E-4</v>
      </c>
      <c r="S10" s="139">
        <f>1/$A$1*'[2]44094418Exp'!R$269</f>
        <v>9.0600999999999995E-4</v>
      </c>
      <c r="T10" s="139">
        <f>1/$A$1*'[2]44094418Exp'!S$269</f>
        <v>2.0225958199999996E-3</v>
      </c>
      <c r="U10" s="139">
        <f>1/$A$1*'[2]44094418Exp'!T$269</f>
        <v>0</v>
      </c>
      <c r="V10" s="139">
        <f>1/$A$1*'[2]44094418Exp'!U$269</f>
        <v>2.5315826199999998E-3</v>
      </c>
      <c r="W10" s="139">
        <f>1/$A$1*'[2]44094418Exp'!V$269</f>
        <v>8.4436058000000012E-4</v>
      </c>
      <c r="X10" s="139">
        <f>1/$A$1*'[2]44094418Exp'!W$269</f>
        <v>5.6807533999999997E-4</v>
      </c>
      <c r="Y10" s="139">
        <f>1/$A$1*'[2]44094418Exp'!X$269</f>
        <v>7.3175885999999992E-4</v>
      </c>
      <c r="Z10" s="139">
        <f>1/$A$1*'[2]44094418Exp'!Y$269</f>
        <v>5.7950101999999998E-4</v>
      </c>
      <c r="AA10" s="139">
        <f>1/$A$1*'[2]44094418Exp'!Z$269</f>
        <v>5.9805367999999997E-4</v>
      </c>
      <c r="AB10" s="141">
        <f>1/$A$1*'[2]44094418Exp'!AA$269</f>
        <v>5.3550503999999998E-4</v>
      </c>
      <c r="AC10" s="4"/>
      <c r="AD10" s="634">
        <f>'[2]44094418Exp'!AB$269</f>
        <v>0</v>
      </c>
      <c r="AE10" s="635">
        <f>'[2]44094418Exp'!AC$269</f>
        <v>0</v>
      </c>
      <c r="AF10" s="635">
        <f>'[2]44094418Exp'!AD$269</f>
        <v>0</v>
      </c>
      <c r="AG10" s="635">
        <f>'[2]44094418Exp'!AE$269</f>
        <v>0</v>
      </c>
      <c r="AH10" s="635">
        <f>'[2]44094418Exp'!AF$269</f>
        <v>0</v>
      </c>
      <c r="AI10" s="635">
        <f>'[2]44094418Exp'!AG$269</f>
        <v>0</v>
      </c>
      <c r="AJ10" s="635">
        <f>'[2]44094418Exp'!AH$269</f>
        <v>0</v>
      </c>
      <c r="AK10" s="635">
        <f>'[2]44094418Exp'!AI$269</f>
        <v>0</v>
      </c>
      <c r="AL10" s="635">
        <f>'[2]44094418Exp'!AJ$269</f>
        <v>0</v>
      </c>
      <c r="AM10" s="635">
        <f>'[2]44094418Exp'!AK$269</f>
        <v>0</v>
      </c>
      <c r="AN10" s="200">
        <f>'[2]44094418Exp'!AL$269</f>
        <v>0</v>
      </c>
      <c r="AO10" s="200">
        <f>'[2]44094418Exp'!AM$269</f>
        <v>5.77E-3</v>
      </c>
      <c r="AP10" s="200">
        <f>'[2]44094418Exp'!AN$269</f>
        <v>0.61884499999999998</v>
      </c>
      <c r="AQ10" s="200">
        <f>'[2]44094418Exp'!AO$269</f>
        <v>0.69507000000000008</v>
      </c>
      <c r="AR10" s="200">
        <f>'[2]44094418Exp'!AP$269</f>
        <v>0.57122499999999998</v>
      </c>
      <c r="AS10" s="200">
        <f>'[2]44094418Exp'!AQ$269</f>
        <v>0.31544999999999995</v>
      </c>
      <c r="AT10" s="200">
        <f>'[2]44094418Exp'!AR$269</f>
        <v>0.34774699999999997</v>
      </c>
      <c r="AU10" s="200">
        <f>'[2]44094418Exp'!AS$269</f>
        <v>0.575986</v>
      </c>
      <c r="AV10" s="200">
        <f>'[2]44094418Exp'!AT$269</f>
        <v>0.81480399999999986</v>
      </c>
      <c r="AW10" s="200">
        <f>'[2]44094418Exp'!AU$269</f>
        <v>0.63853199999999999</v>
      </c>
      <c r="AX10" s="200">
        <f>'[2]44094418Exp'!AV$269</f>
        <v>0.86570699999999989</v>
      </c>
      <c r="AY10" s="200">
        <f>'[2]44094418Exp'!AW$269</f>
        <v>0.59030699999999992</v>
      </c>
      <c r="AZ10" s="200">
        <f>'[2]44094418Exp'!AX$269</f>
        <v>0.60910699999999995</v>
      </c>
      <c r="BA10" s="200">
        <f>'[2]44094418Exp'!AY$269</f>
        <v>0.40399299999999999</v>
      </c>
      <c r="BB10" s="200">
        <f>'[2]44094418Exp'!AZ$269</f>
        <v>0.403389</v>
      </c>
      <c r="BC10" s="235">
        <f>'[2]44094418Exp'!BA$269</f>
        <v>0.4507509999999999</v>
      </c>
      <c r="BD10" s="339"/>
    </row>
    <row r="11" spans="1:56" ht="17.149999999999999" customHeight="1">
      <c r="B11" s="137" t="s">
        <v>103</v>
      </c>
      <c r="C11" s="600">
        <f>1/$A$1*'[2]44094418Exp'!$B$267</f>
        <v>0</v>
      </c>
      <c r="D11" s="601">
        <f>1/$A$1*'[2]44094418Exp'!$C$267</f>
        <v>0</v>
      </c>
      <c r="E11" s="601">
        <f>1/$A$1*'[2]44094418Exp'!$D$267</f>
        <v>0</v>
      </c>
      <c r="F11" s="601">
        <f>1/$A$1*'[2]44094418Exp'!$E$267</f>
        <v>0</v>
      </c>
      <c r="G11" s="601">
        <f>1/$A$1*'[2]44094418Exp'!$F$267</f>
        <v>0</v>
      </c>
      <c r="H11" s="601">
        <f>1/$A$1*'[2]44094418Exp'!$G$267</f>
        <v>0</v>
      </c>
      <c r="I11" s="601">
        <f>1/$A$1*'[2]44094418Exp'!$H$267</f>
        <v>0</v>
      </c>
      <c r="J11" s="602">
        <f>1/$A$1*'[2]44094418Exp'!$I$267</f>
        <v>0</v>
      </c>
      <c r="K11" s="602">
        <f>1/$A$1*'[2]44094418Exp'!$J$267</f>
        <v>0</v>
      </c>
      <c r="L11" s="602">
        <f>1/$A$1*'[2]44094418Exp'!K$267</f>
        <v>0</v>
      </c>
      <c r="M11" s="469">
        <f>1/$A$1*'[2]44094418Exp'!L$267</f>
        <v>3.1044602399999998E-3</v>
      </c>
      <c r="N11" s="469">
        <f>1/$A$1*'[2]44094418Exp'!M$267</f>
        <v>2.9946901600000002E-3</v>
      </c>
      <c r="O11" s="469">
        <f>1/$A$1*'[2]44094418Exp'!N$267</f>
        <v>2.7458339999999999E-3</v>
      </c>
      <c r="P11" s="469">
        <f>1/$A$1*'[2]44094418Exp'!O$267</f>
        <v>5.0375807999999988E-4</v>
      </c>
      <c r="Q11" s="469">
        <f>1/$A$1*'[2]44094418Exp'!P$267</f>
        <v>2.7770596000000001E-4</v>
      </c>
      <c r="R11" s="469">
        <f>1/$A$1*'[2]44094418Exp'!Q$267</f>
        <v>2.7095459999999989E-3</v>
      </c>
      <c r="S11" s="469">
        <f>1/$A$1*'[2]44094418Exp'!R$267</f>
        <v>2.3130701999999996E-4</v>
      </c>
      <c r="T11" s="469">
        <f>1/$A$1*'[2]44094418Exp'!S$267</f>
        <v>1.2603674999999998E-3</v>
      </c>
      <c r="U11" s="469">
        <f>1/$A$1*'[2]44094418Exp'!T$267</f>
        <v>0</v>
      </c>
      <c r="V11" s="469">
        <f>1/$A$1*'[2]44094418Exp'!U$267</f>
        <v>6.8744255999999995E-4</v>
      </c>
      <c r="W11" s="469">
        <f>1/$A$1*'[2]44094418Exp'!V$267</f>
        <v>9.6335731999999999E-4</v>
      </c>
      <c r="X11" s="469">
        <f>1/$A$1*'[2]44094418Exp'!W$267</f>
        <v>8.0011189999999982E-4</v>
      </c>
      <c r="Y11" s="469">
        <f>1/$A$1*'[2]44094418Exp'!X$267</f>
        <v>5.4503973999999995E-4</v>
      </c>
      <c r="Z11" s="469">
        <f>1/$A$1*'[2]44094418Exp'!Y$267</f>
        <v>2.7511273999999991E-4</v>
      </c>
      <c r="AA11" s="469">
        <f>1/$A$1*'[2]44094418Exp'!Z$267</f>
        <v>2.4046511999999999E-4</v>
      </c>
      <c r="AB11" s="470">
        <f>1/$A$1*'[2]44094418Exp'!AA$267</f>
        <v>2.4002971999999997E-4</v>
      </c>
      <c r="AC11" s="500"/>
      <c r="AD11" s="634">
        <f>'[2]44094418Exp'!AB$267</f>
        <v>0</v>
      </c>
      <c r="AE11" s="635">
        <f>'[2]44094418Exp'!AC$267</f>
        <v>0</v>
      </c>
      <c r="AF11" s="635">
        <f>'[2]44094418Exp'!AD$267</f>
        <v>0</v>
      </c>
      <c r="AG11" s="635">
        <f>'[2]44094418Exp'!AE$267</f>
        <v>0</v>
      </c>
      <c r="AH11" s="635">
        <f>'[2]44094418Exp'!AF$267</f>
        <v>0</v>
      </c>
      <c r="AI11" s="635">
        <f>'[2]44094418Exp'!AG$267</f>
        <v>0</v>
      </c>
      <c r="AJ11" s="635">
        <f>'[2]44094418Exp'!AH$267</f>
        <v>0</v>
      </c>
      <c r="AK11" s="635">
        <f>'[2]44094418Exp'!AI$267</f>
        <v>0</v>
      </c>
      <c r="AL11" s="635">
        <f>'[2]44094418Exp'!AJ$267</f>
        <v>0</v>
      </c>
      <c r="AM11" s="635">
        <f>'[2]44094418Exp'!AK$267</f>
        <v>0</v>
      </c>
      <c r="AN11" s="200">
        <f>'[2]44094418Exp'!AL$267</f>
        <v>1.7164569999999999</v>
      </c>
      <c r="AO11" s="200">
        <f>'[2]44094418Exp'!AM$267</f>
        <v>1.9760609999999998</v>
      </c>
      <c r="AP11" s="200">
        <f>'[2]44094418Exp'!AN$267</f>
        <v>1.868776</v>
      </c>
      <c r="AQ11" s="200">
        <f>'[2]44094418Exp'!AO$267</f>
        <v>0.55704399999999998</v>
      </c>
      <c r="AR11" s="200">
        <f>'[2]44094418Exp'!AP$267</f>
        <v>0.44670799999999999</v>
      </c>
      <c r="AS11" s="200">
        <f>'[2]44094418Exp'!AQ$267</f>
        <v>0.75691600000000003</v>
      </c>
      <c r="AT11" s="200">
        <f>'[2]44094418Exp'!AR$267</f>
        <v>0.23228000000000001</v>
      </c>
      <c r="AU11" s="200">
        <f>'[2]44094418Exp'!AS$267</f>
        <v>1.1081619999999999</v>
      </c>
      <c r="AV11" s="200">
        <f>'[2]44094418Exp'!AT$267</f>
        <v>0.61187199999999986</v>
      </c>
      <c r="AW11" s="200">
        <f>'[2]44094418Exp'!AU$267</f>
        <v>0.39989199999999997</v>
      </c>
      <c r="AX11" s="200">
        <f>'[2]44094418Exp'!AV$267</f>
        <v>0.70324799999999987</v>
      </c>
      <c r="AY11" s="200">
        <f>'[2]44094418Exp'!AW$267</f>
        <v>0.91832399999999992</v>
      </c>
      <c r="AZ11" s="200">
        <f>'[2]44094418Exp'!AX$267</f>
        <v>0.76606399999999997</v>
      </c>
      <c r="BA11" s="200">
        <f>'[2]44094418Exp'!AY$267</f>
        <v>0.39515199999999995</v>
      </c>
      <c r="BB11" s="200">
        <f>'[2]44094418Exp'!AZ$267</f>
        <v>0.39210699999999998</v>
      </c>
      <c r="BC11" s="235">
        <f>'[2]44094418Exp'!BA$267</f>
        <v>0.31960399999999994</v>
      </c>
      <c r="BD11" s="339"/>
    </row>
    <row r="12" spans="1:56" ht="17.149999999999999" customHeight="1">
      <c r="B12" s="10" t="s">
        <v>134</v>
      </c>
      <c r="C12" s="640">
        <f>1/$A$1*'[2]44094418Exp'!$B$264</f>
        <v>0</v>
      </c>
      <c r="D12" s="641">
        <f>1/$A$1*'[2]44094418Exp'!$C$264</f>
        <v>0</v>
      </c>
      <c r="E12" s="641">
        <f>1/$A$1*'[2]44094418Exp'!$D$264</f>
        <v>0</v>
      </c>
      <c r="F12" s="641">
        <f>1/$A$1*'[2]44094418Exp'!$E$264</f>
        <v>0</v>
      </c>
      <c r="G12" s="641">
        <f>1/$A$1*'[2]44094418Exp'!$F$264</f>
        <v>0</v>
      </c>
      <c r="H12" s="641">
        <f>1/$A$1*'[2]44094418Exp'!$G$264</f>
        <v>0</v>
      </c>
      <c r="I12" s="641">
        <f>1/$A$1*'[2]44094418Exp'!$H$264</f>
        <v>0</v>
      </c>
      <c r="J12" s="642">
        <f>1/$A$1*'[2]44094418Exp'!$I$264</f>
        <v>0</v>
      </c>
      <c r="K12" s="642">
        <f>1/$A$1*'[2]44094418Exp'!$J$264</f>
        <v>0</v>
      </c>
      <c r="L12" s="642">
        <f>1/$A$1*'[2]44094418Exp'!K$264</f>
        <v>0</v>
      </c>
      <c r="M12" s="333">
        <f>1/$A$1*'[2]44094418Exp'!L$264</f>
        <v>1.8025329880000003E-2</v>
      </c>
      <c r="N12" s="333">
        <f>1/$A$1*'[2]44094418Exp'!M$264</f>
        <v>1.9127857980000003E-2</v>
      </c>
      <c r="O12" s="333">
        <f>1/$A$1*'[2]44094418Exp'!N$264</f>
        <v>1.5857584960000001E-2</v>
      </c>
      <c r="P12" s="333">
        <f>1/$A$1*'[2]44094418Exp'!O$264</f>
        <v>1.745632728E-2</v>
      </c>
      <c r="Q12" s="333">
        <f>1/$A$1*'[2]44094418Exp'!P$264</f>
        <v>2.1034067600000005E-2</v>
      </c>
      <c r="R12" s="333">
        <f>1/$A$1*'[2]44094418Exp'!Q$264</f>
        <v>2.613978682E-2</v>
      </c>
      <c r="S12" s="333">
        <f>1/$A$1*'[2]44094418Exp'!R$264</f>
        <v>3.1038022119999994E-2</v>
      </c>
      <c r="T12" s="333">
        <f>1/$A$1*'[2]44094418Exp'!S$264</f>
        <v>5.2434630920000003E-2</v>
      </c>
      <c r="U12" s="333">
        <f>1/$A$1*'[2]44094418Exp'!T$264</f>
        <v>0</v>
      </c>
      <c r="V12" s="333">
        <f>1/$A$1*'[2]44094418Exp'!U$264</f>
        <v>6.7697402360000006E-2</v>
      </c>
      <c r="W12" s="27">
        <f>1/$A$1*'[2]44094418Exp'!V$264</f>
        <v>4.5890130160000001E-2</v>
      </c>
      <c r="X12" s="27">
        <f>1/$A$1*'[2]44094418Exp'!W$264</f>
        <v>7.3864296659999995E-2</v>
      </c>
      <c r="Y12" s="27">
        <f>1/$A$1*'[2]44094418Exp'!X$264</f>
        <v>5.1810578797599975E-2</v>
      </c>
      <c r="Z12" s="27">
        <f>1/$A$1*'[2]44094418Exp'!Y$264</f>
        <v>4.3630264439999997E-2</v>
      </c>
      <c r="AA12" s="27">
        <f>1/$A$1*'[2]44094418Exp'!Z$264</f>
        <v>6.0833716299999986E-2</v>
      </c>
      <c r="AB12" s="28">
        <f>1/$A$1*'[2]44094418Exp'!AA$264</f>
        <v>9.3809907660000011E-2</v>
      </c>
      <c r="AC12" s="662"/>
      <c r="AD12" s="643">
        <f>'[2]44094418Exp'!AB$264</f>
        <v>0</v>
      </c>
      <c r="AE12" s="644">
        <f>'[2]44094418Exp'!AC$264</f>
        <v>0</v>
      </c>
      <c r="AF12" s="644">
        <f>'[2]44094418Exp'!AD$264</f>
        <v>0</v>
      </c>
      <c r="AG12" s="644">
        <f>'[2]44094418Exp'!AE$264</f>
        <v>0</v>
      </c>
      <c r="AH12" s="644">
        <f>'[2]44094418Exp'!AF$264</f>
        <v>0</v>
      </c>
      <c r="AI12" s="644">
        <f>'[2]44094418Exp'!AG$264</f>
        <v>0</v>
      </c>
      <c r="AJ12" s="644">
        <f>'[2]44094418Exp'!AH$264</f>
        <v>0</v>
      </c>
      <c r="AK12" s="644">
        <f>'[2]44094418Exp'!AI$264</f>
        <v>0</v>
      </c>
      <c r="AL12" s="644">
        <f>'[2]44094418Exp'!AJ$264</f>
        <v>0</v>
      </c>
      <c r="AM12" s="644">
        <f>'[2]44094418Exp'!AK$264</f>
        <v>0</v>
      </c>
      <c r="AN12" s="91">
        <f>'[2]44094418Exp'!AL$264</f>
        <v>14.819063999999997</v>
      </c>
      <c r="AO12" s="91">
        <f>'[2]44094418Exp'!AM$264</f>
        <v>15.080591000000002</v>
      </c>
      <c r="AP12" s="91">
        <f>'[2]44094418Exp'!AN$264</f>
        <v>12.921129999999998</v>
      </c>
      <c r="AQ12" s="91">
        <f>'[2]44094418Exp'!AO$264</f>
        <v>15.833950999999999</v>
      </c>
      <c r="AR12" s="91">
        <f>'[2]44094418Exp'!AP$264</f>
        <v>14.889318999999999</v>
      </c>
      <c r="AS12" s="91">
        <f>'[2]44094418Exp'!AQ$264</f>
        <v>17.147963000000001</v>
      </c>
      <c r="AT12" s="91">
        <f>'[2]44094418Exp'!AR$264</f>
        <v>17.963200000000001</v>
      </c>
      <c r="AU12" s="91">
        <f>'[2]44094418Exp'!AS$264</f>
        <v>28.074394999999996</v>
      </c>
      <c r="AV12" s="91">
        <f>'[2]44094418Exp'!AT$264</f>
        <v>22.159816999999997</v>
      </c>
      <c r="AW12" s="91">
        <f>'[2]44094418Exp'!AU$264</f>
        <v>32.364440999999999</v>
      </c>
      <c r="AX12" s="91">
        <f>'[2]44094418Exp'!AV$264</f>
        <v>30.884180000000004</v>
      </c>
      <c r="AY12" s="91">
        <f>'[2]44094418Exp'!AW$264</f>
        <v>47.855156000000008</v>
      </c>
      <c r="AZ12" s="91">
        <f>'[2]44094418Exp'!AX$264</f>
        <v>36.267966000000001</v>
      </c>
      <c r="BA12" s="91">
        <f>'[2]44094418Exp'!AY$264</f>
        <v>31.285231000000003</v>
      </c>
      <c r="BB12" s="91">
        <f>'[2]44094418Exp'!AZ$264</f>
        <v>42.082098999999999</v>
      </c>
      <c r="BC12" s="92">
        <f>'[2]44094418Exp'!BA$264</f>
        <v>82.711126999999991</v>
      </c>
      <c r="BD12" s="339"/>
    </row>
    <row r="13" spans="1:56">
      <c r="B13" s="410" t="s">
        <v>132</v>
      </c>
      <c r="C13" s="603">
        <f>1/$A$1*'[2]44094418Exp'!$B$34</f>
        <v>0</v>
      </c>
      <c r="D13" s="604">
        <f>1/$A$1*'[2]44094418Exp'!$C$34</f>
        <v>0</v>
      </c>
      <c r="E13" s="604">
        <f>1/$A$1*'[2]44094418Exp'!$D$34</f>
        <v>0</v>
      </c>
      <c r="F13" s="604">
        <f>1/$A$1*'[2]44094418Exp'!$E$34</f>
        <v>0</v>
      </c>
      <c r="G13" s="604">
        <f>1/$A$1*'[2]44094418Exp'!$F$34</f>
        <v>0</v>
      </c>
      <c r="H13" s="604">
        <f>1/$A$1*'[2]44094418Exp'!$G$34</f>
        <v>0</v>
      </c>
      <c r="I13" s="604">
        <f>1/$A$1*'[2]44094418Exp'!$H$34</f>
        <v>0</v>
      </c>
      <c r="J13" s="605">
        <f>1/$A$1*'[2]44094418Exp'!$I$34</f>
        <v>0</v>
      </c>
      <c r="K13" s="605">
        <f>1/$A$1*'[2]44094418Exp'!$J$34</f>
        <v>0</v>
      </c>
      <c r="L13" s="605">
        <f>1/$A$1*'[2]44094418Exp'!K$34</f>
        <v>0</v>
      </c>
      <c r="M13" s="12">
        <f>1/$A$1*'[2]44094418Exp'!L$34</f>
        <v>4.4213219399999995E-3</v>
      </c>
      <c r="N13" s="12">
        <f>1/$A$1*'[2]44094418Exp'!M$34</f>
        <v>2.9730741599999998E-3</v>
      </c>
      <c r="O13" s="12">
        <f>1/$A$1*'[2]44094418Exp'!N$34</f>
        <v>1.6148377000000001E-3</v>
      </c>
      <c r="P13" s="12">
        <f>1/$A$1*'[2]44094418Exp'!O$34</f>
        <v>1.9961783799999997E-3</v>
      </c>
      <c r="Q13" s="12">
        <f>1/$A$1*'[2]44094418Exp'!P$34</f>
        <v>2.18278186E-3</v>
      </c>
      <c r="R13" s="12">
        <f>1/$A$1*'[2]44094418Exp'!Q$34</f>
        <v>2.5753552999999998E-3</v>
      </c>
      <c r="S13" s="14">
        <f>1/$A$1*'[2]44094418Exp'!R$34</f>
        <v>4.7274046399999993E-3</v>
      </c>
      <c r="T13" s="12">
        <f>1/$A$1*'[2]44094418Exp'!S$34</f>
        <v>7.6859910399999995E-3</v>
      </c>
      <c r="U13" s="12">
        <f>1/$A$1*'[2]44094418Exp'!T$34</f>
        <v>0</v>
      </c>
      <c r="V13" s="12">
        <f>1/$A$1*'[2]44094418Exp'!U$34</f>
        <v>9.4322268600000002E-3</v>
      </c>
      <c r="W13" s="12">
        <f>1/$A$1*'[2]44094418Exp'!V$34</f>
        <v>7.4721179399999983E-3</v>
      </c>
      <c r="X13" s="12">
        <f>1/$A$1*'[2]44094418Exp'!W$34</f>
        <v>1.0224947879999998E-2</v>
      </c>
      <c r="Y13" s="12">
        <f>1/$A$1*'[2]44094418Exp'!X$34</f>
        <v>5.0542480799999996E-3</v>
      </c>
      <c r="Z13" s="12">
        <f>1/$A$1*'[2]44094418Exp'!Y$34</f>
        <v>8.3629919799999997E-3</v>
      </c>
      <c r="AA13" s="12">
        <f>1/$A$1*'[2]44094418Exp'!Z$34</f>
        <v>7.6802469799999995E-3</v>
      </c>
      <c r="AB13" s="11">
        <f>1/$A$1*'[2]44094418Exp'!AA$34</f>
        <v>1.7699581759999999E-2</v>
      </c>
      <c r="AC13" s="4"/>
      <c r="AD13" s="638">
        <f>'[2]44094418Exp'!AB$34</f>
        <v>0</v>
      </c>
      <c r="AE13" s="639">
        <f>'[2]44094418Exp'!AC$34</f>
        <v>0</v>
      </c>
      <c r="AF13" s="639">
        <f>'[2]44094418Exp'!AD$34</f>
        <v>0</v>
      </c>
      <c r="AG13" s="639">
        <f>'[2]44094418Exp'!AE$34</f>
        <v>0</v>
      </c>
      <c r="AH13" s="639">
        <f>'[2]44094418Exp'!AF$34</f>
        <v>0</v>
      </c>
      <c r="AI13" s="639">
        <f>'[2]44094418Exp'!AG$34</f>
        <v>0</v>
      </c>
      <c r="AJ13" s="639">
        <f>'[2]44094418Exp'!AH$34</f>
        <v>0</v>
      </c>
      <c r="AK13" s="639">
        <f>'[2]44094418Exp'!AI$34</f>
        <v>0</v>
      </c>
      <c r="AL13" s="639">
        <f>'[2]44094418Exp'!AJ$34</f>
        <v>0</v>
      </c>
      <c r="AM13" s="639">
        <f>'[2]44094418Exp'!AK$34</f>
        <v>0</v>
      </c>
      <c r="AN13" s="181">
        <f>'[2]44094418Exp'!AL$34</f>
        <v>2.6586339999999997</v>
      </c>
      <c r="AO13" s="181">
        <f>'[2]44094418Exp'!AM$34</f>
        <v>1.3187309999999999</v>
      </c>
      <c r="AP13" s="181">
        <f>'[2]44094418Exp'!AN$34</f>
        <v>0.67874199999999996</v>
      </c>
      <c r="AQ13" s="181">
        <f>'[2]44094418Exp'!AO$34</f>
        <v>0.98531499999999994</v>
      </c>
      <c r="AR13" s="181">
        <f>'[2]44094418Exp'!AP$34</f>
        <v>1.050028</v>
      </c>
      <c r="AS13" s="181">
        <f>'[2]44094418Exp'!AQ$34</f>
        <v>0.96718599999999988</v>
      </c>
      <c r="AT13" s="393">
        <f>'[2]44094418Exp'!AR$34</f>
        <v>1.6669349999999998</v>
      </c>
      <c r="AU13" s="181">
        <f>'[2]44094418Exp'!AS$34</f>
        <v>2.0547459999999997</v>
      </c>
      <c r="AV13" s="181">
        <f>'[2]44094418Exp'!AT$34</f>
        <v>0</v>
      </c>
      <c r="AW13" s="181">
        <f>'[2]44094418Exp'!AU$34</f>
        <v>2.8073129999999997</v>
      </c>
      <c r="AX13" s="181">
        <f>'[2]44094418Exp'!AV$34</f>
        <v>2.6035850000000003</v>
      </c>
      <c r="AY13" s="181">
        <f>'[2]44094418Exp'!AW$34</f>
        <v>4.6323210000000001</v>
      </c>
      <c r="AZ13" s="181">
        <f>'[2]44094418Exp'!AX$34</f>
        <v>2.9967930000000003</v>
      </c>
      <c r="BA13" s="181">
        <f>'[2]44094418Exp'!AY$34</f>
        <v>5.371041</v>
      </c>
      <c r="BB13" s="181">
        <f>'[2]44094418Exp'!AZ$34</f>
        <v>5.408544</v>
      </c>
      <c r="BC13" s="182">
        <f>'[2]44094418Exp'!BA$34</f>
        <v>9.133640999999999</v>
      </c>
      <c r="BD13" s="339"/>
    </row>
    <row r="14" spans="1:56">
      <c r="B14" s="410" t="s">
        <v>164</v>
      </c>
      <c r="C14" s="603">
        <f>1/$A$1*'[2]44094418Exp'!$B$66</f>
        <v>0</v>
      </c>
      <c r="D14" s="604">
        <f>1/$A$1*'[2]44094418Exp'!$C$66</f>
        <v>0</v>
      </c>
      <c r="E14" s="604">
        <f>1/$A$1*'[2]44094418Exp'!$D$66</f>
        <v>0</v>
      </c>
      <c r="F14" s="604">
        <f>1/$A$1*'[2]44094418Exp'!$E$66</f>
        <v>0</v>
      </c>
      <c r="G14" s="604">
        <f>1/$A$1*'[2]44094418Exp'!$F$66</f>
        <v>0</v>
      </c>
      <c r="H14" s="604">
        <f>1/$A$1*'[2]44094418Exp'!$G$66</f>
        <v>0</v>
      </c>
      <c r="I14" s="604">
        <f>1/$A$1*'[2]44094418Exp'!$H$66</f>
        <v>0</v>
      </c>
      <c r="J14" s="605">
        <f>1/$A$1*'[2]44094418Exp'!$I$66</f>
        <v>0</v>
      </c>
      <c r="K14" s="605">
        <f>1/$A$1*'[2]44094418Exp'!$J$66</f>
        <v>0</v>
      </c>
      <c r="L14" s="605">
        <f>1/$A$1*'[2]44094418Exp'!K$66</f>
        <v>0</v>
      </c>
      <c r="M14" s="12">
        <f>1/$A$1*'[2]44094418Exp'!L$66</f>
        <v>5.4683788600000003E-3</v>
      </c>
      <c r="N14" s="12">
        <f>1/$A$1*'[2]44094418Exp'!M$66</f>
        <v>5.3074949200000009E-3</v>
      </c>
      <c r="O14" s="12">
        <f>1/$A$1*'[2]44094418Exp'!N$66</f>
        <v>3.62877172E-3</v>
      </c>
      <c r="P14" s="12">
        <f>1/$A$1*'[2]44094418Exp'!O$66</f>
        <v>3.8664149999999998E-3</v>
      </c>
      <c r="Q14" s="12">
        <f>1/$A$1*'[2]44094418Exp'!P$66</f>
        <v>2.6431439999999998E-5</v>
      </c>
      <c r="R14" s="12">
        <f>1/$A$1*'[2]44094418Exp'!Q$66</f>
        <v>0</v>
      </c>
      <c r="S14" s="14">
        <f>1/$A$1*'[2]44094418Exp'!R$66</f>
        <v>0</v>
      </c>
      <c r="T14" s="12">
        <f>1/$A$1*'[2]44094418Exp'!S$66</f>
        <v>1.0928869699999996E-2</v>
      </c>
      <c r="U14" s="12">
        <f>1/$A$1*'[2]44094418Exp'!T$66</f>
        <v>0</v>
      </c>
      <c r="V14" s="12">
        <f>1/$A$1*'[2]44094418Exp'!U$66</f>
        <v>6.1202716400000001E-3</v>
      </c>
      <c r="W14" s="12">
        <f>1/$A$1*'[2]44094418Exp'!V$66</f>
        <v>6.30697312E-3</v>
      </c>
      <c r="X14" s="12">
        <f>1/$A$1*'[2]44094418Exp'!W$66</f>
        <v>5.1461099200000009E-3</v>
      </c>
      <c r="Y14" s="12">
        <f>1/$A$1*'[2]44094418Exp'!X$66</f>
        <v>6.8427142000000007E-3</v>
      </c>
      <c r="Z14" s="12">
        <f>1/$A$1*'[2]44094418Exp'!Y$66</f>
        <v>4.9227912999999998E-3</v>
      </c>
      <c r="AA14" s="12">
        <f>1/$A$1*'[2]44094418Exp'!Z$66</f>
        <v>5.8510190199999998E-3</v>
      </c>
      <c r="AB14" s="11">
        <f>1/$A$1*'[2]44094418Exp'!AA$66</f>
        <v>1.17514404E-2</v>
      </c>
      <c r="AC14" s="4"/>
      <c r="AD14" s="638">
        <f>'[2]44094418Exp'!AB$66</f>
        <v>0</v>
      </c>
      <c r="AE14" s="639">
        <f>'[2]44094418Exp'!AC$66</f>
        <v>0</v>
      </c>
      <c r="AF14" s="639">
        <f>'[2]44094418Exp'!AD$66</f>
        <v>0</v>
      </c>
      <c r="AG14" s="639">
        <f>'[2]44094418Exp'!AE$66</f>
        <v>0</v>
      </c>
      <c r="AH14" s="639">
        <f>'[2]44094418Exp'!AF$66</f>
        <v>0</v>
      </c>
      <c r="AI14" s="639">
        <f>'[2]44094418Exp'!AG$66</f>
        <v>0</v>
      </c>
      <c r="AJ14" s="639">
        <f>'[2]44094418Exp'!AH$66</f>
        <v>0</v>
      </c>
      <c r="AK14" s="639">
        <f>'[2]44094418Exp'!AI$66</f>
        <v>0</v>
      </c>
      <c r="AL14" s="639">
        <f>'[2]44094418Exp'!AJ$66</f>
        <v>0</v>
      </c>
      <c r="AM14" s="639">
        <f>'[2]44094418Exp'!AK$66</f>
        <v>0</v>
      </c>
      <c r="AN14" s="181">
        <f>'[2]44094418Exp'!AL$66</f>
        <v>5.3256949999999996</v>
      </c>
      <c r="AO14" s="181">
        <f>'[2]44094418Exp'!AM$66</f>
        <v>3.4802139999999997</v>
      </c>
      <c r="AP14" s="181">
        <f>'[2]44094418Exp'!AN$66</f>
        <v>2.8225289999999998</v>
      </c>
      <c r="AQ14" s="181">
        <f>'[2]44094418Exp'!AO$66</f>
        <v>3.7938259999999997</v>
      </c>
      <c r="AR14" s="181">
        <f>'[2]44094418Exp'!AP$66</f>
        <v>1.1869000000000001E-2</v>
      </c>
      <c r="AS14" s="181">
        <f>'[2]44094418Exp'!AQ$66</f>
        <v>0</v>
      </c>
      <c r="AT14" s="393">
        <f>'[2]44094418Exp'!AR$66</f>
        <v>0</v>
      </c>
      <c r="AU14" s="181">
        <f>'[2]44094418Exp'!AS$66</f>
        <v>5.6054239999999993</v>
      </c>
      <c r="AV14" s="181">
        <f>'[2]44094418Exp'!AT$66</f>
        <v>0</v>
      </c>
      <c r="AW14" s="181">
        <f>'[2]44094418Exp'!AU$66</f>
        <v>2.1370169999999997</v>
      </c>
      <c r="AX14" s="181">
        <f>'[2]44094418Exp'!AV$66</f>
        <v>2.4694020000000001</v>
      </c>
      <c r="AY14" s="181">
        <f>'[2]44094418Exp'!AW$66</f>
        <v>2.1395179999999998</v>
      </c>
      <c r="AZ14" s="181">
        <f>'[2]44094418Exp'!AX$66</f>
        <v>3.9101929999999996</v>
      </c>
      <c r="BA14" s="181">
        <f>'[2]44094418Exp'!AY$66</f>
        <v>3.7792999999999997</v>
      </c>
      <c r="BB14" s="181">
        <f>'[2]44094418Exp'!AZ$66</f>
        <v>4.7696050000000003</v>
      </c>
      <c r="BC14" s="182">
        <f>'[2]44094418Exp'!BA$66</f>
        <v>11.647385</v>
      </c>
      <c r="BD14" s="339"/>
    </row>
    <row r="15" spans="1:56">
      <c r="B15" s="5" t="s">
        <v>49</v>
      </c>
      <c r="C15" s="603">
        <f>1/$A$1*'[2]44094418Exp'!$B$193</f>
        <v>0</v>
      </c>
      <c r="D15" s="604">
        <f>1/$A$1*'[2]44094418Exp'!$C$193</f>
        <v>0</v>
      </c>
      <c r="E15" s="604">
        <f>1/$A$1*'[2]44094418Exp'!$D$193</f>
        <v>0</v>
      </c>
      <c r="F15" s="604">
        <f>1/$A$1*'[2]44094418Exp'!$E$193</f>
        <v>0</v>
      </c>
      <c r="G15" s="604">
        <f>1/$A$1*'[2]44094418Exp'!$F$193</f>
        <v>0</v>
      </c>
      <c r="H15" s="604">
        <f>1/$A$1*'[2]44094418Exp'!$G$193</f>
        <v>0</v>
      </c>
      <c r="I15" s="604">
        <f>1/$A$1*'[2]44094418Exp'!$H$193</f>
        <v>0</v>
      </c>
      <c r="J15" s="605">
        <f>1/$A$1*'[2]44094418Exp'!$I$193</f>
        <v>0</v>
      </c>
      <c r="K15" s="605">
        <f>1/$A$1*'[2]44094418Exp'!$J$193</f>
        <v>0</v>
      </c>
      <c r="L15" s="605">
        <f>1/$A$1*'[2]44094418Exp'!K$193</f>
        <v>0</v>
      </c>
      <c r="M15" s="12">
        <f>1/$A$1*'[2]44094418Exp'!L$193</f>
        <v>1.0028652199999999E-3</v>
      </c>
      <c r="N15" s="12">
        <f>1/$A$1*'[2]44094418Exp'!M$193</f>
        <v>7.7367653999999995E-4</v>
      </c>
      <c r="O15" s="12">
        <f>1/$A$1*'[2]44094418Exp'!N$193</f>
        <v>9.5403699999999992E-4</v>
      </c>
      <c r="P15" s="12">
        <f>1/$A$1*'[2]44094418Exp'!O$193</f>
        <v>2.0599326999999998E-3</v>
      </c>
      <c r="Q15" s="12">
        <f>1/$A$1*'[2]44094418Exp'!P$193</f>
        <v>6.0787652799999996E-3</v>
      </c>
      <c r="R15" s="12">
        <f>1/$A$1*'[2]44094418Exp'!Q$193</f>
        <v>6.7445111999999991E-3</v>
      </c>
      <c r="S15" s="14">
        <f>1/$A$1*'[2]44094418Exp'!R$193</f>
        <v>1.0094421820000001E-2</v>
      </c>
      <c r="T15" s="12">
        <f>1/$A$1*'[2]44094418Exp'!S$193</f>
        <v>1.069891676E-2</v>
      </c>
      <c r="U15" s="12">
        <f>1/$A$1*'[2]44094418Exp'!T$193</f>
        <v>0</v>
      </c>
      <c r="V15" s="12">
        <f>1/$A$1*'[2]44094418Exp'!U$193</f>
        <v>1.15284589E-2</v>
      </c>
      <c r="W15" s="12">
        <f>1/$A$1*'[2]44094418Exp'!V$193</f>
        <v>3.9665284399999995E-3</v>
      </c>
      <c r="X15" s="12">
        <f>1/$A$1*'[2]44094418Exp'!W$193</f>
        <v>6.9154736000000012E-3</v>
      </c>
      <c r="Y15" s="12">
        <f>1/$A$1*'[2]44094418Exp'!X$193</f>
        <v>6.7125189599999985E-3</v>
      </c>
      <c r="Z15" s="12">
        <f>1/$A$1*'[2]44094418Exp'!Y$193</f>
        <v>0</v>
      </c>
      <c r="AA15" s="12">
        <f>1/$A$1*'[2]44094418Exp'!Z$193</f>
        <v>1.8859911279999995E-2</v>
      </c>
      <c r="AB15" s="11">
        <f>1/$A$1*'[2]44094418Exp'!AA$193</f>
        <v>2.0819563519999997E-2</v>
      </c>
      <c r="AC15" s="4"/>
      <c r="AD15" s="638">
        <f>'[2]44094418Exp'!AB$193</f>
        <v>0</v>
      </c>
      <c r="AE15" s="639">
        <f>'[2]44094418Exp'!AC$193</f>
        <v>0</v>
      </c>
      <c r="AF15" s="639">
        <f>'[2]44094418Exp'!AD$193</f>
        <v>0</v>
      </c>
      <c r="AG15" s="639">
        <f>'[2]44094418Exp'!AE$193</f>
        <v>0</v>
      </c>
      <c r="AH15" s="639">
        <f>'[2]44094418Exp'!AF$193</f>
        <v>0</v>
      </c>
      <c r="AI15" s="639">
        <f>'[2]44094418Exp'!AG$193</f>
        <v>0</v>
      </c>
      <c r="AJ15" s="639">
        <f>'[2]44094418Exp'!AH$193</f>
        <v>0</v>
      </c>
      <c r="AK15" s="639">
        <f>'[2]44094418Exp'!AI$193</f>
        <v>0</v>
      </c>
      <c r="AL15" s="639">
        <f>'[2]44094418Exp'!AJ$193</f>
        <v>0</v>
      </c>
      <c r="AM15" s="639">
        <f>'[2]44094418Exp'!AK$193</f>
        <v>0</v>
      </c>
      <c r="AN15" s="181">
        <f>'[2]44094418Exp'!AL$193</f>
        <v>1.0031129999999999</v>
      </c>
      <c r="AO15" s="181">
        <f>'[2]44094418Exp'!AM$193</f>
        <v>0.52074900000000002</v>
      </c>
      <c r="AP15" s="181">
        <f>'[2]44094418Exp'!AN$193</f>
        <v>0.61587999999999998</v>
      </c>
      <c r="AQ15" s="181">
        <f>'[2]44094418Exp'!AO$193</f>
        <v>0.95243199999999995</v>
      </c>
      <c r="AR15" s="181">
        <f>'[2]44094418Exp'!AP$193</f>
        <v>2.0163169999999999</v>
      </c>
      <c r="AS15" s="181">
        <f>'[2]44094418Exp'!AQ$193</f>
        <v>2.2580179999999999</v>
      </c>
      <c r="AT15" s="393">
        <f>'[2]44094418Exp'!AR$193</f>
        <v>2.7428869999999996</v>
      </c>
      <c r="AU15" s="181">
        <f>'[2]44094418Exp'!AS$193</f>
        <v>2.8192170000000001</v>
      </c>
      <c r="AV15" s="181">
        <f>'[2]44094418Exp'!AT$193</f>
        <v>3.0322400000000003</v>
      </c>
      <c r="AW15" s="181">
        <f>'[2]44094418Exp'!AU$193</f>
        <v>3.7642059999999997</v>
      </c>
      <c r="AX15" s="181">
        <f>'[2]44094418Exp'!AV$193</f>
        <v>1.7989299999999999</v>
      </c>
      <c r="AY15" s="181">
        <f>'[2]44094418Exp'!AW$193</f>
        <v>2.9470509999999996</v>
      </c>
      <c r="AZ15" s="181">
        <f>'[2]44094418Exp'!AX$193</f>
        <v>2.9662600000000001</v>
      </c>
      <c r="BA15" s="181">
        <f>'[2]44094418Exp'!AY$193</f>
        <v>0</v>
      </c>
      <c r="BB15" s="181">
        <f>'[2]44094418Exp'!AZ$193</f>
        <v>8.163551</v>
      </c>
      <c r="BC15" s="182">
        <f>'[2]44094418Exp'!BA$193</f>
        <v>10.537648999999998</v>
      </c>
      <c r="BD15" s="339"/>
    </row>
    <row r="16" spans="1:56">
      <c r="B16" s="5" t="s">
        <v>16</v>
      </c>
      <c r="C16" s="53">
        <f>SUM(C12:C12)-SUM(C13:C15)</f>
        <v>0</v>
      </c>
      <c r="D16" s="9">
        <f>SUM(D12:D12)-SUM(D13:D15)</f>
        <v>0</v>
      </c>
      <c r="E16" s="9">
        <f>SUM(E12:E12)-SUM(E13:E15)</f>
        <v>0</v>
      </c>
      <c r="F16" s="9">
        <f>SUM(F12:F12)-SUM(F13:F15)</f>
        <v>0</v>
      </c>
      <c r="G16" s="9">
        <f>SUM(G12:G12)-SUM(G13:G15)</f>
        <v>0</v>
      </c>
      <c r="H16" s="9">
        <f>SUM(H12:H12)-SUM(H13:H15)</f>
        <v>0</v>
      </c>
      <c r="I16" s="9">
        <f>SUM(I12:I12)-SUM(I13:I15)</f>
        <v>0</v>
      </c>
      <c r="J16" s="46">
        <f>SUM(J12:J12)-SUM(J13:J15)</f>
        <v>0</v>
      </c>
      <c r="K16" s="46">
        <f>SUM(K12:K12)-SUM(K13:K15)</f>
        <v>0</v>
      </c>
      <c r="L16" s="46">
        <f>SUM(L12:L12)-SUM(L13:L15)</f>
        <v>0</v>
      </c>
      <c r="M16" s="9">
        <f>SUM(M12:M12)-SUM(M13:M15)</f>
        <v>7.1327638600000038E-3</v>
      </c>
      <c r="N16" s="9">
        <f>SUM(N12:N12)-SUM(N13:N15)</f>
        <v>1.0073612360000001E-2</v>
      </c>
      <c r="O16" s="9">
        <f>SUM(O12:O12)-SUM(O13:O15)</f>
        <v>9.6599385400000012E-3</v>
      </c>
      <c r="P16" s="9">
        <f>SUM(P12:P12)-SUM(P13:P15)</f>
        <v>9.5338012000000007E-3</v>
      </c>
      <c r="Q16" s="9">
        <f>SUM(Q12:Q12)-SUM(Q13:Q15)</f>
        <v>1.2746089020000006E-2</v>
      </c>
      <c r="R16" s="9">
        <f>SUM(R12:R12)-SUM(R13:R15)</f>
        <v>1.6819920320000001E-2</v>
      </c>
      <c r="S16" s="18">
        <f>SUM(S12:S12)-SUM(S13:S15)</f>
        <v>1.6216195659999995E-2</v>
      </c>
      <c r="T16" s="9">
        <f>SUM(T12:T12)-SUM(T13:T15)</f>
        <v>2.3120853420000007E-2</v>
      </c>
      <c r="U16" s="9">
        <f>SUM(U12:U12)-SUM(U13:U15)</f>
        <v>0</v>
      </c>
      <c r="V16" s="9">
        <f>SUM(V12:V12)-SUM(V13:V15)</f>
        <v>4.0616444960000005E-2</v>
      </c>
      <c r="W16" s="9">
        <f>SUM(W12:W12)-SUM(W13:W15)</f>
        <v>2.8144510660000004E-2</v>
      </c>
      <c r="X16" s="9">
        <f>SUM(X12:X12)-SUM(X13:X15)</f>
        <v>5.1577765259999991E-2</v>
      </c>
      <c r="Y16" s="9">
        <f>SUM(Y12:Y12)-SUM(Y13:Y15)</f>
        <v>3.3201097557599979E-2</v>
      </c>
      <c r="Z16" s="9">
        <f>SUM(Z12:Z12)-SUM(Z13:Z15)</f>
        <v>3.0344481159999999E-2</v>
      </c>
      <c r="AA16" s="9">
        <f>SUM(AA12:AA12)-SUM(AA13:AA15)</f>
        <v>2.8442539019999991E-2</v>
      </c>
      <c r="AB16" s="121">
        <f>SUM(AB12:AB12)-SUM(AB13:AB15)</f>
        <v>4.3539321980000018E-2</v>
      </c>
      <c r="AC16" s="4"/>
      <c r="AD16" s="251">
        <f>SUM(AD12:AD12)-SUM(AD13:AD15)</f>
        <v>0</v>
      </c>
      <c r="AE16" s="181">
        <f>SUM(AE12:AE12)-SUM(AE13:AE15)</f>
        <v>0</v>
      </c>
      <c r="AF16" s="181">
        <f>SUM(AF12:AF12)-SUM(AF13:AF15)</f>
        <v>0</v>
      </c>
      <c r="AG16" s="181">
        <f>SUM(AG12:AG12)-SUM(AG13:AG15)</f>
        <v>0</v>
      </c>
      <c r="AH16" s="181">
        <f>SUM(AH12:AH12)-SUM(AH13:AH15)</f>
        <v>0</v>
      </c>
      <c r="AI16" s="181">
        <f>SUM(AI12:AI12)-SUM(AI13:AI15)</f>
        <v>0</v>
      </c>
      <c r="AJ16" s="181">
        <f>SUM(AJ12:AJ12)-SUM(AJ13:AJ15)</f>
        <v>0</v>
      </c>
      <c r="AK16" s="181">
        <f>SUM(AK12:AK12)-SUM(AK13:AK15)</f>
        <v>0</v>
      </c>
      <c r="AL16" s="181">
        <f>SUM(AL12:AL12)-SUM(AL13:AL15)</f>
        <v>0</v>
      </c>
      <c r="AM16" s="181">
        <f>SUM(AM12:AM12)-SUM(AM13:AM15)</f>
        <v>0</v>
      </c>
      <c r="AN16" s="181">
        <f>SUM(AN12:AN12)-SUM(AN13:AN15)</f>
        <v>5.8316219999999994</v>
      </c>
      <c r="AO16" s="181">
        <f>SUM(AO12:AO12)-SUM(AO13:AO15)</f>
        <v>9.7608970000000017</v>
      </c>
      <c r="AP16" s="181">
        <f>SUM(AP12:AP12)-SUM(AP13:AP15)</f>
        <v>8.8039789999999982</v>
      </c>
      <c r="AQ16" s="181">
        <f>SUM(AQ12:AQ12)-SUM(AQ13:AQ15)</f>
        <v>10.102378</v>
      </c>
      <c r="AR16" s="181">
        <f>SUM(AR12:AR12)-SUM(AR13:AR15)</f>
        <v>11.811104999999998</v>
      </c>
      <c r="AS16" s="181">
        <f>SUM(AS12:AS12)-SUM(AS13:AS15)</f>
        <v>13.922759000000001</v>
      </c>
      <c r="AT16" s="393">
        <f>SUM(AT12:AT12)-SUM(AT13:AT15)</f>
        <v>13.553378000000002</v>
      </c>
      <c r="AU16" s="181">
        <f>SUM(AU12:AU12)-SUM(AU13:AU15)</f>
        <v>17.595007999999996</v>
      </c>
      <c r="AV16" s="181">
        <f>SUM(AV12:AV12)-SUM(AV13:AV15)</f>
        <v>19.127576999999995</v>
      </c>
      <c r="AW16" s="181">
        <f>SUM(AW12:AW12)-SUM(AW13:AW15)</f>
        <v>23.655905000000001</v>
      </c>
      <c r="AX16" s="181">
        <f>SUM(AX12:AX12)-SUM(AX13:AX15)</f>
        <v>24.012263000000004</v>
      </c>
      <c r="AY16" s="181">
        <f>SUM(AY12:AY12)-SUM(AY13:AY15)</f>
        <v>38.136266000000006</v>
      </c>
      <c r="AZ16" s="181">
        <f>SUM(AZ12:AZ12)-SUM(AZ13:AZ15)</f>
        <v>26.39472</v>
      </c>
      <c r="BA16" s="181">
        <f>SUM(BA12:BA12)-SUM(BA13:BA15)</f>
        <v>22.134890000000006</v>
      </c>
      <c r="BB16" s="181">
        <f>SUM(BB12:BB12)-SUM(BB13:BB15)</f>
        <v>23.740398999999996</v>
      </c>
      <c r="BC16" s="182">
        <f>SUM(BC12:BC12)-SUM(BC13:BC15)</f>
        <v>51.392451999999992</v>
      </c>
      <c r="BD16" s="339"/>
    </row>
    <row r="17" spans="2:56" ht="17.149999999999999" customHeight="1">
      <c r="B17" s="10" t="s">
        <v>173</v>
      </c>
      <c r="C17" s="570">
        <f>1/$A$1*'[2]44094418Exp'!$B$265</f>
        <v>0</v>
      </c>
      <c r="D17" s="571">
        <f>1/$A$1*'[2]44094418Exp'!$C$265</f>
        <v>0</v>
      </c>
      <c r="E17" s="571">
        <f>1/$A$1*'[2]44094418Exp'!$D$265</f>
        <v>0</v>
      </c>
      <c r="F17" s="571">
        <f>1/$A$1*'[2]44094418Exp'!$E$265</f>
        <v>0</v>
      </c>
      <c r="G17" s="571">
        <f>1/$A$1*'[2]44094418Exp'!$F$265</f>
        <v>0</v>
      </c>
      <c r="H17" s="571">
        <f>1/$A$1*'[2]44094418Exp'!$G$265</f>
        <v>0</v>
      </c>
      <c r="I17" s="571">
        <f>1/$A$1*'[2]44094418Exp'!$H$265</f>
        <v>0</v>
      </c>
      <c r="J17" s="572">
        <f>1/$A$1*'[2]44094418Exp'!$I$265</f>
        <v>0</v>
      </c>
      <c r="K17" s="572">
        <f>1/$A$1*'[2]44094418Exp'!$J$265</f>
        <v>0</v>
      </c>
      <c r="L17" s="572">
        <f>1/$A$1*'[2]44094418Exp'!K$265</f>
        <v>0</v>
      </c>
      <c r="M17" s="27">
        <f>1/$A$1*'[2]44094418Exp'!L$265</f>
        <v>5.3403275239999992E-2</v>
      </c>
      <c r="N17" s="27">
        <f>1/$A$1*'[2]44094418Exp'!M$265</f>
        <v>7.923680813999999E-2</v>
      </c>
      <c r="O17" s="27">
        <f>1/$A$1*'[2]44094418Exp'!N$265</f>
        <v>7.7288616439999985E-2</v>
      </c>
      <c r="P17" s="27">
        <f>1/$A$1*'[2]44094418Exp'!O$265</f>
        <v>8.0889269299999997E-2</v>
      </c>
      <c r="Q17" s="27">
        <f>1/$A$1*'[2]44094418Exp'!P$265</f>
        <v>0.12492503785999998</v>
      </c>
      <c r="R17" s="27">
        <f>1/$A$1*'[2]44094418Exp'!Q$265</f>
        <v>9.6176098760000009E-2</v>
      </c>
      <c r="S17" s="27">
        <f>1/$A$1*'[2]44094418Exp'!R$265</f>
        <v>8.9320456819999991E-2</v>
      </c>
      <c r="T17" s="27">
        <f>1/$A$1*'[2]44094418Exp'!S$265</f>
        <v>7.8219881039999994E-2</v>
      </c>
      <c r="U17" s="27">
        <f>1/$A$1*'[2]44094418Exp'!T$265</f>
        <v>0</v>
      </c>
      <c r="V17" s="27">
        <f>1/$A$1*'[2]44094418Exp'!U$265</f>
        <v>0.13695072356000002</v>
      </c>
      <c r="W17" s="27">
        <f>1/$A$1*'[2]44094418Exp'!V$265</f>
        <v>8.9192016199999974E-2</v>
      </c>
      <c r="X17" s="27">
        <f>1/$A$1*'[2]44094418Exp'!W$265</f>
        <v>9.1647816819999992E-2</v>
      </c>
      <c r="Y17" s="27">
        <f>1/$A$1*'[2]44094418Exp'!X$265</f>
        <v>5.3733208059999996E-2</v>
      </c>
      <c r="Z17" s="27">
        <f>1/$A$1*'[2]44094418Exp'!Y$265</f>
        <v>3.4085037839999999E-2</v>
      </c>
      <c r="AA17" s="27">
        <f>1/$A$1*'[2]44094418Exp'!Z$265</f>
        <v>3.1806887979999997E-2</v>
      </c>
      <c r="AB17" s="28">
        <f>1/$A$1*'[2]44094418Exp'!AA$265</f>
        <v>7.9894424279999987E-2</v>
      </c>
      <c r="AC17" s="537"/>
      <c r="AD17" s="643">
        <f>'[2]44094418Exp'!AB$265</f>
        <v>0</v>
      </c>
      <c r="AE17" s="644">
        <f>'[2]44094418Exp'!AC$265</f>
        <v>0</v>
      </c>
      <c r="AF17" s="644">
        <f>'[2]44094418Exp'!AD$265</f>
        <v>0</v>
      </c>
      <c r="AG17" s="644">
        <f>'[2]44094418Exp'!AE$265</f>
        <v>0</v>
      </c>
      <c r="AH17" s="644">
        <f>'[2]44094418Exp'!AF$265</f>
        <v>0</v>
      </c>
      <c r="AI17" s="644">
        <f>'[2]44094418Exp'!AG$265</f>
        <v>0</v>
      </c>
      <c r="AJ17" s="644">
        <f>'[2]44094418Exp'!AH$265</f>
        <v>0</v>
      </c>
      <c r="AK17" s="644">
        <f>'[2]44094418Exp'!AI$265</f>
        <v>0</v>
      </c>
      <c r="AL17" s="644">
        <f>'[2]44094418Exp'!AJ$265</f>
        <v>0</v>
      </c>
      <c r="AM17" s="644">
        <f>'[2]44094418Exp'!AK$265</f>
        <v>0</v>
      </c>
      <c r="AN17" s="91">
        <f>'[2]44094418Exp'!AL$265</f>
        <v>32.259761999999995</v>
      </c>
      <c r="AO17" s="91">
        <f>'[2]44094418Exp'!AM$265</f>
        <v>50.48157599999999</v>
      </c>
      <c r="AP17" s="91">
        <f>'[2]44094418Exp'!AN$265</f>
        <v>55.623423999999993</v>
      </c>
      <c r="AQ17" s="91">
        <f>'[2]44094418Exp'!AO$265</f>
        <v>63.130520000000004</v>
      </c>
      <c r="AR17" s="91">
        <f>'[2]44094418Exp'!AP$265</f>
        <v>120.42940199999998</v>
      </c>
      <c r="AS17" s="91">
        <f>'[2]44094418Exp'!AQ$265</f>
        <v>70.363046999999995</v>
      </c>
      <c r="AT17" s="91">
        <f>'[2]44094418Exp'!AR$265</f>
        <v>56.997709999999991</v>
      </c>
      <c r="AU17" s="91">
        <f>'[2]44094418Exp'!AS$265</f>
        <v>49.007114999999999</v>
      </c>
      <c r="AV17" s="91">
        <f>'[2]44094418Exp'!AT$265</f>
        <v>38.432099999999998</v>
      </c>
      <c r="AW17" s="91">
        <f>'[2]44094418Exp'!AU$265</f>
        <v>51.200125999999997</v>
      </c>
      <c r="AX17" s="91">
        <f>'[2]44094418Exp'!AV$265</f>
        <v>49.171347000000004</v>
      </c>
      <c r="AY17" s="91">
        <f>'[2]44094418Exp'!AW$265</f>
        <v>50.054255000000005</v>
      </c>
      <c r="AZ17" s="91">
        <f>'[2]44094418Exp'!AX$265</f>
        <v>26.736850000000008</v>
      </c>
      <c r="BA17" s="91">
        <f>'[2]44094418Exp'!AY$265</f>
        <v>21.339404999999996</v>
      </c>
      <c r="BB17" s="91">
        <f>'[2]44094418Exp'!AZ$265</f>
        <v>18.352181000000002</v>
      </c>
      <c r="BC17" s="92">
        <f>'[2]44094418Exp'!BA$265</f>
        <v>52.057955000000007</v>
      </c>
      <c r="BD17" s="339"/>
    </row>
    <row r="18" spans="2:56">
      <c r="B18" s="410" t="s">
        <v>159</v>
      </c>
      <c r="C18" s="603">
        <f>1/$A$1*'[2]44094418Exp'!$B$111</f>
        <v>0</v>
      </c>
      <c r="D18" s="604">
        <f>1/$A$1*'[2]44094418Exp'!$C$111</f>
        <v>0</v>
      </c>
      <c r="E18" s="604">
        <f>1/$A$1*'[2]44094418Exp'!$D$111</f>
        <v>0</v>
      </c>
      <c r="F18" s="604">
        <f>1/$A$1*'[2]44094418Exp'!$E$111</f>
        <v>0</v>
      </c>
      <c r="G18" s="604">
        <f>1/$A$1*'[2]44094418Exp'!$F$111</f>
        <v>0</v>
      </c>
      <c r="H18" s="604">
        <f>1/$A$1*'[2]44094418Exp'!$G$111</f>
        <v>0</v>
      </c>
      <c r="I18" s="604">
        <f>1/$A$1*'[2]44094418Exp'!$H$111</f>
        <v>0</v>
      </c>
      <c r="J18" s="605">
        <f>1/$A$1*'[2]44094418Exp'!$I$111</f>
        <v>0</v>
      </c>
      <c r="K18" s="605">
        <f>1/$A$1*'[2]44094418Exp'!$J$111</f>
        <v>0</v>
      </c>
      <c r="L18" s="605">
        <f>1/$A$1*'[2]44094418Exp'!K$111</f>
        <v>0</v>
      </c>
      <c r="M18" s="9">
        <f>1/$A$1*'[2]44094418Exp'!L$111</f>
        <v>2.1871984679999998E-2</v>
      </c>
      <c r="N18" s="9">
        <f>1/$A$1*'[2]44094418Exp'!M$111</f>
        <v>3.6289511719999994E-2</v>
      </c>
      <c r="O18" s="12">
        <f>1/$A$1*'[2]44094418Exp'!N$111</f>
        <v>4.539661196E-2</v>
      </c>
      <c r="P18" s="12">
        <f>1/$A$1*'[2]44094418Exp'!O$111</f>
        <v>5.0405162640000001E-2</v>
      </c>
      <c r="Q18" s="12">
        <f>1/$A$1*'[2]44094418Exp'!P$111</f>
        <v>5.6114124079999994E-2</v>
      </c>
      <c r="R18" s="12">
        <f>1/$A$1*'[2]44094418Exp'!Q$111</f>
        <v>4.1520433080000002E-2</v>
      </c>
      <c r="S18" s="14">
        <f>1/$A$1*'[2]44094418Exp'!R$111</f>
        <v>3.11103093E-2</v>
      </c>
      <c r="T18" s="12">
        <f>1/$A$1*'[2]44094418Exp'!S$111</f>
        <v>2.5413278939999999E-2</v>
      </c>
      <c r="U18" s="12">
        <f>1/$A$1*'[2]44094418Exp'!T$111</f>
        <v>0</v>
      </c>
      <c r="V18" s="12">
        <f>1/$A$1*'[2]44094418Exp'!U$111</f>
        <v>9.0568594200000005E-2</v>
      </c>
      <c r="W18" s="12">
        <f>1/$A$1*'[2]44094418Exp'!V$111</f>
        <v>4.7168863559999996E-2</v>
      </c>
      <c r="X18" s="12">
        <f>1/$A$1*'[2]44094418Exp'!W$111</f>
        <v>5.7062091520000004E-2</v>
      </c>
      <c r="Y18" s="12">
        <f>1/$A$1*'[2]44094418Exp'!X$111</f>
        <v>2.2779401540000001E-2</v>
      </c>
      <c r="Z18" s="9">
        <f>1/$A$1*'[2]44094418Exp'!Y$111</f>
        <v>1.8710579159999997E-2</v>
      </c>
      <c r="AA18" s="9">
        <f>1/$A$1*'[2]44094418Exp'!Z$111</f>
        <v>2.0989290139999998E-2</v>
      </c>
      <c r="AB18" s="121">
        <f>1/$A$1*'[2]44094418Exp'!AA$111</f>
        <v>4.7595591399999998E-2</v>
      </c>
      <c r="AC18" s="284"/>
      <c r="AD18" s="638">
        <f>'[2]44094418Exp'!AB$111</f>
        <v>0</v>
      </c>
      <c r="AE18" s="639">
        <f>'[2]44094418Exp'!AC$111</f>
        <v>0</v>
      </c>
      <c r="AF18" s="639">
        <f>'[2]44094418Exp'!AD$111</f>
        <v>0</v>
      </c>
      <c r="AG18" s="639">
        <f>'[2]44094418Exp'!AE$111</f>
        <v>0</v>
      </c>
      <c r="AH18" s="639">
        <f>'[2]44094418Exp'!AF$111</f>
        <v>0</v>
      </c>
      <c r="AI18" s="639">
        <f>'[2]44094418Exp'!AG$111</f>
        <v>0</v>
      </c>
      <c r="AJ18" s="639">
        <f>'[2]44094418Exp'!AH$111</f>
        <v>0</v>
      </c>
      <c r="AK18" s="639">
        <f>'[2]44094418Exp'!AI$111</f>
        <v>0</v>
      </c>
      <c r="AL18" s="639">
        <f>'[2]44094418Exp'!AJ$111</f>
        <v>0</v>
      </c>
      <c r="AM18" s="639">
        <f>'[2]44094418Exp'!AK$111</f>
        <v>0</v>
      </c>
      <c r="AN18" s="181">
        <f>'[2]44094418Exp'!AL$111</f>
        <v>15.637069999999998</v>
      </c>
      <c r="AO18" s="181">
        <f>'[2]44094418Exp'!AM$111</f>
        <v>22.502286999999999</v>
      </c>
      <c r="AP18" s="181">
        <f>'[2]44094418Exp'!AN$111</f>
        <v>31.061209999999996</v>
      </c>
      <c r="AQ18" s="181">
        <f>'[2]44094418Exp'!AO$111</f>
        <v>39.205288000000003</v>
      </c>
      <c r="AR18" s="181">
        <f>'[2]44094418Exp'!AP$111</f>
        <v>43.865479999999998</v>
      </c>
      <c r="AS18" s="181">
        <f>'[2]44094418Exp'!AQ$111</f>
        <v>29.124948999999997</v>
      </c>
      <c r="AT18" s="393">
        <f>'[2]44094418Exp'!AR$111</f>
        <v>19.527082999999998</v>
      </c>
      <c r="AU18" s="181">
        <f>'[2]44094418Exp'!AS$111</f>
        <v>14.911466000000001</v>
      </c>
      <c r="AV18" s="181">
        <f>'[2]44094418Exp'!AT$111</f>
        <v>0</v>
      </c>
      <c r="AW18" s="181">
        <f>'[2]44094418Exp'!AU$111</f>
        <v>22.906589999999998</v>
      </c>
      <c r="AX18" s="181">
        <f>'[2]44094418Exp'!AV$111</f>
        <v>21.097517999999997</v>
      </c>
      <c r="AY18" s="181">
        <f>'[2]44094418Exp'!AW$111</f>
        <v>28.922101000000001</v>
      </c>
      <c r="AZ18" s="181">
        <f>'[2]44094418Exp'!AX$111</f>
        <v>10.273001000000001</v>
      </c>
      <c r="BA18" s="181">
        <f>'[2]44094418Exp'!AY$111</f>
        <v>7.2816439999999991</v>
      </c>
      <c r="BB18" s="181">
        <f>'[2]44094418Exp'!AZ$111</f>
        <v>8.6916480000000007</v>
      </c>
      <c r="BC18" s="182">
        <f>'[2]44094418Exp'!BA$111</f>
        <v>30.130581999999997</v>
      </c>
      <c r="BD18" s="339"/>
    </row>
    <row r="19" spans="2:56">
      <c r="B19" s="410" t="s">
        <v>166</v>
      </c>
      <c r="C19" s="603">
        <f>1/$A$1*'[2]44094418Exp'!$B$200</f>
        <v>0</v>
      </c>
      <c r="D19" s="604">
        <f>1/$A$1*'[2]44094418Exp'!$C$200</f>
        <v>0</v>
      </c>
      <c r="E19" s="604">
        <f>1/$A$1*'[2]44094418Exp'!$D$200</f>
        <v>0</v>
      </c>
      <c r="F19" s="604">
        <f>1/$A$1*'[2]44094418Exp'!$E$200</f>
        <v>0</v>
      </c>
      <c r="G19" s="604">
        <f>1/$A$1*'[2]44094418Exp'!$F$200</f>
        <v>0</v>
      </c>
      <c r="H19" s="604">
        <f>1/$A$1*'[2]44094418Exp'!$G$200</f>
        <v>0</v>
      </c>
      <c r="I19" s="604">
        <f>1/$A$1*'[2]44094418Exp'!$H$200</f>
        <v>0</v>
      </c>
      <c r="J19" s="605">
        <f>1/$A$1*'[2]44094418Exp'!$I$200</f>
        <v>0</v>
      </c>
      <c r="K19" s="605">
        <f>1/$A$1*'[2]44094418Exp'!$J$200</f>
        <v>0</v>
      </c>
      <c r="L19" s="605">
        <f>1/$A$1*'[2]44094418Exp'!K$200</f>
        <v>0</v>
      </c>
      <c r="M19" s="9">
        <f>1/$A$1*'[2]44094418Exp'!L$200</f>
        <v>2.1650935599999994E-3</v>
      </c>
      <c r="N19" s="9">
        <f>1/$A$1*'[2]44094418Exp'!M$200</f>
        <v>2.2486140599999997E-3</v>
      </c>
      <c r="O19" s="12">
        <f>1/$A$1*'[2]44094418Exp'!N$200</f>
        <v>4.0052812799999992E-3</v>
      </c>
      <c r="P19" s="12">
        <f>1/$A$1*'[2]44094418Exp'!O$200</f>
        <v>5.1000380200000002E-3</v>
      </c>
      <c r="Q19" s="12">
        <f>1/$A$1*'[2]44094418Exp'!P$200</f>
        <v>9.0544798399999991E-3</v>
      </c>
      <c r="R19" s="12">
        <f>1/$A$1*'[2]44094418Exp'!Q$200</f>
        <v>9.7412596399999996E-3</v>
      </c>
      <c r="S19" s="14">
        <f>1/$A$1*'[2]44094418Exp'!R$200</f>
        <v>1.08031602E-2</v>
      </c>
      <c r="T19" s="12">
        <f>1/$A$1*'[2]44094418Exp'!S$200</f>
        <v>1.3639234979999998E-2</v>
      </c>
      <c r="U19" s="12">
        <f>1/$A$1*'[2]44094418Exp'!T$200</f>
        <v>0</v>
      </c>
      <c r="V19" s="12">
        <f>1/$A$1*'[2]44094418Exp'!U$200</f>
        <v>1.5054953479999997E-2</v>
      </c>
      <c r="W19" s="12">
        <f>1/$A$1*'[2]44094418Exp'!V$200</f>
        <v>1.4683183759999999E-2</v>
      </c>
      <c r="X19" s="12">
        <f>1/$A$1*'[2]44094418Exp'!W$200</f>
        <v>4.8448945999999995E-4</v>
      </c>
      <c r="Y19" s="12">
        <f>1/$A$1*'[2]44094418Exp'!X$200</f>
        <v>5.3853127999999994E-4</v>
      </c>
      <c r="Z19" s="9">
        <f>1/$A$1*'[2]44094418Exp'!Y$200</f>
        <v>1.429519E-3</v>
      </c>
      <c r="AA19" s="9">
        <f>1/$A$1*'[2]44094418Exp'!Z$200</f>
        <v>2.9928498599999997E-3</v>
      </c>
      <c r="AB19" s="121">
        <f>1/$A$1*'[2]44094418Exp'!AA$200</f>
        <v>8.0795107400000003E-3</v>
      </c>
      <c r="AC19" s="284"/>
      <c r="AD19" s="638">
        <f>'[2]44094418Exp'!AB$200</f>
        <v>0</v>
      </c>
      <c r="AE19" s="639">
        <f>'[2]44094418Exp'!AC$200</f>
        <v>0</v>
      </c>
      <c r="AF19" s="639">
        <f>'[2]44094418Exp'!AD$200</f>
        <v>0</v>
      </c>
      <c r="AG19" s="639">
        <f>'[2]44094418Exp'!AE$200</f>
        <v>0</v>
      </c>
      <c r="AH19" s="639">
        <f>'[2]44094418Exp'!AF$200</f>
        <v>0</v>
      </c>
      <c r="AI19" s="639">
        <f>'[2]44094418Exp'!AG$200</f>
        <v>0</v>
      </c>
      <c r="AJ19" s="639">
        <f>'[2]44094418Exp'!AH$200</f>
        <v>0</v>
      </c>
      <c r="AK19" s="639">
        <f>'[2]44094418Exp'!AI$200</f>
        <v>0</v>
      </c>
      <c r="AL19" s="639">
        <f>'[2]44094418Exp'!AJ$200</f>
        <v>0</v>
      </c>
      <c r="AM19" s="639">
        <f>'[2]44094418Exp'!AK$200</f>
        <v>0</v>
      </c>
      <c r="AN19" s="181">
        <f>'[2]44094418Exp'!AL$200</f>
        <v>1.434501</v>
      </c>
      <c r="AO19" s="181">
        <f>'[2]44094418Exp'!AM$200</f>
        <v>1.6179509999999999</v>
      </c>
      <c r="AP19" s="181">
        <f>'[2]44094418Exp'!AN$200</f>
        <v>3.6348590000000001</v>
      </c>
      <c r="AQ19" s="181">
        <f>'[2]44094418Exp'!AO$200</f>
        <v>3.2466009999999996</v>
      </c>
      <c r="AR19" s="181">
        <f>'[2]44094418Exp'!AP$200</f>
        <v>9.0354410000000005</v>
      </c>
      <c r="AS19" s="181">
        <f>'[2]44094418Exp'!AQ$200</f>
        <v>9.2842389999999995</v>
      </c>
      <c r="AT19" s="393">
        <f>'[2]44094418Exp'!AR$200</f>
        <v>7.5938719999999993</v>
      </c>
      <c r="AU19" s="181">
        <f>'[2]44094418Exp'!AS$200</f>
        <v>12.109399999999999</v>
      </c>
      <c r="AV19" s="181">
        <f>'[2]44094418Exp'!AT$200</f>
        <v>17.924788999999997</v>
      </c>
      <c r="AW19" s="181">
        <f>'[2]44094418Exp'!AU$200</f>
        <v>10.361056</v>
      </c>
      <c r="AX19" s="181">
        <f>'[2]44094418Exp'!AV$200</f>
        <v>9.6537050000000004</v>
      </c>
      <c r="AY19" s="181">
        <f>'[2]44094418Exp'!AW$200</f>
        <v>0.80636099999999999</v>
      </c>
      <c r="AZ19" s="181">
        <f>'[2]44094418Exp'!AX$200</f>
        <v>0.923261</v>
      </c>
      <c r="BA19" s="181">
        <f>'[2]44094418Exp'!AY$200</f>
        <v>3.8606850000000001</v>
      </c>
      <c r="BB19" s="181">
        <f>'[2]44094418Exp'!AZ$200</f>
        <v>4.2139319999999998</v>
      </c>
      <c r="BC19" s="182">
        <f>'[2]44094418Exp'!BA$200</f>
        <v>11.697509999999999</v>
      </c>
      <c r="BD19" s="339"/>
    </row>
    <row r="20" spans="2:56">
      <c r="B20" s="8" t="s">
        <v>16</v>
      </c>
      <c r="C20" s="576">
        <f t="shared" ref="C20:AB20" si="2">SUM(C17:C17)-SUM(C18:C19)</f>
        <v>0</v>
      </c>
      <c r="D20" s="577">
        <f t="shared" si="2"/>
        <v>0</v>
      </c>
      <c r="E20" s="577">
        <f t="shared" si="2"/>
        <v>0</v>
      </c>
      <c r="F20" s="577">
        <f t="shared" si="2"/>
        <v>0</v>
      </c>
      <c r="G20" s="577">
        <f t="shared" si="2"/>
        <v>0</v>
      </c>
      <c r="H20" s="577">
        <f t="shared" si="2"/>
        <v>0</v>
      </c>
      <c r="I20" s="577">
        <f t="shared" si="2"/>
        <v>0</v>
      </c>
      <c r="J20" s="578">
        <f t="shared" si="2"/>
        <v>0</v>
      </c>
      <c r="K20" s="578">
        <f t="shared" si="2"/>
        <v>0</v>
      </c>
      <c r="L20" s="578">
        <f t="shared" si="2"/>
        <v>0</v>
      </c>
      <c r="M20" s="43">
        <f t="shared" si="2"/>
        <v>2.9366196999999997E-2</v>
      </c>
      <c r="N20" s="43">
        <f t="shared" si="2"/>
        <v>4.0698682359999995E-2</v>
      </c>
      <c r="O20" s="43">
        <f t="shared" si="2"/>
        <v>2.7886723199999984E-2</v>
      </c>
      <c r="P20" s="43">
        <f t="shared" si="2"/>
        <v>2.5384068639999993E-2</v>
      </c>
      <c r="Q20" s="43">
        <f t="shared" si="2"/>
        <v>5.9756433939999978E-2</v>
      </c>
      <c r="R20" s="43">
        <f t="shared" si="2"/>
        <v>4.4914406040000007E-2</v>
      </c>
      <c r="S20" s="390">
        <f t="shared" si="2"/>
        <v>4.7406987319999989E-2</v>
      </c>
      <c r="T20" s="43">
        <f t="shared" si="2"/>
        <v>3.9167367119999998E-2</v>
      </c>
      <c r="U20" s="43">
        <f t="shared" si="2"/>
        <v>0</v>
      </c>
      <c r="V20" s="43">
        <f t="shared" si="2"/>
        <v>3.1327175880000016E-2</v>
      </c>
      <c r="W20" s="43">
        <f t="shared" si="2"/>
        <v>2.7339968879999982E-2</v>
      </c>
      <c r="X20" s="43">
        <f t="shared" si="2"/>
        <v>3.4101235839999987E-2</v>
      </c>
      <c r="Y20" s="43">
        <f t="shared" si="2"/>
        <v>3.0415275239999994E-2</v>
      </c>
      <c r="Z20" s="43">
        <f t="shared" si="2"/>
        <v>1.3944939680000001E-2</v>
      </c>
      <c r="AA20" s="43">
        <f t="shared" si="2"/>
        <v>7.8247479799999978E-3</v>
      </c>
      <c r="AB20" s="60">
        <f t="shared" si="2"/>
        <v>2.4219322139999985E-2</v>
      </c>
      <c r="AC20" s="38"/>
      <c r="AD20" s="651">
        <f t="shared" ref="AD20:BC20" si="3">SUM(AD17:AD17)-SUM(AD18:AD19)</f>
        <v>0</v>
      </c>
      <c r="AE20" s="652">
        <f t="shared" si="3"/>
        <v>0</v>
      </c>
      <c r="AF20" s="652">
        <f t="shared" si="3"/>
        <v>0</v>
      </c>
      <c r="AG20" s="652">
        <f t="shared" si="3"/>
        <v>0</v>
      </c>
      <c r="AH20" s="652">
        <f t="shared" si="3"/>
        <v>0</v>
      </c>
      <c r="AI20" s="652">
        <f t="shared" si="3"/>
        <v>0</v>
      </c>
      <c r="AJ20" s="652">
        <f t="shared" si="3"/>
        <v>0</v>
      </c>
      <c r="AK20" s="652">
        <f t="shared" si="3"/>
        <v>0</v>
      </c>
      <c r="AL20" s="652">
        <f t="shared" si="3"/>
        <v>0</v>
      </c>
      <c r="AM20" s="652">
        <f t="shared" si="3"/>
        <v>0</v>
      </c>
      <c r="AN20" s="199">
        <f t="shared" si="3"/>
        <v>15.188190999999996</v>
      </c>
      <c r="AO20" s="199">
        <f t="shared" si="3"/>
        <v>26.361337999999989</v>
      </c>
      <c r="AP20" s="199">
        <f t="shared" si="3"/>
        <v>20.927354999999999</v>
      </c>
      <c r="AQ20" s="199">
        <f t="shared" si="3"/>
        <v>20.678631000000003</v>
      </c>
      <c r="AR20" s="199">
        <f t="shared" si="3"/>
        <v>67.528480999999985</v>
      </c>
      <c r="AS20" s="199">
        <f t="shared" si="3"/>
        <v>31.953858999999994</v>
      </c>
      <c r="AT20" s="394">
        <f t="shared" si="3"/>
        <v>29.876754999999996</v>
      </c>
      <c r="AU20" s="199">
        <f t="shared" si="3"/>
        <v>21.986249000000001</v>
      </c>
      <c r="AV20" s="199">
        <f t="shared" si="3"/>
        <v>20.507311000000001</v>
      </c>
      <c r="AW20" s="199">
        <f t="shared" si="3"/>
        <v>17.932479999999998</v>
      </c>
      <c r="AX20" s="199">
        <f t="shared" si="3"/>
        <v>18.420124000000008</v>
      </c>
      <c r="AY20" s="199">
        <f t="shared" si="3"/>
        <v>20.325793000000004</v>
      </c>
      <c r="AZ20" s="199">
        <f t="shared" si="3"/>
        <v>15.540588000000007</v>
      </c>
      <c r="BA20" s="199">
        <f t="shared" si="3"/>
        <v>10.197075999999996</v>
      </c>
      <c r="BB20" s="199">
        <f t="shared" si="3"/>
        <v>5.4466010000000011</v>
      </c>
      <c r="BC20" s="234">
        <f t="shared" si="3"/>
        <v>10.229863000000009</v>
      </c>
      <c r="BD20" s="288"/>
    </row>
    <row r="21" spans="2:56" ht="17.149999999999999" customHeight="1">
      <c r="B21" s="137" t="s">
        <v>102</v>
      </c>
      <c r="C21" s="564">
        <f>1/$A$1*'[2]44094418Exp'!$B$272</f>
        <v>0</v>
      </c>
      <c r="D21" s="565">
        <f>1/$A$1*'[2]44094418Exp'!$C$272</f>
        <v>0</v>
      </c>
      <c r="E21" s="565">
        <f>1/$A$1*'[2]44094418Exp'!$D$272</f>
        <v>0</v>
      </c>
      <c r="F21" s="565">
        <f>1/$A$1*'[2]44094418Exp'!$E$272</f>
        <v>0</v>
      </c>
      <c r="G21" s="565">
        <f>1/$A$1*'[2]44094418Exp'!$F$272</f>
        <v>0</v>
      </c>
      <c r="H21" s="565">
        <f>1/$A$1*'[2]44094418Exp'!$G$272</f>
        <v>0</v>
      </c>
      <c r="I21" s="565">
        <f>1/$A$1*'[2]44094418Exp'!$H$272</f>
        <v>0</v>
      </c>
      <c r="J21" s="566">
        <f>1/$A$1*'[2]44094418Exp'!$I$272</f>
        <v>0</v>
      </c>
      <c r="K21" s="566">
        <f>1/$A$1*'[2]44094418Exp'!$J$272</f>
        <v>0</v>
      </c>
      <c r="L21" s="566">
        <f>1/$A$1*'[2]44094418Exp'!K$272</f>
        <v>0</v>
      </c>
      <c r="M21" s="139">
        <f>1/$A$1*'[2]44094418Exp'!L$272</f>
        <v>1.1655454579999999E-2</v>
      </c>
      <c r="N21" s="139">
        <f>1/$A$1*'[2]44094418Exp'!M$272</f>
        <v>1.4360080979999999E-2</v>
      </c>
      <c r="O21" s="139">
        <f>1/$A$1*'[2]44094418Exp'!N$272</f>
        <v>1.6209616499999999E-2</v>
      </c>
      <c r="P21" s="139">
        <f>1/$A$1*'[2]44094418Exp'!O$272</f>
        <v>1.420382488E-2</v>
      </c>
      <c r="Q21" s="269">
        <f>1/$A$1*'[2]44094418Exp'!P$272</f>
        <v>1.2055905959999997E-2</v>
      </c>
      <c r="R21" s="139">
        <f>1/$A$1*'[2]44094418Exp'!Q$272</f>
        <v>1.051678474E-2</v>
      </c>
      <c r="S21" s="139">
        <f>1/$A$1*'[2]44094418Exp'!R$272</f>
        <v>1.4018118799999998E-2</v>
      </c>
      <c r="T21" s="139">
        <f>1/$A$1*'[2]44094418Exp'!S$272</f>
        <v>2.0317346559999998E-2</v>
      </c>
      <c r="U21" s="139">
        <f>1/$A$1*'[2]44094418Exp'!T$272</f>
        <v>0</v>
      </c>
      <c r="V21" s="139">
        <f>1/$A$1*'[2]44094418Exp'!U$272</f>
        <v>2.7485257799999996E-2</v>
      </c>
      <c r="W21" s="139">
        <f>1/$A$1*'[2]44094418Exp'!V$272</f>
        <v>1.742259862E-2</v>
      </c>
      <c r="X21" s="139">
        <f>1/$A$1*'[2]44094418Exp'!W$272</f>
        <v>2.7913946340000002E-2</v>
      </c>
      <c r="Y21" s="139">
        <f>1/$A$1*'[2]44094418Exp'!X$272</f>
        <v>1.1616813739999997E-2</v>
      </c>
      <c r="Z21" s="139">
        <f>1/$A$1*'[2]44094418Exp'!Y$272</f>
        <v>1.5347562999999996E-2</v>
      </c>
      <c r="AA21" s="139">
        <f>1/$A$1*'[2]44094418Exp'!Z$272</f>
        <v>1.5238340879999998E-2</v>
      </c>
      <c r="AB21" s="141">
        <f>1/$A$1*'[2]44094418Exp'!AA$272</f>
        <v>3.436814514E-2</v>
      </c>
      <c r="AC21" s="4"/>
      <c r="AD21" s="634">
        <f>'[2]44094418Exp'!AB$272</f>
        <v>0</v>
      </c>
      <c r="AE21" s="635">
        <f>'[2]44094418Exp'!AC$272</f>
        <v>0</v>
      </c>
      <c r="AF21" s="635">
        <f>'[2]44094418Exp'!AD$272</f>
        <v>0</v>
      </c>
      <c r="AG21" s="635">
        <f>'[2]44094418Exp'!AE$272</f>
        <v>0</v>
      </c>
      <c r="AH21" s="635">
        <f>'[2]44094418Exp'!AF$272</f>
        <v>0</v>
      </c>
      <c r="AI21" s="635">
        <f>'[2]44094418Exp'!AG$272</f>
        <v>0</v>
      </c>
      <c r="AJ21" s="635">
        <f>'[2]44094418Exp'!AH$272</f>
        <v>0</v>
      </c>
      <c r="AK21" s="635">
        <f>'[2]44094418Exp'!AI$272</f>
        <v>0</v>
      </c>
      <c r="AL21" s="635">
        <f>'[2]44094418Exp'!AJ$272</f>
        <v>0</v>
      </c>
      <c r="AM21" s="635">
        <f>'[2]44094418Exp'!AK$272</f>
        <v>0</v>
      </c>
      <c r="AN21" s="200">
        <f>'[2]44094418Exp'!AL$272</f>
        <v>5.590484</v>
      </c>
      <c r="AO21" s="200">
        <f>'[2]44094418Exp'!AM$272</f>
        <v>10.282128</v>
      </c>
      <c r="AP21" s="200">
        <f>'[2]44094418Exp'!AN$272</f>
        <v>10.472580000000001</v>
      </c>
      <c r="AQ21" s="200">
        <f>'[2]44094418Exp'!AO$272</f>
        <v>9.9138859999999998</v>
      </c>
      <c r="AR21" s="200">
        <f>'[2]44094418Exp'!AP$272</f>
        <v>11.960127999999997</v>
      </c>
      <c r="AS21" s="200">
        <f>'[2]44094418Exp'!AQ$272</f>
        <v>7.7840100000000003</v>
      </c>
      <c r="AT21" s="200">
        <f>'[2]44094418Exp'!AR$272</f>
        <v>7.7837789999999991</v>
      </c>
      <c r="AU21" s="200">
        <f>'[2]44094418Exp'!AS$272</f>
        <v>9.6380289999999995</v>
      </c>
      <c r="AV21" s="200">
        <f>'[2]44094418Exp'!AT$272</f>
        <v>5.835718</v>
      </c>
      <c r="AW21" s="200">
        <f>'[2]44094418Exp'!AU$272</f>
        <v>15.124504</v>
      </c>
      <c r="AX21" s="200">
        <f>'[2]44094418Exp'!AV$272</f>
        <v>10.520941999999998</v>
      </c>
      <c r="AY21" s="200">
        <f>'[2]44094418Exp'!AW$272</f>
        <v>14.012968000000001</v>
      </c>
      <c r="AZ21" s="200">
        <f>'[2]44094418Exp'!AX$272</f>
        <v>8.0969099999999994</v>
      </c>
      <c r="BA21" s="200">
        <f>'[2]44094418Exp'!AY$272</f>
        <v>12.532062</v>
      </c>
      <c r="BB21" s="200">
        <f>'[2]44094418Exp'!AZ$272</f>
        <v>9.2770149999999987</v>
      </c>
      <c r="BC21" s="235">
        <f>'[2]44094418Exp'!BA$272</f>
        <v>24.035719</v>
      </c>
      <c r="BD21" s="339"/>
    </row>
    <row r="22" spans="2:56" ht="17.149999999999999" customHeight="1">
      <c r="B22" s="17" t="s">
        <v>87</v>
      </c>
      <c r="C22" s="584">
        <f>C5-SUM(C6,C9,C10,C11,C12,C17,C21)</f>
        <v>0</v>
      </c>
      <c r="D22" s="559">
        <f>D5-SUM(D6,D9,D10,D11,D12,D17,D21)</f>
        <v>0</v>
      </c>
      <c r="E22" s="559">
        <f>E5-SUM(E6,E9,E10,E11,E12,E17,E21)</f>
        <v>0</v>
      </c>
      <c r="F22" s="559">
        <f>F5-SUM(F6,F9,F10,F11,F12,F17,F21)</f>
        <v>0</v>
      </c>
      <c r="G22" s="559">
        <f>G5-SUM(G6,G9,G10,G11,G12,G17,G21)</f>
        <v>0</v>
      </c>
      <c r="H22" s="559">
        <f>H5-SUM(H6,H9,H10,H11,H12,H17,H21)</f>
        <v>0</v>
      </c>
      <c r="I22" s="559">
        <f>I5-SUM(I6,I9,I10,I11,I12,I17,I21)</f>
        <v>0</v>
      </c>
      <c r="J22" s="560">
        <f>J5-SUM(J6,J9,J10,J11,J12,J17,J21)</f>
        <v>0</v>
      </c>
      <c r="K22" s="560">
        <f>K5-SUM(K6,K9,K10,K11,K12,K17,K21)</f>
        <v>0</v>
      </c>
      <c r="L22" s="560">
        <f>L5-SUM(L6,L9,L10,L11,L12,L17,L21)</f>
        <v>0</v>
      </c>
      <c r="M22" s="33">
        <f>M5-SUM(M6,M9,M10,M11,M12,M17,M21)</f>
        <v>4.9450737280000004E-2</v>
      </c>
      <c r="N22" s="33">
        <f>N5-SUM(N6,N9,N10,N11,N12,N17,N21)</f>
        <v>5.2343154500000044E-2</v>
      </c>
      <c r="O22" s="33">
        <f>O5-SUM(O6,O9,O10,O11,O12,O17,O21)</f>
        <v>6.1476585379999976E-2</v>
      </c>
      <c r="P22" s="33">
        <f>P5-SUM(P6,P9,P10,P11,P12,P17,P21)</f>
        <v>8.513953699999996E-2</v>
      </c>
      <c r="Q22" s="33">
        <f>Q5-SUM(Q6,Q9,Q10,Q11,Q12,Q17,Q21)</f>
        <v>7.7404974499999835E-2</v>
      </c>
      <c r="R22" s="33">
        <f>R5-SUM(R6,R9,R10,R11,R12,R17,R21)</f>
        <v>6.9244240799999995E-2</v>
      </c>
      <c r="S22" s="33">
        <f>S5-SUM(S6,S9,S10,S11,S12,S17,S21)</f>
        <v>5.9607192400000092E-2</v>
      </c>
      <c r="T22" s="33">
        <f>T5-SUM(T6,T9,T10,T11,T12,T17,T21)</f>
        <v>5.519619910000001E-2</v>
      </c>
      <c r="U22" s="33">
        <f>U5-SUM(U6,U9,U10,U11,U12,U17,U21)</f>
        <v>0</v>
      </c>
      <c r="V22" s="33">
        <f>V5-SUM(V6,V9,V10,V11,V12,V17,V21)</f>
        <v>3.452769964000002E-2</v>
      </c>
      <c r="W22" s="33">
        <f>W5-SUM(W6,W9,W10,W11,W12,W17,W21)</f>
        <v>3.525209715999994E-2</v>
      </c>
      <c r="X22" s="33">
        <f>X5-SUM(X6,X9,X10,X11,X12,X17,X21)</f>
        <v>3.0739868459999986E-2</v>
      </c>
      <c r="Y22" s="33">
        <f>Y5-SUM(Y6,Y9,Y10,Y11,Y12,Y17,Y21)</f>
        <v>2.6910081800000069E-2</v>
      </c>
      <c r="Z22" s="33">
        <f>Z5-SUM(Z6,Z9,Z10,Z11,Z12,Z17,Z21)</f>
        <v>1.8202350040000009E-2</v>
      </c>
      <c r="AA22" s="33">
        <f>AA5-SUM(AA6,AA9,AA10,AA11,AA12,AA17,AA21)</f>
        <v>2.0312098660000055E-2</v>
      </c>
      <c r="AB22" s="61">
        <f>AB5-SUM(AB6,AB9,AB10,AB11,AB12,AB17,AB21)</f>
        <v>2.203862318000005E-2</v>
      </c>
      <c r="AC22" s="4"/>
      <c r="AD22" s="636">
        <f>AD5-SUM(AD6,AD9,AD10,AD11,AD12,AD17,AD21)</f>
        <v>0</v>
      </c>
      <c r="AE22" s="637">
        <f>AE5-SUM(AE6,AE9,AE10,AE11,AE12,AE17,AE21)</f>
        <v>0</v>
      </c>
      <c r="AF22" s="637">
        <f>AF5-SUM(AF6,AF9,AF10,AF11,AF12,AF17,AF21)</f>
        <v>0</v>
      </c>
      <c r="AG22" s="637">
        <f>AG5-SUM(AG6,AG9,AG10,AG11,AG12,AG17,AG21)</f>
        <v>0</v>
      </c>
      <c r="AH22" s="637">
        <f>AH5-SUM(AH6,AH9,AH10,AH11,AH12,AH17,AH21)</f>
        <v>0</v>
      </c>
      <c r="AI22" s="637">
        <f>AI5-SUM(AI6,AI9,AI10,AI11,AI12,AI17,AI21)</f>
        <v>0</v>
      </c>
      <c r="AJ22" s="637">
        <f>AJ5-SUM(AJ6,AJ9,AJ10,AJ11,AJ12,AJ17,AJ21)</f>
        <v>0</v>
      </c>
      <c r="AK22" s="637">
        <f>AK5-SUM(AK6,AK9,AK10,AK11,AK12,AK17,AK21)</f>
        <v>0</v>
      </c>
      <c r="AL22" s="637">
        <f>AL5-SUM(AL6,AL9,AL10,AL11,AL12,AL17,AL21)</f>
        <v>0</v>
      </c>
      <c r="AM22" s="637">
        <f>AM5-SUM(AM6,AM9,AM10,AM11,AM12,AM17,AM21)</f>
        <v>0</v>
      </c>
      <c r="AN22" s="179">
        <f>AN5-SUM(AN6,AN9,AN10,AN11,AN12,AN17,AN21)</f>
        <v>53.337615000000056</v>
      </c>
      <c r="AO22" s="179">
        <f>AO5-SUM(AO6,AO9,AO10,AO11,AO12,AO17,AO21)</f>
        <v>55.206253000000032</v>
      </c>
      <c r="AP22" s="179">
        <f>AP5-SUM(AP6,AP9,AP10,AP11,AP12,AP17,AP21)</f>
        <v>53.678961000000044</v>
      </c>
      <c r="AQ22" s="179">
        <f>AQ5-SUM(AQ6,AQ9,AQ10,AQ11,AQ12,AQ17,AQ21)</f>
        <v>100.3101309999999</v>
      </c>
      <c r="AR22" s="179">
        <f>AR5-SUM(AR6,AR9,AR10,AR11,AR12,AR17,AR21)</f>
        <v>85.637112000000059</v>
      </c>
      <c r="AS22" s="179">
        <f>AS5-SUM(AS6,AS9,AS10,AS11,AS12,AS17,AS21)</f>
        <v>67.91501300000003</v>
      </c>
      <c r="AT22" s="179">
        <f>AT5-SUM(AT6,AT9,AT10,AT11,AT12,AT17,AT21)</f>
        <v>47.35503599999997</v>
      </c>
      <c r="AU22" s="179">
        <f>AU5-SUM(AU6,AU9,AU10,AU11,AU12,AU17,AU21)</f>
        <v>45.102162999999962</v>
      </c>
      <c r="AV22" s="179">
        <f>AV5-SUM(AV6,AV9,AV10,AV11,AV12,AV17,AV21)</f>
        <v>22.186757999999983</v>
      </c>
      <c r="AW22" s="179">
        <f>AW5-SUM(AW6,AW9,AW10,AW11,AW12,AW17,AW21)</f>
        <v>34.365470000000101</v>
      </c>
      <c r="AX22" s="179">
        <f>AX5-SUM(AX6,AX9,AX10,AX11,AX12,AX17,AX21)</f>
        <v>39.771914999999893</v>
      </c>
      <c r="AY22" s="179">
        <f>AY5-SUM(AY6,AY9,AY10,AY11,AY12,AY17,AY21)</f>
        <v>44.944504999999964</v>
      </c>
      <c r="AZ22" s="179">
        <f>AZ5-SUM(AZ6,AZ9,AZ10,AZ11,AZ12,AZ17,AZ21)</f>
        <v>27.534647999999976</v>
      </c>
      <c r="BA22" s="179">
        <f>BA5-SUM(BA6,BA9,BA10,BA11,BA12,BA17,BA21)</f>
        <v>22.476431000000005</v>
      </c>
      <c r="BB22" s="179">
        <f>BB5-SUM(BB6,BB9,BB10,BB11,BB12,BB17,BB21)</f>
        <v>26.343002000000098</v>
      </c>
      <c r="BC22" s="180">
        <f>BC5-SUM(BC6,BC9,BC10,BC11,BC12,BC17,BC21)</f>
        <v>39.296881999999954</v>
      </c>
      <c r="BD22" s="339"/>
    </row>
    <row r="23" spans="2:56">
      <c r="B23" s="5" t="s">
        <v>75</v>
      </c>
      <c r="C23" s="603">
        <f>1/$A$1*'[2]44094418Exp'!$B$17</f>
        <v>0</v>
      </c>
      <c r="D23" s="604">
        <f>1/$A$1*'[2]44094418Exp'!$C$17</f>
        <v>0</v>
      </c>
      <c r="E23" s="604">
        <f>1/$A$1*'[2]44094418Exp'!$D$17</f>
        <v>0</v>
      </c>
      <c r="F23" s="604">
        <f>1/$A$1*'[2]44094418Exp'!$E$17</f>
        <v>0</v>
      </c>
      <c r="G23" s="604">
        <f>1/$A$1*'[2]44094418Exp'!$F$17</f>
        <v>0</v>
      </c>
      <c r="H23" s="604">
        <f>1/$A$1*'[2]44094418Exp'!$G$17</f>
        <v>0</v>
      </c>
      <c r="I23" s="604">
        <f>1/$A$1*'[2]44094418Exp'!$H$17</f>
        <v>0</v>
      </c>
      <c r="J23" s="605">
        <f>1/$A$1*'[2]44094418Exp'!$I$17</f>
        <v>0</v>
      </c>
      <c r="K23" s="605">
        <f>1/$A$1*'[2]44094418Exp'!$J$17</f>
        <v>0</v>
      </c>
      <c r="L23" s="605">
        <f>1/$A$1*'[2]44094418Exp'!K$17</f>
        <v>0</v>
      </c>
      <c r="M23" s="9">
        <f>1/$A$1*'[2]44094418Exp'!L$17</f>
        <v>8.48927786E-3</v>
      </c>
      <c r="N23" s="9">
        <f>1/$A$1*'[2]44094418Exp'!M$17</f>
        <v>1.179015852E-2</v>
      </c>
      <c r="O23" s="12">
        <f>1/$A$1*'[2]44094418Exp'!N$17</f>
        <v>1.5062647320000001E-2</v>
      </c>
      <c r="P23" s="12">
        <f>1/$A$1*'[2]44094418Exp'!O$17</f>
        <v>2.8773441339999997E-2</v>
      </c>
      <c r="Q23" s="12">
        <f>1/$A$1*'[2]44094418Exp'!P$17</f>
        <v>2.0577214279999999E-2</v>
      </c>
      <c r="R23" s="12">
        <f>1/$A$1*'[2]44094418Exp'!Q$17</f>
        <v>1.4344661660000001E-2</v>
      </c>
      <c r="S23" s="14">
        <f>1/$A$1*'[2]44094418Exp'!R$17</f>
        <v>9.7410063800000002E-3</v>
      </c>
      <c r="T23" s="12">
        <f>1/$A$1*'[2]44094418Exp'!S$17</f>
        <v>6.8020640799999997E-3</v>
      </c>
      <c r="U23" s="12">
        <f>1/$A$1*'[2]44094418Exp'!T$17</f>
        <v>0</v>
      </c>
      <c r="V23" s="12">
        <f>1/$A$1*'[2]44094418Exp'!U$17</f>
        <v>6.3556235399999991E-3</v>
      </c>
      <c r="W23" s="12">
        <f>1/$A$1*'[2]44094418Exp'!V$17</f>
        <v>7.1812306999999992E-3</v>
      </c>
      <c r="X23" s="12">
        <f>1/$A$1*'[2]44094418Exp'!W$17</f>
        <v>5.7892588599999994E-3</v>
      </c>
      <c r="Y23" s="12">
        <f>1/$A$1*'[2]44094418Exp'!X$17</f>
        <v>4.6236118599999997E-3</v>
      </c>
      <c r="Z23" s="9">
        <f>1/$A$1*'[2]44094418Exp'!Y$17</f>
        <v>5.2403730399999994E-3</v>
      </c>
      <c r="AA23" s="9">
        <f>1/$A$1*'[2]44094418Exp'!Z$17</f>
        <v>5.8942073399999989E-3</v>
      </c>
      <c r="AB23" s="121">
        <f>1/$A$1*'[2]44094418Exp'!AA$17</f>
        <v>7.6266140999999982E-3</v>
      </c>
      <c r="AC23" s="284"/>
      <c r="AD23" s="638">
        <f>'[2]44094418Exp'!AB$17</f>
        <v>0</v>
      </c>
      <c r="AE23" s="639">
        <f>'[2]44094418Exp'!AC$17</f>
        <v>0</v>
      </c>
      <c r="AF23" s="639">
        <f>'[2]44094418Exp'!AD$17</f>
        <v>0</v>
      </c>
      <c r="AG23" s="639">
        <f>'[2]44094418Exp'!AE$17</f>
        <v>0</v>
      </c>
      <c r="AH23" s="639">
        <f>'[2]44094418Exp'!AF$17</f>
        <v>0</v>
      </c>
      <c r="AI23" s="639">
        <f>'[2]44094418Exp'!AG$17</f>
        <v>0</v>
      </c>
      <c r="AJ23" s="639">
        <f>'[2]44094418Exp'!AH$17</f>
        <v>0</v>
      </c>
      <c r="AK23" s="639">
        <f>'[2]44094418Exp'!AI$17</f>
        <v>0</v>
      </c>
      <c r="AL23" s="639">
        <f>'[2]44094418Exp'!AJ$17</f>
        <v>0</v>
      </c>
      <c r="AM23" s="639">
        <f>'[2]44094418Exp'!AK$17</f>
        <v>0</v>
      </c>
      <c r="AN23" s="181">
        <f>'[2]44094418Exp'!AL$17</f>
        <v>11.814488999999998</v>
      </c>
      <c r="AO23" s="181">
        <f>'[2]44094418Exp'!AM$17</f>
        <v>16.132062999999999</v>
      </c>
      <c r="AP23" s="181">
        <f>'[2]44094418Exp'!AN$17</f>
        <v>15.227694</v>
      </c>
      <c r="AQ23" s="181">
        <f>'[2]44094418Exp'!AO$17</f>
        <v>36.062449999999998</v>
      </c>
      <c r="AR23" s="181">
        <f>'[2]44094418Exp'!AP$17</f>
        <v>28.793915999999996</v>
      </c>
      <c r="AS23" s="181">
        <f>'[2]44094418Exp'!AQ$17</f>
        <v>14.224228999999999</v>
      </c>
      <c r="AT23" s="393">
        <f>'[2]44094418Exp'!AR$17</f>
        <v>5.621573999999999</v>
      </c>
      <c r="AU23" s="181">
        <f>'[2]44094418Exp'!AS$17</f>
        <v>3.2370649999999999</v>
      </c>
      <c r="AV23" s="181">
        <f>'[2]44094418Exp'!AT$17</f>
        <v>0</v>
      </c>
      <c r="AW23" s="181">
        <f>'[2]44094418Exp'!AU$17</f>
        <v>4.3457499999999998</v>
      </c>
      <c r="AX23" s="181">
        <f>'[2]44094418Exp'!AV$17</f>
        <v>4.6956530000000001</v>
      </c>
      <c r="AY23" s="181">
        <f>'[2]44094418Exp'!AW$17</f>
        <v>4.3811289999999996</v>
      </c>
      <c r="AZ23" s="181">
        <f>'[2]44094418Exp'!AX$17</f>
        <v>3.851972</v>
      </c>
      <c r="BA23" s="181">
        <f>'[2]44094418Exp'!AY$17</f>
        <v>6.6469629999999995</v>
      </c>
      <c r="BB23" s="181">
        <f>'[2]44094418Exp'!AZ$17</f>
        <v>6.6934649999999998</v>
      </c>
      <c r="BC23" s="182">
        <f>'[2]44094418Exp'!BA$17</f>
        <v>11.898837</v>
      </c>
      <c r="BD23" s="339"/>
    </row>
    <row r="24" spans="2:56">
      <c r="B24" s="410" t="s">
        <v>78</v>
      </c>
      <c r="C24" s="603">
        <f>1/$A$1*'[2]44094418Exp'!$B$239</f>
        <v>0</v>
      </c>
      <c r="D24" s="604">
        <f>1/$A$1*'[2]44094418Exp'!$C$239</f>
        <v>0</v>
      </c>
      <c r="E24" s="604">
        <f>1/$A$1*'[2]44094418Exp'!$D$239</f>
        <v>0</v>
      </c>
      <c r="F24" s="604">
        <f>1/$A$1*'[2]44094418Exp'!$E$239</f>
        <v>0</v>
      </c>
      <c r="G24" s="604">
        <f>1/$A$1*'[2]44094418Exp'!$F$239</f>
        <v>0</v>
      </c>
      <c r="H24" s="604">
        <f>1/$A$1*'[2]44094418Exp'!$G$239</f>
        <v>0</v>
      </c>
      <c r="I24" s="604">
        <f>1/$A$1*'[2]44094418Exp'!$H$239</f>
        <v>0</v>
      </c>
      <c r="J24" s="605">
        <f>1/$A$1*'[2]44094418Exp'!$I$239</f>
        <v>0</v>
      </c>
      <c r="K24" s="605">
        <f>1/$A$1*'[2]44094418Exp'!$J$239</f>
        <v>0</v>
      </c>
      <c r="L24" s="605">
        <f>1/$A$1*'[2]44094418Exp'!K$239</f>
        <v>0</v>
      </c>
      <c r="M24" s="9">
        <f>1/$A$1*'[2]44094418Exp'!L$239</f>
        <v>2.1201275479999997E-2</v>
      </c>
      <c r="N24" s="9">
        <f>1/$A$1*'[2]44094418Exp'!M$239</f>
        <v>2.0996312399999998E-2</v>
      </c>
      <c r="O24" s="12">
        <f>1/$A$1*'[2]44094418Exp'!N$239</f>
        <v>2.5830481599999996E-2</v>
      </c>
      <c r="P24" s="12">
        <f>1/$A$1*'[2]44094418Exp'!O$239</f>
        <v>2.8030504179999999E-2</v>
      </c>
      <c r="Q24" s="12">
        <f>1/$A$1*'[2]44094418Exp'!P$239</f>
        <v>2.9886372179999999E-2</v>
      </c>
      <c r="R24" s="12">
        <f>1/$A$1*'[2]44094418Exp'!Q$239</f>
        <v>3.3208901880000002E-2</v>
      </c>
      <c r="S24" s="14">
        <f>1/$A$1*'[2]44094418Exp'!R$239</f>
        <v>2.6808009759999998E-2</v>
      </c>
      <c r="T24" s="12">
        <f>1/$A$1*'[2]44094418Exp'!S$239</f>
        <v>2.3267255199999996E-2</v>
      </c>
      <c r="U24" s="12">
        <f>1/$A$1*'[2]44094418Exp'!T$239</f>
        <v>0</v>
      </c>
      <c r="V24" s="12">
        <f>1/$A$1*'[2]44094418Exp'!U$239</f>
        <v>5.4255524400000001E-3</v>
      </c>
      <c r="W24" s="12">
        <f>1/$A$1*'[2]44094418Exp'!V$239</f>
        <v>1.278856236E-2</v>
      </c>
      <c r="X24" s="12">
        <f>1/$A$1*'[2]44094418Exp'!W$239</f>
        <v>6.2814694599999986E-3</v>
      </c>
      <c r="Y24" s="12">
        <f>1/$A$1*'[2]44094418Exp'!X$239</f>
        <v>9.080316E-4</v>
      </c>
      <c r="Z24" s="9">
        <f>1/$A$1*'[2]44094418Exp'!Y$239</f>
        <v>3.0458589000000001E-3</v>
      </c>
      <c r="AA24" s="9">
        <f>1/$A$1*'[2]44094418Exp'!Z$239</f>
        <v>1.8550511E-3</v>
      </c>
      <c r="AB24" s="121">
        <f>1/$A$1*'[2]44094418Exp'!AA$239</f>
        <v>3.3638939600000002E-3</v>
      </c>
      <c r="AC24" s="284"/>
      <c r="AD24" s="638">
        <f>'[2]44094418Exp'!AB$239</f>
        <v>0</v>
      </c>
      <c r="AE24" s="639">
        <f>'[2]44094418Exp'!AC$239</f>
        <v>0</v>
      </c>
      <c r="AF24" s="639">
        <f>'[2]44094418Exp'!AD$239</f>
        <v>0</v>
      </c>
      <c r="AG24" s="639">
        <f>'[2]44094418Exp'!AE$239</f>
        <v>0</v>
      </c>
      <c r="AH24" s="639">
        <f>'[2]44094418Exp'!AF$239</f>
        <v>0</v>
      </c>
      <c r="AI24" s="639">
        <f>'[2]44094418Exp'!AG$239</f>
        <v>0</v>
      </c>
      <c r="AJ24" s="639">
        <f>'[2]44094418Exp'!AH$239</f>
        <v>0</v>
      </c>
      <c r="AK24" s="639">
        <f>'[2]44094418Exp'!AI$239</f>
        <v>0</v>
      </c>
      <c r="AL24" s="639">
        <f>'[2]44094418Exp'!AJ$239</f>
        <v>0</v>
      </c>
      <c r="AM24" s="639">
        <f>'[2]44094418Exp'!AK$239</f>
        <v>0</v>
      </c>
      <c r="AN24" s="181">
        <f>'[2]44094418Exp'!AL$239</f>
        <v>22.360172999999996</v>
      </c>
      <c r="AO24" s="181">
        <f>'[2]44094418Exp'!AM$239</f>
        <v>23.364639</v>
      </c>
      <c r="AP24" s="181">
        <f>'[2]44094418Exp'!AN$239</f>
        <v>20.559708000000001</v>
      </c>
      <c r="AQ24" s="181">
        <f>'[2]44094418Exp'!AO$239</f>
        <v>34.233882999999999</v>
      </c>
      <c r="AR24" s="181">
        <f>'[2]44094418Exp'!AP$239</f>
        <v>26.861618</v>
      </c>
      <c r="AS24" s="181">
        <f>'[2]44094418Exp'!AQ$239</f>
        <v>31.930481999999998</v>
      </c>
      <c r="AT24" s="393">
        <f>'[2]44094418Exp'!AR$239</f>
        <v>22.501871999999999</v>
      </c>
      <c r="AU24" s="181">
        <f>'[2]44094418Exp'!AS$239</f>
        <v>17.651073</v>
      </c>
      <c r="AV24" s="181">
        <f>'[2]44094418Exp'!AT$239</f>
        <v>4.5563499999999983</v>
      </c>
      <c r="AW24" s="181">
        <f>'[2]44094418Exp'!AU$239</f>
        <v>7.0426219999999997</v>
      </c>
      <c r="AX24" s="181">
        <f>'[2]44094418Exp'!AV$239</f>
        <v>19.210478999999999</v>
      </c>
      <c r="AY24" s="181">
        <f>'[2]44094418Exp'!AW$239</f>
        <v>13.531708</v>
      </c>
      <c r="AZ24" s="181">
        <f>'[2]44094418Exp'!AX$239</f>
        <v>1.082608</v>
      </c>
      <c r="BA24" s="181">
        <f>'[2]44094418Exp'!AY$239</f>
        <v>1.6843329999999999</v>
      </c>
      <c r="BB24" s="181">
        <f>'[2]44094418Exp'!AZ$239</f>
        <v>1.6184759999999998</v>
      </c>
      <c r="BC24" s="182">
        <f>'[2]44094418Exp'!BA$239</f>
        <v>4.9829219999999994</v>
      </c>
      <c r="BD24" s="339"/>
    </row>
    <row r="25" spans="2:56" ht="13" thickBot="1">
      <c r="B25" s="6" t="s">
        <v>88</v>
      </c>
      <c r="C25" s="653">
        <f>SUM(C22:C22)-SUM(C23:C24)</f>
        <v>0</v>
      </c>
      <c r="D25" s="648">
        <f>SUM(D22:D22)-SUM(D23:D24)</f>
        <v>0</v>
      </c>
      <c r="E25" s="648">
        <f>SUM(E22:E22)-SUM(E23:E24)</f>
        <v>0</v>
      </c>
      <c r="F25" s="648">
        <f>SUM(F22:F22)-SUM(F23:F24)</f>
        <v>0</v>
      </c>
      <c r="G25" s="648">
        <f>SUM(G22:G22)-SUM(G23:G24)</f>
        <v>0</v>
      </c>
      <c r="H25" s="648">
        <f>SUM(H22:H22)-SUM(H23:H24)</f>
        <v>0</v>
      </c>
      <c r="I25" s="648">
        <f>SUM(I22:I22)-SUM(I23:I24)</f>
        <v>0</v>
      </c>
      <c r="J25" s="654">
        <f>SUM(J22:J22)-SUM(J23:J24)</f>
        <v>0</v>
      </c>
      <c r="K25" s="654">
        <f>SUM(K22:K22)-SUM(K23:K24)</f>
        <v>0</v>
      </c>
      <c r="L25" s="654">
        <f>SUM(L22:L22)-SUM(L23:L24)</f>
        <v>0</v>
      </c>
      <c r="M25" s="127">
        <f>SUM(M22:M22)-SUM(M23:M24)</f>
        <v>1.9760183940000009E-2</v>
      </c>
      <c r="N25" s="127">
        <f>SUM(N22:N22)-SUM(N23:N24)</f>
        <v>1.9556683580000046E-2</v>
      </c>
      <c r="O25" s="127">
        <f>SUM(O22:O22)-SUM(O23:O24)</f>
        <v>2.0583456459999983E-2</v>
      </c>
      <c r="P25" s="127">
        <f>SUM(P22:P22)-SUM(P23:P24)</f>
        <v>2.8335591479999964E-2</v>
      </c>
      <c r="Q25" s="127">
        <f>SUM(Q22:Q22)-SUM(Q23:Q24)</f>
        <v>2.6941388039999833E-2</v>
      </c>
      <c r="R25" s="127">
        <f>SUM(R22:R22)-SUM(R23:R24)</f>
        <v>2.1690677259999992E-2</v>
      </c>
      <c r="S25" s="330">
        <f>SUM(S22:S22)-SUM(S23:S24)</f>
        <v>2.3058176260000091E-2</v>
      </c>
      <c r="T25" s="127">
        <f>SUM(T22:T22)-SUM(T23:T24)</f>
        <v>2.5126879820000014E-2</v>
      </c>
      <c r="U25" s="127">
        <f>SUM(U22:U22)-SUM(U23:U24)</f>
        <v>0</v>
      </c>
      <c r="V25" s="127">
        <f>SUM(V22:V22)-SUM(V23:V24)</f>
        <v>2.2746523660000021E-2</v>
      </c>
      <c r="W25" s="127">
        <f>SUM(W22:W22)-SUM(W23:W24)</f>
        <v>1.5282304099999942E-2</v>
      </c>
      <c r="X25" s="127">
        <f>SUM(X22:X22)-SUM(X23:X24)</f>
        <v>1.8669140139999988E-2</v>
      </c>
      <c r="Y25" s="127">
        <f>SUM(Y22:Y22)-SUM(Y23:Y24)</f>
        <v>2.1378438340000069E-2</v>
      </c>
      <c r="Z25" s="127">
        <f>SUM(Z22:Z22)-SUM(Z23:Z24)</f>
        <v>9.9161181000000098E-3</v>
      </c>
      <c r="AA25" s="127">
        <f>SUM(AA22:AA22)-SUM(AA23:AA24)</f>
        <v>1.2562840220000057E-2</v>
      </c>
      <c r="AB25" s="129">
        <f>SUM(AB22:AB22)-SUM(AB23:AB24)</f>
        <v>1.1048115120000052E-2</v>
      </c>
      <c r="AC25" s="39"/>
      <c r="AD25" s="655">
        <f>SUM(AD22:AD22)-SUM(AD23:AD24)</f>
        <v>0</v>
      </c>
      <c r="AE25" s="649">
        <f>SUM(AE22:AE22)-SUM(AE23:AE24)</f>
        <v>0</v>
      </c>
      <c r="AF25" s="649">
        <f>SUM(AF22:AF22)-SUM(AF23:AF24)</f>
        <v>0</v>
      </c>
      <c r="AG25" s="649">
        <f>SUM(AG22:AG22)-SUM(AG23:AG24)</f>
        <v>0</v>
      </c>
      <c r="AH25" s="649">
        <f>SUM(AH22:AH22)-SUM(AH23:AH24)</f>
        <v>0</v>
      </c>
      <c r="AI25" s="649">
        <f>SUM(AI22:AI22)-SUM(AI23:AI24)</f>
        <v>0</v>
      </c>
      <c r="AJ25" s="649">
        <f>SUM(AJ22:AJ22)-SUM(AJ23:AJ24)</f>
        <v>0</v>
      </c>
      <c r="AK25" s="649">
        <f>SUM(AK22:AK22)-SUM(AK23:AK24)</f>
        <v>0</v>
      </c>
      <c r="AL25" s="649">
        <f>SUM(AL22:AL22)-SUM(AL23:AL24)</f>
        <v>0</v>
      </c>
      <c r="AM25" s="649">
        <f>SUM(AM22:AM22)-SUM(AM23:AM24)</f>
        <v>0</v>
      </c>
      <c r="AN25" s="341">
        <f>SUM(AN22:AN22)-SUM(AN23:AN24)</f>
        <v>19.162953000000059</v>
      </c>
      <c r="AO25" s="341">
        <f>SUM(AO22:AO22)-SUM(AO23:AO24)</f>
        <v>15.709551000000033</v>
      </c>
      <c r="AP25" s="341">
        <f>SUM(AP22:AP22)-SUM(AP23:AP24)</f>
        <v>17.891559000000044</v>
      </c>
      <c r="AQ25" s="341">
        <f>SUM(AQ22:AQ22)-SUM(AQ23:AQ24)</f>
        <v>30.013797999999895</v>
      </c>
      <c r="AR25" s="341">
        <f>SUM(AR22:AR22)-SUM(AR23:AR24)</f>
        <v>29.981578000000063</v>
      </c>
      <c r="AS25" s="341">
        <f>SUM(AS22:AS22)-SUM(AS23:AS24)</f>
        <v>21.760302000000031</v>
      </c>
      <c r="AT25" s="395">
        <f>SUM(AT22:AT22)-SUM(AT23:AT24)</f>
        <v>19.231589999999972</v>
      </c>
      <c r="AU25" s="341">
        <f>SUM(AU22:AU22)-SUM(AU23:AU24)</f>
        <v>24.21402499999996</v>
      </c>
      <c r="AV25" s="341">
        <f>SUM(AV22:AV22)-SUM(AV23:AV24)</f>
        <v>17.630407999999985</v>
      </c>
      <c r="AW25" s="341">
        <f>SUM(AW22:AW22)-SUM(AW23:AW24)</f>
        <v>22.977098000000101</v>
      </c>
      <c r="AX25" s="341">
        <f>SUM(AX22:AX22)-SUM(AX23:AX24)</f>
        <v>15.865782999999894</v>
      </c>
      <c r="AY25" s="341">
        <f>SUM(AY22:AY22)-SUM(AY23:AY24)</f>
        <v>27.031667999999964</v>
      </c>
      <c r="AZ25" s="341">
        <f>SUM(AZ22:AZ22)-SUM(AZ23:AZ24)</f>
        <v>22.600067999999975</v>
      </c>
      <c r="BA25" s="341">
        <f>SUM(BA22:BA22)-SUM(BA23:BA24)</f>
        <v>14.145135000000005</v>
      </c>
      <c r="BB25" s="341">
        <f>SUM(BB22:BB22)-SUM(BB23:BB24)</f>
        <v>18.031061000000101</v>
      </c>
      <c r="BC25" s="342">
        <f>SUM(BC22:BC22)-SUM(BC23:BC24)</f>
        <v>22.415122999999955</v>
      </c>
      <c r="BD25" s="339"/>
    </row>
    <row r="26" spans="2:56" ht="13" thickTop="1">
      <c r="C26" s="47"/>
      <c r="D26" s="47"/>
      <c r="E26" s="47"/>
      <c r="F26" s="47"/>
      <c r="G26" s="47"/>
      <c r="H26" s="47"/>
      <c r="I26" s="47"/>
      <c r="J26" s="47"/>
      <c r="K26" s="47"/>
      <c r="L26" s="47"/>
      <c r="M26" s="47"/>
      <c r="N26" s="47"/>
      <c r="O26" s="47"/>
      <c r="P26" s="47"/>
      <c r="Q26" s="47"/>
      <c r="R26" s="47"/>
      <c r="S26" s="392"/>
      <c r="T26" s="47"/>
      <c r="U26" s="47"/>
      <c r="V26" s="47"/>
      <c r="W26" s="47"/>
      <c r="X26" s="47"/>
      <c r="Y26" s="47"/>
      <c r="Z26" s="47"/>
      <c r="AA26" s="47"/>
      <c r="AB26" s="47"/>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c r="BD26" s="360"/>
    </row>
    <row r="27" spans="2:56">
      <c r="C27" s="47"/>
      <c r="D27" s="47"/>
      <c r="E27" s="47"/>
      <c r="F27" s="47"/>
      <c r="G27" s="47"/>
      <c r="H27" s="47"/>
      <c r="I27" s="47"/>
      <c r="J27" s="47"/>
      <c r="K27" s="47"/>
      <c r="L27" s="47"/>
      <c r="M27" s="47"/>
      <c r="N27" s="47"/>
      <c r="O27" s="47"/>
      <c r="P27" s="47"/>
      <c r="Q27" s="47"/>
      <c r="R27" s="47"/>
      <c r="S27" s="392"/>
      <c r="T27" s="47"/>
      <c r="U27" s="47"/>
      <c r="V27" s="47"/>
      <c r="W27" s="47"/>
      <c r="X27" s="47"/>
      <c r="Y27" s="47"/>
      <c r="Z27" s="47"/>
      <c r="AA27" s="47"/>
      <c r="AB27" s="47"/>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sheetData>
  <sortState xmlns:xlrd2="http://schemas.microsoft.com/office/spreadsheetml/2017/richdata2" ref="B18:BC19">
    <sortCondition ref="B18:B19"/>
  </sortState>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D83"/>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8" width="5.1796875" customWidth="1"/>
    <col min="19" max="19" width="5.1796875" style="2" customWidth="1"/>
    <col min="20" max="28" width="5.1796875" customWidth="1"/>
    <col min="29" max="29" width="1.6328125" customWidth="1"/>
    <col min="30" max="45" width="5.1796875" customWidth="1"/>
    <col min="46" max="46" width="5.1796875" style="258" customWidth="1"/>
    <col min="47" max="55" width="5.1796875" customWidth="1"/>
  </cols>
  <sheetData>
    <row r="1" spans="1:56" ht="9" customHeight="1" thickBot="1">
      <c r="A1" s="63">
        <f>[1]RWE!$A$25*[1]ToM3!$A$2</f>
        <v>2.8</v>
      </c>
      <c r="B1" s="32"/>
    </row>
    <row r="2" spans="1:56" ht="16" thickTop="1">
      <c r="B2" s="459" t="s">
        <v>114</v>
      </c>
      <c r="C2" s="450" t="s">
        <v>64</v>
      </c>
      <c r="D2" s="451"/>
      <c r="E2" s="451"/>
      <c r="F2" s="451"/>
      <c r="G2" s="451"/>
      <c r="H2" s="451"/>
      <c r="I2" s="451"/>
      <c r="J2" s="451"/>
      <c r="K2" s="451"/>
      <c r="L2" s="451"/>
      <c r="M2" s="451"/>
      <c r="N2" s="451"/>
      <c r="O2" s="451"/>
      <c r="P2" s="451"/>
      <c r="Q2" s="451"/>
      <c r="R2" s="451"/>
      <c r="S2" s="451"/>
      <c r="T2" s="451"/>
      <c r="U2" s="451"/>
      <c r="V2" s="451"/>
      <c r="W2" s="451"/>
      <c r="X2" s="451"/>
      <c r="Y2" s="451"/>
      <c r="Z2" s="451"/>
      <c r="AA2" s="451"/>
      <c r="AB2" s="452"/>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22">
        <f>1/$A$1*'[2]94Exp'!$B$263</f>
        <v>2.2690390000000001E-2</v>
      </c>
      <c r="D5" s="123">
        <f>1/$A$1*'[2]94Exp'!$C$263</f>
        <v>2.8664537999999996E-2</v>
      </c>
      <c r="E5" s="123">
        <f>1/$A$1*'[2]94Exp'!$D$263</f>
        <v>4.7818188999999997E-2</v>
      </c>
      <c r="F5" s="123">
        <f>1/$A$1*'[2]94Exp'!$E$263</f>
        <v>6.5067817999999999E-2</v>
      </c>
      <c r="G5" s="123">
        <f>1/$A$1*'[2]94Exp'!$F$263</f>
        <v>8.2496473000000001E-2</v>
      </c>
      <c r="H5" s="123">
        <f>1/$A$1*'[2]94Exp'!$G$263</f>
        <v>9.2475065000000009E-2</v>
      </c>
      <c r="I5" s="123">
        <f>1/$A$1*'[2]94Exp'!$H$263</f>
        <v>0.10266412899999999</v>
      </c>
      <c r="J5" s="124">
        <f>1/$A$1*'[2]94Exp'!$I$263</f>
        <v>0.12069688599999999</v>
      </c>
      <c r="K5" s="124">
        <f>1/$A$1*'[2]94Exp'!$J$263</f>
        <v>0.14579012599999999</v>
      </c>
      <c r="L5" s="124">
        <f>1/$A$1*'[2]94Exp'!K$263</f>
        <v>0.15961033599999999</v>
      </c>
      <c r="M5" s="123">
        <f>1/$A$1*'[2]94Exp'!L$263</f>
        <v>0.19800667861607152</v>
      </c>
      <c r="N5" s="123">
        <f>1/$A$1*'[2]94Exp'!M$263</f>
        <v>0.22768464900000007</v>
      </c>
      <c r="O5" s="123">
        <f>1/$A$1*'[2]94Exp'!N$263</f>
        <v>0.32678453800000001</v>
      </c>
      <c r="P5" s="123">
        <f>1/$A$1*'[2]94Exp'!O$263</f>
        <v>0.38606967499999995</v>
      </c>
      <c r="Q5" s="123">
        <f>1/$A$1*'[2]94Exp'!P$263</f>
        <v>0.4256048600000002</v>
      </c>
      <c r="R5" s="123">
        <f>1/$A$1*'[2]94Exp'!Q$263</f>
        <v>0.43361684100000031</v>
      </c>
      <c r="S5" s="123">
        <f>1/$A$1*'[2]94Exp'!R$263</f>
        <v>0.444605788</v>
      </c>
      <c r="T5" s="123">
        <f>1/$A$1*'[2]94Exp'!S$263</f>
        <v>0.47906012399999992</v>
      </c>
      <c r="U5" s="123">
        <f>1/$A$1*'[2]94Exp'!T$263</f>
        <v>0.56368563900000002</v>
      </c>
      <c r="V5" s="123">
        <f>1/$A$1*'[2]94Exp'!U$263</f>
        <v>0.70996284700000001</v>
      </c>
      <c r="W5" s="123">
        <f>1/$A$1*'[2]94Exp'!V$263</f>
        <v>0.73504591550000042</v>
      </c>
      <c r="X5" s="123">
        <f>1/$A$1*'[2]94Exp'!W$263</f>
        <v>0.87670515400000038</v>
      </c>
      <c r="Y5" s="123">
        <f>1/$A$1*'[2]94Exp'!X$263</f>
        <v>0.86573231900000058</v>
      </c>
      <c r="Z5" s="123">
        <f>1/$A$1*'[2]94Exp'!Y$263</f>
        <v>0.78399115900000005</v>
      </c>
      <c r="AA5" s="123">
        <f>1/$A$1*'[2]94Exp'!Z$263</f>
        <v>0.74154940199999986</v>
      </c>
      <c r="AB5" s="125">
        <f>1/$A$1*'[2]94Exp'!AA$263</f>
        <v>0.68733994000000009</v>
      </c>
      <c r="AC5" s="169"/>
      <c r="AD5" s="194">
        <f>'[2]94Exp'!AB$263</f>
        <v>55.187123</v>
      </c>
      <c r="AE5" s="176">
        <f>'[2]94Exp'!AC$263</f>
        <v>51.079844999999999</v>
      </c>
      <c r="AF5" s="176">
        <f>'[2]94Exp'!AD$263</f>
        <v>78.864237000000003</v>
      </c>
      <c r="AG5" s="176">
        <f>'[2]94Exp'!AE$263</f>
        <v>127.957138</v>
      </c>
      <c r="AH5" s="176">
        <f>'[2]94Exp'!AF$263</f>
        <v>183.645498</v>
      </c>
      <c r="AI5" s="176">
        <f>'[2]94Exp'!AG$263</f>
        <v>235.237989</v>
      </c>
      <c r="AJ5" s="176">
        <f>'[2]94Exp'!AH$263</f>
        <v>268.86080799999996</v>
      </c>
      <c r="AK5" s="176">
        <f>'[2]94Exp'!AI$263</f>
        <v>365.45799099999999</v>
      </c>
      <c r="AL5" s="176">
        <f>'[2]94Exp'!AJ$263</f>
        <v>475.18723699999998</v>
      </c>
      <c r="AM5" s="176">
        <f>'[2]94Exp'!AK$263</f>
        <v>488.11077599999999</v>
      </c>
      <c r="AN5" s="176">
        <f>'[2]94Exp'!AL$263</f>
        <v>601.34729100000038</v>
      </c>
      <c r="AO5" s="176">
        <f>'[2]94Exp'!AM$263</f>
        <v>722.01731600000005</v>
      </c>
      <c r="AP5" s="176">
        <f>'[2]94Exp'!AN$263</f>
        <v>969.01895700000034</v>
      </c>
      <c r="AQ5" s="176">
        <f>'[2]94Exp'!AO$263</f>
        <v>1176.4170820000006</v>
      </c>
      <c r="AR5" s="176">
        <f>'[2]94Exp'!AP$263</f>
        <v>1313.5805939999996</v>
      </c>
      <c r="AS5" s="176">
        <f>'[2]94Exp'!AQ$263</f>
        <v>1209.4800409999996</v>
      </c>
      <c r="AT5" s="176">
        <f>'[2]94Exp'!AR$263</f>
        <v>1124.8556120000003</v>
      </c>
      <c r="AU5" s="176">
        <f>'[2]94Exp'!AS$263</f>
        <v>1127.4823680000004</v>
      </c>
      <c r="AV5" s="176">
        <f>'[2]94Exp'!AT$263</f>
        <v>1323.7808890000006</v>
      </c>
      <c r="AW5" s="176">
        <f>'[2]94Exp'!AU$263</f>
        <v>1579.0988990000003</v>
      </c>
      <c r="AX5" s="176">
        <f>'[2]94Exp'!AV$263</f>
        <v>1537.9007790000003</v>
      </c>
      <c r="AY5" s="176">
        <f>'[2]94Exp'!AW$263</f>
        <v>1947.0072170000008</v>
      </c>
      <c r="AZ5" s="176">
        <f>'[2]94Exp'!AX$263</f>
        <v>2165.1019410000004</v>
      </c>
      <c r="BA5" s="176">
        <f>'[2]94Exp'!AY$263</f>
        <v>2104.6790319999991</v>
      </c>
      <c r="BB5" s="176">
        <f>'[2]94Exp'!AZ$263</f>
        <v>2068.8418809999985</v>
      </c>
      <c r="BC5" s="178">
        <f>'[2]94Exp'!BA$263</f>
        <v>2236.2838040000011</v>
      </c>
      <c r="BD5" s="339"/>
    </row>
    <row r="6" spans="1:56" s="270" customFormat="1" ht="17.149999999999999" customHeight="1" thickTop="1">
      <c r="B6" s="424" t="s">
        <v>101</v>
      </c>
      <c r="C6" s="674">
        <f>1/$A$1*'[2]94Exp'!$B$266</f>
        <v>2.0557256127698934E-3</v>
      </c>
      <c r="D6" s="675">
        <f>1/$A$1*'[2]94Exp'!$C$266</f>
        <v>2.596977176012219E-3</v>
      </c>
      <c r="E6" s="675">
        <f>1/$A$1*'[2]94Exp'!$D$266</f>
        <v>4.3322779327976107E-3</v>
      </c>
      <c r="F6" s="675">
        <f>1/$A$1*'[2]94Exp'!$E$266</f>
        <v>5.8950762869060371E-3</v>
      </c>
      <c r="G6" s="675">
        <f>1/$A$1*'[2]94Exp'!$F$266</f>
        <v>7.4740942094551899E-3</v>
      </c>
      <c r="H6" s="675">
        <f>1/$A$1*'[2]94Exp'!$G$266</f>
        <v>8.3781442127288559E-3</v>
      </c>
      <c r="I6" s="675">
        <f>1/$A$1*'[2]94Exp'!$H$266</f>
        <v>9.3012627591686336E-3</v>
      </c>
      <c r="J6" s="676">
        <f>1/$A$1*'[2]94Exp'!$I$266</f>
        <v>1.0935011691371012E-2</v>
      </c>
      <c r="K6" s="676">
        <f>1/$A$1*'[2]94Exp'!$J$266</f>
        <v>1.3208433002127769E-2</v>
      </c>
      <c r="L6" s="676">
        <f>1/$A$1*'[2]94Exp'!K$266</f>
        <v>1.4460529580056072E-2</v>
      </c>
      <c r="M6" s="675">
        <f>1/$A$1*'[2]94Exp'!L$266</f>
        <v>1.7939198080357141E-2</v>
      </c>
      <c r="N6" s="675">
        <f>1/$A$1*'[2]94Exp'!M$266</f>
        <v>1.4982157999999999E-2</v>
      </c>
      <c r="O6" s="675">
        <f>1/$A$1*'[2]94Exp'!N$266</f>
        <v>7.2717892999999992E-2</v>
      </c>
      <c r="P6" s="675">
        <f>1/$A$1*'[2]94Exp'!O$266</f>
        <v>9.8181006999999987E-2</v>
      </c>
      <c r="Q6" s="675">
        <f>1/$A$1*'[2]94Exp'!P$266</f>
        <v>9.7895614999999978E-2</v>
      </c>
      <c r="R6" s="675">
        <f>1/$A$1*'[2]94Exp'!Q$266</f>
        <v>8.3508276999999992E-2</v>
      </c>
      <c r="S6" s="675">
        <f>1/$A$1*'[2]94Exp'!R$266</f>
        <v>7.1924901999999999E-2</v>
      </c>
      <c r="T6" s="675">
        <f>1/$A$1*'[2]94Exp'!S$266</f>
        <v>7.3477724999999994E-2</v>
      </c>
      <c r="U6" s="675">
        <f>1/$A$1*'[2]94Exp'!T$266</f>
        <v>8.7745076999999991E-2</v>
      </c>
      <c r="V6" s="675">
        <f>1/$A$1*'[2]94Exp'!U$266</f>
        <v>0.14017226999999999</v>
      </c>
      <c r="W6" s="675">
        <f>1/$A$1*'[2]94Exp'!V$266</f>
        <v>0.10479755499999999</v>
      </c>
      <c r="X6" s="675">
        <f>1/$A$1*'[2]94Exp'!W$266</f>
        <v>0.16449616</v>
      </c>
      <c r="Y6" s="675">
        <f>1/$A$1*'[2]94Exp'!X$266</f>
        <v>0.15246736299999999</v>
      </c>
      <c r="Z6" s="675">
        <f>1/$A$1*'[2]94Exp'!Y$266</f>
        <v>0.13525210000000001</v>
      </c>
      <c r="AA6" s="675">
        <f>1/$A$1*'[2]94Exp'!Z$266</f>
        <v>0.11074379299999998</v>
      </c>
      <c r="AB6" s="677">
        <f>1/$A$1*'[2]94Exp'!AA$266</f>
        <v>9.6072055999999975E-2</v>
      </c>
      <c r="AC6" s="678"/>
      <c r="AD6" s="679">
        <f>'[2]94Exp'!AB$266</f>
        <v>6.0870658637317163</v>
      </c>
      <c r="AE6" s="680">
        <f>'[2]94Exp'!AC$266</f>
        <v>5.6340385931009171</v>
      </c>
      <c r="AF6" s="680">
        <f>'[2]94Exp'!AD$266</f>
        <v>8.6986198739142075</v>
      </c>
      <c r="AG6" s="680">
        <f>'[2]94Exp'!AE$266</f>
        <v>14.113501201006775</v>
      </c>
      <c r="AH6" s="680">
        <f>'[2]94Exp'!AF$266</f>
        <v>20.255852835521278</v>
      </c>
      <c r="AI6" s="680">
        <f>'[2]94Exp'!AG$266</f>
        <v>25.946435596847422</v>
      </c>
      <c r="AJ6" s="680">
        <f>'[2]94Exp'!AH$266</f>
        <v>29.65498756788114</v>
      </c>
      <c r="AK6" s="680">
        <f>'[2]94Exp'!AI$266</f>
        <v>40.309527670867588</v>
      </c>
      <c r="AL6" s="680">
        <f>'[2]94Exp'!AJ$266</f>
        <v>52.412516760906222</v>
      </c>
      <c r="AM6" s="680">
        <f>'[2]94Exp'!AK$266</f>
        <v>53.837965829622945</v>
      </c>
      <c r="AN6" s="680">
        <f>'[2]94Exp'!AL$266</f>
        <v>66.327801999999991</v>
      </c>
      <c r="AO6" s="680">
        <f>'[2]94Exp'!AM$266</f>
        <v>43.266078</v>
      </c>
      <c r="AP6" s="680">
        <f>'[2]94Exp'!AN$266</f>
        <v>169.94378299999997</v>
      </c>
      <c r="AQ6" s="680">
        <f>'[2]94Exp'!AO$266</f>
        <v>234.35693600000002</v>
      </c>
      <c r="AR6" s="427">
        <f>'[2]94Exp'!AP$266</f>
        <v>231.47642299999995</v>
      </c>
      <c r="AS6" s="427">
        <f>'[2]94Exp'!AQ$266</f>
        <v>201.62159599999998</v>
      </c>
      <c r="AT6" s="427">
        <f>'[2]94Exp'!AR$266</f>
        <v>150.580781</v>
      </c>
      <c r="AU6" s="427">
        <f>'[2]94Exp'!AS$266</f>
        <v>139.15758299999999</v>
      </c>
      <c r="AV6" s="427">
        <f>'[2]94Exp'!AT$266</f>
        <v>174.25357700000001</v>
      </c>
      <c r="AW6" s="427">
        <f>'[2]94Exp'!AU$266</f>
        <v>256.08112399999999</v>
      </c>
      <c r="AX6" s="427">
        <f>'[2]94Exp'!AV$266</f>
        <v>191.39879099999999</v>
      </c>
      <c r="AY6" s="427">
        <f>'[2]94Exp'!AW$266</f>
        <v>303.44001699999995</v>
      </c>
      <c r="AZ6" s="427">
        <f>'[2]94Exp'!AX$266</f>
        <v>327.18746099999998</v>
      </c>
      <c r="BA6" s="427">
        <f>'[2]94Exp'!AY$266</f>
        <v>300.07801899999998</v>
      </c>
      <c r="BB6" s="427">
        <f>'[2]94Exp'!AZ$266</f>
        <v>255.87483900000001</v>
      </c>
      <c r="BC6" s="428">
        <f>'[2]94Exp'!BA$266</f>
        <v>267.04878500000001</v>
      </c>
      <c r="BD6" s="361"/>
    </row>
    <row r="7" spans="1:56">
      <c r="B7" s="410" t="s">
        <v>163</v>
      </c>
      <c r="C7" s="681">
        <f>1/$A$1*'[2]94Exp'!$B$6</f>
        <v>2.4605142210111871E-4</v>
      </c>
      <c r="D7" s="682">
        <f>1/$A$1*'[2]94Exp'!$C$6</f>
        <v>3.1083424915885345E-4</v>
      </c>
      <c r="E7" s="682">
        <f>1/$A$1*'[2]94Exp'!$D$6</f>
        <v>5.1853376719175257E-4</v>
      </c>
      <c r="F7" s="682">
        <f>1/$A$1*'[2]94Exp'!$E$6</f>
        <v>7.0558633641452473E-4</v>
      </c>
      <c r="G7" s="682">
        <f>1/$A$1*'[2]94Exp'!$F$6</f>
        <v>8.9458023859336681E-4</v>
      </c>
      <c r="H7" s="682">
        <f>1/$A$1*'[2]94Exp'!$G$6</f>
        <v>1.0027866974584127E-3</v>
      </c>
      <c r="I7" s="682">
        <f>1/$A$1*'[2]94Exp'!$H$6</f>
        <v>1.1132754853143867E-3</v>
      </c>
      <c r="J7" s="683">
        <f>1/$A$1*'[2]94Exp'!$I$6</f>
        <v>1.3088201852624218E-3</v>
      </c>
      <c r="K7" s="683">
        <f>1/$A$1*'[2]94Exp'!$J$6</f>
        <v>1.5809277773807008E-3</v>
      </c>
      <c r="L7" s="683">
        <f>1/$A$1*'[2]94Exp'!K$6</f>
        <v>1.730792205635839E-3</v>
      </c>
      <c r="M7" s="684">
        <f>1/$A$1*'[2]94Exp'!L$6</f>
        <v>2.1471567857142861E-3</v>
      </c>
      <c r="N7" s="684">
        <f>1/$A$1*'[2]94Exp'!M$6</f>
        <v>2.3193889999999998E-3</v>
      </c>
      <c r="O7" s="684">
        <f>1/$A$1*'[2]94Exp'!N$6</f>
        <v>3.4217729999999999E-3</v>
      </c>
      <c r="P7" s="684">
        <f>1/$A$1*'[2]94Exp'!O$6</f>
        <v>4.0704959999999998E-3</v>
      </c>
      <c r="Q7" s="684">
        <f>1/$A$1*'[2]94Exp'!P$6</f>
        <v>1.2494880999999999E-2</v>
      </c>
      <c r="R7" s="684">
        <f>1/$A$1*'[2]94Exp'!Q$6</f>
        <v>1.5529612999999998E-2</v>
      </c>
      <c r="S7" s="684">
        <f>1/$A$1*'[2]94Exp'!R$6</f>
        <v>1.9233364999999999E-2</v>
      </c>
      <c r="T7" s="684">
        <f>1/$A$1*'[2]94Exp'!S$6</f>
        <v>1.3921565E-2</v>
      </c>
      <c r="U7" s="684">
        <f>1/$A$1*'[2]94Exp'!T$6</f>
        <v>6.4428079999999995E-3</v>
      </c>
      <c r="V7" s="684">
        <f>1/$A$1*'[2]94Exp'!U$6</f>
        <v>3.3848699999999999E-3</v>
      </c>
      <c r="W7" s="684">
        <f>1/$A$1*'[2]94Exp'!V$6</f>
        <v>2.3483810000000001E-3</v>
      </c>
      <c r="X7" s="684">
        <f>1/$A$1*'[2]94Exp'!W$6</f>
        <v>2.8880609999999999E-3</v>
      </c>
      <c r="Y7" s="684">
        <f>1/$A$1*'[2]94Exp'!X$6</f>
        <v>2.3815400000000001E-3</v>
      </c>
      <c r="Z7" s="684">
        <f>1/$A$1*'[2]94Exp'!Y$6</f>
        <v>1.978086E-3</v>
      </c>
      <c r="AA7" s="684">
        <f>1/$A$1*'[2]94Exp'!Z$6</f>
        <v>1.2174519999999999E-3</v>
      </c>
      <c r="AB7" s="685">
        <f>1/$A$1*'[2]94Exp'!AA$6</f>
        <v>9.8645999999999998E-4</v>
      </c>
      <c r="AC7" s="686"/>
      <c r="AD7" s="687">
        <f>'[2]94Exp'!AB$6</f>
        <v>0.44227885529736893</v>
      </c>
      <c r="AE7" s="688">
        <f>'[2]94Exp'!AC$6</f>
        <v>0.40936244086083329</v>
      </c>
      <c r="AF7" s="688">
        <f>'[2]94Exp'!AD$6</f>
        <v>0.63203121612736379</v>
      </c>
      <c r="AG7" s="688">
        <f>'[2]94Exp'!AE$6</f>
        <v>1.0254699546806867</v>
      </c>
      <c r="AH7" s="688">
        <f>'[2]94Exp'!AF$6</f>
        <v>1.4717658073234812</v>
      </c>
      <c r="AI7" s="688">
        <f>'[2]94Exp'!AG$6</f>
        <v>1.8852366791683466</v>
      </c>
      <c r="AJ7" s="688">
        <f>'[2]94Exp'!AH$6</f>
        <v>2.1546955871674212</v>
      </c>
      <c r="AK7" s="688">
        <f>'[2]94Exp'!AI$6</f>
        <v>2.9288416052918027</v>
      </c>
      <c r="AL7" s="688">
        <f>'[2]94Exp'!AJ$6</f>
        <v>3.80823017775867</v>
      </c>
      <c r="AM7" s="688">
        <f>'[2]94Exp'!AK$6</f>
        <v>3.9118015858081692</v>
      </c>
      <c r="AN7" s="688">
        <f>'[2]94Exp'!AL$6</f>
        <v>4.8192979999999999</v>
      </c>
      <c r="AO7" s="688">
        <f>'[2]94Exp'!AM$6</f>
        <v>6.8553549999999994</v>
      </c>
      <c r="AP7" s="688">
        <f>'[2]94Exp'!AN$6</f>
        <v>7.8621929999999995</v>
      </c>
      <c r="AQ7" s="688">
        <f>'[2]94Exp'!AO$6</f>
        <v>10.260156</v>
      </c>
      <c r="AR7" s="181">
        <f>'[2]94Exp'!AP$6</f>
        <v>22.035951000000001</v>
      </c>
      <c r="AS7" s="181">
        <f>'[2]94Exp'!AQ$6</f>
        <v>27.145999</v>
      </c>
      <c r="AT7" s="393">
        <f>'[2]94Exp'!AR$6</f>
        <v>31.509592999999999</v>
      </c>
      <c r="AU7" s="181">
        <f>'[2]94Exp'!AS$6</f>
        <v>23.940237</v>
      </c>
      <c r="AV7" s="181">
        <f>'[2]94Exp'!AT$6</f>
        <v>13.443019999999999</v>
      </c>
      <c r="AW7" s="181">
        <f>'[2]94Exp'!AU$6</f>
        <v>7.5812789999999994</v>
      </c>
      <c r="AX7" s="181">
        <f>'[2]94Exp'!AV$6</f>
        <v>4.5462530000000001</v>
      </c>
      <c r="AY7" s="181">
        <f>'[2]94Exp'!AW$6</f>
        <v>5.2677749999999994</v>
      </c>
      <c r="AZ7" s="181">
        <f>'[2]94Exp'!AX$6</f>
        <v>5.655411</v>
      </c>
      <c r="BA7" s="181">
        <f>'[2]94Exp'!AY$6</f>
        <v>5.7709399999999995</v>
      </c>
      <c r="BB7" s="181">
        <f>'[2]94Exp'!AZ$6</f>
        <v>3.836214</v>
      </c>
      <c r="BC7" s="182">
        <f>'[2]94Exp'!BA$6</f>
        <v>3.7985279999999997</v>
      </c>
      <c r="BD7" s="339"/>
    </row>
    <row r="8" spans="1:56">
      <c r="B8" s="410" t="s">
        <v>162</v>
      </c>
      <c r="C8" s="681">
        <f>1/$A$1*'[2]94Exp'!$B$130</f>
        <v>1.2165103605469606E-3</v>
      </c>
      <c r="D8" s="682">
        <f>1/$A$1*'[2]94Exp'!$C$130</f>
        <v>1.5368051169368201E-3</v>
      </c>
      <c r="E8" s="682">
        <f>1/$A$1*'[2]94Exp'!$D$130</f>
        <v>2.563698655734551E-3</v>
      </c>
      <c r="F8" s="682">
        <f>1/$A$1*'[2]94Exp'!$E$130</f>
        <v>3.4885109835125806E-3</v>
      </c>
      <c r="G8" s="682">
        <f>1/$A$1*'[2]94Exp'!$F$130</f>
        <v>4.4229215149269186E-3</v>
      </c>
      <c r="H8" s="682">
        <f>1/$A$1*'[2]94Exp'!$G$130</f>
        <v>4.9579083772801451E-3</v>
      </c>
      <c r="I8" s="682">
        <f>1/$A$1*'[2]94Exp'!$H$130</f>
        <v>5.5041793721936766E-3</v>
      </c>
      <c r="J8" s="683">
        <f>1/$A$1*'[2]94Exp'!$I$130</f>
        <v>6.4709779031896491E-3</v>
      </c>
      <c r="K8" s="683">
        <f>1/$A$1*'[2]94Exp'!$J$130</f>
        <v>7.8163133707462411E-3</v>
      </c>
      <c r="L8" s="683">
        <f>1/$A$1*'[2]94Exp'!K$130</f>
        <v>8.5572626735098654E-3</v>
      </c>
      <c r="M8" s="684">
        <f>1/$A$1*'[2]94Exp'!L$130</f>
        <v>1.0615823526785716E-2</v>
      </c>
      <c r="N8" s="684">
        <f>1/$A$1*'[2]94Exp'!M$130</f>
        <v>5.5297489999999996E-3</v>
      </c>
      <c r="O8" s="684">
        <f>1/$A$1*'[2]94Exp'!N$130</f>
        <v>5.9286106999999991E-2</v>
      </c>
      <c r="P8" s="684">
        <f>1/$A$1*'[2]94Exp'!O$130</f>
        <v>8.3486064999999998E-2</v>
      </c>
      <c r="Q8" s="684">
        <f>1/$A$1*'[2]94Exp'!P$130</f>
        <v>6.9519352000000006E-2</v>
      </c>
      <c r="R8" s="684">
        <f>1/$A$1*'[2]94Exp'!Q$130</f>
        <v>5.0887125999999991E-2</v>
      </c>
      <c r="S8" s="684">
        <f>1/$A$1*'[2]94Exp'!R$130</f>
        <v>3.8210345999999999E-2</v>
      </c>
      <c r="T8" s="684">
        <f>1/$A$1*'[2]94Exp'!S$130</f>
        <v>4.2277807000000001E-2</v>
      </c>
      <c r="U8" s="684">
        <f>1/$A$1*'[2]94Exp'!T$130</f>
        <v>5.9719201E-2</v>
      </c>
      <c r="V8" s="684">
        <f>1/$A$1*'[2]94Exp'!U$130</f>
        <v>0.107977382</v>
      </c>
      <c r="W8" s="684">
        <f>1/$A$1*'[2]94Exp'!V$130</f>
        <v>6.6505321999999992E-2</v>
      </c>
      <c r="X8" s="684">
        <f>1/$A$1*'[2]94Exp'!W$130</f>
        <v>9.6354258999999998E-2</v>
      </c>
      <c r="Y8" s="684">
        <f>1/$A$1*'[2]94Exp'!X$130</f>
        <v>7.7313848000000004E-2</v>
      </c>
      <c r="Z8" s="684">
        <f>1/$A$1*'[2]94Exp'!Y$130</f>
        <v>7.1361436E-2</v>
      </c>
      <c r="AA8" s="684">
        <f>1/$A$1*'[2]94Exp'!Z$130</f>
        <v>5.6920419E-2</v>
      </c>
      <c r="AB8" s="685">
        <f>1/$A$1*'[2]94Exp'!AA$130</f>
        <v>4.6451639000000003E-2</v>
      </c>
      <c r="AC8" s="686"/>
      <c r="AD8" s="687">
        <f>'[2]94Exp'!AB$130</f>
        <v>4.3184193080640902</v>
      </c>
      <c r="AE8" s="688">
        <f>'[2]94Exp'!AC$130</f>
        <v>3.9970228000637209</v>
      </c>
      <c r="AF8" s="688">
        <f>'[2]94Exp'!AD$130</f>
        <v>6.1711650338529598</v>
      </c>
      <c r="AG8" s="688">
        <f>'[2]94Exp'!AE$130</f>
        <v>10.012708496216071</v>
      </c>
      <c r="AH8" s="688">
        <f>'[2]94Exp'!AF$130</f>
        <v>14.370349844151965</v>
      </c>
      <c r="AI8" s="688">
        <f>'[2]94Exp'!AG$130</f>
        <v>18.407487443905495</v>
      </c>
      <c r="AJ8" s="688">
        <f>'[2]94Exp'!AH$130</f>
        <v>21.038489439808487</v>
      </c>
      <c r="AK8" s="688">
        <f>'[2]94Exp'!AI$130</f>
        <v>28.597266152481122</v>
      </c>
      <c r="AL8" s="688">
        <f>'[2]94Exp'!AJ$130</f>
        <v>37.183633203825948</v>
      </c>
      <c r="AM8" s="688">
        <f>'[2]94Exp'!AK$130</f>
        <v>38.194906437730879</v>
      </c>
      <c r="AN8" s="688">
        <f>'[2]94Exp'!AL$130</f>
        <v>47.055718999999996</v>
      </c>
      <c r="AO8" s="688">
        <f>'[2]94Exp'!AM$130</f>
        <v>12.624995</v>
      </c>
      <c r="AP8" s="688">
        <f>'[2]94Exp'!AN$130</f>
        <v>128.32528099999999</v>
      </c>
      <c r="AQ8" s="688">
        <f>'[2]94Exp'!AO$130</f>
        <v>185.899947</v>
      </c>
      <c r="AR8" s="181">
        <f>'[2]94Exp'!AP$130</f>
        <v>151.45339099999998</v>
      </c>
      <c r="AS8" s="181">
        <f>'[2]94Exp'!AQ$130</f>
        <v>118.42351099999999</v>
      </c>
      <c r="AT8" s="393">
        <f>'[2]94Exp'!AR$130</f>
        <v>69.316723999999994</v>
      </c>
      <c r="AU8" s="181">
        <f>'[2]94Exp'!AS$130</f>
        <v>64.01062499999999</v>
      </c>
      <c r="AV8" s="181">
        <f>'[2]94Exp'!AT$130</f>
        <v>99.461827</v>
      </c>
      <c r="AW8" s="181">
        <f>'[2]94Exp'!AU$130</f>
        <v>166.30303799999999</v>
      </c>
      <c r="AX8" s="181">
        <f>'[2]94Exp'!AV$130</f>
        <v>100.45513199999999</v>
      </c>
      <c r="AY8" s="181">
        <f>'[2]94Exp'!AW$130</f>
        <v>145.17811699999999</v>
      </c>
      <c r="AZ8" s="181">
        <f>'[2]94Exp'!AX$130</f>
        <v>129.21672899999999</v>
      </c>
      <c r="BA8" s="181">
        <f>'[2]94Exp'!AY$130</f>
        <v>119.861644</v>
      </c>
      <c r="BB8" s="181">
        <f>'[2]94Exp'!AZ$130</f>
        <v>109.071331</v>
      </c>
      <c r="BC8" s="182">
        <f>'[2]94Exp'!BA$130</f>
        <v>106.06363399999999</v>
      </c>
      <c r="BD8" s="339"/>
    </row>
    <row r="9" spans="1:56">
      <c r="B9" s="410" t="s">
        <v>146</v>
      </c>
      <c r="C9" s="681">
        <f>1/$A$1*'[2]94Exp'!$B$154</f>
        <v>1.3004657728710341E-4</v>
      </c>
      <c r="D9" s="682">
        <f>1/$A$1*'[2]94Exp'!$C$154</f>
        <v>1.6428651320740244E-4</v>
      </c>
      <c r="E9" s="682">
        <f>1/$A$1*'[2]94Exp'!$D$154</f>
        <v>2.7406279978078017E-4</v>
      </c>
      <c r="F9" s="682">
        <f>1/$A$1*'[2]94Exp'!$E$154</f>
        <v>3.7292646897828452E-4</v>
      </c>
      <c r="G9" s="682">
        <f>1/$A$1*'[2]94Exp'!$F$154</f>
        <v>4.7281619892421145E-4</v>
      </c>
      <c r="H9" s="682">
        <f>1/$A$1*'[2]94Exp'!$G$154</f>
        <v>5.3000700682766624E-4</v>
      </c>
      <c r="I9" s="682">
        <f>1/$A$1*'[2]94Exp'!$H$154</f>
        <v>5.8840410352627929E-4</v>
      </c>
      <c r="J9" s="683">
        <f>1/$A$1*'[2]94Exp'!$I$154</f>
        <v>6.9175615375106849E-4</v>
      </c>
      <c r="K9" s="683">
        <f>1/$A$1*'[2]94Exp'!$J$154</f>
        <v>8.3557430650401071E-4</v>
      </c>
      <c r="L9" s="683">
        <f>1/$A$1*'[2]94Exp'!K$154</f>
        <v>9.1478277351973855E-4</v>
      </c>
      <c r="M9" s="684">
        <f>1/$A$1*'[2]94Exp'!L$154</f>
        <v>1.1348456696428572E-3</v>
      </c>
      <c r="N9" s="684">
        <f>1/$A$1*'[2]94Exp'!M$154</f>
        <v>1.3301949999999999E-3</v>
      </c>
      <c r="O9" s="684">
        <f>1/$A$1*'[2]94Exp'!N$154</f>
        <v>1.5042899999999997E-3</v>
      </c>
      <c r="P9" s="684">
        <f>1/$A$1*'[2]94Exp'!O$154</f>
        <v>1.2193059999999999E-3</v>
      </c>
      <c r="Q9" s="684">
        <f>1/$A$1*'[2]94Exp'!P$154</f>
        <v>2.438146E-3</v>
      </c>
      <c r="R9" s="684">
        <f>1/$A$1*'[2]94Exp'!Q$154</f>
        <v>2.7184409999999998E-3</v>
      </c>
      <c r="S9" s="684">
        <f>1/$A$1*'[2]94Exp'!R$154</f>
        <v>3.6913349999999996E-3</v>
      </c>
      <c r="T9" s="684">
        <f>1/$A$1*'[2]94Exp'!S$154</f>
        <v>6.1940009999999993E-3</v>
      </c>
      <c r="U9" s="684">
        <f>1/$A$1*'[2]94Exp'!T$154</f>
        <v>7.6798250000000004E-3</v>
      </c>
      <c r="V9" s="684">
        <f>1/$A$1*'[2]94Exp'!U$154</f>
        <v>9.1929790000000004E-3</v>
      </c>
      <c r="W9" s="684">
        <f>1/$A$1*'[2]94Exp'!V$154</f>
        <v>1.2074385999999999E-2</v>
      </c>
      <c r="X9" s="684">
        <f>1/$A$1*'[2]94Exp'!W$154</f>
        <v>1.6468629999999998E-2</v>
      </c>
      <c r="Y9" s="684">
        <f>1/$A$1*'[2]94Exp'!X$154</f>
        <v>1.5981967E-2</v>
      </c>
      <c r="Z9" s="684">
        <f>1/$A$1*'[2]94Exp'!Y$154</f>
        <v>1.4710554999999998E-2</v>
      </c>
      <c r="AA9" s="684">
        <f>1/$A$1*'[2]94Exp'!Z$154</f>
        <v>1.4581907999999999E-2</v>
      </c>
      <c r="AB9" s="685">
        <f>1/$A$1*'[2]94Exp'!AA$154</f>
        <v>1.315296E-2</v>
      </c>
      <c r="AC9" s="686"/>
      <c r="AD9" s="687">
        <f>'[2]94Exp'!AB$154</f>
        <v>0.21610937886173481</v>
      </c>
      <c r="AE9" s="688">
        <f>'[2]94Exp'!AC$154</f>
        <v>0.20002553087073757</v>
      </c>
      <c r="AF9" s="688">
        <f>'[2]94Exp'!AD$154</f>
        <v>0.30882750080076915</v>
      </c>
      <c r="AG9" s="688">
        <f>'[2]94Exp'!AE$154</f>
        <v>0.50107228119330094</v>
      </c>
      <c r="AH9" s="688">
        <f>'[2]94Exp'!AF$154</f>
        <v>0.71914447331371067</v>
      </c>
      <c r="AI9" s="688">
        <f>'[2]94Exp'!AG$154</f>
        <v>0.92117749438530461</v>
      </c>
      <c r="AJ9" s="688">
        <f>'[2]94Exp'!AH$154</f>
        <v>1.0528423852996311</v>
      </c>
      <c r="AK9" s="688">
        <f>'[2]94Exp'!AI$154</f>
        <v>1.4311110118037405</v>
      </c>
      <c r="AL9" s="688">
        <f>'[2]94Exp'!AJ$154</f>
        <v>1.8608039892040391</v>
      </c>
      <c r="AM9" s="688">
        <f>'[2]94Exp'!AK$154</f>
        <v>1.9114117729434703</v>
      </c>
      <c r="AN9" s="688">
        <f>'[2]94Exp'!AL$154</f>
        <v>2.3548389999999997</v>
      </c>
      <c r="AO9" s="688">
        <f>'[2]94Exp'!AM$154</f>
        <v>3.3498889999999997</v>
      </c>
      <c r="AP9" s="688">
        <f>'[2]94Exp'!AN$154</f>
        <v>3.7442119999999997</v>
      </c>
      <c r="AQ9" s="688">
        <f>'[2]94Exp'!AO$154</f>
        <v>3.416982</v>
      </c>
      <c r="AR9" s="181">
        <f>'[2]94Exp'!AP$154</f>
        <v>6.7675959999999993</v>
      </c>
      <c r="AS9" s="181">
        <f>'[2]94Exp'!AQ$154</f>
        <v>6.9321989999999998</v>
      </c>
      <c r="AT9" s="393">
        <f>'[2]94Exp'!AR$154</f>
        <v>9.3615849999999998</v>
      </c>
      <c r="AU9" s="181">
        <f>'[2]94Exp'!AS$154</f>
        <v>15.533778999999999</v>
      </c>
      <c r="AV9" s="181">
        <f>'[2]94Exp'!AT$154</f>
        <v>16.631038999999998</v>
      </c>
      <c r="AW9" s="181">
        <f>'[2]94Exp'!AU$154</f>
        <v>18.632583</v>
      </c>
      <c r="AX9" s="181">
        <f>'[2]94Exp'!AV$154</f>
        <v>20.924339</v>
      </c>
      <c r="AY9" s="181">
        <f>'[2]94Exp'!AW$154</f>
        <v>30.326357999999999</v>
      </c>
      <c r="AZ9" s="181">
        <f>'[2]94Exp'!AX$154</f>
        <v>33.335271999999996</v>
      </c>
      <c r="BA9" s="181">
        <f>'[2]94Exp'!AY$154</f>
        <v>33.528962</v>
      </c>
      <c r="BB9" s="181">
        <f>'[2]94Exp'!AZ$154</f>
        <v>28.429319999999997</v>
      </c>
      <c r="BC9" s="182">
        <f>'[2]94Exp'!BA$154</f>
        <v>31.134300999999997</v>
      </c>
      <c r="BD9" s="339"/>
    </row>
    <row r="10" spans="1:56">
      <c r="B10" s="410" t="s">
        <v>161</v>
      </c>
      <c r="C10" s="681">
        <f>1/$A$1*'[2]94Exp'!$B$166</f>
        <v>2.7797307197809757E-5</v>
      </c>
      <c r="D10" s="682">
        <f>1/$A$1*'[2]94Exp'!$C$166</f>
        <v>3.5116054350290646E-5</v>
      </c>
      <c r="E10" s="682">
        <f>1/$A$1*'[2]94Exp'!$D$166</f>
        <v>5.8580610085411807E-5</v>
      </c>
      <c r="F10" s="682">
        <f>1/$A$1*'[2]94Exp'!$E$166</f>
        <v>7.9712606334098949E-5</v>
      </c>
      <c r="G10" s="682">
        <f>1/$A$1*'[2]94Exp'!$F$166</f>
        <v>1.0106392189454736E-4</v>
      </c>
      <c r="H10" s="682">
        <f>1/$A$1*'[2]94Exp'!$G$166</f>
        <v>1.1328839169103862E-4</v>
      </c>
      <c r="I10" s="682">
        <f>1/$A$1*'[2]94Exp'!$H$166</f>
        <v>1.2577070433820528E-4</v>
      </c>
      <c r="J10" s="683">
        <f>1/$A$1*'[2]94Exp'!$I$166</f>
        <v>1.4786208689938885E-4</v>
      </c>
      <c r="K10" s="683">
        <f>1/$A$1*'[2]94Exp'!$J$166</f>
        <v>1.7860305260638496E-4</v>
      </c>
      <c r="L10" s="683">
        <f>1/$A$1*'[2]94Exp'!K$166</f>
        <v>1.9553377186278567E-4</v>
      </c>
      <c r="M10" s="684">
        <f>1/$A$1*'[2]94Exp'!L$166</f>
        <v>2.4257196428571429E-4</v>
      </c>
      <c r="N10" s="684">
        <f>1/$A$1*'[2]94Exp'!M$166</f>
        <v>4.9032599999999991E-4</v>
      </c>
      <c r="O10" s="684">
        <f>1/$A$1*'[2]94Exp'!N$166</f>
        <v>1.1162470000000001E-3</v>
      </c>
      <c r="P10" s="684">
        <f>1/$A$1*'[2]94Exp'!O$166</f>
        <v>1.3243999999999999E-3</v>
      </c>
      <c r="Q10" s="684">
        <f>1/$A$1*'[2]94Exp'!P$166</f>
        <v>1.7244979999999999E-3</v>
      </c>
      <c r="R10" s="684">
        <f>1/$A$1*'[2]94Exp'!Q$166</f>
        <v>1.8304079999999997E-3</v>
      </c>
      <c r="S10" s="684">
        <f>1/$A$1*'[2]94Exp'!R$166</f>
        <v>1.0459740000000001E-3</v>
      </c>
      <c r="T10" s="684">
        <f>1/$A$1*'[2]94Exp'!S$166</f>
        <v>1.5738479999999999E-3</v>
      </c>
      <c r="U10" s="684">
        <f>1/$A$1*'[2]94Exp'!T$166</f>
        <v>2.2907749999999997E-3</v>
      </c>
      <c r="V10" s="684">
        <f>1/$A$1*'[2]94Exp'!U$166</f>
        <v>4.753925E-3</v>
      </c>
      <c r="W10" s="684">
        <f>1/$A$1*'[2]94Exp'!V$166</f>
        <v>6.4338379999999999E-3</v>
      </c>
      <c r="X10" s="684">
        <f>1/$A$1*'[2]94Exp'!W$166</f>
        <v>9.5136430000000004E-3</v>
      </c>
      <c r="Y10" s="684">
        <f>1/$A$1*'[2]94Exp'!X$166</f>
        <v>1.1342889E-2</v>
      </c>
      <c r="Z10" s="684">
        <f>1/$A$1*'[2]94Exp'!Y$166</f>
        <v>9.1260190000000008E-3</v>
      </c>
      <c r="AA10" s="684">
        <f>1/$A$1*'[2]94Exp'!Z$166</f>
        <v>7.3705230000000004E-3</v>
      </c>
      <c r="AB10" s="685">
        <f>1/$A$1*'[2]94Exp'!AA$166</f>
        <v>7.0400249999999992E-3</v>
      </c>
      <c r="AC10" s="686"/>
      <c r="AD10" s="687">
        <f>'[2]94Exp'!AB$166</f>
        <v>9.665962370007411E-2</v>
      </c>
      <c r="AE10" s="688">
        <f>'[2]94Exp'!AC$166</f>
        <v>8.9465772592604839E-2</v>
      </c>
      <c r="AF10" s="688">
        <f>'[2]94Exp'!AD$166</f>
        <v>0.13812982191177936</v>
      </c>
      <c r="AG10" s="688">
        <f>'[2]94Exp'!AE$166</f>
        <v>0.22411548449116389</v>
      </c>
      <c r="AH10" s="688">
        <f>'[2]94Exp'!AF$166</f>
        <v>0.32165301914529432</v>
      </c>
      <c r="AI10" s="688">
        <f>'[2]94Exp'!AG$166</f>
        <v>0.41201668542681907</v>
      </c>
      <c r="AJ10" s="688">
        <f>'[2]94Exp'!AH$166</f>
        <v>0.47090667380826995</v>
      </c>
      <c r="AK10" s="688">
        <f>'[2]94Exp'!AI$166</f>
        <v>0.64009555070020718</v>
      </c>
      <c r="AL10" s="688">
        <f>'[2]94Exp'!AJ$166</f>
        <v>0.83228508787272593</v>
      </c>
      <c r="AM10" s="688">
        <f>'[2]94Exp'!AK$166</f>
        <v>0.85492052071841407</v>
      </c>
      <c r="AN10" s="688">
        <f>'[2]94Exp'!AL$166</f>
        <v>1.053253</v>
      </c>
      <c r="AO10" s="688">
        <f>'[2]94Exp'!AM$166</f>
        <v>2.1739790000000001</v>
      </c>
      <c r="AP10" s="688">
        <f>'[2]94Exp'!AN$166</f>
        <v>4.7853899999999996</v>
      </c>
      <c r="AQ10" s="688">
        <f>'[2]94Exp'!AO$166</f>
        <v>6.0086759999999995</v>
      </c>
      <c r="AR10" s="181">
        <f>'[2]94Exp'!AP$166</f>
        <v>7.7823199999999995</v>
      </c>
      <c r="AS10" s="181">
        <f>'[2]94Exp'!AQ$166</f>
        <v>8.1050339999999998</v>
      </c>
      <c r="AT10" s="393">
        <f>'[2]94Exp'!AR$166</f>
        <v>4.1657380000000002</v>
      </c>
      <c r="AU10" s="181">
        <f>'[2]94Exp'!AS$166</f>
        <v>5.8063370000000001</v>
      </c>
      <c r="AV10" s="181">
        <f>'[2]94Exp'!AT$166</f>
        <v>8.2154499999999988</v>
      </c>
      <c r="AW10" s="181">
        <f>'[2]94Exp'!AU$166</f>
        <v>16.708743999999999</v>
      </c>
      <c r="AX10" s="181">
        <f>'[2]94Exp'!AV$166</f>
        <v>19.342487999999999</v>
      </c>
      <c r="AY10" s="181">
        <f>'[2]94Exp'!AW$166</f>
        <v>26.859137999999998</v>
      </c>
      <c r="AZ10" s="181">
        <f>'[2]94Exp'!AX$166</f>
        <v>34.897742999999998</v>
      </c>
      <c r="BA10" s="181">
        <f>'[2]94Exp'!AY$166</f>
        <v>31.668164999999998</v>
      </c>
      <c r="BB10" s="181">
        <f>'[2]94Exp'!AZ$166</f>
        <v>29.655618999999998</v>
      </c>
      <c r="BC10" s="182">
        <f>'[2]94Exp'!BA$166</f>
        <v>32.610324999999996</v>
      </c>
      <c r="BD10" s="339"/>
    </row>
    <row r="11" spans="1:56">
      <c r="B11" s="5" t="s">
        <v>16</v>
      </c>
      <c r="C11" s="681">
        <f>SUM(C6:C6)-SUM(C7:C9)</f>
        <v>4.631172528347105E-4</v>
      </c>
      <c r="D11" s="682">
        <f>SUM(D6:D6)-SUM(D7:D9)</f>
        <v>5.8505129670914299E-4</v>
      </c>
      <c r="E11" s="682">
        <f>SUM(E6:E6)-SUM(E7:E9)</f>
        <v>9.7598271009052698E-4</v>
      </c>
      <c r="F11" s="682">
        <f>SUM(F6:F6)-SUM(F7:F9)</f>
        <v>1.3280524980006474E-3</v>
      </c>
      <c r="G11" s="682">
        <f>SUM(G6:G6)-SUM(G7:G9)</f>
        <v>1.6837762570106928E-3</v>
      </c>
      <c r="H11" s="682">
        <f>SUM(H6:H6)-SUM(H7:H9)</f>
        <v>1.8874421311626324E-3</v>
      </c>
      <c r="I11" s="682">
        <f>SUM(I6:I6)-SUM(I7:I9)</f>
        <v>2.0954037981342913E-3</v>
      </c>
      <c r="J11" s="683">
        <f>SUM(J6:J6)-SUM(J7:J9)</f>
        <v>2.4634574491678718E-3</v>
      </c>
      <c r="K11" s="683">
        <f>SUM(K6:K6)-SUM(K7:K9)</f>
        <v>2.9756175474968168E-3</v>
      </c>
      <c r="L11" s="683">
        <f>SUM(L6:L6)-SUM(L7:L9)</f>
        <v>3.2576919273906296E-3</v>
      </c>
      <c r="M11" s="682">
        <f>SUM(M6:M6)-SUM(M7:M9)</f>
        <v>4.0413720982142819E-3</v>
      </c>
      <c r="N11" s="682">
        <f>SUM(N6:N6)-SUM(N7:N9)</f>
        <v>5.802825000000001E-3</v>
      </c>
      <c r="O11" s="682">
        <f>SUM(O6:O6)-SUM(O7:O9)</f>
        <v>8.5057229999999928E-3</v>
      </c>
      <c r="P11" s="682">
        <f>SUM(P6:P6)-SUM(P7:P9)</f>
        <v>9.4051399999999785E-3</v>
      </c>
      <c r="Q11" s="682">
        <f>SUM(Q6:Q6)-SUM(Q7:Q9)</f>
        <v>1.344323599999997E-2</v>
      </c>
      <c r="R11" s="682">
        <f>SUM(R6:R6)-SUM(R7:R9)</f>
        <v>1.4373097000000001E-2</v>
      </c>
      <c r="S11" s="682">
        <f>SUM(S6:S6)-SUM(S7:S9)</f>
        <v>1.0789856000000007E-2</v>
      </c>
      <c r="T11" s="682">
        <f>SUM(T6:T6)-SUM(T7:T9)</f>
        <v>1.1084351999999999E-2</v>
      </c>
      <c r="U11" s="682">
        <f>SUM(U6:U6)-SUM(U7:U9)</f>
        <v>1.3903242999999996E-2</v>
      </c>
      <c r="V11" s="682">
        <f>SUM(V6:V6)-SUM(V7:V9)</f>
        <v>1.9617038999999989E-2</v>
      </c>
      <c r="W11" s="682">
        <f>SUM(W6:W6)-SUM(W7:W9)</f>
        <v>2.3869466000000006E-2</v>
      </c>
      <c r="X11" s="682">
        <f>SUM(X6:X6)-SUM(X7:X9)</f>
        <v>4.8785210000000009E-2</v>
      </c>
      <c r="Y11" s="682">
        <f>SUM(Y6:Y6)-SUM(Y7:Y9)</f>
        <v>5.6790007999999989E-2</v>
      </c>
      <c r="Z11" s="682">
        <f>SUM(Z6:Z6)-SUM(Z7:Z9)</f>
        <v>4.720202300000001E-2</v>
      </c>
      <c r="AA11" s="682">
        <f>SUM(AA6:AA6)-SUM(AA7:AA9)</f>
        <v>3.8024013999999981E-2</v>
      </c>
      <c r="AB11" s="689">
        <f>SUM(AB6:AB6)-SUM(AB7:AB9)</f>
        <v>3.5480996999999972E-2</v>
      </c>
      <c r="AC11" s="686"/>
      <c r="AD11" s="687">
        <f>SUM(AD6:AD6)-SUM(AD7:AD9)</f>
        <v>1.110258321508522</v>
      </c>
      <c r="AE11" s="688">
        <f>SUM(AE6:AE6)-SUM(AE7:AE9)</f>
        <v>1.0276278213056251</v>
      </c>
      <c r="AF11" s="688">
        <f>SUM(AF6:AF6)-SUM(AF7:AF9)</f>
        <v>1.5865961231331154</v>
      </c>
      <c r="AG11" s="688">
        <f>SUM(AG6:AG6)-SUM(AG7:AG9)</f>
        <v>2.5742504689167163</v>
      </c>
      <c r="AH11" s="688">
        <f>SUM(AH6:AH6)-SUM(AH7:AH9)</f>
        <v>3.6945927107321204</v>
      </c>
      <c r="AI11" s="688">
        <f>SUM(AI6:AI6)-SUM(AI7:AI9)</f>
        <v>4.7325339793882755</v>
      </c>
      <c r="AJ11" s="688">
        <f>SUM(AJ6:AJ6)-SUM(AJ7:AJ9)</f>
        <v>5.4089601556056017</v>
      </c>
      <c r="AK11" s="688">
        <f>SUM(AK6:AK6)-SUM(AK7:AK9)</f>
        <v>7.3523089012909182</v>
      </c>
      <c r="AL11" s="688">
        <f>SUM(AL6:AL6)-SUM(AL7:AL9)</f>
        <v>9.559849390117563</v>
      </c>
      <c r="AM11" s="688">
        <f>SUM(AM6:AM6)-SUM(AM7:AM9)</f>
        <v>9.819846033140422</v>
      </c>
      <c r="AN11" s="688">
        <f>SUM(AN6:AN6)-SUM(AN7:AN9)</f>
        <v>12.097945999999993</v>
      </c>
      <c r="AO11" s="688">
        <f>SUM(AO6:AO6)-SUM(AO7:AO9)</f>
        <v>20.435838999999998</v>
      </c>
      <c r="AP11" s="688">
        <f>SUM(AP6:AP6)-SUM(AP7:AP9)</f>
        <v>30.012096999999983</v>
      </c>
      <c r="AQ11" s="688">
        <f>SUM(AQ6:AQ6)-SUM(AQ7:AQ9)</f>
        <v>34.779851000000036</v>
      </c>
      <c r="AR11" s="181">
        <f>SUM(AR6:AR6)-SUM(AR7:AR9)</f>
        <v>51.219484999999963</v>
      </c>
      <c r="AS11" s="181">
        <f>SUM(AS6:AS6)-SUM(AS7:AS9)</f>
        <v>49.119887000000006</v>
      </c>
      <c r="AT11" s="393">
        <f>SUM(AT6:AT6)-SUM(AT7:AT9)</f>
        <v>40.392879000000008</v>
      </c>
      <c r="AU11" s="181">
        <f>SUM(AU6:AU6)-SUM(AU7:AU9)</f>
        <v>35.672942000000006</v>
      </c>
      <c r="AV11" s="181">
        <f>SUM(AV6:AV6)-SUM(AV7:AV9)</f>
        <v>44.717691000000002</v>
      </c>
      <c r="AW11" s="181">
        <f>SUM(AW6:AW6)-SUM(AW7:AW9)</f>
        <v>63.564223999999996</v>
      </c>
      <c r="AX11" s="181">
        <f>SUM(AX6:AX6)-SUM(AX7:AX9)</f>
        <v>65.473066999999986</v>
      </c>
      <c r="AY11" s="181">
        <f>SUM(AY6:AY6)-SUM(AY7:AY9)</f>
        <v>122.66776699999997</v>
      </c>
      <c r="AZ11" s="181">
        <f>SUM(AZ6:AZ6)-SUM(AZ7:AZ9)</f>
        <v>158.98004900000001</v>
      </c>
      <c r="BA11" s="181">
        <f>SUM(BA6:BA6)-SUM(BA7:BA9)</f>
        <v>140.916473</v>
      </c>
      <c r="BB11" s="181">
        <f>SUM(BB6:BB6)-SUM(BB7:BB9)</f>
        <v>114.53797400000002</v>
      </c>
      <c r="BC11" s="182">
        <f>SUM(BC6:BC6)-SUM(BC7:BC9)</f>
        <v>126.052322</v>
      </c>
      <c r="BD11" s="339"/>
    </row>
    <row r="12" spans="1:56" ht="17.149999999999999" customHeight="1">
      <c r="B12" s="21" t="s">
        <v>104</v>
      </c>
      <c r="C12" s="690">
        <f>1/$A$1*'[2]94Exp'!$B$268</f>
        <v>9.2504963374259144E-5</v>
      </c>
      <c r="D12" s="691">
        <f>1/$A$1*'[2]94Exp'!$C$268</f>
        <v>1.1686057568116101E-4</v>
      </c>
      <c r="E12" s="691">
        <f>1/$A$1*'[2]94Exp'!$D$268</f>
        <v>1.949468397003489E-4</v>
      </c>
      <c r="F12" s="691">
        <f>1/$A$1*'[2]94Exp'!$E$268</f>
        <v>2.6527072125833709E-4</v>
      </c>
      <c r="G12" s="691">
        <f>1/$A$1*'[2]94Exp'!$F$268</f>
        <v>3.3632446217850628E-4</v>
      </c>
      <c r="H12" s="691">
        <f>1/$A$1*'[2]94Exp'!$G$268</f>
        <v>3.7700552969152282E-4</v>
      </c>
      <c r="I12" s="691">
        <f>1/$A$1*'[2]94Exp'!$H$268</f>
        <v>4.1854465670247248E-4</v>
      </c>
      <c r="J12" s="692">
        <f>1/$A$1*'[2]94Exp'!$I$268</f>
        <v>4.9206122146058882E-4</v>
      </c>
      <c r="K12" s="692">
        <f>1/$A$1*'[2]94Exp'!$J$268</f>
        <v>5.9436220646531964E-4</v>
      </c>
      <c r="L12" s="692">
        <f>1/$A$1*'[2]94Exp'!K$268</f>
        <v>6.5070491454017286E-4</v>
      </c>
      <c r="M12" s="691">
        <f>1/$A$1*'[2]94Exp'!L$268</f>
        <v>8.072404464285716E-4</v>
      </c>
      <c r="N12" s="691">
        <f>1/$A$1*'[2]94Exp'!M$268</f>
        <v>1.0782889999999999E-3</v>
      </c>
      <c r="O12" s="691">
        <f>1/$A$1*'[2]94Exp'!N$268</f>
        <v>1.3587059999999999E-3</v>
      </c>
      <c r="P12" s="691">
        <f>1/$A$1*'[2]94Exp'!O$268</f>
        <v>1.7555869999999999E-3</v>
      </c>
      <c r="Q12" s="691">
        <f>1/$A$1*'[2]94Exp'!P$268</f>
        <v>2.0948869999999997E-3</v>
      </c>
      <c r="R12" s="691">
        <f>1/$A$1*'[2]94Exp'!Q$268</f>
        <v>3.1390469999999994E-3</v>
      </c>
      <c r="S12" s="691">
        <f>1/$A$1*'[2]94Exp'!R$268</f>
        <v>3.7577080000000002E-3</v>
      </c>
      <c r="T12" s="691">
        <f>1/$A$1*'[2]94Exp'!S$268</f>
        <v>4.1617290000000003E-3</v>
      </c>
      <c r="U12" s="691">
        <f>1/$A$1*'[2]94Exp'!T$268</f>
        <v>5.4837419999999998E-3</v>
      </c>
      <c r="V12" s="691">
        <f>1/$A$1*'[2]94Exp'!U$268</f>
        <v>8.7434029999999986E-3</v>
      </c>
      <c r="W12" s="691">
        <f>1/$A$1*'[2]94Exp'!V$268</f>
        <v>1.5253308000000002E-2</v>
      </c>
      <c r="X12" s="691">
        <f>1/$A$1*'[2]94Exp'!W$268</f>
        <v>2.7411839E-2</v>
      </c>
      <c r="Y12" s="691">
        <f>1/$A$1*'[2]94Exp'!X$268</f>
        <v>2.6545875000000003E-2</v>
      </c>
      <c r="Z12" s="691">
        <f>1/$A$1*'[2]94Exp'!Y$268</f>
        <v>2.1581935999999999E-2</v>
      </c>
      <c r="AA12" s="691">
        <f>1/$A$1*'[2]94Exp'!Z$268</f>
        <v>2.0676284E-2</v>
      </c>
      <c r="AB12" s="693">
        <f>1/$A$1*'[2]94Exp'!AA$268</f>
        <v>2.1959313999999997E-2</v>
      </c>
      <c r="AC12" s="694"/>
      <c r="AD12" s="695">
        <f>'[2]94Exp'!AB$268</f>
        <v>0.43932102876200335</v>
      </c>
      <c r="AE12" s="696">
        <f>'[2]94Exp'!AC$268</f>
        <v>0.40662474929892017</v>
      </c>
      <c r="AF12" s="696">
        <f>'[2]94Exp'!AD$268</f>
        <v>0.62780438348580792</v>
      </c>
      <c r="AG12" s="696">
        <f>'[2]94Exp'!AE$268</f>
        <v>1.0186119233575852</v>
      </c>
      <c r="AH12" s="696">
        <f>'[2]94Exp'!AF$268</f>
        <v>1.4619230850078999</v>
      </c>
      <c r="AI12" s="696">
        <f>'[2]94Exp'!AG$268</f>
        <v>1.8726287893533575</v>
      </c>
      <c r="AJ12" s="696">
        <f>'[2]94Exp'!AH$268</f>
        <v>2.1402856380888609</v>
      </c>
      <c r="AK12" s="696">
        <f>'[2]94Exp'!AI$268</f>
        <v>2.9092544029775742</v>
      </c>
      <c r="AL12" s="696">
        <f>'[2]94Exp'!AJ$268</f>
        <v>3.7827618919981369</v>
      </c>
      <c r="AM12" s="696">
        <f>'[2]94Exp'!AK$268</f>
        <v>3.885640645955394</v>
      </c>
      <c r="AN12" s="696">
        <f>'[2]94Exp'!AL$268</f>
        <v>4.7870679999999997</v>
      </c>
      <c r="AO12" s="696">
        <f>'[2]94Exp'!AM$268</f>
        <v>5.4821069999999992</v>
      </c>
      <c r="AP12" s="696">
        <f>'[2]94Exp'!AN$268</f>
        <v>6.4932439999999989</v>
      </c>
      <c r="AQ12" s="696">
        <f>'[2]94Exp'!AO$268</f>
        <v>7.9447999999999999</v>
      </c>
      <c r="AR12" s="201">
        <f>'[2]94Exp'!AP$268</f>
        <v>13.767123999999999</v>
      </c>
      <c r="AS12" s="201">
        <f>'[2]94Exp'!AQ$268</f>
        <v>15.440555</v>
      </c>
      <c r="AT12" s="201">
        <f>'[2]94Exp'!AR$268</f>
        <v>19.516174999999997</v>
      </c>
      <c r="AU12" s="201">
        <f>'[2]94Exp'!AS$268</f>
        <v>19.051309</v>
      </c>
      <c r="AV12" s="201">
        <f>'[2]94Exp'!AT$268</f>
        <v>28.959686999999999</v>
      </c>
      <c r="AW12" s="201">
        <f>'[2]94Exp'!AU$268</f>
        <v>43.406496000000004</v>
      </c>
      <c r="AX12" s="201">
        <f>'[2]94Exp'!AV$268</f>
        <v>57.064065999999997</v>
      </c>
      <c r="AY12" s="201">
        <f>'[2]94Exp'!AW$268</f>
        <v>108.702449</v>
      </c>
      <c r="AZ12" s="201">
        <f>'[2]94Exp'!AX$268</f>
        <v>130.974084</v>
      </c>
      <c r="BA12" s="201">
        <f>'[2]94Exp'!AY$268</f>
        <v>131.156363</v>
      </c>
      <c r="BB12" s="201">
        <f>'[2]94Exp'!AZ$268</f>
        <v>129.62226199999998</v>
      </c>
      <c r="BC12" s="236">
        <f>'[2]94Exp'!BA$268</f>
        <v>125.623544</v>
      </c>
      <c r="BD12" s="339"/>
    </row>
    <row r="13" spans="1:56" ht="17.149999999999999" customHeight="1">
      <c r="B13" s="21" t="s">
        <v>99</v>
      </c>
      <c r="C13" s="75">
        <f>1/$A$1*'[2]94Exp'!$B$269</f>
        <v>1.6186738950357654E-5</v>
      </c>
      <c r="D13" s="76">
        <f>1/$A$1*'[2]94Exp'!$C$269</f>
        <v>2.0448542036457156E-5</v>
      </c>
      <c r="E13" s="76">
        <f>1/$A$1*'[2]94Exp'!$D$269</f>
        <v>3.411226261081735E-5</v>
      </c>
      <c r="F13" s="76">
        <f>1/$A$1*'[2]94Exp'!$E$269</f>
        <v>4.6417703002697742E-5</v>
      </c>
      <c r="G13" s="76">
        <f>1/$A$1*'[2]94Exp'!$F$269</f>
        <v>5.8850855925183676E-5</v>
      </c>
      <c r="H13" s="76">
        <f>1/$A$1*'[2]94Exp'!$G$269</f>
        <v>6.5969326070303589E-5</v>
      </c>
      <c r="I13" s="76">
        <f>1/$A$1*'[2]94Exp'!$H$269</f>
        <v>7.3237941511311301E-5</v>
      </c>
      <c r="J13" s="77">
        <f>1/$A$1*'[2]94Exp'!$I$269</f>
        <v>8.6102045218397613E-5</v>
      </c>
      <c r="K13" s="77">
        <f>1/$A$1*'[2]94Exp'!$J$269</f>
        <v>1.0400291537967173E-4</v>
      </c>
      <c r="L13" s="77">
        <f>1/$A$1*'[2]94Exp'!K$269</f>
        <v>1.1386189671534391E-4</v>
      </c>
      <c r="M13" s="76">
        <f>1/$A$1*'[2]94Exp'!L$269</f>
        <v>1.4125285714285717E-4</v>
      </c>
      <c r="N13" s="76">
        <f>1/$A$1*'[2]94Exp'!M$269</f>
        <v>1.3597000000000001E-4</v>
      </c>
      <c r="O13" s="76">
        <f>1/$A$1*'[2]94Exp'!N$269</f>
        <v>6.20406E-4</v>
      </c>
      <c r="P13" s="76">
        <f>1/$A$1*'[2]94Exp'!O$269</f>
        <v>4.4608500000000004E-4</v>
      </c>
      <c r="Q13" s="76">
        <f>1/$A$1*'[2]94Exp'!P$269</f>
        <v>5.0889000000000002E-4</v>
      </c>
      <c r="R13" s="76">
        <f>1/$A$1*'[2]94Exp'!Q$269</f>
        <v>3.6286699999999995E-4</v>
      </c>
      <c r="S13" s="76">
        <f>1/$A$1*'[2]94Exp'!R$269</f>
        <v>4.0222800000000003E-4</v>
      </c>
      <c r="T13" s="76">
        <f>1/$A$1*'[2]94Exp'!S$269</f>
        <v>4.1512600000000004E-4</v>
      </c>
      <c r="U13" s="76">
        <f>1/$A$1*'[2]94Exp'!T$269</f>
        <v>5.0157899999999994E-4</v>
      </c>
      <c r="V13" s="76">
        <f>1/$A$1*'[2]94Exp'!U$269</f>
        <v>6.6517799999999988E-4</v>
      </c>
      <c r="W13" s="76">
        <f>1/$A$1*'[2]94Exp'!V$269</f>
        <v>5.6636100000000014E-4</v>
      </c>
      <c r="X13" s="76">
        <f>1/$A$1*'[2]94Exp'!W$269</f>
        <v>1.4074239999999998E-3</v>
      </c>
      <c r="Y13" s="76">
        <f>1/$A$1*'[2]94Exp'!X$269</f>
        <v>9.0922500000000027E-4</v>
      </c>
      <c r="Z13" s="76">
        <f>1/$A$1*'[2]94Exp'!Y$269</f>
        <v>1.1685420000000001E-3</v>
      </c>
      <c r="AA13" s="76">
        <f>1/$A$1*'[2]94Exp'!Z$269</f>
        <v>4.7440180000000009E-3</v>
      </c>
      <c r="AB13" s="78">
        <f>1/$A$1*'[2]94Exp'!AA$269</f>
        <v>1.2372719999999998E-3</v>
      </c>
      <c r="AC13" s="169"/>
      <c r="AD13" s="253">
        <f>'[2]94Exp'!AB$269</f>
        <v>3.482030853392501E-2</v>
      </c>
      <c r="AE13" s="201">
        <f>'[2]94Exp'!AC$269</f>
        <v>3.222882198017582E-2</v>
      </c>
      <c r="AF13" s="201">
        <f>'[2]94Exp'!AD$269</f>
        <v>4.9759380727866259E-2</v>
      </c>
      <c r="AG13" s="201">
        <f>'[2]94Exp'!AE$269</f>
        <v>8.0734540633292662E-2</v>
      </c>
      <c r="AH13" s="201">
        <f>'[2]94Exp'!AF$269</f>
        <v>0.11587110459130671</v>
      </c>
      <c r="AI13" s="201">
        <f>'[2]94Exp'!AG$269</f>
        <v>0.14842338050273168</v>
      </c>
      <c r="AJ13" s="201">
        <f>'[2]94Exp'!AH$269</f>
        <v>0.16963769405483181</v>
      </c>
      <c r="AK13" s="201">
        <f>'[2]94Exp'!AI$269</f>
        <v>0.23058567490116108</v>
      </c>
      <c r="AL13" s="201">
        <f>'[2]94Exp'!AJ$269</f>
        <v>0.29981932929758531</v>
      </c>
      <c r="AM13" s="201">
        <f>'[2]94Exp'!AK$269</f>
        <v>0.30797343465528293</v>
      </c>
      <c r="AN13" s="201">
        <f>'[2]94Exp'!AL$269</f>
        <v>0.37941999999999998</v>
      </c>
      <c r="AO13" s="201">
        <f>'[2]94Exp'!AM$269</f>
        <v>0.59068699999999996</v>
      </c>
      <c r="AP13" s="201">
        <f>'[2]94Exp'!AN$269</f>
        <v>2.5246799999999996</v>
      </c>
      <c r="AQ13" s="201">
        <f>'[2]94Exp'!AO$269</f>
        <v>1.6670639999999999</v>
      </c>
      <c r="AR13" s="201">
        <f>'[2]94Exp'!AP$269</f>
        <v>1.7618860000000001</v>
      </c>
      <c r="AS13" s="201">
        <f>'[2]94Exp'!AQ$269</f>
        <v>1.4417770000000003</v>
      </c>
      <c r="AT13" s="201">
        <f>'[2]94Exp'!AR$269</f>
        <v>1.3537679999999999</v>
      </c>
      <c r="AU13" s="201">
        <f>'[2]94Exp'!AS$269</f>
        <v>1.245843</v>
      </c>
      <c r="AV13" s="201">
        <f>'[2]94Exp'!AT$269</f>
        <v>1.8046129999999996</v>
      </c>
      <c r="AW13" s="201">
        <f>'[2]94Exp'!AU$269</f>
        <v>2.3666040000000002</v>
      </c>
      <c r="AX13" s="201">
        <f>'[2]94Exp'!AV$269</f>
        <v>2.2920490000000004</v>
      </c>
      <c r="AY13" s="201">
        <f>'[2]94Exp'!AW$269</f>
        <v>4.6949990000000001</v>
      </c>
      <c r="AZ13" s="201">
        <f>'[2]94Exp'!AX$269</f>
        <v>3.7785359999999999</v>
      </c>
      <c r="BA13" s="201">
        <f>'[2]94Exp'!AY$269</f>
        <v>4.9383009999999992</v>
      </c>
      <c r="BB13" s="201">
        <f>'[2]94Exp'!AZ$269</f>
        <v>15.420709</v>
      </c>
      <c r="BC13" s="236">
        <f>'[2]94Exp'!BA$269</f>
        <v>5.9930249999999994</v>
      </c>
      <c r="BD13" s="339"/>
    </row>
    <row r="14" spans="1:56" ht="17.149999999999999" customHeight="1">
      <c r="B14" s="21" t="s">
        <v>103</v>
      </c>
      <c r="C14" s="463">
        <f>1/$A$1*'[2]94Exp'!$B$267</f>
        <v>1.388182771156261E-5</v>
      </c>
      <c r="D14" s="464">
        <f>1/$A$1*'[2]94Exp'!$C$267</f>
        <v>1.7536771203471576E-5</v>
      </c>
      <c r="E14" s="464">
        <f>1/$A$1*'[2]94Exp'!$D$267</f>
        <v>2.92548458257852E-5</v>
      </c>
      <c r="F14" s="464">
        <f>1/$A$1*'[2]94Exp'!$E$267</f>
        <v>3.9808052618016378E-5</v>
      </c>
      <c r="G14" s="464">
        <f>1/$A$1*'[2]94Exp'!$F$267</f>
        <v>5.0470786310749906E-5</v>
      </c>
      <c r="H14" s="464">
        <f>1/$A$1*'[2]94Exp'!$G$267</f>
        <v>5.6575621659458197E-5</v>
      </c>
      <c r="I14" s="464">
        <f>1/$A$1*'[2]94Exp'!$H$267</f>
        <v>6.2809222359582124E-5</v>
      </c>
      <c r="J14" s="465">
        <f>1/$A$1*'[2]94Exp'!$I$267</f>
        <v>7.3841541585407434E-5</v>
      </c>
      <c r="K14" s="465">
        <f>1/$A$1*'[2]94Exp'!$J$267</f>
        <v>8.9193416736292526E-5</v>
      </c>
      <c r="L14" s="465">
        <f>1/$A$1*'[2]94Exp'!K$267</f>
        <v>9.76485280921403E-5</v>
      </c>
      <c r="M14" s="464">
        <f>1/$A$1*'[2]94Exp'!L$267</f>
        <v>1.2113915178571428E-4</v>
      </c>
      <c r="N14" s="464">
        <f>1/$A$1*'[2]94Exp'!M$267</f>
        <v>8.4256000000000001E-5</v>
      </c>
      <c r="O14" s="464">
        <f>1/$A$1*'[2]94Exp'!N$267</f>
        <v>9.7571899999999989E-4</v>
      </c>
      <c r="P14" s="464">
        <f>1/$A$1*'[2]94Exp'!O$267</f>
        <v>4.0711499999999999E-4</v>
      </c>
      <c r="Q14" s="464">
        <f>1/$A$1*'[2]94Exp'!P$267</f>
        <v>3.0069100000000001E-4</v>
      </c>
      <c r="R14" s="464">
        <f>1/$A$1*'[2]94Exp'!Q$267</f>
        <v>4.1436399999999991E-4</v>
      </c>
      <c r="S14" s="464">
        <f>1/$A$1*'[2]94Exp'!R$267</f>
        <v>5.6348500000000007E-4</v>
      </c>
      <c r="T14" s="464">
        <f>1/$A$1*'[2]94Exp'!S$267</f>
        <v>4.38625E-4</v>
      </c>
      <c r="U14" s="464">
        <f>1/$A$1*'[2]94Exp'!T$267</f>
        <v>7.72206E-4</v>
      </c>
      <c r="V14" s="464">
        <f>1/$A$1*'[2]94Exp'!U$267</f>
        <v>8.0351700000000001E-4</v>
      </c>
      <c r="W14" s="464">
        <f>1/$A$1*'[2]94Exp'!V$267</f>
        <v>4.6444099999999995E-4</v>
      </c>
      <c r="X14" s="464">
        <f>1/$A$1*'[2]94Exp'!W$267</f>
        <v>5.26379E-4</v>
      </c>
      <c r="Y14" s="464">
        <f>1/$A$1*'[2]94Exp'!X$267</f>
        <v>6.3887999999999998E-4</v>
      </c>
      <c r="Z14" s="464">
        <f>1/$A$1*'[2]94Exp'!Y$267</f>
        <v>6.0695500000000006E-4</v>
      </c>
      <c r="AA14" s="464">
        <f>1/$A$1*'[2]94Exp'!Z$267</f>
        <v>6.9802700000000004E-4</v>
      </c>
      <c r="AB14" s="467">
        <f>1/$A$1*'[2]94Exp'!AA$267</f>
        <v>7.6520299999999989E-4</v>
      </c>
      <c r="AC14" s="472"/>
      <c r="AD14" s="253">
        <f>'[2]94Exp'!AB$267</f>
        <v>7.6557507727809768E-2</v>
      </c>
      <c r="AE14" s="201">
        <f>'[2]94Exp'!AC$267</f>
        <v>7.0859747994524477E-2</v>
      </c>
      <c r="AF14" s="201">
        <f>'[2]94Exp'!AD$267</f>
        <v>0.10940322860416771</v>
      </c>
      <c r="AG14" s="201">
        <f>'[2]94Exp'!AE$267</f>
        <v>0.1775066183693508</v>
      </c>
      <c r="AH14" s="201">
        <f>'[2]94Exp'!AF$267</f>
        <v>0.2547594595991618</v>
      </c>
      <c r="AI14" s="201">
        <f>'[2]94Exp'!AG$267</f>
        <v>0.3263303680596274</v>
      </c>
      <c r="AJ14" s="201">
        <f>'[2]94Exp'!AH$267</f>
        <v>0.37297311885899853</v>
      </c>
      <c r="AK14" s="201">
        <f>'[2]94Exp'!AI$267</f>
        <v>0.50697611053528424</v>
      </c>
      <c r="AL14" s="201">
        <f>'[2]94Exp'!AJ$267</f>
        <v>0.65919635942580412</v>
      </c>
      <c r="AM14" s="201">
        <f>'[2]94Exp'!AK$267</f>
        <v>0.67712434485209938</v>
      </c>
      <c r="AN14" s="201">
        <f>'[2]94Exp'!AL$267</f>
        <v>0.8342099999999999</v>
      </c>
      <c r="AO14" s="201">
        <f>'[2]94Exp'!AM$267</f>
        <v>0.43232499999999996</v>
      </c>
      <c r="AP14" s="201">
        <f>'[2]94Exp'!AN$267</f>
        <v>3.0197120000000002</v>
      </c>
      <c r="AQ14" s="201">
        <f>'[2]94Exp'!AO$267</f>
        <v>2.1319190000000003</v>
      </c>
      <c r="AR14" s="201">
        <f>'[2]94Exp'!AP$267</f>
        <v>1.634514</v>
      </c>
      <c r="AS14" s="201">
        <f>'[2]94Exp'!AQ$267</f>
        <v>1.8080509999999999</v>
      </c>
      <c r="AT14" s="201">
        <f>'[2]94Exp'!AR$267</f>
        <v>2.470777</v>
      </c>
      <c r="AU14" s="201">
        <f>'[2]94Exp'!AS$267</f>
        <v>1.9767040000000002</v>
      </c>
      <c r="AV14" s="201">
        <f>'[2]94Exp'!AT$267</f>
        <v>2.6255579999999998</v>
      </c>
      <c r="AW14" s="201">
        <f>'[2]94Exp'!AU$267</f>
        <v>3.0173709999999998</v>
      </c>
      <c r="AX14" s="201">
        <f>'[2]94Exp'!AV$267</f>
        <v>1.9747179999999998</v>
      </c>
      <c r="AY14" s="201">
        <f>'[2]94Exp'!AW$267</f>
        <v>2.3062369999999994</v>
      </c>
      <c r="AZ14" s="201">
        <f>'[2]94Exp'!AX$267</f>
        <v>3.3584909999999999</v>
      </c>
      <c r="BA14" s="201">
        <f>'[2]94Exp'!AY$267</f>
        <v>2.8645170000000006</v>
      </c>
      <c r="BB14" s="201">
        <f>'[2]94Exp'!AZ$267</f>
        <v>3.6393929999999992</v>
      </c>
      <c r="BC14" s="236">
        <f>'[2]94Exp'!BA$267</f>
        <v>3.5085649999999995</v>
      </c>
      <c r="BD14" s="339"/>
    </row>
    <row r="15" spans="1:56" ht="17.149999999999999" customHeight="1">
      <c r="B15" s="17" t="s">
        <v>134</v>
      </c>
      <c r="C15" s="354">
        <f>1/$A$1*'[2]94Exp'!$B$264</f>
        <v>5.6147942525636083E-3</v>
      </c>
      <c r="D15" s="355">
        <f>1/$A$1*'[2]94Exp'!$C$264</f>
        <v>7.0931122477309204E-3</v>
      </c>
      <c r="E15" s="355">
        <f>1/$A$1*'[2]94Exp'!$D$264</f>
        <v>1.1832731511675226E-2</v>
      </c>
      <c r="F15" s="355">
        <f>1/$A$1*'[2]94Exp'!$E$264</f>
        <v>1.6101195727938347E-2</v>
      </c>
      <c r="G15" s="355">
        <f>1/$A$1*'[2]94Exp'!$F$264</f>
        <v>2.0413960379577829E-2</v>
      </c>
      <c r="H15" s="355">
        <f>1/$A$1*'[2]94Exp'!$G$264</f>
        <v>2.2883188145617867E-2</v>
      </c>
      <c r="I15" s="355">
        <f>1/$A$1*'[2]94Exp'!$H$264</f>
        <v>2.5404497739071434E-2</v>
      </c>
      <c r="J15" s="356">
        <f>1/$A$1*'[2]94Exp'!$I$264</f>
        <v>2.9866748954739203E-2</v>
      </c>
      <c r="K15" s="356">
        <f>1/$A$1*'[2]94Exp'!$J$264</f>
        <v>3.6076134502109676E-2</v>
      </c>
      <c r="L15" s="356">
        <f>1/$A$1*'[2]94Exp'!K$264</f>
        <v>3.9495980334518122E-2</v>
      </c>
      <c r="M15" s="355">
        <f>1/$A$1*'[2]94Exp'!L$264</f>
        <v>4.8997252187500007E-2</v>
      </c>
      <c r="N15" s="355">
        <f>1/$A$1*'[2]94Exp'!M$264</f>
        <v>4.9999922999999988E-2</v>
      </c>
      <c r="O15" s="355">
        <f>1/$A$1*'[2]94Exp'!N$264</f>
        <v>5.1623255999999985E-2</v>
      </c>
      <c r="P15" s="355">
        <f>1/$A$1*'[2]94Exp'!O$264</f>
        <v>4.6630312999999993E-2</v>
      </c>
      <c r="Q15" s="355">
        <f>1/$A$1*'[2]94Exp'!P$264</f>
        <v>4.8571298999999991E-2</v>
      </c>
      <c r="R15" s="355">
        <f>1/$A$1*'[2]94Exp'!Q$264</f>
        <v>5.4657993000000002E-2</v>
      </c>
      <c r="S15" s="355">
        <f>1/$A$1*'[2]94Exp'!R$264</f>
        <v>6.3005897999999991E-2</v>
      </c>
      <c r="T15" s="355">
        <f>1/$A$1*'[2]94Exp'!S$264</f>
        <v>7.212648200000002E-2</v>
      </c>
      <c r="U15" s="355">
        <f>1/$A$1*'[2]94Exp'!T$264</f>
        <v>8.8363606999999997E-2</v>
      </c>
      <c r="V15" s="355">
        <f>1/$A$1*'[2]94Exp'!U$264</f>
        <v>0.10392757999999998</v>
      </c>
      <c r="W15" s="33">
        <f>1/$A$1*'[2]94Exp'!V$264</f>
        <v>0.13052284</v>
      </c>
      <c r="X15" s="33">
        <f>1/$A$1*'[2]94Exp'!W$264</f>
        <v>0.17877117999999997</v>
      </c>
      <c r="Y15" s="33">
        <f>1/$A$1*'[2]94Exp'!X$264</f>
        <v>0.18766780899999999</v>
      </c>
      <c r="Z15" s="33">
        <f>1/$A$1*'[2]94Exp'!Y$264</f>
        <v>0.19865806800000002</v>
      </c>
      <c r="AA15" s="33">
        <f>1/$A$1*'[2]94Exp'!Z$264</f>
        <v>0.20708254600000003</v>
      </c>
      <c r="AB15" s="61">
        <f>1/$A$1*'[2]94Exp'!AA$264</f>
        <v>0.21971519699999997</v>
      </c>
      <c r="AC15" s="169"/>
      <c r="AD15" s="250">
        <f>'[2]94Exp'!AB$264</f>
        <v>12.862534329728165</v>
      </c>
      <c r="AE15" s="179">
        <f>'[2]94Exp'!AC$264</f>
        <v>11.905245719543915</v>
      </c>
      <c r="AF15" s="179">
        <f>'[2]94Exp'!AD$264</f>
        <v>18.380989996530861</v>
      </c>
      <c r="AG15" s="179">
        <f>'[2]94Exp'!AE$264</f>
        <v>29.823136101129325</v>
      </c>
      <c r="AH15" s="179">
        <f>'[2]94Exp'!AF$264</f>
        <v>42.802494388501188</v>
      </c>
      <c r="AI15" s="179">
        <f>'[2]94Exp'!AG$264</f>
        <v>54.82722317611514</v>
      </c>
      <c r="AJ15" s="179">
        <f>'[2]94Exp'!AH$264</f>
        <v>62.663737205841521</v>
      </c>
      <c r="AK15" s="179">
        <f>'[2]94Exp'!AI$264</f>
        <v>85.177767924430256</v>
      </c>
      <c r="AL15" s="179">
        <f>'[2]94Exp'!AJ$264</f>
        <v>110.75250559738683</v>
      </c>
      <c r="AM15" s="179">
        <f>'[2]94Exp'!AK$264</f>
        <v>113.76461159264009</v>
      </c>
      <c r="AN15" s="179">
        <f>'[2]94Exp'!AL$264</f>
        <v>140.15679299999999</v>
      </c>
      <c r="AO15" s="179">
        <f>'[2]94Exp'!AM$264</f>
        <v>157.30683299999998</v>
      </c>
      <c r="AP15" s="179">
        <f>'[2]94Exp'!AN$264</f>
        <v>164.89374000000001</v>
      </c>
      <c r="AQ15" s="179">
        <f>'[2]94Exp'!AO$264</f>
        <v>154.85851899999997</v>
      </c>
      <c r="AR15" s="179">
        <f>'[2]94Exp'!AP$264</f>
        <v>156.71310299999996</v>
      </c>
      <c r="AS15" s="179">
        <f>'[2]94Exp'!AQ$264</f>
        <v>162.19383700000003</v>
      </c>
      <c r="AT15" s="179">
        <f>'[2]94Exp'!AR$264</f>
        <v>178.49336499999998</v>
      </c>
      <c r="AU15" s="179">
        <f>'[2]94Exp'!AS$264</f>
        <v>205.237807</v>
      </c>
      <c r="AV15" s="179">
        <f>'[2]94Exp'!AT$264</f>
        <v>242.87147999999991</v>
      </c>
      <c r="AW15" s="179">
        <f>'[2]94Exp'!AU$264</f>
        <v>276.692994</v>
      </c>
      <c r="AX15" s="179">
        <f>'[2]94Exp'!AV$264</f>
        <v>329.77732400000002</v>
      </c>
      <c r="AY15" s="179">
        <f>'[2]94Exp'!AW$264</f>
        <v>479.64007300000009</v>
      </c>
      <c r="AZ15" s="179">
        <f>'[2]94Exp'!AX$264</f>
        <v>531.33697099999995</v>
      </c>
      <c r="BA15" s="179">
        <f>'[2]94Exp'!AY$264</f>
        <v>595.84334999999999</v>
      </c>
      <c r="BB15" s="179">
        <f>'[2]94Exp'!AZ$264</f>
        <v>616.98318000000006</v>
      </c>
      <c r="BC15" s="180">
        <f>'[2]94Exp'!BA$264</f>
        <v>716.8181669999999</v>
      </c>
      <c r="BD15" s="339"/>
    </row>
    <row r="16" spans="1:56">
      <c r="B16" s="410" t="s">
        <v>46</v>
      </c>
      <c r="C16" s="50">
        <f>1/$A$1*'[2]94Exp'!$B$16</f>
        <v>2.4898795126476194E-4</v>
      </c>
      <c r="D16" s="12">
        <f>1/$A$1*'[2]94Exp'!$C$16</f>
        <v>3.1454393646697642E-4</v>
      </c>
      <c r="E16" s="12">
        <f>1/$A$1*'[2]94Exp'!$D$16</f>
        <v>5.2472226842734636E-4</v>
      </c>
      <c r="F16" s="12">
        <f>1/$A$1*'[2]94Exp'!$E$16</f>
        <v>7.1400723817829491E-4</v>
      </c>
      <c r="G16" s="12">
        <f>1/$A$1*'[2]94Exp'!$F$16</f>
        <v>9.0525670994807722E-4</v>
      </c>
      <c r="H16" s="12">
        <f>1/$A$1*'[2]94Exp'!$G$16</f>
        <v>1.0147545713152439E-3</v>
      </c>
      <c r="I16" s="12">
        <f>1/$A$1*'[2]94Exp'!$H$16</f>
        <v>1.1265620003927319E-3</v>
      </c>
      <c r="J16" s="40">
        <f>1/$A$1*'[2]94Exp'!$I$16</f>
        <v>1.3244404511855695E-3</v>
      </c>
      <c r="K16" s="40">
        <f>1/$A$1*'[2]94Exp'!$J$16</f>
        <v>1.5997955428430938E-3</v>
      </c>
      <c r="L16" s="40">
        <f>1/$A$1*'[2]94Exp'!K$16</f>
        <v>1.7514485454555994E-3</v>
      </c>
      <c r="M16" s="12">
        <f>1/$A$1*'[2]94Exp'!L$16</f>
        <v>2.1727822767857144E-3</v>
      </c>
      <c r="N16" s="12">
        <f>1/$A$1*'[2]94Exp'!M$16</f>
        <v>2.3932889999999998E-3</v>
      </c>
      <c r="O16" s="12">
        <f>1/$A$1*'[2]94Exp'!N$16</f>
        <v>2.56376E-3</v>
      </c>
      <c r="P16" s="12">
        <f>1/$A$1*'[2]94Exp'!O$16</f>
        <v>2.4947239999999998E-3</v>
      </c>
      <c r="Q16" s="12">
        <f>1/$A$1*'[2]94Exp'!P$16</f>
        <v>2.4458710000000001E-3</v>
      </c>
      <c r="R16" s="12">
        <f>1/$A$1*'[2]94Exp'!Q$16</f>
        <v>2.3471169999999997E-3</v>
      </c>
      <c r="S16" s="14">
        <f>1/$A$1*'[2]94Exp'!R$16</f>
        <v>2.8826459999999996E-3</v>
      </c>
      <c r="T16" s="12">
        <f>1/$A$1*'[2]94Exp'!S$16</f>
        <v>2.9386309999999997E-3</v>
      </c>
      <c r="U16" s="12">
        <f>1/$A$1*'[2]94Exp'!T$16</f>
        <v>3.2842329999999997E-3</v>
      </c>
      <c r="V16" s="12">
        <f>1/$A$1*'[2]94Exp'!U$16</f>
        <v>3.5493780000000002E-3</v>
      </c>
      <c r="W16" s="12">
        <f>1/$A$1*'[2]94Exp'!V$16</f>
        <v>4.562038E-3</v>
      </c>
      <c r="X16" s="12">
        <f>1/$A$1*'[2]94Exp'!W$16</f>
        <v>5.1228849999999998E-3</v>
      </c>
      <c r="Y16" s="12">
        <f>1/$A$1*'[2]94Exp'!X$16</f>
        <v>6.9362569999999995E-3</v>
      </c>
      <c r="Z16" s="12">
        <f>1/$A$1*'[2]94Exp'!Y$16</f>
        <v>7.6331460000000004E-3</v>
      </c>
      <c r="AA16" s="12">
        <f>1/$A$1*'[2]94Exp'!Z$16</f>
        <v>1.058709E-2</v>
      </c>
      <c r="AB16" s="11">
        <f>1/$A$1*'[2]94Exp'!AA$16</f>
        <v>1.1813558E-2</v>
      </c>
      <c r="AC16" s="169"/>
      <c r="AD16" s="251">
        <f>'[2]94Exp'!AB$16</f>
        <v>0.42623372466947029</v>
      </c>
      <c r="AE16" s="181">
        <f>'[2]94Exp'!AC$16</f>
        <v>0.39451146220992928</v>
      </c>
      <c r="AF16" s="181">
        <f>'[2]94Exp'!AD$16</f>
        <v>0.60910219001135202</v>
      </c>
      <c r="AG16" s="181">
        <f>'[2]94Exp'!AE$16</f>
        <v>0.98826763496595771</v>
      </c>
      <c r="AH16" s="181">
        <f>'[2]94Exp'!AF$16</f>
        <v>1.4183726270949069</v>
      </c>
      <c r="AI16" s="181">
        <f>'[2]94Exp'!AG$16</f>
        <v>1.8168434733447851</v>
      </c>
      <c r="AJ16" s="181">
        <f>'[2]94Exp'!AH$16</f>
        <v>2.0765268668106378</v>
      </c>
      <c r="AK16" s="181">
        <f>'[2]94Exp'!AI$16</f>
        <v>2.8225881735880987</v>
      </c>
      <c r="AL16" s="181">
        <f>'[2]94Exp'!AJ$16</f>
        <v>3.6700740124087341</v>
      </c>
      <c r="AM16" s="181">
        <f>'[2]94Exp'!AK$16</f>
        <v>3.7698880245267632</v>
      </c>
      <c r="AN16" s="181">
        <f>'[2]94Exp'!AL$16</f>
        <v>4.6444619999999999</v>
      </c>
      <c r="AO16" s="181">
        <f>'[2]94Exp'!AM$16</f>
        <v>5.7418869999999993</v>
      </c>
      <c r="AP16" s="181">
        <f>'[2]94Exp'!AN$16</f>
        <v>5.9114089999999999</v>
      </c>
      <c r="AQ16" s="181">
        <f>'[2]94Exp'!AO$16</f>
        <v>6.0752419999999994</v>
      </c>
      <c r="AR16" s="181">
        <f>'[2]94Exp'!AP$16</f>
        <v>7.1677729999999995</v>
      </c>
      <c r="AS16" s="181">
        <f>'[2]94Exp'!AQ$16</f>
        <v>6.4057659999999998</v>
      </c>
      <c r="AT16" s="393">
        <f>'[2]94Exp'!AR$16</f>
        <v>7.3086469999999997</v>
      </c>
      <c r="AU16" s="181">
        <f>'[2]94Exp'!AS$16</f>
        <v>7.4242729999999995</v>
      </c>
      <c r="AV16" s="181">
        <f>'[2]94Exp'!AT$16</f>
        <v>8.9547460000000001</v>
      </c>
      <c r="AW16" s="181">
        <f>'[2]94Exp'!AU$16</f>
        <v>9.8639939999999999</v>
      </c>
      <c r="AX16" s="181">
        <f>'[2]94Exp'!AV$16</f>
        <v>13.042021</v>
      </c>
      <c r="AY16" s="181">
        <f>'[2]94Exp'!AW$16</f>
        <v>13.604512</v>
      </c>
      <c r="AZ16" s="181">
        <f>'[2]94Exp'!AX$16</f>
        <v>18.328130999999999</v>
      </c>
      <c r="BA16" s="181">
        <f>'[2]94Exp'!AY$16</f>
        <v>20.932130000000001</v>
      </c>
      <c r="BB16" s="181">
        <f>'[2]94Exp'!AZ$16</f>
        <v>27.621582999999998</v>
      </c>
      <c r="BC16" s="182">
        <f>'[2]94Exp'!BA$16</f>
        <v>33.639324999999999</v>
      </c>
      <c r="BD16" s="339"/>
    </row>
    <row r="17" spans="2:56">
      <c r="B17" s="410" t="s">
        <v>23</v>
      </c>
      <c r="C17" s="50">
        <f>1/$A$1*'[2]94Exp'!$B$23</f>
        <v>3.1415425995072298E-4</v>
      </c>
      <c r="D17" s="12">
        <f>1/$A$1*'[2]94Exp'!$C$23</f>
        <v>3.9686786882990442E-4</v>
      </c>
      <c r="E17" s="12">
        <f>1/$A$1*'[2]94Exp'!$D$23</f>
        <v>6.6205507166156236E-4</v>
      </c>
      <c r="F17" s="12">
        <f>1/$A$1*'[2]94Exp'!$E$23</f>
        <v>9.0088060233421859E-4</v>
      </c>
      <c r="G17" s="12">
        <f>1/$A$1*'[2]94Exp'!$F$23</f>
        <v>1.142184793820635E-3</v>
      </c>
      <c r="H17" s="12">
        <f>1/$A$1*'[2]94Exp'!$G$23</f>
        <v>1.2803409553105965E-3</v>
      </c>
      <c r="I17" s="12">
        <f>1/$A$1*'[2]94Exp'!$H$23</f>
        <v>1.4214111555367955E-3</v>
      </c>
      <c r="J17" s="40">
        <f>1/$A$1*'[2]94Exp'!$I$23</f>
        <v>1.6710792939075428E-3</v>
      </c>
      <c r="K17" s="40">
        <f>1/$A$1*'[2]94Exp'!$J$23</f>
        <v>2.0185016274137488E-3</v>
      </c>
      <c r="L17" s="40">
        <f>1/$A$1*'[2]94Exp'!K$23</f>
        <v>2.2098459738491157E-3</v>
      </c>
      <c r="M17" s="12">
        <f>1/$A$1*'[2]94Exp'!L$23</f>
        <v>2.7414531696428571E-3</v>
      </c>
      <c r="N17" s="12">
        <f>1/$A$1*'[2]94Exp'!M$23</f>
        <v>3.0705099999999998E-3</v>
      </c>
      <c r="O17" s="12">
        <f>1/$A$1*'[2]94Exp'!N$23</f>
        <v>3.4960079999999997E-3</v>
      </c>
      <c r="P17" s="12">
        <f>1/$A$1*'[2]94Exp'!O$23</f>
        <v>3.1806049999999995E-3</v>
      </c>
      <c r="Q17" s="12">
        <f>1/$A$1*'[2]94Exp'!P$23</f>
        <v>3.6590220000000001E-3</v>
      </c>
      <c r="R17" s="12">
        <f>1/$A$1*'[2]94Exp'!Q$23</f>
        <v>3.7979109999999997E-3</v>
      </c>
      <c r="S17" s="14">
        <f>1/$A$1*'[2]94Exp'!R$23</f>
        <v>4.0746859999999992E-3</v>
      </c>
      <c r="T17" s="12">
        <f>1/$A$1*'[2]94Exp'!S$23</f>
        <v>4.5583819999999997E-3</v>
      </c>
      <c r="U17" s="12">
        <f>1/$A$1*'[2]94Exp'!T$23</f>
        <v>5.5625520000000001E-3</v>
      </c>
      <c r="V17" s="12">
        <f>1/$A$1*'[2]94Exp'!U$23</f>
        <v>6.7042179999999996E-3</v>
      </c>
      <c r="W17" s="12">
        <f>1/$A$1*'[2]94Exp'!V$23</f>
        <v>1.0413044999999999E-2</v>
      </c>
      <c r="X17" s="12">
        <f>1/$A$1*'[2]94Exp'!W$23</f>
        <v>1.2718227999999998E-2</v>
      </c>
      <c r="Y17" s="12">
        <f>1/$A$1*'[2]94Exp'!X$23</f>
        <v>1.1184484E-2</v>
      </c>
      <c r="Z17" s="12">
        <f>1/$A$1*'[2]94Exp'!Y$23</f>
        <v>1.1834259E-2</v>
      </c>
      <c r="AA17" s="12">
        <f>1/$A$1*'[2]94Exp'!Z$23</f>
        <v>1.1861488999999999E-2</v>
      </c>
      <c r="AB17" s="11">
        <f>1/$A$1*'[2]94Exp'!AA$23</f>
        <v>1.4585608E-2</v>
      </c>
      <c r="AC17" s="169"/>
      <c r="AD17" s="251">
        <f>'[2]94Exp'!AB$23</f>
        <v>0.62951542374114011</v>
      </c>
      <c r="AE17" s="181">
        <f>'[2]94Exp'!AC$23</f>
        <v>0.58266400786659522</v>
      </c>
      <c r="AF17" s="181">
        <f>'[2]94Exp'!AD$23</f>
        <v>0.89959850911374206</v>
      </c>
      <c r="AG17" s="181">
        <f>'[2]94Exp'!AE$23</f>
        <v>1.4595975939672294</v>
      </c>
      <c r="AH17" s="181">
        <f>'[2]94Exp'!AF$23</f>
        <v>2.0948305910352079</v>
      </c>
      <c r="AI17" s="181">
        <f>'[2]94Exp'!AG$23</f>
        <v>2.6833423138464503</v>
      </c>
      <c r="AJ17" s="181">
        <f>'[2]94Exp'!AH$23</f>
        <v>3.0668753193658116</v>
      </c>
      <c r="AK17" s="181">
        <f>'[2]94Exp'!AI$23</f>
        <v>4.1687522298263451</v>
      </c>
      <c r="AL17" s="181">
        <f>'[2]94Exp'!AJ$23</f>
        <v>5.4204256100909012</v>
      </c>
      <c r="AM17" s="181">
        <f>'[2]94Exp'!AK$23</f>
        <v>5.5678434620745989</v>
      </c>
      <c r="AN17" s="181">
        <f>'[2]94Exp'!AL$23</f>
        <v>6.8595239999999995</v>
      </c>
      <c r="AO17" s="181">
        <f>'[2]94Exp'!AM$23</f>
        <v>8.3219209999999997</v>
      </c>
      <c r="AP17" s="181">
        <f>'[2]94Exp'!AN$23</f>
        <v>9.0255340000000004</v>
      </c>
      <c r="AQ17" s="181">
        <f>'[2]94Exp'!AO$23</f>
        <v>8.9937729999999991</v>
      </c>
      <c r="AR17" s="181">
        <f>'[2]94Exp'!AP$23</f>
        <v>10.408916999999999</v>
      </c>
      <c r="AS17" s="181">
        <f>'[2]94Exp'!AQ$23</f>
        <v>9.2386470000000003</v>
      </c>
      <c r="AT17" s="393">
        <f>'[2]94Exp'!AR$23</f>
        <v>9.3195739999999994</v>
      </c>
      <c r="AU17" s="181">
        <f>'[2]94Exp'!AS$23</f>
        <v>10.845258999999999</v>
      </c>
      <c r="AV17" s="181">
        <f>'[2]94Exp'!AT$23</f>
        <v>12.857299999999999</v>
      </c>
      <c r="AW17" s="181">
        <f>'[2]94Exp'!AU$23</f>
        <v>15.30687</v>
      </c>
      <c r="AX17" s="181">
        <f>'[2]94Exp'!AV$23</f>
        <v>24.150134999999999</v>
      </c>
      <c r="AY17" s="181">
        <f>'[2]94Exp'!AW$23</f>
        <v>31.424780999999999</v>
      </c>
      <c r="AZ17" s="181">
        <f>'[2]94Exp'!AX$23</f>
        <v>27.946755999999997</v>
      </c>
      <c r="BA17" s="181">
        <f>'[2]94Exp'!AY$23</f>
        <v>31.387245</v>
      </c>
      <c r="BB17" s="181">
        <f>'[2]94Exp'!AZ$23</f>
        <v>29.530795999999999</v>
      </c>
      <c r="BC17" s="182">
        <f>'[2]94Exp'!BA$23</f>
        <v>42.681255999999998</v>
      </c>
      <c r="BD17" s="339"/>
    </row>
    <row r="18" spans="2:56">
      <c r="B18" s="410" t="s">
        <v>132</v>
      </c>
      <c r="C18" s="53">
        <f>1/$A$1*'[2]94Exp'!$B$34</f>
        <v>2.4398383823833313E-4</v>
      </c>
      <c r="D18" s="9">
        <f>1/$A$1*'[2]94Exp'!$C$34</f>
        <v>3.0822229157667863E-4</v>
      </c>
      <c r="E18" s="9">
        <f>1/$A$1*'[2]94Exp'!$D$34</f>
        <v>5.1417649894188854E-4</v>
      </c>
      <c r="F18" s="9">
        <f>1/$A$1*'[2]94Exp'!$E$34</f>
        <v>6.9965725496270905E-4</v>
      </c>
      <c r="G18" s="9">
        <f>1/$A$1*'[2]94Exp'!$F$34</f>
        <v>8.8706303081018069E-4</v>
      </c>
      <c r="H18" s="9">
        <f>1/$A$1*'[2]94Exp'!$G$34</f>
        <v>9.9436022474886244E-4</v>
      </c>
      <c r="I18" s="9">
        <f>1/$A$1*'[2]94Exp'!$H$34</f>
        <v>1.1039205691402998E-3</v>
      </c>
      <c r="J18" s="46">
        <f>1/$A$1*'[2]94Exp'!$I$34</f>
        <v>1.2978220960368921E-3</v>
      </c>
      <c r="K18" s="46">
        <f>1/$A$1*'[2]94Exp'!$J$34</f>
        <v>1.567643152838281E-3</v>
      </c>
      <c r="L18" s="46">
        <f>1/$A$1*'[2]94Exp'!K$34</f>
        <v>1.7162482619201345E-3</v>
      </c>
      <c r="M18" s="12">
        <f>1/$A$1*'[2]94Exp'!L$34</f>
        <v>2.1291141071428572E-3</v>
      </c>
      <c r="N18" s="12">
        <f>1/$A$1*'[2]94Exp'!M$34</f>
        <v>1.8873329999999999E-3</v>
      </c>
      <c r="O18" s="12">
        <f>1/$A$1*'[2]94Exp'!N$34</f>
        <v>1.63799E-3</v>
      </c>
      <c r="P18" s="12">
        <f>1/$A$1*'[2]94Exp'!O$34</f>
        <v>1.9808719999999998E-3</v>
      </c>
      <c r="Q18" s="12">
        <f>1/$A$1*'[2]94Exp'!P$34</f>
        <v>2.2090509999999996E-3</v>
      </c>
      <c r="R18" s="12">
        <f>1/$A$1*'[2]94Exp'!Q$34</f>
        <v>2.0741699999999997E-3</v>
      </c>
      <c r="S18" s="14">
        <f>1/$A$1*'[2]94Exp'!R$34</f>
        <v>2.9224439999999997E-3</v>
      </c>
      <c r="T18" s="12">
        <f>1/$A$1*'[2]94Exp'!S$34</f>
        <v>3.8428799999999999E-3</v>
      </c>
      <c r="U18" s="12">
        <f>1/$A$1*'[2]94Exp'!T$34</f>
        <v>4.765409E-3</v>
      </c>
      <c r="V18" s="12">
        <f>1/$A$1*'[2]94Exp'!U$34</f>
        <v>6.0319740000000007E-3</v>
      </c>
      <c r="W18" s="12">
        <f>1/$A$1*'[2]94Exp'!V$34</f>
        <v>7.9051880000000005E-3</v>
      </c>
      <c r="X18" s="12">
        <f>1/$A$1*'[2]94Exp'!W$34</f>
        <v>1.1439381E-2</v>
      </c>
      <c r="Y18" s="12">
        <f>1/$A$1*'[2]94Exp'!X$34</f>
        <v>1.1460834E-2</v>
      </c>
      <c r="Z18" s="12">
        <f>1/$A$1*'[2]94Exp'!Y$34</f>
        <v>1.1346160000000001E-2</v>
      </c>
      <c r="AA18" s="12">
        <f>1/$A$1*'[2]94Exp'!Z$34</f>
        <v>1.2700601999999998E-2</v>
      </c>
      <c r="AB18" s="11">
        <f>1/$A$1*'[2]94Exp'!AA$34</f>
        <v>1.6372015E-2</v>
      </c>
      <c r="AC18" s="169"/>
      <c r="AD18" s="251">
        <f>'[2]94Exp'!AB$34</f>
        <v>0.40656000256214808</v>
      </c>
      <c r="AE18" s="181">
        <f>'[2]94Exp'!AC$34</f>
        <v>0.37630194844681658</v>
      </c>
      <c r="AF18" s="181">
        <f>'[2]94Exp'!AD$34</f>
        <v>0.58098778580615362</v>
      </c>
      <c r="AG18" s="181">
        <f>'[2]94Exp'!AE$34</f>
        <v>0.94265204499109589</v>
      </c>
      <c r="AH18" s="181">
        <f>'[2]94Exp'!AF$34</f>
        <v>1.3529046284475994</v>
      </c>
      <c r="AI18" s="181">
        <f>'[2]94Exp'!AG$34</f>
        <v>1.7329832071614706</v>
      </c>
      <c r="AJ18" s="181">
        <f>'[2]94Exp'!AH$34</f>
        <v>1.9806803625066882</v>
      </c>
      <c r="AK18" s="181">
        <f>'[2]94Exp'!AI$34</f>
        <v>2.692305626392546</v>
      </c>
      <c r="AL18" s="181">
        <f>'[2]94Exp'!AJ$34</f>
        <v>3.5006739578038895</v>
      </c>
      <c r="AM18" s="181">
        <f>'[2]94Exp'!AK$34</f>
        <v>3.5958808423691897</v>
      </c>
      <c r="AN18" s="181">
        <f>'[2]94Exp'!AL$34</f>
        <v>4.4300869999999994</v>
      </c>
      <c r="AO18" s="181">
        <f>'[2]94Exp'!AM$34</f>
        <v>4.9732829999999995</v>
      </c>
      <c r="AP18" s="181">
        <f>'[2]94Exp'!AN$34</f>
        <v>3.7218899999999997</v>
      </c>
      <c r="AQ18" s="181">
        <f>'[2]94Exp'!AO$34</f>
        <v>4.7533500000000002</v>
      </c>
      <c r="AR18" s="181">
        <f>'[2]94Exp'!AP$34</f>
        <v>4.9789389999999996</v>
      </c>
      <c r="AS18" s="181">
        <f>'[2]94Exp'!AQ$34</f>
        <v>4.3350039999999996</v>
      </c>
      <c r="AT18" s="393">
        <f>'[2]94Exp'!AR$34</f>
        <v>6.5686619999999998</v>
      </c>
      <c r="AU18" s="181">
        <f>'[2]94Exp'!AS$34</f>
        <v>10.332077999999999</v>
      </c>
      <c r="AV18" s="181">
        <f>'[2]94Exp'!AT$34</f>
        <v>12.852508</v>
      </c>
      <c r="AW18" s="181">
        <f>'[2]94Exp'!AU$34</f>
        <v>15.327556999999999</v>
      </c>
      <c r="AX18" s="181">
        <f>'[2]94Exp'!AV$34</f>
        <v>16.255286999999999</v>
      </c>
      <c r="AY18" s="181">
        <f>'[2]94Exp'!AW$34</f>
        <v>22.481020999999998</v>
      </c>
      <c r="AZ18" s="181">
        <f>'[2]94Exp'!AX$34</f>
        <v>24.557513</v>
      </c>
      <c r="BA18" s="181">
        <f>'[2]94Exp'!AY$34</f>
        <v>29.760773</v>
      </c>
      <c r="BB18" s="181">
        <f>'[2]94Exp'!AZ$34</f>
        <v>33.090904000000002</v>
      </c>
      <c r="BC18" s="182">
        <f>'[2]94Exp'!BA$34</f>
        <v>42.76173</v>
      </c>
      <c r="BD18" s="339"/>
    </row>
    <row r="19" spans="2:56">
      <c r="B19" s="5" t="s">
        <v>33</v>
      </c>
      <c r="C19" s="50">
        <f>1/$A$1*'[2]94Exp'!$B$69</f>
        <v>5.9220651949652229E-5</v>
      </c>
      <c r="D19" s="12">
        <f>1/$A$1*'[2]94Exp'!$C$69</f>
        <v>7.481284491785202E-5</v>
      </c>
      <c r="E19" s="12">
        <f>1/$A$1*'[2]94Exp'!$D$69</f>
        <v>1.2480280540051045E-4</v>
      </c>
      <c r="F19" s="12">
        <f>1/$A$1*'[2]94Exp'!$E$69</f>
        <v>1.6982337469304476E-4</v>
      </c>
      <c r="G19" s="12">
        <f>1/$A$1*'[2]94Exp'!$F$69</f>
        <v>2.153111918572965E-4</v>
      </c>
      <c r="H19" s="12">
        <f>1/$A$1*'[2]94Exp'!$G$69</f>
        <v>2.4135476024812562E-4</v>
      </c>
      <c r="I19" s="12">
        <f>1/$A$1*'[2]94Exp'!$H$69</f>
        <v>2.6794764881622561E-4</v>
      </c>
      <c r="J19" s="40">
        <f>1/$A$1*'[2]94Exp'!$I$69</f>
        <v>3.1501213849620266E-4</v>
      </c>
      <c r="K19" s="40">
        <f>1/$A$1*'[2]94Exp'!$J$69</f>
        <v>3.8050409488518894E-4</v>
      </c>
      <c r="L19" s="40">
        <f>1/$A$1*'[2]94Exp'!K$69</f>
        <v>4.1657407192309374E-4</v>
      </c>
      <c r="M19" s="12">
        <f>1/$A$1*'[2]94Exp'!L$69</f>
        <v>5.1678638392857142E-4</v>
      </c>
      <c r="N19" s="12">
        <f>1/$A$1*'[2]94Exp'!M$69</f>
        <v>5.0917599999999996E-4</v>
      </c>
      <c r="O19" s="12">
        <f>1/$A$1*'[2]94Exp'!N$69</f>
        <v>5.4982299999999996E-4</v>
      </c>
      <c r="P19" s="12">
        <f>1/$A$1*'[2]94Exp'!O$69</f>
        <v>5.3757699999999991E-4</v>
      </c>
      <c r="Q19" s="12">
        <f>1/$A$1*'[2]94Exp'!P$69</f>
        <v>4.5593099999999997E-4</v>
      </c>
      <c r="R19" s="12">
        <f>1/$A$1*'[2]94Exp'!Q$69</f>
        <v>5.0370899999999997E-4</v>
      </c>
      <c r="S19" s="14">
        <f>1/$A$1*'[2]94Exp'!R$69</f>
        <v>4.6188199999999994E-4</v>
      </c>
      <c r="T19" s="12">
        <f>1/$A$1*'[2]94Exp'!S$69</f>
        <v>5.4214699999999998E-4</v>
      </c>
      <c r="U19" s="12">
        <f>1/$A$1*'[2]94Exp'!T$69</f>
        <v>5.44854E-4</v>
      </c>
      <c r="V19" s="12">
        <f>1/$A$1*'[2]94Exp'!U$69</f>
        <v>1.1616689999999999E-3</v>
      </c>
      <c r="W19" s="12">
        <f>1/$A$1*'[2]94Exp'!V$69</f>
        <v>1.228133E-3</v>
      </c>
      <c r="X19" s="12">
        <f>1/$A$1*'[2]94Exp'!W$69</f>
        <v>1.4254789999999999E-3</v>
      </c>
      <c r="Y19" s="12">
        <f>1/$A$1*'[2]94Exp'!X$69</f>
        <v>1.2812069999999999E-3</v>
      </c>
      <c r="Z19" s="12">
        <f>1/$A$1*'[2]94Exp'!Y$69</f>
        <v>1.079633E-3</v>
      </c>
      <c r="AA19" s="12">
        <f>1/$A$1*'[2]94Exp'!Z$69</f>
        <v>9.4861999999999995E-4</v>
      </c>
      <c r="AB19" s="11">
        <f>1/$A$1*'[2]94Exp'!AA$69</f>
        <v>1.2967510000000001E-3</v>
      </c>
      <c r="AC19" s="169"/>
      <c r="AD19" s="251">
        <f>'[2]94Exp'!AB$69</f>
        <v>0.16158497153469165</v>
      </c>
      <c r="AE19" s="181">
        <f>'[2]94Exp'!AC$69</f>
        <v>0.14955907921348718</v>
      </c>
      <c r="AF19" s="181">
        <f>'[2]94Exp'!AD$69</f>
        <v>0.23091030657188233</v>
      </c>
      <c r="AG19" s="181">
        <f>'[2]94Exp'!AE$69</f>
        <v>0.37465171905030475</v>
      </c>
      <c r="AH19" s="181">
        <f>'[2]94Exp'!AF$69</f>
        <v>0.53770428595823472</v>
      </c>
      <c r="AI19" s="181">
        <f>'[2]94Exp'!AG$69</f>
        <v>0.68876436549234699</v>
      </c>
      <c r="AJ19" s="181">
        <f>'[2]94Exp'!AH$69</f>
        <v>0.7872101977027175</v>
      </c>
      <c r="AK19" s="181">
        <f>'[2]94Exp'!AI$69</f>
        <v>1.0700416304154974</v>
      </c>
      <c r="AL19" s="181">
        <f>'[2]94Exp'!AJ$69</f>
        <v>1.3913230476662786</v>
      </c>
      <c r="AM19" s="181">
        <f>'[2]94Exp'!AK$69</f>
        <v>1.4291624849828872</v>
      </c>
      <c r="AN19" s="181">
        <f>'[2]94Exp'!AL$69</f>
        <v>1.760713</v>
      </c>
      <c r="AO19" s="181">
        <f>'[2]94Exp'!AM$69</f>
        <v>1.814168</v>
      </c>
      <c r="AP19" s="181">
        <f>'[2]94Exp'!AN$69</f>
        <v>1.9812479999999999</v>
      </c>
      <c r="AQ19" s="181">
        <f>'[2]94Exp'!AO$69</f>
        <v>2.1255569999999997</v>
      </c>
      <c r="AR19" s="181">
        <f>'[2]94Exp'!AP$69</f>
        <v>1.591105</v>
      </c>
      <c r="AS19" s="181">
        <f>'[2]94Exp'!AQ$69</f>
        <v>1.5782859999999999</v>
      </c>
      <c r="AT19" s="393">
        <f>'[2]94Exp'!AR$69</f>
        <v>1.433675</v>
      </c>
      <c r="AU19" s="181">
        <f>'[2]94Exp'!AS$69</f>
        <v>2.1455630000000001</v>
      </c>
      <c r="AV19" s="181">
        <f>'[2]94Exp'!AT$69</f>
        <v>1.638447</v>
      </c>
      <c r="AW19" s="181">
        <f>'[2]94Exp'!AU$69</f>
        <v>3.819134</v>
      </c>
      <c r="AX19" s="181">
        <f>'[2]94Exp'!AV$69</f>
        <v>4.3125089999999995</v>
      </c>
      <c r="AY19" s="181">
        <f>'[2]94Exp'!AW$69</f>
        <v>5.7761629999999995</v>
      </c>
      <c r="AZ19" s="181">
        <f>'[2]94Exp'!AX$69</f>
        <v>6.0888239999999998</v>
      </c>
      <c r="BA19" s="181">
        <f>'[2]94Exp'!AY$69</f>
        <v>5.2117139999999997</v>
      </c>
      <c r="BB19" s="181">
        <f>'[2]94Exp'!AZ$69</f>
        <v>5.2214989999999997</v>
      </c>
      <c r="BC19" s="182">
        <f>'[2]94Exp'!BA$69</f>
        <v>8.9663620000000002</v>
      </c>
      <c r="BD19" s="339"/>
    </row>
    <row r="20" spans="2:56">
      <c r="B20" s="5" t="s">
        <v>25</v>
      </c>
      <c r="C20" s="50">
        <f>1/$A$1*'[2]94Exp'!$B$91</f>
        <v>9.5644968111195975E-4</v>
      </c>
      <c r="D20" s="12">
        <f>1/$A$1*'[2]94Exp'!$C$91</f>
        <v>1.2082731160337769E-3</v>
      </c>
      <c r="E20" s="12">
        <f>1/$A$1*'[2]94Exp'!$D$91</f>
        <v>2.0156414949413131E-3</v>
      </c>
      <c r="F20" s="12">
        <f>1/$A$1*'[2]94Exp'!$E$91</f>
        <v>2.7427511724898088E-3</v>
      </c>
      <c r="G20" s="12">
        <f>1/$A$1*'[2]94Exp'!$F$91</f>
        <v>3.4774071884049323E-3</v>
      </c>
      <c r="H20" s="12">
        <f>1/$A$1*'[2]94Exp'!$G$91</f>
        <v>3.8980267165993074E-3</v>
      </c>
      <c r="I20" s="12">
        <f>1/$A$1*'[2]94Exp'!$H$91</f>
        <v>4.3275181009972546E-3</v>
      </c>
      <c r="J20" s="40">
        <f>1/$A$1*'[2]94Exp'!$I$91</f>
        <v>5.0876383405444583E-3</v>
      </c>
      <c r="K20" s="40">
        <f>1/$A$1*'[2]94Exp'!$J$91</f>
        <v>6.1453734167624457E-3</v>
      </c>
      <c r="L20" s="40">
        <f>1/$A$1*'[2]94Exp'!K$91</f>
        <v>6.7279255653769172E-3</v>
      </c>
      <c r="M20" s="12">
        <f>1/$A$1*'[2]94Exp'!L$91</f>
        <v>8.3464155803571437E-3</v>
      </c>
      <c r="N20" s="12">
        <f>1/$A$1*'[2]94Exp'!M$91</f>
        <v>1.1347716999999998E-2</v>
      </c>
      <c r="O20" s="12">
        <f>1/$A$1*'[2]94Exp'!N$91</f>
        <v>1.1623438999999999E-2</v>
      </c>
      <c r="P20" s="12">
        <f>1/$A$1*'[2]94Exp'!O$91</f>
        <v>9.3396769999999994E-3</v>
      </c>
      <c r="Q20" s="12">
        <f>1/$A$1*'[2]94Exp'!P$91</f>
        <v>1.0407880999999999E-2</v>
      </c>
      <c r="R20" s="12">
        <f>1/$A$1*'[2]94Exp'!Q$91</f>
        <v>1.2479305E-2</v>
      </c>
      <c r="S20" s="14">
        <f>1/$A$1*'[2]94Exp'!R$91</f>
        <v>1.3450479E-2</v>
      </c>
      <c r="T20" s="12">
        <f>1/$A$1*'[2]94Exp'!S$91</f>
        <v>1.4280912999999999E-2</v>
      </c>
      <c r="U20" s="12">
        <f>1/$A$1*'[2]94Exp'!T$91</f>
        <v>1.6272643999999999E-2</v>
      </c>
      <c r="V20" s="12">
        <f>1/$A$1*'[2]94Exp'!U$91</f>
        <v>2.1634382000000001E-2</v>
      </c>
      <c r="W20" s="12">
        <f>1/$A$1*'[2]94Exp'!V$91</f>
        <v>2.9370410999999999E-2</v>
      </c>
      <c r="X20" s="12">
        <f>1/$A$1*'[2]94Exp'!W$91</f>
        <v>3.6423866999999999E-2</v>
      </c>
      <c r="Y20" s="12">
        <f>1/$A$1*'[2]94Exp'!X$91</f>
        <v>3.9743436E-2</v>
      </c>
      <c r="Z20" s="12">
        <f>1/$A$1*'[2]94Exp'!Y$91</f>
        <v>4.4455318000000001E-2</v>
      </c>
      <c r="AA20" s="12">
        <f>1/$A$1*'[2]94Exp'!Z$91</f>
        <v>4.1346626999999997E-2</v>
      </c>
      <c r="AB20" s="11">
        <f>1/$A$1*'[2]94Exp'!AA$91</f>
        <v>3.7737291999999999E-2</v>
      </c>
      <c r="AC20" s="169"/>
      <c r="AD20" s="251">
        <f>'[2]94Exp'!AB$91</f>
        <v>1.8579560309021736</v>
      </c>
      <c r="AE20" s="181">
        <f>'[2]94Exp'!AC$91</f>
        <v>1.7196784488167327</v>
      </c>
      <c r="AF20" s="181">
        <f>'[2]94Exp'!AD$91</f>
        <v>2.6550810549890116</v>
      </c>
      <c r="AG20" s="181">
        <f>'[2]94Exp'!AE$91</f>
        <v>4.3078660984752126</v>
      </c>
      <c r="AH20" s="181">
        <f>'[2]94Exp'!AF$91</f>
        <v>6.1826970135249315</v>
      </c>
      <c r="AI20" s="181">
        <f>'[2]94Exp'!AG$91</f>
        <v>7.9196344473302069</v>
      </c>
      <c r="AJ20" s="181">
        <f>'[2]94Exp'!AH$91</f>
        <v>9.0515963243242687</v>
      </c>
      <c r="AK20" s="181">
        <f>'[2]94Exp'!AI$91</f>
        <v>12.303683205588417</v>
      </c>
      <c r="AL20" s="181">
        <f>'[2]94Exp'!AJ$91</f>
        <v>15.99788038945046</v>
      </c>
      <c r="AM20" s="181">
        <f>'[2]94Exp'!AK$91</f>
        <v>16.432970423508756</v>
      </c>
      <c r="AN20" s="181">
        <f>'[2]94Exp'!AL$91</f>
        <v>20.245245000000001</v>
      </c>
      <c r="AO20" s="181">
        <f>'[2]94Exp'!AM$91</f>
        <v>32.634869999999999</v>
      </c>
      <c r="AP20" s="181">
        <f>'[2]94Exp'!AN$91</f>
        <v>34.120460999999999</v>
      </c>
      <c r="AQ20" s="181">
        <f>'[2]94Exp'!AO$91</f>
        <v>30.450462999999999</v>
      </c>
      <c r="AR20" s="181">
        <f>'[2]94Exp'!AP$91</f>
        <v>33.231100999999995</v>
      </c>
      <c r="AS20" s="181">
        <f>'[2]94Exp'!AQ$91</f>
        <v>33.289688999999996</v>
      </c>
      <c r="AT20" s="393">
        <f>'[2]94Exp'!AR$91</f>
        <v>34.624269999999996</v>
      </c>
      <c r="AU20" s="181">
        <f>'[2]94Exp'!AS$91</f>
        <v>39.269751999999997</v>
      </c>
      <c r="AV20" s="181">
        <f>'[2]94Exp'!AT$91</f>
        <v>45.891416</v>
      </c>
      <c r="AW20" s="181">
        <f>'[2]94Exp'!AU$91</f>
        <v>59.282171999999996</v>
      </c>
      <c r="AX20" s="181">
        <f>'[2]94Exp'!AV$91</f>
        <v>76.185631000000001</v>
      </c>
      <c r="AY20" s="181">
        <f>'[2]94Exp'!AW$91</f>
        <v>98.28970799999999</v>
      </c>
      <c r="AZ20" s="181">
        <f>'[2]94Exp'!AX$91</f>
        <v>109.813271</v>
      </c>
      <c r="BA20" s="181">
        <f>'[2]94Exp'!AY$91</f>
        <v>124.458033</v>
      </c>
      <c r="BB20" s="181">
        <f>'[2]94Exp'!AZ$91</f>
        <v>114.00552599999999</v>
      </c>
      <c r="BC20" s="182">
        <f>'[2]94Exp'!BA$91</f>
        <v>122.50707999999999</v>
      </c>
      <c r="BD20" s="339"/>
    </row>
    <row r="21" spans="2:56">
      <c r="B21" s="410" t="s">
        <v>30</v>
      </c>
      <c r="C21" s="50">
        <f>1/$A$1*'[2]94Exp'!$B$188</f>
        <v>1.4203872842022667E-5</v>
      </c>
      <c r="D21" s="12">
        <f>1/$A$1*'[2]94Exp'!$C$188</f>
        <v>1.7943607528443837E-5</v>
      </c>
      <c r="E21" s="12">
        <f>1/$A$1*'[2]94Exp'!$D$188</f>
        <v>2.9933530278316367E-5</v>
      </c>
      <c r="F21" s="12">
        <f>1/$A$1*'[2]94Exp'!$E$188</f>
        <v>4.0731561378181408E-5</v>
      </c>
      <c r="G21" s="12">
        <f>1/$A$1*'[2]94Exp'!$F$188</f>
        <v>5.1641660297921553E-5</v>
      </c>
      <c r="H21" s="12">
        <f>1/$A$1*'[2]94Exp'!$G$188</f>
        <v>5.7888121989872412E-5</v>
      </c>
      <c r="I21" s="12">
        <f>1/$A$1*'[2]94Exp'!$H$188</f>
        <v>6.4266336266278885E-5</v>
      </c>
      <c r="J21" s="40">
        <f>1/$A$1*'[2]94Exp'!$I$188</f>
        <v>7.5554594750116942E-5</v>
      </c>
      <c r="K21" s="40">
        <f>1/$A$1*'[2]94Exp'!$J$188</f>
        <v>9.1262618726538531E-5</v>
      </c>
      <c r="L21" s="40">
        <f>1/$A$1*'[2]94Exp'!K$188</f>
        <v>9.9913880581890084E-5</v>
      </c>
      <c r="M21" s="12">
        <f>1/$A$1*'[2]94Exp'!L$188</f>
        <v>1.239494642857143E-4</v>
      </c>
      <c r="N21" s="12">
        <f>1/$A$1*'[2]94Exp'!M$188</f>
        <v>1.06963E-4</v>
      </c>
      <c r="O21" s="12">
        <f>1/$A$1*'[2]94Exp'!N$188</f>
        <v>1.5792199999999998E-4</v>
      </c>
      <c r="P21" s="12">
        <f>1/$A$1*'[2]94Exp'!O$188</f>
        <v>1.1944499999999999E-4</v>
      </c>
      <c r="Q21" s="12">
        <f>1/$A$1*'[2]94Exp'!P$188</f>
        <v>9.9785999999999983E-5</v>
      </c>
      <c r="R21" s="9">
        <f>1/$A$1*'[2]94Exp'!Q$188</f>
        <v>2.2870299999999997E-4</v>
      </c>
      <c r="S21" s="18">
        <f>1/$A$1*'[2]94Exp'!R$188</f>
        <v>2.44632E-4</v>
      </c>
      <c r="T21" s="9">
        <f>1/$A$1*'[2]94Exp'!S$188</f>
        <v>2.4371899999999999E-4</v>
      </c>
      <c r="U21" s="9">
        <f>1/$A$1*'[2]94Exp'!T$188</f>
        <v>2.5274999999999999E-4</v>
      </c>
      <c r="V21" s="9">
        <f>1/$A$1*'[2]94Exp'!U$188</f>
        <v>1.80297E-4</v>
      </c>
      <c r="W21" s="9">
        <f>1/$A$1*'[2]94Exp'!V$188</f>
        <v>4.6204200000000002E-4</v>
      </c>
      <c r="X21" s="9">
        <f>1/$A$1*'[2]94Exp'!W$188</f>
        <v>8.8311599999999998E-4</v>
      </c>
      <c r="Y21" s="9">
        <f>1/$A$1*'[2]94Exp'!X$188</f>
        <v>1.12422E-3</v>
      </c>
      <c r="Z21" s="9">
        <f>1/$A$1*'[2]94Exp'!Y$188</f>
        <v>1.3122259999999999E-3</v>
      </c>
      <c r="AA21" s="9">
        <f>1/$A$1*'[2]94Exp'!Z$188</f>
        <v>1.527076E-3</v>
      </c>
      <c r="AB21" s="121">
        <f>1/$A$1*'[2]94Exp'!AA$188</f>
        <v>1.7555219999999998E-3</v>
      </c>
      <c r="AC21" s="472"/>
      <c r="AD21" s="251">
        <f>'[2]94Exp'!AB$188</f>
        <v>4.450982889560566E-2</v>
      </c>
      <c r="AE21" s="181">
        <f>'[2]94Exp'!AC$188</f>
        <v>4.1197203937666002E-2</v>
      </c>
      <c r="AF21" s="181">
        <f>'[2]94Exp'!AD$188</f>
        <v>6.3606028073840568E-2</v>
      </c>
      <c r="AG21" s="181">
        <f>'[2]94Exp'!AE$188</f>
        <v>0.10320071075912764</v>
      </c>
      <c r="AH21" s="181">
        <f>'[2]94Exp'!AF$188</f>
        <v>0.1481148001396683</v>
      </c>
      <c r="AI21" s="181">
        <f>'[2]94Exp'!AG$188</f>
        <v>0.18972546621313027</v>
      </c>
      <c r="AJ21" s="181">
        <f>'[2]94Exp'!AH$188</f>
        <v>0.21684313133725563</v>
      </c>
      <c r="AK21" s="181">
        <f>'[2]94Exp'!AI$188</f>
        <v>0.29475123477521725</v>
      </c>
      <c r="AL21" s="181">
        <f>'[2]94Exp'!AJ$188</f>
        <v>0.38325068353799874</v>
      </c>
      <c r="AM21" s="181">
        <f>'[2]94Exp'!AK$188</f>
        <v>0.39367384891329266</v>
      </c>
      <c r="AN21" s="181">
        <f>'[2]94Exp'!AL$188</f>
        <v>0.48500199999999999</v>
      </c>
      <c r="AO21" s="181">
        <f>'[2]94Exp'!AM$188</f>
        <v>0.49050099999999996</v>
      </c>
      <c r="AP21" s="181">
        <f>'[2]94Exp'!AN$188</f>
        <v>1.365075</v>
      </c>
      <c r="AQ21" s="181">
        <f>'[2]94Exp'!AO$188</f>
        <v>0.94911099999999993</v>
      </c>
      <c r="AR21" s="181">
        <f>'[2]94Exp'!AP$188</f>
        <v>0.75739999999999996</v>
      </c>
      <c r="AS21" s="181">
        <f>'[2]94Exp'!AQ$188</f>
        <v>1.0749389999999999</v>
      </c>
      <c r="AT21" s="393">
        <f>'[2]94Exp'!AR$188</f>
        <v>1.4678309999999999</v>
      </c>
      <c r="AU21" s="181">
        <f>'[2]94Exp'!AS$188</f>
        <v>1.2724549999999999</v>
      </c>
      <c r="AV21" s="181">
        <f>'[2]94Exp'!AT$188</f>
        <v>1.1343019999999999</v>
      </c>
      <c r="AW21" s="181">
        <f>'[2]94Exp'!AU$188</f>
        <v>0.78752599999999995</v>
      </c>
      <c r="AX21" s="181">
        <f>'[2]94Exp'!AV$188</f>
        <v>1.6670239999999998</v>
      </c>
      <c r="AY21" s="181">
        <f>'[2]94Exp'!AW$188</f>
        <v>3.8164339999999997</v>
      </c>
      <c r="AZ21" s="181">
        <f>'[2]94Exp'!AX$188</f>
        <v>4.3841950000000001</v>
      </c>
      <c r="BA21" s="181">
        <f>'[2]94Exp'!AY$188</f>
        <v>4.2617329999999995</v>
      </c>
      <c r="BB21" s="181">
        <f>'[2]94Exp'!AZ$188</f>
        <v>5.7487369999999993</v>
      </c>
      <c r="BC21" s="182">
        <f>'[2]94Exp'!BA$188</f>
        <v>6.5252939999999997</v>
      </c>
      <c r="BD21" s="339"/>
    </row>
    <row r="22" spans="2:56">
      <c r="B22" s="410" t="s">
        <v>49</v>
      </c>
      <c r="C22" s="50">
        <f>1/$A$1*'[2]94Exp'!$B$193</f>
        <v>1.8143507283779946E-4</v>
      </c>
      <c r="D22" s="12">
        <f>1/$A$1*'[2]94Exp'!$C$193</f>
        <v>2.2920507491902382E-4</v>
      </c>
      <c r="E22" s="12">
        <f>1/$A$1*'[2]94Exp'!$D$193</f>
        <v>3.8235995962108445E-4</v>
      </c>
      <c r="F22" s="12">
        <f>1/$A$1*'[2]94Exp'!$E$193</f>
        <v>5.2029005663748742E-4</v>
      </c>
      <c r="G22" s="12">
        <f>1/$A$1*'[2]94Exp'!$F$193</f>
        <v>6.5965166696634796E-4</v>
      </c>
      <c r="H22" s="12">
        <f>1/$A$1*'[2]94Exp'!$G$193</f>
        <v>7.3944168231375635E-4</v>
      </c>
      <c r="I22" s="12">
        <f>1/$A$1*'[2]94Exp'!$H$193</f>
        <v>8.2091465695143342E-4</v>
      </c>
      <c r="J22" s="40">
        <f>1/$A$1*'[2]94Exp'!$I$193</f>
        <v>9.6510673913959054E-4</v>
      </c>
      <c r="K22" s="40">
        <f>1/$A$1*'[2]94Exp'!$J$193</f>
        <v>1.1657552880246639E-3</v>
      </c>
      <c r="L22" s="40">
        <f>1/$A$1*'[2]94Exp'!K$193</f>
        <v>1.2762633404637663E-3</v>
      </c>
      <c r="M22" s="12">
        <f>1/$A$1*'[2]94Exp'!L$193</f>
        <v>1.5832850892857143E-3</v>
      </c>
      <c r="N22" s="12">
        <f>1/$A$1*'[2]94Exp'!M$193</f>
        <v>1.027596E-3</v>
      </c>
      <c r="O22" s="12">
        <f>1/$A$1*'[2]94Exp'!N$193</f>
        <v>1.1773579999999999E-3</v>
      </c>
      <c r="P22" s="12">
        <f>1/$A$1*'[2]94Exp'!O$193</f>
        <v>1.0502619999999999E-3</v>
      </c>
      <c r="Q22" s="12">
        <f>1/$A$1*'[2]94Exp'!P$193</f>
        <v>1.4652349999999998E-3</v>
      </c>
      <c r="R22" s="12">
        <f>1/$A$1*'[2]94Exp'!Q$193</f>
        <v>1.7873699999999999E-3</v>
      </c>
      <c r="S22" s="14">
        <f>1/$A$1*'[2]94Exp'!R$193</f>
        <v>2.5022119999999998E-3</v>
      </c>
      <c r="T22" s="12">
        <f>1/$A$1*'[2]94Exp'!S$193</f>
        <v>4.112648E-3</v>
      </c>
      <c r="U22" s="12">
        <f>1/$A$1*'[2]94Exp'!T$193</f>
        <v>8.3568649999999998E-3</v>
      </c>
      <c r="V22" s="12">
        <f>1/$A$1*'[2]94Exp'!U$193</f>
        <v>8.1657180000000006E-3</v>
      </c>
      <c r="W22" s="12">
        <f>1/$A$1*'[2]94Exp'!V$193</f>
        <v>1.0697634000000001E-2</v>
      </c>
      <c r="X22" s="12">
        <f>1/$A$1*'[2]94Exp'!W$193</f>
        <v>1.4444903E-2</v>
      </c>
      <c r="Y22" s="12">
        <f>1/$A$1*'[2]94Exp'!X$193</f>
        <v>1.6286309999999998E-2</v>
      </c>
      <c r="Z22" s="12">
        <f>1/$A$1*'[2]94Exp'!Y$193</f>
        <v>1.6599729000000001E-2</v>
      </c>
      <c r="AA22" s="12">
        <f>1/$A$1*'[2]94Exp'!Z$193</f>
        <v>1.9667373999999998E-2</v>
      </c>
      <c r="AB22" s="11">
        <f>1/$A$1*'[2]94Exp'!AA$193</f>
        <v>2.0551031999999997E-2</v>
      </c>
      <c r="AC22" s="169"/>
      <c r="AD22" s="251">
        <f>'[2]94Exp'!AB$193</f>
        <v>0.42961223618274824</v>
      </c>
      <c r="AE22" s="181">
        <f>'[2]94Exp'!AC$193</f>
        <v>0.39763852945039679</v>
      </c>
      <c r="AF22" s="181">
        <f>'[2]94Exp'!AD$193</f>
        <v>0.61393019549897954</v>
      </c>
      <c r="AG22" s="181">
        <f>'[2]94Exp'!AE$193</f>
        <v>0.99610106857218317</v>
      </c>
      <c r="AH22" s="181">
        <f>'[2]94Exp'!AF$193</f>
        <v>1.4296152575424963</v>
      </c>
      <c r="AI22" s="181">
        <f>'[2]94Exp'!AG$193</f>
        <v>1.8312445548107794</v>
      </c>
      <c r="AJ22" s="181">
        <f>'[2]94Exp'!AH$193</f>
        <v>2.0929863103532416</v>
      </c>
      <c r="AK22" s="181">
        <f>'[2]94Exp'!AI$193</f>
        <v>2.8449612193838165</v>
      </c>
      <c r="AL22" s="181">
        <f>'[2]94Exp'!AJ$193</f>
        <v>3.6991645948470899</v>
      </c>
      <c r="AM22" s="181">
        <f>'[2]94Exp'!AK$193</f>
        <v>3.7997697756822091</v>
      </c>
      <c r="AN22" s="181">
        <f>'[2]94Exp'!AL$193</f>
        <v>4.6812759999999995</v>
      </c>
      <c r="AO22" s="181">
        <f>'[2]94Exp'!AM$193</f>
        <v>3.0666599999999997</v>
      </c>
      <c r="AP22" s="181">
        <f>'[2]94Exp'!AN$193</f>
        <v>3.9376909999999996</v>
      </c>
      <c r="AQ22" s="181">
        <f>'[2]94Exp'!AO$193</f>
        <v>3.8439619999999999</v>
      </c>
      <c r="AR22" s="181">
        <f>'[2]94Exp'!AP$193</f>
        <v>4.3779699999999995</v>
      </c>
      <c r="AS22" s="181">
        <f>'[2]94Exp'!AQ$193</f>
        <v>4.9637560000000001</v>
      </c>
      <c r="AT22" s="393">
        <f>'[2]94Exp'!AR$193</f>
        <v>7.1105640000000001</v>
      </c>
      <c r="AU22" s="181">
        <f>'[2]94Exp'!AS$193</f>
        <v>8.5557749999999988</v>
      </c>
      <c r="AV22" s="181">
        <f>'[2]94Exp'!AT$193</f>
        <v>15.125027999999999</v>
      </c>
      <c r="AW22" s="181">
        <f>'[2]94Exp'!AU$193</f>
        <v>15.487214</v>
      </c>
      <c r="AX22" s="181">
        <f>'[2]94Exp'!AV$193</f>
        <v>22.543430999999998</v>
      </c>
      <c r="AY22" s="181">
        <f>'[2]94Exp'!AW$193</f>
        <v>33.788067999999996</v>
      </c>
      <c r="AZ22" s="181">
        <f>'[2]94Exp'!AX$193</f>
        <v>41.374054000000001</v>
      </c>
      <c r="BA22" s="181">
        <f>'[2]94Exp'!AY$193</f>
        <v>43.628206999999996</v>
      </c>
      <c r="BB22" s="181">
        <f>'[2]94Exp'!AZ$193</f>
        <v>53.902155999999998</v>
      </c>
      <c r="BC22" s="182">
        <f>'[2]94Exp'!BA$193</f>
        <v>58.317510999999996</v>
      </c>
      <c r="BD22" s="339"/>
    </row>
    <row r="23" spans="2:56">
      <c r="B23" s="5" t="s">
        <v>16</v>
      </c>
      <c r="C23" s="53">
        <f t="shared" ref="C23:AB23" si="2">SUM(C15:C15)-SUM(C16:C22)</f>
        <v>3.5963589243683562E-3</v>
      </c>
      <c r="D23" s="9">
        <f t="shared" si="2"/>
        <v>4.5432435074582644E-3</v>
      </c>
      <c r="E23" s="9">
        <f t="shared" si="2"/>
        <v>7.5790398824032044E-3</v>
      </c>
      <c r="F23" s="9">
        <f t="shared" si="2"/>
        <v>1.0313054467264601E-2</v>
      </c>
      <c r="G23" s="9">
        <f t="shared" si="2"/>
        <v>1.3075444137472438E-2</v>
      </c>
      <c r="H23" s="9">
        <f t="shared" si="2"/>
        <v>1.4657021113092103E-2</v>
      </c>
      <c r="I23" s="9">
        <f t="shared" si="2"/>
        <v>1.6271957270970416E-2</v>
      </c>
      <c r="J23" s="46">
        <f t="shared" si="2"/>
        <v>1.9130095300678829E-2</v>
      </c>
      <c r="K23" s="46">
        <f t="shared" si="2"/>
        <v>2.3107298760615715E-2</v>
      </c>
      <c r="L23" s="46">
        <f t="shared" si="2"/>
        <v>2.5297760694947605E-2</v>
      </c>
      <c r="M23" s="9">
        <f t="shared" si="2"/>
        <v>3.1383466116071429E-2</v>
      </c>
      <c r="N23" s="9">
        <f t="shared" si="2"/>
        <v>2.9657338999999991E-2</v>
      </c>
      <c r="O23" s="9">
        <f t="shared" si="2"/>
        <v>3.0416955999999985E-2</v>
      </c>
      <c r="P23" s="9">
        <f t="shared" si="2"/>
        <v>2.7927150999999997E-2</v>
      </c>
      <c r="Q23" s="9">
        <f t="shared" si="2"/>
        <v>2.7828521999999994E-2</v>
      </c>
      <c r="R23" s="9">
        <f t="shared" si="2"/>
        <v>3.1439708000000004E-2</v>
      </c>
      <c r="S23" s="18">
        <f t="shared" si="2"/>
        <v>3.6466916999999988E-2</v>
      </c>
      <c r="T23" s="9">
        <f t="shared" si="2"/>
        <v>4.1607162000000017E-2</v>
      </c>
      <c r="U23" s="9">
        <f t="shared" si="2"/>
        <v>4.9324300000000001E-2</v>
      </c>
      <c r="V23" s="9">
        <f t="shared" si="2"/>
        <v>5.6499943999999976E-2</v>
      </c>
      <c r="W23" s="9">
        <f t="shared" si="2"/>
        <v>6.5884348999999995E-2</v>
      </c>
      <c r="X23" s="9">
        <f t="shared" si="2"/>
        <v>9.631332099999998E-2</v>
      </c>
      <c r="Y23" s="9">
        <f t="shared" si="2"/>
        <v>9.9651060999999999E-2</v>
      </c>
      <c r="Z23" s="9">
        <f t="shared" si="2"/>
        <v>0.10439759700000001</v>
      </c>
      <c r="AA23" s="9">
        <f t="shared" si="2"/>
        <v>0.10844366800000003</v>
      </c>
      <c r="AB23" s="121">
        <f t="shared" si="2"/>
        <v>0.11560341899999997</v>
      </c>
      <c r="AC23" s="169"/>
      <c r="AD23" s="251">
        <f t="shared" ref="AD23:BC23" si="3">SUM(AD15:AD15)-SUM(AD16:AD22)</f>
        <v>8.9065621112401878</v>
      </c>
      <c r="AE23" s="181">
        <f t="shared" si="3"/>
        <v>8.2436950396022919</v>
      </c>
      <c r="AF23" s="181">
        <f t="shared" si="3"/>
        <v>12.7277739264659</v>
      </c>
      <c r="AG23" s="181">
        <f t="shared" si="3"/>
        <v>20.650799230348213</v>
      </c>
      <c r="AH23" s="181">
        <f t="shared" si="3"/>
        <v>29.638255184758144</v>
      </c>
      <c r="AI23" s="181">
        <f t="shared" si="3"/>
        <v>37.964685347915974</v>
      </c>
      <c r="AJ23" s="181">
        <f t="shared" si="3"/>
        <v>43.391018693440898</v>
      </c>
      <c r="AK23" s="181">
        <f t="shared" si="3"/>
        <v>58.980684604460322</v>
      </c>
      <c r="AL23" s="181">
        <f t="shared" si="3"/>
        <v>76.689713301581477</v>
      </c>
      <c r="AM23" s="181">
        <f t="shared" si="3"/>
        <v>78.775422730582392</v>
      </c>
      <c r="AN23" s="181">
        <f t="shared" si="3"/>
        <v>97.050483999999997</v>
      </c>
      <c r="AO23" s="181">
        <f t="shared" si="3"/>
        <v>100.263543</v>
      </c>
      <c r="AP23" s="181">
        <f t="shared" si="3"/>
        <v>104.830432</v>
      </c>
      <c r="AQ23" s="181">
        <f t="shared" si="3"/>
        <v>97.667060999999975</v>
      </c>
      <c r="AR23" s="181">
        <f t="shared" si="3"/>
        <v>94.199897999999976</v>
      </c>
      <c r="AS23" s="181">
        <f t="shared" si="3"/>
        <v>101.30775000000004</v>
      </c>
      <c r="AT23" s="393">
        <f t="shared" si="3"/>
        <v>110.66014199999999</v>
      </c>
      <c r="AU23" s="181">
        <f t="shared" si="3"/>
        <v>125.39265200000003</v>
      </c>
      <c r="AV23" s="181">
        <f t="shared" si="3"/>
        <v>144.41773299999991</v>
      </c>
      <c r="AW23" s="181">
        <f t="shared" si="3"/>
        <v>156.81852700000002</v>
      </c>
      <c r="AX23" s="181">
        <f t="shared" si="3"/>
        <v>171.62128600000003</v>
      </c>
      <c r="AY23" s="181">
        <f t="shared" si="3"/>
        <v>270.45938600000011</v>
      </c>
      <c r="AZ23" s="181">
        <f t="shared" si="3"/>
        <v>298.84422699999993</v>
      </c>
      <c r="BA23" s="181">
        <f t="shared" si="3"/>
        <v>336.20351499999998</v>
      </c>
      <c r="BB23" s="181">
        <f t="shared" si="3"/>
        <v>347.86197900000008</v>
      </c>
      <c r="BC23" s="182">
        <f t="shared" si="3"/>
        <v>401.41960899999992</v>
      </c>
      <c r="BD23" s="339"/>
    </row>
    <row r="24" spans="2:56" ht="17.149999999999999" customHeight="1">
      <c r="B24" s="165" t="s">
        <v>107</v>
      </c>
      <c r="C24" s="170">
        <f>1/$A$1*'[2]94Exp'!$B$265</f>
        <v>8.8391342197569941E-3</v>
      </c>
      <c r="D24" s="166">
        <f>1/$A$1*'[2]94Exp'!$C$265</f>
        <v>1.1166388005200643E-2</v>
      </c>
      <c r="E24" s="166">
        <f>1/$A$1*'[2]94Exp'!$D$265</f>
        <v>1.8627771083560368E-2</v>
      </c>
      <c r="F24" s="166">
        <f>1/$A$1*'[2]94Exp'!$E$265</f>
        <v>2.5347434605078181E-2</v>
      </c>
      <c r="G24" s="166">
        <f>1/$A$1*'[2]94Exp'!$F$265</f>
        <v>3.2136838437045762E-2</v>
      </c>
      <c r="H24" s="166">
        <f>1/$A$1*'[2]94Exp'!$G$265</f>
        <v>3.6024039759376202E-2</v>
      </c>
      <c r="I24" s="166">
        <f>1/$A$1*'[2]94Exp'!$H$265</f>
        <v>3.9993231310058851E-2</v>
      </c>
      <c r="J24" s="167">
        <f>1/$A$1*'[2]94Exp'!$I$265</f>
        <v>4.7017965546678954E-2</v>
      </c>
      <c r="K24" s="167">
        <f>1/$A$1*'[2]94Exp'!$J$265</f>
        <v>5.6793139810698855E-2</v>
      </c>
      <c r="L24" s="167">
        <f>1/$A$1*'[2]94Exp'!K$265</f>
        <v>6.2176859135718313E-2</v>
      </c>
      <c r="M24" s="166">
        <f>1/$A$1*'[2]94Exp'!L$265</f>
        <v>7.7134311428571412E-2</v>
      </c>
      <c r="N24" s="166">
        <f>1/$A$1*'[2]94Exp'!M$265</f>
        <v>0.10175922800000001</v>
      </c>
      <c r="O24" s="166">
        <f>1/$A$1*'[2]94Exp'!N$265</f>
        <v>0.13404239099999998</v>
      </c>
      <c r="P24" s="166">
        <f>1/$A$1*'[2]94Exp'!O$265</f>
        <v>0.16130836200000001</v>
      </c>
      <c r="Q24" s="166">
        <f>1/$A$1*'[2]94Exp'!P$265</f>
        <v>0.18934206200000003</v>
      </c>
      <c r="R24" s="166">
        <f>1/$A$1*'[2]94Exp'!Q$265</f>
        <v>0.22481740999999997</v>
      </c>
      <c r="S24" s="166">
        <f>1/$A$1*'[2]94Exp'!R$265</f>
        <v>0.25583305999999995</v>
      </c>
      <c r="T24" s="166">
        <f>1/$A$1*'[2]94Exp'!S$265</f>
        <v>0.28178291500000002</v>
      </c>
      <c r="U24" s="166">
        <f>1/$A$1*'[2]94Exp'!T$265</f>
        <v>0.32985453100000001</v>
      </c>
      <c r="V24" s="166">
        <f>1/$A$1*'[2]94Exp'!U$265</f>
        <v>0.39373002099999993</v>
      </c>
      <c r="W24" s="166">
        <f>1/$A$1*'[2]94Exp'!V$265</f>
        <v>0.42724167499999999</v>
      </c>
      <c r="X24" s="166">
        <f>1/$A$1*'[2]94Exp'!W$265</f>
        <v>0.41025635299999991</v>
      </c>
      <c r="Y24" s="166">
        <f>1/$A$1*'[2]94Exp'!X$265</f>
        <v>0.39540068500000003</v>
      </c>
      <c r="Z24" s="166">
        <f>1/$A$1*'[2]94Exp'!Y$265</f>
        <v>0.33455758700000005</v>
      </c>
      <c r="AA24" s="166">
        <f>1/$A$1*'[2]94Exp'!Z$265</f>
        <v>0.31237165100000003</v>
      </c>
      <c r="AB24" s="168">
        <f>1/$A$1*'[2]94Exp'!AA$265</f>
        <v>0.25921750399999999</v>
      </c>
      <c r="AC24" s="169"/>
      <c r="AD24" s="254">
        <f>'[2]94Exp'!AB$265</f>
        <v>20.910048538824825</v>
      </c>
      <c r="AE24" s="203">
        <f>'[2]94Exp'!AC$265</f>
        <v>19.353827129304214</v>
      </c>
      <c r="AF24" s="203">
        <f>'[2]94Exp'!AD$265</f>
        <v>29.881155856727389</v>
      </c>
      <c r="AG24" s="203">
        <f>'[2]94Exp'!AE$265</f>
        <v>48.482142590928447</v>
      </c>
      <c r="AH24" s="203">
        <f>'[2]94Exp'!AF$265</f>
        <v>69.582106628690497</v>
      </c>
      <c r="AI24" s="203">
        <f>'[2]94Exp'!AG$265</f>
        <v>89.130172054186289</v>
      </c>
      <c r="AJ24" s="203">
        <f>'[2]94Exp'!AH$265</f>
        <v>101.86964349396617</v>
      </c>
      <c r="AK24" s="203">
        <f>'[2]94Exp'!AI$265</f>
        <v>138.46969936648821</v>
      </c>
      <c r="AL24" s="203">
        <f>'[2]94Exp'!AJ$265</f>
        <v>180.0454100624172</v>
      </c>
      <c r="AM24" s="203">
        <f>'[2]94Exp'!AK$265</f>
        <v>184.94205647363518</v>
      </c>
      <c r="AN24" s="203">
        <f>'[2]94Exp'!AL$265</f>
        <v>227.84664899999993</v>
      </c>
      <c r="AO24" s="203">
        <f>'[2]94Exp'!AM$265</f>
        <v>310.90009400000002</v>
      </c>
      <c r="AP24" s="203">
        <f>'[2]94Exp'!AN$265</f>
        <v>401.10442399999994</v>
      </c>
      <c r="AQ24" s="203">
        <f>'[2]94Exp'!AO$265</f>
        <v>480.32502600000009</v>
      </c>
      <c r="AR24" s="203">
        <f>'[2]94Exp'!AP$265</f>
        <v>567.95152300000007</v>
      </c>
      <c r="AS24" s="203">
        <f>'[2]94Exp'!AQ$265</f>
        <v>591.64856700000007</v>
      </c>
      <c r="AT24" s="203">
        <f>'[2]94Exp'!AR$265</f>
        <v>616.19118500000002</v>
      </c>
      <c r="AU24" s="203">
        <f>'[2]94Exp'!AS$265</f>
        <v>618.17798700000003</v>
      </c>
      <c r="AV24" s="203">
        <f>'[2]94Exp'!AT$265</f>
        <v>713.07463799999994</v>
      </c>
      <c r="AW24" s="203">
        <f>'[2]94Exp'!AU$265</f>
        <v>814.07153099999994</v>
      </c>
      <c r="AX24" s="203">
        <f>'[2]94Exp'!AV$265</f>
        <v>793.76879299999996</v>
      </c>
      <c r="AY24" s="203">
        <f>'[2]94Exp'!AW$265</f>
        <v>777.06541500000003</v>
      </c>
      <c r="AZ24" s="203">
        <f>'[2]94Exp'!AX$265</f>
        <v>849.06944099999987</v>
      </c>
      <c r="BA24" s="203">
        <f>'[2]94Exp'!AY$265</f>
        <v>751.54361799999992</v>
      </c>
      <c r="BB24" s="203">
        <f>'[2]94Exp'!AZ$265</f>
        <v>760.17103500000007</v>
      </c>
      <c r="BC24" s="237">
        <f>'[2]94Exp'!BA$265</f>
        <v>803.60020099999997</v>
      </c>
      <c r="BD24" s="339"/>
    </row>
    <row r="25" spans="2:56" ht="17.149999999999999" customHeight="1">
      <c r="B25" s="165" t="s">
        <v>102</v>
      </c>
      <c r="C25" s="170">
        <f>1/$A$1*'[2]94Exp'!$B$272</f>
        <v>1.0586108212039156E-3</v>
      </c>
      <c r="D25" s="166">
        <f>1/$A$1*'[2]94Exp'!$C$272</f>
        <v>1.3373322411651292E-3</v>
      </c>
      <c r="E25" s="166">
        <f>1/$A$1*'[2]94Exp'!$D$272</f>
        <v>2.2309379576893134E-3</v>
      </c>
      <c r="F25" s="166">
        <f>1/$A$1*'[2]94Exp'!$E$272</f>
        <v>3.0357123102303174E-3</v>
      </c>
      <c r="G25" s="166">
        <f>1/$A$1*'[2]94Exp'!$F$272</f>
        <v>3.8488390472335029E-3</v>
      </c>
      <c r="H25" s="166">
        <f>1/$A$1*'[2]94Exp'!$G$272</f>
        <v>4.3143861564536989E-3</v>
      </c>
      <c r="I25" s="166">
        <f>1/$A$1*'[2]94Exp'!$H$272</f>
        <v>4.7897527503438543E-3</v>
      </c>
      <c r="J25" s="167">
        <f>1/$A$1*'[2]94Exp'!$I$272</f>
        <v>5.6310636179111653E-3</v>
      </c>
      <c r="K25" s="167">
        <f>1/$A$1*'[2]94Exp'!$J$272</f>
        <v>6.8017784184530227E-3</v>
      </c>
      <c r="L25" s="167">
        <f>1/$A$1*'[2]94Exp'!K$272</f>
        <v>7.4465546368128917E-3</v>
      </c>
      <c r="M25" s="166">
        <f>1/$A$1*'[2]94Exp'!L$272</f>
        <v>9.2379202232142858E-3</v>
      </c>
      <c r="N25" s="166">
        <f>1/$A$1*'[2]94Exp'!M$272</f>
        <v>9.8512340000000004E-3</v>
      </c>
      <c r="O25" s="166">
        <f>1/$A$1*'[2]94Exp'!N$272</f>
        <v>1.1155375E-2</v>
      </c>
      <c r="P25" s="166">
        <f>1/$A$1*'[2]94Exp'!O$272</f>
        <v>1.1318015000000001E-2</v>
      </c>
      <c r="Q25" s="166">
        <f>1/$A$1*'[2]94Exp'!P$272</f>
        <v>1.4176057000000001E-2</v>
      </c>
      <c r="R25" s="166">
        <f>1/$A$1*'[2]94Exp'!Q$272</f>
        <v>1.183856E-2</v>
      </c>
      <c r="S25" s="166">
        <f>1/$A$1*'[2]94Exp'!R$272</f>
        <v>1.3142779E-2</v>
      </c>
      <c r="T25" s="166">
        <f>1/$A$1*'[2]94Exp'!S$272</f>
        <v>1.4033592000000001E-2</v>
      </c>
      <c r="U25" s="166">
        <f>1/$A$1*'[2]94Exp'!T$272</f>
        <v>1.8233624E-2</v>
      </c>
      <c r="V25" s="166">
        <f>1/$A$1*'[2]94Exp'!U$272</f>
        <v>2.5852282000000001E-2</v>
      </c>
      <c r="W25" s="166">
        <f>1/$A$1*'[2]94Exp'!V$272</f>
        <v>2.1730320250000001E-2</v>
      </c>
      <c r="X25" s="166">
        <f>1/$A$1*'[2]94Exp'!W$272</f>
        <v>3.9513653000000003E-2</v>
      </c>
      <c r="Y25" s="166">
        <f>1/$A$1*'[2]94Exp'!X$272</f>
        <v>4.2309591999999993E-2</v>
      </c>
      <c r="Z25" s="166">
        <f>1/$A$1*'[2]94Exp'!Y$272</f>
        <v>4.4105135999999996E-2</v>
      </c>
      <c r="AA25" s="166">
        <f>1/$A$1*'[2]94Exp'!Z$272</f>
        <v>4.5669310999999997E-2</v>
      </c>
      <c r="AB25" s="168">
        <f>1/$A$1*'[2]94Exp'!AA$272</f>
        <v>5.4540135999999996E-2</v>
      </c>
      <c r="AC25" s="186"/>
      <c r="AD25" s="254">
        <f>'[2]94Exp'!AB$272</f>
        <v>2.0039309650638275</v>
      </c>
      <c r="AE25" s="203">
        <f>'[2]94Exp'!AC$272</f>
        <v>1.8547892610049757</v>
      </c>
      <c r="AF25" s="203">
        <f>'[2]94Exp'!AD$272</f>
        <v>2.86368409819864</v>
      </c>
      <c r="AG25" s="203">
        <f>'[2]94Exp'!AE$272</f>
        <v>4.6463243071965419</v>
      </c>
      <c r="AH25" s="203">
        <f>'[2]94Exp'!AF$272</f>
        <v>6.6684559736293414</v>
      </c>
      <c r="AI25" s="203">
        <f>'[2]94Exp'!AG$272</f>
        <v>8.5418602146816749</v>
      </c>
      <c r="AJ25" s="203">
        <f>'[2]94Exp'!AH$272</f>
        <v>9.7627574904254448</v>
      </c>
      <c r="AK25" s="203">
        <f>'[2]94Exp'!AI$272</f>
        <v>13.270352661705475</v>
      </c>
      <c r="AL25" s="203">
        <f>'[2]94Exp'!AJ$272</f>
        <v>17.25479363052543</v>
      </c>
      <c r="AM25" s="203">
        <f>'[2]94Exp'!AK$272</f>
        <v>17.724067594676633</v>
      </c>
      <c r="AN25" s="203">
        <f>'[2]94Exp'!AL$272</f>
        <v>21.835863000000003</v>
      </c>
      <c r="AO25" s="203">
        <f>'[2]94Exp'!AM$272</f>
        <v>29.442528999999997</v>
      </c>
      <c r="AP25" s="203">
        <f>'[2]94Exp'!AN$272</f>
        <v>32.094539999999995</v>
      </c>
      <c r="AQ25" s="203">
        <f>'[2]94Exp'!AO$272</f>
        <v>34.528257999999994</v>
      </c>
      <c r="AR25" s="203">
        <f>'[2]94Exp'!AP$272</f>
        <v>43.483663999999997</v>
      </c>
      <c r="AS25" s="203">
        <f>'[2]94Exp'!AQ$272</f>
        <v>34.092143</v>
      </c>
      <c r="AT25" s="203">
        <f>'[2]94Exp'!AR$272</f>
        <v>37.973683999999992</v>
      </c>
      <c r="AU25" s="203">
        <f>'[2]94Exp'!AS$272</f>
        <v>38.763636999999996</v>
      </c>
      <c r="AV25" s="203">
        <f>'[2]94Exp'!AT$272</f>
        <v>51.036501999999999</v>
      </c>
      <c r="AW25" s="203">
        <f>'[2]94Exp'!AU$272</f>
        <v>67.700919999999996</v>
      </c>
      <c r="AX25" s="203">
        <f>'[2]94Exp'!AV$272</f>
        <v>52.704314000000004</v>
      </c>
      <c r="AY25" s="203">
        <f>'[2]94Exp'!AW$272</f>
        <v>94.491866000000002</v>
      </c>
      <c r="AZ25" s="203">
        <f>'[2]94Exp'!AX$272</f>
        <v>112.07978199999999</v>
      </c>
      <c r="BA25" s="203">
        <f>'[2]94Exp'!AY$272</f>
        <v>126.86024899999998</v>
      </c>
      <c r="BB25" s="203">
        <f>'[2]94Exp'!AZ$272</f>
        <v>125.76751300000001</v>
      </c>
      <c r="BC25" s="237">
        <f>'[2]94Exp'!BA$272</f>
        <v>167.10327900000001</v>
      </c>
      <c r="BD25" s="339"/>
    </row>
    <row r="26" spans="2:56" ht="17.149999999999999" customHeight="1">
      <c r="B26" s="10" t="s">
        <v>87</v>
      </c>
      <c r="C26" s="70">
        <f>C5-SUM(C6,C12,C13,C14,C15,C24,C25)</f>
        <v>4.9995515636694111E-3</v>
      </c>
      <c r="D26" s="27">
        <f>D5-SUM(D6,D12,D13,D14,D15,D24,D25)</f>
        <v>6.315882440969995E-3</v>
      </c>
      <c r="E26" s="27">
        <f>E5-SUM(E6,E12,E13,E14,E15,E24,E25)</f>
        <v>1.0536156566140528E-2</v>
      </c>
      <c r="F26" s="27">
        <f>F5-SUM(F6,F12,F13,F14,F15,F24,F25)</f>
        <v>1.4336902592968069E-2</v>
      </c>
      <c r="G26" s="27">
        <f>G5-SUM(G6,G12,G13,G14,G15,G24,G25)</f>
        <v>1.8177094822273282E-2</v>
      </c>
      <c r="H26" s="27">
        <f>H5-SUM(H6,H12,H13,H14,H15,H24,H25)</f>
        <v>2.0375756248402099E-2</v>
      </c>
      <c r="I26" s="27">
        <f>I5-SUM(I6,I12,I13,I14,I15,I24,I25)</f>
        <v>2.2620792620783856E-2</v>
      </c>
      <c r="J26" s="48">
        <f>J5-SUM(J6,J12,J13,J14,J15,J24,J25)</f>
        <v>2.6594091381035259E-2</v>
      </c>
      <c r="K26" s="48">
        <f>K5-SUM(K6,K12,K13,K14,K15,K24,K25)</f>
        <v>3.2123081728029398E-2</v>
      </c>
      <c r="L26" s="48">
        <f>L5-SUM(L6,L12,L13,L14,L15,L24,L25)</f>
        <v>3.5168196973546936E-2</v>
      </c>
      <c r="M26" s="27">
        <f>M5-SUM(M6,M12,M13,M14,M15,M24,M25)</f>
        <v>4.3628364241071527E-2</v>
      </c>
      <c r="N26" s="27">
        <f>N5-SUM(N6,N12,N13,N14,N15,N24,N25)</f>
        <v>4.9793591000000081E-2</v>
      </c>
      <c r="O26" s="27">
        <f>O5-SUM(O6,O12,O13,O14,O15,O24,O25)</f>
        <v>5.4290792000000032E-2</v>
      </c>
      <c r="P26" s="27">
        <f>P5-SUM(P6,P12,P13,P14,P15,P24,P25)</f>
        <v>6.6023190999999981E-2</v>
      </c>
      <c r="Q26" s="27">
        <f>Q5-SUM(Q6,Q12,Q13,Q14,Q15,Q24,Q25)</f>
        <v>7.2715359000000146E-2</v>
      </c>
      <c r="R26" s="27">
        <f>R5-SUM(R6,R12,R13,R14,R15,R24,R25)</f>
        <v>5.487832300000034E-2</v>
      </c>
      <c r="S26" s="27">
        <f>S5-SUM(S6,S12,S13,S14,S15,S24,S25)</f>
        <v>3.597572800000004E-2</v>
      </c>
      <c r="T26" s="27">
        <f>T5-SUM(T6,T12,T13,T14,T15,T24,T25)</f>
        <v>3.2623929999999912E-2</v>
      </c>
      <c r="U26" s="27">
        <f>U5-SUM(U6,U12,U13,U14,U15,U24,U25)</f>
        <v>3.2731273000000116E-2</v>
      </c>
      <c r="V26" s="27">
        <f>V5-SUM(V6,V12,V13,V14,V15,V24,V25)</f>
        <v>3.6068596000000119E-2</v>
      </c>
      <c r="W26" s="27">
        <f>W5-SUM(W6,W12,W13,W14,W15,W24,W25)</f>
        <v>3.4469415250000468E-2</v>
      </c>
      <c r="X26" s="27">
        <f>X5-SUM(X6,X12,X13,X14,X15,X24,X25)</f>
        <v>5.4322166000000616E-2</v>
      </c>
      <c r="Y26" s="27">
        <f>Y5-SUM(Y6,Y12,Y13,Y14,Y15,Y24,Y25)</f>
        <v>5.9792890000000543E-2</v>
      </c>
      <c r="Z26" s="27">
        <f>Z5-SUM(Z6,Z12,Z13,Z14,Z15,Z24,Z25)</f>
        <v>4.8060835000000024E-2</v>
      </c>
      <c r="AA26" s="27">
        <f>AA5-SUM(AA6,AA12,AA13,AA14,AA15,AA24,AA25)</f>
        <v>3.9563771999999719E-2</v>
      </c>
      <c r="AB26" s="28">
        <f>AB5-SUM(AB6,AB12,AB13,AB14,AB15,AB24,AB25)</f>
        <v>3.3833258000000144E-2</v>
      </c>
      <c r="AC26" s="4"/>
      <c r="AD26" s="90">
        <f>AD5-SUM(AD6,AD12,AD13,AD14,AD15,AD24,AD25)</f>
        <v>12.772844457627727</v>
      </c>
      <c r="AE26" s="91">
        <f>AE5-SUM(AE6,AE12,AE13,AE14,AE15,AE24,AE25)</f>
        <v>11.822230977772357</v>
      </c>
      <c r="AF26" s="91">
        <f>AF5-SUM(AF6,AF12,AF13,AF14,AF15,AF24,AF25)</f>
        <v>18.252820181811067</v>
      </c>
      <c r="AG26" s="91">
        <f>AG5-SUM(AG6,AG12,AG13,AG14,AG15,AG24,AG25)</f>
        <v>29.615180717378678</v>
      </c>
      <c r="AH26" s="91">
        <f>AH5-SUM(AH6,AH12,AH13,AH14,AH15,AH24,AH25)</f>
        <v>42.504034524459342</v>
      </c>
      <c r="AI26" s="91">
        <f>AI5-SUM(AI6,AI12,AI13,AI14,AI15,AI24,AI25)</f>
        <v>54.444915420253778</v>
      </c>
      <c r="AJ26" s="91">
        <f>AJ5-SUM(AJ6,AJ12,AJ13,AJ14,AJ15,AJ24,AJ25)</f>
        <v>62.226785790882985</v>
      </c>
      <c r="AK26" s="91">
        <f>AK5-SUM(AK6,AK12,AK13,AK14,AK15,AK24,AK25)</f>
        <v>84.58382718809446</v>
      </c>
      <c r="AL26" s="91">
        <f>AL5-SUM(AL6,AL12,AL13,AL14,AL15,AL24,AL25)</f>
        <v>109.98023336804272</v>
      </c>
      <c r="AM26" s="91">
        <f>AM5-SUM(AM6,AM12,AM13,AM14,AM15,AM24,AM25)</f>
        <v>112.97133608396234</v>
      </c>
      <c r="AN26" s="91">
        <f>AN5-SUM(AN6,AN12,AN13,AN14,AN15,AN24,AN25)</f>
        <v>139.17948600000045</v>
      </c>
      <c r="AO26" s="91">
        <f>AO5-SUM(AO6,AO12,AO13,AO14,AO15,AO24,AO25)</f>
        <v>174.59666300000004</v>
      </c>
      <c r="AP26" s="91">
        <f>AP5-SUM(AP6,AP12,AP13,AP14,AP15,AP24,AP25)</f>
        <v>188.94483400000047</v>
      </c>
      <c r="AQ26" s="91">
        <f>AQ5-SUM(AQ6,AQ12,AQ13,AQ14,AQ15,AQ24,AQ25)</f>
        <v>260.60456000000045</v>
      </c>
      <c r="AR26" s="91">
        <f>AR5-SUM(AR6,AR12,AR13,AR14,AR15,AR24,AR25)</f>
        <v>296.79235699999958</v>
      </c>
      <c r="AS26" s="91">
        <f>AS5-SUM(AS6,AS12,AS13,AS14,AS15,AS24,AS25)</f>
        <v>201.23351499999956</v>
      </c>
      <c r="AT26" s="91">
        <f>AT5-SUM(AT6,AT12,AT13,AT14,AT15,AT24,AT25)</f>
        <v>118.27587700000026</v>
      </c>
      <c r="AU26" s="91">
        <f>AU5-SUM(AU6,AU12,AU13,AU14,AU15,AU24,AU25)</f>
        <v>103.87149800000032</v>
      </c>
      <c r="AV26" s="91">
        <f>AV5-SUM(AV6,AV12,AV13,AV14,AV15,AV24,AV25)</f>
        <v>109.15483400000085</v>
      </c>
      <c r="AW26" s="91">
        <f>AW5-SUM(AW6,AW12,AW13,AW14,AW15,AW24,AW25)</f>
        <v>115.76185900000019</v>
      </c>
      <c r="AX26" s="91">
        <f>AX5-SUM(AX6,AX12,AX13,AX14,AX15,AX24,AX25)</f>
        <v>108.92072400000029</v>
      </c>
      <c r="AY26" s="91">
        <f>AY5-SUM(AY6,AY12,AY13,AY14,AY15,AY24,AY25)</f>
        <v>176.66616100000056</v>
      </c>
      <c r="AZ26" s="91">
        <f>AZ5-SUM(AZ6,AZ12,AZ13,AZ14,AZ15,AZ24,AZ25)</f>
        <v>207.31717500000059</v>
      </c>
      <c r="BA26" s="91">
        <f>BA5-SUM(BA6,BA12,BA13,BA14,BA15,BA24,BA25)</f>
        <v>191.39461499999925</v>
      </c>
      <c r="BB26" s="91">
        <f>BB5-SUM(BB6,BB12,BB13,BB14,BB15,BB24,BB25)</f>
        <v>161.36294999999836</v>
      </c>
      <c r="BC26" s="92">
        <f>BC5-SUM(BC6,BC12,BC13,BC14,BC15,BC24,BC25)</f>
        <v>146.58823800000118</v>
      </c>
      <c r="BD26" s="339"/>
    </row>
    <row r="27" spans="2:56">
      <c r="B27" s="5" t="s">
        <v>77</v>
      </c>
      <c r="C27" s="492">
        <f>1/$A$1*SUM('[2]94Exp'!B$118:B$118)</f>
        <v>2.7836759785403203E-4</v>
      </c>
      <c r="D27" s="493">
        <f>1/$A$1*SUM('[2]94Exp'!C$118:C$118)</f>
        <v>3.5165894401355019E-4</v>
      </c>
      <c r="E27" s="493">
        <f>1/$A$1*SUM('[2]94Exp'!D$118:D$118)</f>
        <v>5.866375327026154E-4</v>
      </c>
      <c r="F27" s="493">
        <f>1/$A$1*SUM('[2]94Exp'!E$118:E$118)</f>
        <v>7.9825742062006625E-4</v>
      </c>
      <c r="G27" s="493">
        <f>1/$A$1*SUM('[2]94Exp'!F$118:F$118)</f>
        <v>1.0120736144438246E-3</v>
      </c>
      <c r="H27" s="493">
        <f>1/$A$1*SUM('[2]94Exp'!G$118:G$118)</f>
        <v>1.1344918137346019E-3</v>
      </c>
      <c r="I27" s="493">
        <f>1/$A$1*SUM('[2]94Exp'!H$118:H$118)</f>
        <v>1.2594921010836068E-3</v>
      </c>
      <c r="J27" s="493">
        <f>1/$A$1*SUM('[2]94Exp'!I$118:I$118)</f>
        <v>1.4807194686509114E-3</v>
      </c>
      <c r="K27" s="493">
        <f>1/$A$1*SUM('[2]94Exp'!J$118:J$118)</f>
        <v>1.7885654308038184E-3</v>
      </c>
      <c r="L27" s="494">
        <f>1/$A$1*SUM('[2]94Exp'!K$118:K$118)</f>
        <v>1.9581129202713102E-3</v>
      </c>
      <c r="M27" s="493">
        <f>1/$A$1*SUM('[2]94Exp'!L$118:L$118)</f>
        <v>2.429162455357143E-3</v>
      </c>
      <c r="N27" s="493">
        <f>1/$A$1*SUM('[2]94Exp'!M$118:M$118)</f>
        <v>2.7794019999999998E-3</v>
      </c>
      <c r="O27" s="175">
        <f>1/$A$1*SUM('[2]94Exp'!N$118:N$118)</f>
        <v>3.3939180000000001E-3</v>
      </c>
      <c r="P27" s="175">
        <f>1/$A$1*SUM('[2]94Exp'!O$118:O$118)</f>
        <v>4.7029839999999995E-3</v>
      </c>
      <c r="Q27" s="175">
        <f>1/$A$1*SUM('[2]94Exp'!P$118:P$118)</f>
        <v>4.3697010000000001E-3</v>
      </c>
      <c r="R27" s="175">
        <f>1/$A$1*SUM('[2]94Exp'!Q$118:Q$118)</f>
        <v>3.4007069999999998E-3</v>
      </c>
      <c r="S27" s="226">
        <f>1/$A$1*SUM('[2]94Exp'!R$118:R$118)</f>
        <v>1.4653890000000001E-3</v>
      </c>
      <c r="T27" s="175">
        <f>1/$A$1*SUM('[2]94Exp'!S$118:S$118)</f>
        <v>3.1583789999999998E-3</v>
      </c>
      <c r="U27" s="175">
        <f>1/$A$1*SUM('[2]94Exp'!T$118:T$118)</f>
        <v>3.5833199999999996E-3</v>
      </c>
      <c r="V27" s="175">
        <f>1/$A$1*SUM('[2]94Exp'!U$118:U$118)</f>
        <v>3.696459E-3</v>
      </c>
      <c r="W27" s="175">
        <f>1/$A$1*SUM('[2]94Exp'!V$118:V$118)</f>
        <v>5.2705119999999998E-3</v>
      </c>
      <c r="X27" s="175">
        <f>1/$A$1*SUM('[2]94Exp'!W$118:W$118)</f>
        <v>8.8308249999999987E-3</v>
      </c>
      <c r="Y27" s="175">
        <f>1/$A$1*SUM('[2]94Exp'!X$118:X$118)</f>
        <v>8.1351819999999995E-3</v>
      </c>
      <c r="Z27" s="493">
        <f>1/$A$1*SUM('[2]94Exp'!Y$118:Y$118)</f>
        <v>7.2183089999999991E-3</v>
      </c>
      <c r="AA27" s="493">
        <f>1/$A$1*SUM('[2]94Exp'!Z$118:Z$118)</f>
        <v>5.0168629999999999E-3</v>
      </c>
      <c r="AB27" s="498">
        <f>1/$A$1*SUM('[2]94Exp'!AA$118:AA$118)</f>
        <v>3.2181939999999997E-3</v>
      </c>
      <c r="AC27" s="284"/>
      <c r="AD27" s="251">
        <f>'[2]94Exp'!AB$118</f>
        <v>0.92887894707550711</v>
      </c>
      <c r="AE27" s="181">
        <f>'[2]94Exp'!AC$118</f>
        <v>0.85974752915422148</v>
      </c>
      <c r="AF27" s="181">
        <f>'[2]94Exp'!AD$118</f>
        <v>1.3273989554859247</v>
      </c>
      <c r="AG27" s="181">
        <f>'[2]94Exp'!AE$118</f>
        <v>2.1537033488090214</v>
      </c>
      <c r="AH27" s="181">
        <f>'[2]94Exp'!AF$118</f>
        <v>3.0910188381698598</v>
      </c>
      <c r="AI27" s="181">
        <f>'[2]94Exp'!AG$118</f>
        <v>3.9593949395492083</v>
      </c>
      <c r="AJ27" s="181">
        <f>'[2]94Exp'!AH$118</f>
        <v>4.5253155205229678</v>
      </c>
      <c r="AK27" s="181">
        <f>'[2]94Exp'!AI$118</f>
        <v>6.1511855561017406</v>
      </c>
      <c r="AL27" s="181">
        <f>'[2]94Exp'!AJ$118</f>
        <v>7.9980871691441395</v>
      </c>
      <c r="AM27" s="181">
        <f>'[2]94Exp'!AK$118</f>
        <v>8.2156089866668474</v>
      </c>
      <c r="AN27" s="181">
        <f>'[2]94Exp'!AL$118</f>
        <v>10.121542999999999</v>
      </c>
      <c r="AO27" s="181">
        <f>'[2]94Exp'!AM$118</f>
        <v>9.9980659999999997</v>
      </c>
      <c r="AP27" s="181">
        <f>'[2]94Exp'!AN$118</f>
        <v>14.015347999999999</v>
      </c>
      <c r="AQ27" s="181">
        <f>'[2]94Exp'!AO$118</f>
        <v>18.898731999999999</v>
      </c>
      <c r="AR27" s="181">
        <f>'[2]94Exp'!AP$118</f>
        <v>18.894389</v>
      </c>
      <c r="AS27" s="181">
        <f>'[2]94Exp'!AQ$118</f>
        <v>13.970219</v>
      </c>
      <c r="AT27" s="393">
        <f>'[2]94Exp'!AR$118</f>
        <v>5.7919749999999999</v>
      </c>
      <c r="AU27" s="181">
        <f>'[2]94Exp'!AS$118</f>
        <v>14.730998999999999</v>
      </c>
      <c r="AV27" s="181">
        <f>'[2]94Exp'!AT$118</f>
        <v>11.476723999999999</v>
      </c>
      <c r="AW27" s="181">
        <f>'[2]94Exp'!AU$118</f>
        <v>12.314852999999999</v>
      </c>
      <c r="AX27" s="181">
        <f>'[2]94Exp'!AV$118</f>
        <v>17.847723999999999</v>
      </c>
      <c r="AY27" s="181">
        <f>'[2]94Exp'!AW$118</f>
        <v>24.133772999999998</v>
      </c>
      <c r="AZ27" s="181">
        <f>'[2]94Exp'!AX$118</f>
        <v>23.562521999999998</v>
      </c>
      <c r="BA27" s="181">
        <f>'[2]94Exp'!AY$118</f>
        <v>29.514223999999999</v>
      </c>
      <c r="BB27" s="181">
        <f>'[2]94Exp'!AZ$118</f>
        <v>20.869503999999999</v>
      </c>
      <c r="BC27" s="182">
        <f>'[2]94Exp'!BA$118</f>
        <v>14.725372</v>
      </c>
      <c r="BD27" s="339"/>
    </row>
    <row r="28" spans="2:56">
      <c r="B28" s="5" t="s">
        <v>128</v>
      </c>
      <c r="C28" s="74">
        <f>1/$A$1*SUM('[2]94Exp'!B$194:B$194)</f>
        <v>2.2265967346183485E-4</v>
      </c>
      <c r="D28" s="12">
        <f>1/$A$1*SUM('[2]94Exp'!C$194:C$194)</f>
        <v>2.8128369195127792E-4</v>
      </c>
      <c r="E28" s="12">
        <f>1/$A$1*SUM('[2]94Exp'!D$194:D$194)</f>
        <v>4.6923752074231879E-4</v>
      </c>
      <c r="F28" s="12">
        <f>1/$A$1*SUM('[2]94Exp'!E$194:E$194)</f>
        <v>6.385072759328553E-4</v>
      </c>
      <c r="G28" s="12">
        <f>1/$A$1*SUM('[2]94Exp'!F$194:F$194)</f>
        <v>8.0953380439618169E-4</v>
      </c>
      <c r="H28" s="12">
        <f>1/$A$1*SUM('[2]94Exp'!G$194:G$194)</f>
        <v>9.0745323356107837E-4</v>
      </c>
      <c r="I28" s="12">
        <f>1/$A$1*SUM('[2]94Exp'!H$194:H$194)</f>
        <v>1.0074380140395864E-3</v>
      </c>
      <c r="J28" s="12">
        <f>1/$A$1*SUM('[2]94Exp'!I$194:I$194)</f>
        <v>1.1843925655143127E-3</v>
      </c>
      <c r="K28" s="12">
        <f>1/$A$1*SUM('[2]94Exp'!J$194:J$194)</f>
        <v>1.4306312870391276E-3</v>
      </c>
      <c r="L28" s="40">
        <f>1/$A$1*SUM('[2]94Exp'!K$194:K$194)</f>
        <v>1.5662483234044787E-3</v>
      </c>
      <c r="M28" s="12">
        <f>1/$A$1*SUM('[2]94Exp'!L$194:L$194)</f>
        <v>1.9430297321428572E-3</v>
      </c>
      <c r="N28" s="12">
        <f>1/$A$1*SUM('[2]94Exp'!M$194:M$194)</f>
        <v>2.5508269999999999E-3</v>
      </c>
      <c r="O28" s="12">
        <f>1/$A$1*SUM('[2]94Exp'!N$194:N$194)</f>
        <v>4.0413050000000002E-3</v>
      </c>
      <c r="P28" s="12">
        <f>1/$A$1*SUM('[2]94Exp'!O$194:O$194)</f>
        <v>7.1129359999999994E-3</v>
      </c>
      <c r="Q28" s="12">
        <f>1/$A$1*SUM('[2]94Exp'!P$194:P$194)</f>
        <v>5.1415769999999996E-3</v>
      </c>
      <c r="R28" s="12">
        <f>1/$A$1*SUM('[2]94Exp'!Q$194:Q$194)</f>
        <v>2.2978899999999999E-3</v>
      </c>
      <c r="S28" s="14">
        <f>1/$A$1*SUM('[2]94Exp'!R$194:R$194)</f>
        <v>3.94724E-4</v>
      </c>
      <c r="T28" s="12">
        <f>1/$A$1*SUM('[2]94Exp'!S$194:S$194)</f>
        <v>9.4565199999999995E-4</v>
      </c>
      <c r="U28" s="12">
        <f>1/$A$1*SUM('[2]94Exp'!T$194:T$194)</f>
        <v>1.6758370000000001E-3</v>
      </c>
      <c r="V28" s="12">
        <f>1/$A$1*SUM('[2]94Exp'!U$194:U$194)</f>
        <v>1.8559029999999999E-3</v>
      </c>
      <c r="W28" s="12">
        <f>1/$A$1*SUM('[2]94Exp'!V$194:V$194)</f>
        <v>2.4660319999999999E-3</v>
      </c>
      <c r="X28" s="12">
        <f>1/$A$1*SUM('[2]94Exp'!W$194:W$194)</f>
        <v>4.4327990000000003E-3</v>
      </c>
      <c r="Y28" s="12">
        <f>1/$A$1*SUM('[2]94Exp'!X$194:X$194)</f>
        <v>5.4477860000000005E-3</v>
      </c>
      <c r="Z28" s="12">
        <f>1/$A$1*SUM('[2]94Exp'!Y$194:Y$194)</f>
        <v>4.6548479999999996E-3</v>
      </c>
      <c r="AA28" s="12">
        <f>1/$A$1*SUM('[2]94Exp'!Z$194:Z$194)</f>
        <v>2.6191579999999999E-3</v>
      </c>
      <c r="AB28" s="11">
        <f>1/$A$1*SUM('[2]94Exp'!AA$194:AA$194)</f>
        <v>2.3604150000000003E-3</v>
      </c>
      <c r="AC28" s="4"/>
      <c r="AD28" s="251">
        <f>'[2]94Exp'!AB$194</f>
        <v>0.90617058487991531</v>
      </c>
      <c r="AE28" s="181">
        <f>'[2]94Exp'!AC$194</f>
        <v>0.83872922709207753</v>
      </c>
      <c r="AF28" s="181">
        <f>'[2]94Exp'!AD$194</f>
        <v>1.294947949513481</v>
      </c>
      <c r="AG28" s="181">
        <f>'[2]94Exp'!AE$194</f>
        <v>2.1010516272250692</v>
      </c>
      <c r="AH28" s="181">
        <f>'[2]94Exp'!AF$194</f>
        <v>3.015452505709046</v>
      </c>
      <c r="AI28" s="181">
        <f>'[2]94Exp'!AG$194</f>
        <v>3.8625993617769327</v>
      </c>
      <c r="AJ28" s="181">
        <f>'[2]94Exp'!AH$194</f>
        <v>4.4146848466198643</v>
      </c>
      <c r="AK28" s="181">
        <f>'[2]94Exp'!AI$194</f>
        <v>6.0008071349091496</v>
      </c>
      <c r="AL28" s="181">
        <f>'[2]94Exp'!AJ$194</f>
        <v>7.8025574277492407</v>
      </c>
      <c r="AM28" s="181">
        <f>'[2]94Exp'!AK$194</f>
        <v>8.014761475681734</v>
      </c>
      <c r="AN28" s="181">
        <f>'[2]94Exp'!AL$194</f>
        <v>9.8741009999999996</v>
      </c>
      <c r="AO28" s="181">
        <f>'[2]94Exp'!AM$194</f>
        <v>14.313694999999999</v>
      </c>
      <c r="AP28" s="181">
        <f>'[2]94Exp'!AN$194</f>
        <v>23.496065999999999</v>
      </c>
      <c r="AQ28" s="181">
        <f>'[2]94Exp'!AO$194</f>
        <v>45.721008999999995</v>
      </c>
      <c r="AR28" s="181">
        <f>'[2]94Exp'!AP$194</f>
        <v>32.999206000000001</v>
      </c>
      <c r="AS28" s="181">
        <f>'[2]94Exp'!AQ$194</f>
        <v>11.843461</v>
      </c>
      <c r="AT28" s="393">
        <f>'[2]94Exp'!AR$194</f>
        <v>1.9217219999999999</v>
      </c>
      <c r="AU28" s="181">
        <f>'[2]94Exp'!AS$194</f>
        <v>4.0095749999999999</v>
      </c>
      <c r="AV28" s="181">
        <f>'[2]94Exp'!AT$194</f>
        <v>8.0254820000000002</v>
      </c>
      <c r="AW28" s="181">
        <f>'[2]94Exp'!AU$194</f>
        <v>7.7513199999999998</v>
      </c>
      <c r="AX28" s="181">
        <f>'[2]94Exp'!AV$194</f>
        <v>8.6601149999999993</v>
      </c>
      <c r="AY28" s="181">
        <f>'[2]94Exp'!AW$194</f>
        <v>17.942380999999997</v>
      </c>
      <c r="AZ28" s="181">
        <f>'[2]94Exp'!AX$194</f>
        <v>23.799529999999997</v>
      </c>
      <c r="BA28" s="181">
        <f>'[2]94Exp'!AY$194</f>
        <v>26.722349999999999</v>
      </c>
      <c r="BB28" s="181">
        <f>'[2]94Exp'!AZ$194</f>
        <v>15.433504999999998</v>
      </c>
      <c r="BC28" s="182">
        <f>'[2]94Exp'!BA$194</f>
        <v>15.133225999999999</v>
      </c>
      <c r="BD28" s="339"/>
    </row>
    <row r="29" spans="2:56" ht="13" thickBot="1">
      <c r="B29" s="411" t="s">
        <v>16</v>
      </c>
      <c r="C29" s="126">
        <f t="shared" ref="C29:AB29" si="4">SUM(C26:C26)-SUM(C27:C28)</f>
        <v>4.4985242923535444E-3</v>
      </c>
      <c r="D29" s="127">
        <f t="shared" si="4"/>
        <v>5.6829398050051664E-3</v>
      </c>
      <c r="E29" s="127">
        <f t="shared" si="4"/>
        <v>9.4802815126955944E-3</v>
      </c>
      <c r="F29" s="127">
        <f t="shared" si="4"/>
        <v>1.2900137896415148E-2</v>
      </c>
      <c r="G29" s="127">
        <f t="shared" si="4"/>
        <v>1.6355487403433275E-2</v>
      </c>
      <c r="H29" s="127">
        <f t="shared" si="4"/>
        <v>1.8333811201106418E-2</v>
      </c>
      <c r="I29" s="127">
        <f t="shared" si="4"/>
        <v>2.0353862505660663E-2</v>
      </c>
      <c r="J29" s="128">
        <f t="shared" si="4"/>
        <v>2.3928979346870036E-2</v>
      </c>
      <c r="K29" s="128">
        <f t="shared" si="4"/>
        <v>2.8903885010186453E-2</v>
      </c>
      <c r="L29" s="128">
        <f t="shared" si="4"/>
        <v>3.1643835729871145E-2</v>
      </c>
      <c r="M29" s="127">
        <f t="shared" si="4"/>
        <v>3.9256172053571528E-2</v>
      </c>
      <c r="N29" s="127">
        <f t="shared" si="4"/>
        <v>4.4463362000000083E-2</v>
      </c>
      <c r="O29" s="127">
        <f t="shared" si="4"/>
        <v>4.6855569000000034E-2</v>
      </c>
      <c r="P29" s="127">
        <f t="shared" si="4"/>
        <v>5.420727099999998E-2</v>
      </c>
      <c r="Q29" s="127">
        <f t="shared" si="4"/>
        <v>6.3204081000000148E-2</v>
      </c>
      <c r="R29" s="127">
        <f t="shared" si="4"/>
        <v>4.917972600000034E-2</v>
      </c>
      <c r="S29" s="330">
        <f t="shared" si="4"/>
        <v>3.4115615000000044E-2</v>
      </c>
      <c r="T29" s="127">
        <f t="shared" si="4"/>
        <v>2.8519898999999911E-2</v>
      </c>
      <c r="U29" s="127">
        <f t="shared" si="4"/>
        <v>2.7472116000000116E-2</v>
      </c>
      <c r="V29" s="127">
        <f t="shared" si="4"/>
        <v>3.0516234000000121E-2</v>
      </c>
      <c r="W29" s="127">
        <f t="shared" si="4"/>
        <v>2.673287125000047E-2</v>
      </c>
      <c r="X29" s="127">
        <f t="shared" si="4"/>
        <v>4.1058542000000614E-2</v>
      </c>
      <c r="Y29" s="127">
        <f t="shared" si="4"/>
        <v>4.6209922000000542E-2</v>
      </c>
      <c r="Z29" s="127">
        <f t="shared" si="4"/>
        <v>3.6187678000000029E-2</v>
      </c>
      <c r="AA29" s="127">
        <f t="shared" si="4"/>
        <v>3.192775099999972E-2</v>
      </c>
      <c r="AB29" s="129">
        <f t="shared" si="4"/>
        <v>2.8254649000000145E-2</v>
      </c>
      <c r="AC29" s="39"/>
      <c r="AD29" s="340">
        <f t="shared" ref="AD29:BC29" si="5">SUM(AD26:AD26)-SUM(AD27:AD28)</f>
        <v>10.937794925672303</v>
      </c>
      <c r="AE29" s="341">
        <f t="shared" si="5"/>
        <v>10.123754221526058</v>
      </c>
      <c r="AF29" s="341">
        <f t="shared" si="5"/>
        <v>15.630473276811662</v>
      </c>
      <c r="AG29" s="341">
        <f t="shared" si="5"/>
        <v>25.360425741344585</v>
      </c>
      <c r="AH29" s="341">
        <f t="shared" si="5"/>
        <v>36.397563180580434</v>
      </c>
      <c r="AI29" s="341">
        <f t="shared" si="5"/>
        <v>46.622921118927636</v>
      </c>
      <c r="AJ29" s="341">
        <f t="shared" si="5"/>
        <v>53.286785423740156</v>
      </c>
      <c r="AK29" s="341">
        <f t="shared" si="5"/>
        <v>72.431834497083571</v>
      </c>
      <c r="AL29" s="341">
        <f t="shared" si="5"/>
        <v>94.179588771149341</v>
      </c>
      <c r="AM29" s="341">
        <f t="shared" si="5"/>
        <v>96.740965621613753</v>
      </c>
      <c r="AN29" s="341">
        <f t="shared" si="5"/>
        <v>119.18384200000045</v>
      </c>
      <c r="AO29" s="341">
        <f t="shared" si="5"/>
        <v>150.28490200000005</v>
      </c>
      <c r="AP29" s="341">
        <f t="shared" si="5"/>
        <v>151.43342000000047</v>
      </c>
      <c r="AQ29" s="341">
        <f t="shared" si="5"/>
        <v>195.98481900000047</v>
      </c>
      <c r="AR29" s="341">
        <f t="shared" si="5"/>
        <v>244.89876199999958</v>
      </c>
      <c r="AS29" s="341">
        <f t="shared" si="5"/>
        <v>175.41983499999955</v>
      </c>
      <c r="AT29" s="395">
        <f t="shared" si="5"/>
        <v>110.56218000000027</v>
      </c>
      <c r="AU29" s="341">
        <f t="shared" si="5"/>
        <v>85.13092400000032</v>
      </c>
      <c r="AV29" s="341">
        <f t="shared" si="5"/>
        <v>89.652628000000846</v>
      </c>
      <c r="AW29" s="341">
        <f t="shared" si="5"/>
        <v>95.695686000000194</v>
      </c>
      <c r="AX29" s="341">
        <f t="shared" si="5"/>
        <v>82.412885000000301</v>
      </c>
      <c r="AY29" s="341">
        <f t="shared" si="5"/>
        <v>134.59000700000055</v>
      </c>
      <c r="AZ29" s="341">
        <f t="shared" si="5"/>
        <v>159.95512300000058</v>
      </c>
      <c r="BA29" s="341">
        <f t="shared" si="5"/>
        <v>135.15804099999926</v>
      </c>
      <c r="BB29" s="341">
        <f t="shared" si="5"/>
        <v>125.05994099999836</v>
      </c>
      <c r="BC29" s="342">
        <f t="shared" si="5"/>
        <v>116.72964000000118</v>
      </c>
      <c r="BD29" s="339"/>
    </row>
    <row r="30" spans="2:56" ht="13" thickTop="1">
      <c r="C30" s="47"/>
      <c r="D30" s="47"/>
      <c r="E30" s="47"/>
      <c r="F30" s="47"/>
      <c r="G30" s="47"/>
      <c r="H30" s="47"/>
      <c r="I30" s="47"/>
      <c r="J30" s="47"/>
      <c r="K30" s="47"/>
      <c r="L30" s="47"/>
      <c r="M30" s="47"/>
      <c r="N30" s="47"/>
      <c r="O30" s="47"/>
      <c r="P30" s="47"/>
      <c r="Q30" s="47"/>
      <c r="R30" s="47"/>
      <c r="S30" s="392"/>
      <c r="T30" s="47"/>
      <c r="U30" s="47"/>
      <c r="V30" s="47"/>
      <c r="W30" s="47"/>
      <c r="X30" s="47"/>
      <c r="Y30" s="47"/>
      <c r="Z30" s="47"/>
      <c r="AA30" s="47"/>
      <c r="AB30" s="47"/>
      <c r="AD30" s="47"/>
      <c r="AE30" s="47"/>
      <c r="AF30" s="47"/>
      <c r="AG30" s="47"/>
      <c r="AH30" s="47"/>
      <c r="AI30" s="47"/>
      <c r="AJ30" s="47"/>
      <c r="AK30" s="47"/>
      <c r="AL30" s="47"/>
      <c r="AM30" s="47"/>
      <c r="AN30" s="47"/>
      <c r="AO30" s="47"/>
      <c r="AP30" s="47"/>
      <c r="AQ30" s="47"/>
      <c r="AR30" s="47"/>
      <c r="AS30" s="47"/>
      <c r="AT30" s="404"/>
      <c r="AU30" s="47"/>
      <c r="AV30" s="47"/>
      <c r="AW30" s="47"/>
      <c r="AX30" s="47"/>
      <c r="AY30" s="47"/>
      <c r="AZ30" s="47"/>
      <c r="BA30" s="47"/>
      <c r="BB30" s="47"/>
      <c r="BC30" s="47"/>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34"/>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34"/>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34"/>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34"/>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34"/>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34"/>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34"/>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34"/>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34"/>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34"/>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34"/>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34"/>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34"/>
      <c r="AS83" s="34"/>
      <c r="AT83" s="396"/>
      <c r="AU83" s="34"/>
      <c r="AV83" s="34"/>
      <c r="AW83" s="34"/>
      <c r="AX83" s="34"/>
      <c r="AY83" s="34"/>
      <c r="AZ83" s="34"/>
      <c r="BA83" s="34"/>
      <c r="BB83" s="34"/>
      <c r="BC83" s="34"/>
    </row>
  </sheetData>
  <sortState xmlns:xlrd2="http://schemas.microsoft.com/office/spreadsheetml/2017/richdata2" ref="A7:BD9">
    <sortCondition ref="B7:B9"/>
  </sortState>
  <mergeCells count="5">
    <mergeCell ref="B2:B4"/>
    <mergeCell ref="C2:AB2"/>
    <mergeCell ref="C3:AB3"/>
    <mergeCell ref="AD3:BC3"/>
    <mergeCell ref="AD2:BC2"/>
  </mergeCells>
  <phoneticPr fontId="3" type="noConversion"/>
  <pageMargins left="0.75" right="0.75" top="1" bottom="1" header="0.5" footer="0.5"/>
  <pageSetup paperSize="9" orientation="portrait" horizontalDpi="1200"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D70"/>
  <sheetViews>
    <sheetView workbookViewId="0">
      <pane xSplit="2" ySplit="4" topLeftCell="O5"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4" width="5.1796875" hidden="1" customWidth="1"/>
    <col min="15" max="18" width="5.1796875" customWidth="1"/>
    <col min="19" max="19" width="5.1796875" style="2" customWidth="1"/>
    <col min="20" max="28" width="5.1796875" customWidth="1"/>
    <col min="29" max="29" width="1.6328125" customWidth="1"/>
    <col min="30" max="41" width="5.1796875" hidden="1" customWidth="1"/>
    <col min="42" max="45" width="5.1796875" customWidth="1"/>
    <col min="46" max="46" width="5.1796875" style="258" customWidth="1"/>
    <col min="47" max="55" width="5.1796875" customWidth="1"/>
  </cols>
  <sheetData>
    <row r="1" spans="1:56" ht="9" customHeight="1" thickBot="1">
      <c r="A1" s="63">
        <f>[1]RWE!$G$1*[1]ToM3!$A$2</f>
        <v>2.4347826086956523</v>
      </c>
      <c r="B1" s="32"/>
    </row>
    <row r="2" spans="1:56" ht="16" thickTop="1">
      <c r="B2" s="459" t="s">
        <v>114</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76" t="s">
        <v>13</v>
      </c>
      <c r="C5" s="377">
        <f>1/$A$1*'[2]440131Exp'!$B$263</f>
        <v>0</v>
      </c>
      <c r="D5" s="311">
        <f>1/$A$1*'[2]440131Exp'!$C$263</f>
        <v>0</v>
      </c>
      <c r="E5" s="311">
        <f>1/$A$1*'[2]440131Exp'!$D$263</f>
        <v>0</v>
      </c>
      <c r="F5" s="311">
        <f>1/$A$1*'[2]440131Exp'!$E$263</f>
        <v>0</v>
      </c>
      <c r="G5" s="311">
        <f>1/$A$1*'[2]440131Exp'!$F$263</f>
        <v>0</v>
      </c>
      <c r="H5" s="311">
        <f>1/$A$1*'[2]440131Exp'!$G$263</f>
        <v>0</v>
      </c>
      <c r="I5" s="311">
        <f>1/$A$1*'[2]440131Exp'!$H$263</f>
        <v>0</v>
      </c>
      <c r="J5" s="378">
        <f>1/$A$1*'[2]440131Exp'!$I$263</f>
        <v>0</v>
      </c>
      <c r="K5" s="378">
        <f>1/$A$1*'[2]440131Exp'!$J$263</f>
        <v>0</v>
      </c>
      <c r="L5" s="378">
        <f>1/$A$1*'[2]440131Exp'!K$263</f>
        <v>0</v>
      </c>
      <c r="M5" s="311">
        <f>1/$A$1*'[2]440131Exp'!L$263</f>
        <v>0</v>
      </c>
      <c r="N5" s="311">
        <f>1/$A$1*'[2]440131Exp'!M$263</f>
        <v>0</v>
      </c>
      <c r="O5" s="80">
        <f>1/$A$1*'[2]440131Exp'!N$263</f>
        <v>0</v>
      </c>
      <c r="P5" s="80">
        <f>1/$A$1*'[2]440131Exp'!O$263</f>
        <v>0</v>
      </c>
      <c r="Q5" s="80">
        <f>1/$A$1*'[2]440131Exp'!P$263</f>
        <v>0</v>
      </c>
      <c r="R5" s="80">
        <f>1/$A$1*'[2]440131Exp'!Q$263</f>
        <v>0</v>
      </c>
      <c r="S5" s="80">
        <f>1/$A$1*'[2]440131Exp'!R$263</f>
        <v>0</v>
      </c>
      <c r="T5" s="80">
        <f>1/$A$1*'[2]440131Exp'!S$263</f>
        <v>0</v>
      </c>
      <c r="U5" s="80">
        <f>1/$A$1*'[2]440131Exp'!T$263</f>
        <v>0</v>
      </c>
      <c r="V5" s="80">
        <f>1/$A$1*'[2]440131Exp'!U$263</f>
        <v>1.4470836000000003E-2</v>
      </c>
      <c r="W5" s="80">
        <f>1/$A$1*'[2]440131Exp'!V$263</f>
        <v>1.4284386000000005E-2</v>
      </c>
      <c r="X5" s="80">
        <f>1/$A$1*'[2]440131Exp'!W$263</f>
        <v>2.7916747666666679E-2</v>
      </c>
      <c r="Y5" s="80">
        <f>1/$A$1*'[2]440131Exp'!X$263</f>
        <v>0.13881480900000001</v>
      </c>
      <c r="Z5" s="80">
        <f>1/$A$1*'[2]440131Exp'!Y$263</f>
        <v>9.3425003999999992E-2</v>
      </c>
      <c r="AA5" s="80">
        <f>1/$A$1*'[2]440131Exp'!Z$263</f>
        <v>4.8791611999999998E-2</v>
      </c>
      <c r="AB5" s="242">
        <f>1/$A$1*'[2]440131Exp'!AA$263</f>
        <v>3.0681772E-2</v>
      </c>
      <c r="AC5" s="15"/>
      <c r="AD5" s="362">
        <f>'[2]440131Exp'!AB$263</f>
        <v>0</v>
      </c>
      <c r="AE5" s="363">
        <f>'[2]440131Exp'!AC$263</f>
        <v>0</v>
      </c>
      <c r="AF5" s="363">
        <f>'[2]440131Exp'!AD$263</f>
        <v>0</v>
      </c>
      <c r="AG5" s="363">
        <f>'[2]440131Exp'!AE$263</f>
        <v>0</v>
      </c>
      <c r="AH5" s="363">
        <f>'[2]440131Exp'!AF$263</f>
        <v>0</v>
      </c>
      <c r="AI5" s="363">
        <f>'[2]440131Exp'!AG$263</f>
        <v>0</v>
      </c>
      <c r="AJ5" s="363">
        <f>'[2]440131Exp'!AH$263</f>
        <v>0</v>
      </c>
      <c r="AK5" s="363">
        <f>'[2]440131Exp'!AI$263</f>
        <v>0</v>
      </c>
      <c r="AL5" s="363">
        <f>'[2]440131Exp'!AJ$263</f>
        <v>0</v>
      </c>
      <c r="AM5" s="363">
        <f>'[2]440131Exp'!AK$263</f>
        <v>0</v>
      </c>
      <c r="AN5" s="363">
        <f>'[2]440131Exp'!AL$263</f>
        <v>0</v>
      </c>
      <c r="AO5" s="363">
        <f>'[2]440131Exp'!AM$263</f>
        <v>0</v>
      </c>
      <c r="AP5" s="176">
        <f>'[2]440131Exp'!AN$263</f>
        <v>0</v>
      </c>
      <c r="AQ5" s="176">
        <f>'[2]440131Exp'!AO$263</f>
        <v>0</v>
      </c>
      <c r="AR5" s="176">
        <f>'[2]440131Exp'!AP$263</f>
        <v>0</v>
      </c>
      <c r="AS5" s="176">
        <f>'[2]440131Exp'!AQ$263</f>
        <v>0</v>
      </c>
      <c r="AT5" s="176">
        <f>'[2]440131Exp'!AR$263</f>
        <v>0</v>
      </c>
      <c r="AU5" s="176">
        <f>'[2]440131Exp'!AS$263</f>
        <v>0</v>
      </c>
      <c r="AV5" s="176">
        <f>'[2]440131Exp'!AT$263</f>
        <v>0</v>
      </c>
      <c r="AW5" s="176">
        <f>'[2]440131Exp'!AU$263</f>
        <v>1.9270090000000002</v>
      </c>
      <c r="AX5" s="176">
        <f>'[2]440131Exp'!AV$263</f>
        <v>1.9327000000000001</v>
      </c>
      <c r="AY5" s="176">
        <f>'[2]440131Exp'!AW$263</f>
        <v>3.9933749999999999</v>
      </c>
      <c r="AZ5" s="176">
        <f>'[2]440131Exp'!AX$263</f>
        <v>35.022424000000001</v>
      </c>
      <c r="BA5" s="176">
        <f>'[2]440131Exp'!AY$263</f>
        <v>19.989678999999999</v>
      </c>
      <c r="BB5" s="176">
        <f>'[2]440131Exp'!AZ$263</f>
        <v>7.8911549999999995</v>
      </c>
      <c r="BC5" s="178">
        <f>'[2]440131Exp'!BA$263</f>
        <v>6.2060389999999979</v>
      </c>
      <c r="BD5" s="339"/>
    </row>
    <row r="6" spans="1:56" ht="17.149999999999999" customHeight="1" thickTop="1">
      <c r="B6" s="379" t="s">
        <v>101</v>
      </c>
      <c r="C6" s="295">
        <f>1/$A$1*'[2]440131Exp'!$B$266</f>
        <v>0</v>
      </c>
      <c r="D6" s="296">
        <f>1/$A$1*'[2]440131Exp'!$C$266</f>
        <v>0</v>
      </c>
      <c r="E6" s="296">
        <f>1/$A$1*'[2]440131Exp'!$D$266</f>
        <v>0</v>
      </c>
      <c r="F6" s="296">
        <f>1/$A$1*'[2]440131Exp'!$E$266</f>
        <v>0</v>
      </c>
      <c r="G6" s="296">
        <f>1/$A$1*'[2]440131Exp'!$F$266</f>
        <v>0</v>
      </c>
      <c r="H6" s="296">
        <f>1/$A$1*'[2]440131Exp'!$G$266</f>
        <v>0</v>
      </c>
      <c r="I6" s="296">
        <f>1/$A$1*'[2]440131Exp'!$H$266</f>
        <v>0</v>
      </c>
      <c r="J6" s="297">
        <f>1/$A$1*'[2]440131Exp'!$I$266</f>
        <v>0</v>
      </c>
      <c r="K6" s="297">
        <f>1/$A$1*'[2]440131Exp'!$J$266</f>
        <v>0</v>
      </c>
      <c r="L6" s="297">
        <f>1/$A$1*'[2]440131Exp'!K$266</f>
        <v>0</v>
      </c>
      <c r="M6" s="296">
        <f>1/$A$1*'[2]440131Exp'!L$266</f>
        <v>0</v>
      </c>
      <c r="N6" s="296">
        <f>1/$A$1*'[2]440131Exp'!M$266</f>
        <v>0</v>
      </c>
      <c r="O6" s="146">
        <f>1/$A$1*'[2]440131Exp'!N$266</f>
        <v>0</v>
      </c>
      <c r="P6" s="146">
        <f>1/$A$1*'[2]440131Exp'!O$266</f>
        <v>0</v>
      </c>
      <c r="Q6" s="146">
        <f>1/$A$1*'[2]440131Exp'!P$266</f>
        <v>0</v>
      </c>
      <c r="R6" s="146">
        <f>1/$A$1*'[2]440131Exp'!Q$266</f>
        <v>0</v>
      </c>
      <c r="S6" s="146">
        <f>1/$A$1*'[2]440131Exp'!R$266</f>
        <v>0</v>
      </c>
      <c r="T6" s="146">
        <f>1/$A$1*'[2]440131Exp'!S$266</f>
        <v>0</v>
      </c>
      <c r="U6" s="146">
        <f>1/$A$1*'[2]440131Exp'!T$266</f>
        <v>0</v>
      </c>
      <c r="V6" s="146">
        <f>1/$A$1*'[2]440131Exp'!U$266</f>
        <v>5.3000000000000001E-6</v>
      </c>
      <c r="W6" s="146">
        <f>1/$A$1*'[2]440131Exp'!V$266</f>
        <v>3.0000000000000001E-6</v>
      </c>
      <c r="X6" s="146">
        <f>1/$A$1*'[2]440131Exp'!W$266</f>
        <v>3.8280000000000004E-6</v>
      </c>
      <c r="Y6" s="146">
        <f>1/$A$1*'[2]440131Exp'!X$266</f>
        <v>8.5810000000000014E-6</v>
      </c>
      <c r="Z6" s="146">
        <f>1/$A$1*'[2]440131Exp'!Y$266</f>
        <v>0</v>
      </c>
      <c r="AA6" s="146">
        <f>1/$A$1*'[2]440131Exp'!Z$266</f>
        <v>1.2440000000000001E-6</v>
      </c>
      <c r="AB6" s="148">
        <f>1/$A$1*'[2]440131Exp'!AA$266</f>
        <v>1.0000000000000002E-6</v>
      </c>
      <c r="AC6" s="15"/>
      <c r="AD6" s="364">
        <f>'[2]440131Exp'!AB$266</f>
        <v>0</v>
      </c>
      <c r="AE6" s="365">
        <f>'[2]440131Exp'!AC$266</f>
        <v>0</v>
      </c>
      <c r="AF6" s="365">
        <f>'[2]440131Exp'!AD$266</f>
        <v>0</v>
      </c>
      <c r="AG6" s="365">
        <f>'[2]440131Exp'!AE$266</f>
        <v>0</v>
      </c>
      <c r="AH6" s="365">
        <f>'[2]440131Exp'!AF$266</f>
        <v>0</v>
      </c>
      <c r="AI6" s="365">
        <f>'[2]440131Exp'!AG$266</f>
        <v>0</v>
      </c>
      <c r="AJ6" s="365">
        <f>'[2]440131Exp'!AH$266</f>
        <v>0</v>
      </c>
      <c r="AK6" s="365">
        <f>'[2]440131Exp'!AI$266</f>
        <v>0</v>
      </c>
      <c r="AL6" s="365">
        <f>'[2]440131Exp'!AJ$266</f>
        <v>0</v>
      </c>
      <c r="AM6" s="365">
        <f>'[2]440131Exp'!AK$266</f>
        <v>0</v>
      </c>
      <c r="AN6" s="365">
        <f>'[2]440131Exp'!AL$266</f>
        <v>0</v>
      </c>
      <c r="AO6" s="365">
        <f>'[2]440131Exp'!AM$266</f>
        <v>0</v>
      </c>
      <c r="AP6" s="197">
        <f>'[2]440131Exp'!AN$266</f>
        <v>0</v>
      </c>
      <c r="AQ6" s="197">
        <f>'[2]440131Exp'!AO$266</f>
        <v>0</v>
      </c>
      <c r="AR6" s="197">
        <f>'[2]440131Exp'!AP$266</f>
        <v>0</v>
      </c>
      <c r="AS6" s="197">
        <f>'[2]440131Exp'!AQ$266</f>
        <v>0</v>
      </c>
      <c r="AT6" s="197">
        <f>'[2]440131Exp'!AR$266</f>
        <v>0</v>
      </c>
      <c r="AU6" s="197">
        <f>'[2]440131Exp'!AS$266</f>
        <v>0</v>
      </c>
      <c r="AV6" s="197">
        <f>'[2]440131Exp'!AT$266</f>
        <v>0</v>
      </c>
      <c r="AW6" s="197">
        <f>'[2]440131Exp'!AU$266</f>
        <v>2.9659999999999999E-3</v>
      </c>
      <c r="AX6" s="197">
        <f>'[2]440131Exp'!AV$266</f>
        <v>1.65E-3</v>
      </c>
      <c r="AY6" s="197">
        <f>'[2]440131Exp'!AW$266</f>
        <v>5.2599999999999999E-4</v>
      </c>
      <c r="AZ6" s="197">
        <f>'[2]440131Exp'!AX$266</f>
        <v>3.8299999999999996E-3</v>
      </c>
      <c r="BA6" s="197">
        <f>'[2]440131Exp'!AY$266</f>
        <v>0</v>
      </c>
      <c r="BB6" s="197">
        <f>'[2]440131Exp'!AZ$266</f>
        <v>2.43E-4</v>
      </c>
      <c r="BC6" s="233">
        <f>'[2]440131Exp'!BA$266</f>
        <v>1.1799999999999998E-3</v>
      </c>
      <c r="BD6" s="339"/>
    </row>
    <row r="7" spans="1:56" ht="17.149999999999999" customHeight="1">
      <c r="B7" s="380" t="s">
        <v>104</v>
      </c>
      <c r="C7" s="298">
        <f>1/$A$1*'[2]440131Exp'!$B$268</f>
        <v>0</v>
      </c>
      <c r="D7" s="299">
        <f>1/$A$1*'[2]440131Exp'!$C$268</f>
        <v>0</v>
      </c>
      <c r="E7" s="299">
        <f>1/$A$1*'[2]440131Exp'!$D$268</f>
        <v>0</v>
      </c>
      <c r="F7" s="299">
        <f>1/$A$1*'[2]440131Exp'!$E$268</f>
        <v>0</v>
      </c>
      <c r="G7" s="299">
        <f>1/$A$1*'[2]440131Exp'!$F$268</f>
        <v>0</v>
      </c>
      <c r="H7" s="299">
        <f>1/$A$1*'[2]440131Exp'!$G$268</f>
        <v>0</v>
      </c>
      <c r="I7" s="299">
        <f>1/$A$1*'[2]440131Exp'!$H$268</f>
        <v>0</v>
      </c>
      <c r="J7" s="300">
        <f>1/$A$1*'[2]440131Exp'!$I$268</f>
        <v>0</v>
      </c>
      <c r="K7" s="300">
        <f>1/$A$1*'[2]440131Exp'!$J$268</f>
        <v>0</v>
      </c>
      <c r="L7" s="300">
        <f>1/$A$1*'[2]440131Exp'!K$268</f>
        <v>0</v>
      </c>
      <c r="M7" s="299">
        <f>1/$A$1*'[2]440131Exp'!L$268</f>
        <v>0</v>
      </c>
      <c r="N7" s="299">
        <f>1/$A$1*'[2]440131Exp'!M$268</f>
        <v>0</v>
      </c>
      <c r="O7" s="76">
        <f>1/$A$1*'[2]440131Exp'!N$268</f>
        <v>0</v>
      </c>
      <c r="P7" s="76">
        <f>1/$A$1*'[2]440131Exp'!O$268</f>
        <v>0</v>
      </c>
      <c r="Q7" s="76">
        <f>1/$A$1*'[2]440131Exp'!P$268</f>
        <v>0</v>
      </c>
      <c r="R7" s="76">
        <f>1/$A$1*'[2]440131Exp'!Q$268</f>
        <v>0</v>
      </c>
      <c r="S7" s="76">
        <f>1/$A$1*'[2]440131Exp'!R$268</f>
        <v>0</v>
      </c>
      <c r="T7" s="76">
        <f>1/$A$1*'[2]440131Exp'!S$268</f>
        <v>0</v>
      </c>
      <c r="U7" s="76">
        <f>1/$A$1*'[2]440131Exp'!T$268</f>
        <v>0</v>
      </c>
      <c r="V7" s="76">
        <f>1/$A$1*'[2]440131Exp'!U$268</f>
        <v>0</v>
      </c>
      <c r="W7" s="76">
        <f>1/$A$1*'[2]440131Exp'!V$268</f>
        <v>0</v>
      </c>
      <c r="X7" s="76">
        <f>1/$A$1*'[2]440131Exp'!W$268</f>
        <v>3.5976666666666673E-6</v>
      </c>
      <c r="Y7" s="76">
        <f>1/$A$1*'[2]440131Exp'!X$268</f>
        <v>2.2869999999999999E-6</v>
      </c>
      <c r="Z7" s="76">
        <f>1/$A$1*'[2]440131Exp'!Y$268</f>
        <v>9.2800000000000005E-7</v>
      </c>
      <c r="AA7" s="76">
        <f>1/$A$1*'[2]440131Exp'!Z$268</f>
        <v>2.368E-6</v>
      </c>
      <c r="AB7" s="78">
        <f>1/$A$1*'[2]440131Exp'!AA$268</f>
        <v>3.2482000000000005E-5</v>
      </c>
      <c r="AC7" s="15"/>
      <c r="AD7" s="366">
        <f>'[2]440131Exp'!AB$268</f>
        <v>0</v>
      </c>
      <c r="AE7" s="367">
        <f>'[2]440131Exp'!AC$268</f>
        <v>0</v>
      </c>
      <c r="AF7" s="367">
        <f>'[2]440131Exp'!AD$268</f>
        <v>0</v>
      </c>
      <c r="AG7" s="367">
        <f>'[2]440131Exp'!AE$268</f>
        <v>0</v>
      </c>
      <c r="AH7" s="367">
        <f>'[2]440131Exp'!AF$268</f>
        <v>0</v>
      </c>
      <c r="AI7" s="367">
        <f>'[2]440131Exp'!AG$268</f>
        <v>0</v>
      </c>
      <c r="AJ7" s="367">
        <f>'[2]440131Exp'!AH$268</f>
        <v>0</v>
      </c>
      <c r="AK7" s="367">
        <f>'[2]440131Exp'!AI$268</f>
        <v>0</v>
      </c>
      <c r="AL7" s="367">
        <f>'[2]440131Exp'!AJ$268</f>
        <v>0</v>
      </c>
      <c r="AM7" s="367">
        <f>'[2]440131Exp'!AK$268</f>
        <v>0</v>
      </c>
      <c r="AN7" s="367">
        <f>'[2]440131Exp'!AL$268</f>
        <v>0</v>
      </c>
      <c r="AO7" s="367">
        <f>'[2]440131Exp'!AM$268</f>
        <v>0</v>
      </c>
      <c r="AP7" s="201">
        <f>'[2]440131Exp'!AN$268</f>
        <v>0</v>
      </c>
      <c r="AQ7" s="201">
        <f>'[2]440131Exp'!AO$268</f>
        <v>0</v>
      </c>
      <c r="AR7" s="201">
        <f>'[2]440131Exp'!AP$268</f>
        <v>0</v>
      </c>
      <c r="AS7" s="201">
        <f>'[2]440131Exp'!AQ$268</f>
        <v>0</v>
      </c>
      <c r="AT7" s="201">
        <f>'[2]440131Exp'!AR$268</f>
        <v>0</v>
      </c>
      <c r="AU7" s="201">
        <f>'[2]440131Exp'!AS$268</f>
        <v>0</v>
      </c>
      <c r="AV7" s="201">
        <f>'[2]440131Exp'!AT$268</f>
        <v>0</v>
      </c>
      <c r="AW7" s="201">
        <f>'[2]440131Exp'!AU$268</f>
        <v>0</v>
      </c>
      <c r="AX7" s="201">
        <f>'[2]440131Exp'!AV$268</f>
        <v>0</v>
      </c>
      <c r="AY7" s="201">
        <f>'[2]440131Exp'!AW$268</f>
        <v>1.531E-3</v>
      </c>
      <c r="AZ7" s="201">
        <f>'[2]440131Exp'!AX$268</f>
        <v>1.1829999999999998E-3</v>
      </c>
      <c r="BA7" s="201">
        <f>'[2]440131Exp'!AY$268</f>
        <v>2.7799999999999998E-4</v>
      </c>
      <c r="BB7" s="201">
        <f>'[2]440131Exp'!AZ$268</f>
        <v>4.4999999999999999E-4</v>
      </c>
      <c r="BC7" s="236">
        <f>'[2]440131Exp'!BA$268</f>
        <v>1.6909999999999998E-2</v>
      </c>
      <c r="BD7" s="339"/>
    </row>
    <row r="8" spans="1:56" ht="17.149999999999999" customHeight="1">
      <c r="B8" s="380" t="s">
        <v>99</v>
      </c>
      <c r="C8" s="298">
        <f>1/$A$1*'[2]440131Exp'!$B$269</f>
        <v>0</v>
      </c>
      <c r="D8" s="299">
        <f>1/$A$1*'[2]440131Exp'!$C$269</f>
        <v>0</v>
      </c>
      <c r="E8" s="299">
        <f>1/$A$1*'[2]440131Exp'!$D$269</f>
        <v>0</v>
      </c>
      <c r="F8" s="299">
        <f>1/$A$1*'[2]440131Exp'!$E$269</f>
        <v>0</v>
      </c>
      <c r="G8" s="299">
        <f>1/$A$1*'[2]440131Exp'!$F$269</f>
        <v>0</v>
      </c>
      <c r="H8" s="299">
        <f>1/$A$1*'[2]440131Exp'!$G$269</f>
        <v>0</v>
      </c>
      <c r="I8" s="299">
        <f>1/$A$1*'[2]440131Exp'!$H$269</f>
        <v>0</v>
      </c>
      <c r="J8" s="300">
        <f>1/$A$1*'[2]440131Exp'!$I$269</f>
        <v>0</v>
      </c>
      <c r="K8" s="300">
        <f>1/$A$1*'[2]440131Exp'!$J$269</f>
        <v>0</v>
      </c>
      <c r="L8" s="300">
        <f>1/$A$1*'[2]440131Exp'!K$269</f>
        <v>0</v>
      </c>
      <c r="M8" s="299">
        <f>1/$A$1*'[2]440131Exp'!L$269</f>
        <v>0</v>
      </c>
      <c r="N8" s="299">
        <f>1/$A$1*'[2]440131Exp'!M$269</f>
        <v>0</v>
      </c>
      <c r="O8" s="76">
        <f>1/$A$1*'[2]440131Exp'!N$269</f>
        <v>0</v>
      </c>
      <c r="P8" s="76">
        <f>1/$A$1*'[2]440131Exp'!O$269</f>
        <v>0</v>
      </c>
      <c r="Q8" s="76">
        <f>1/$A$1*'[2]440131Exp'!P$269</f>
        <v>0</v>
      </c>
      <c r="R8" s="76">
        <f>1/$A$1*'[2]440131Exp'!Q$269</f>
        <v>0</v>
      </c>
      <c r="S8" s="76">
        <f>1/$A$1*'[2]440131Exp'!R$269</f>
        <v>0</v>
      </c>
      <c r="T8" s="76">
        <f>1/$A$1*'[2]440131Exp'!S$269</f>
        <v>0</v>
      </c>
      <c r="U8" s="76">
        <f>1/$A$1*'[2]440131Exp'!T$269</f>
        <v>0</v>
      </c>
      <c r="V8" s="76">
        <f>1/$A$1*'[2]440131Exp'!U$269</f>
        <v>0</v>
      </c>
      <c r="W8" s="76">
        <f>1/$A$1*'[2]440131Exp'!V$269</f>
        <v>0</v>
      </c>
      <c r="X8" s="76">
        <f>1/$A$1*'[2]440131Exp'!W$269</f>
        <v>0</v>
      </c>
      <c r="Y8" s="76">
        <f>1/$A$1*'[2]440131Exp'!X$269</f>
        <v>2.4000000000000003E-8</v>
      </c>
      <c r="Z8" s="76">
        <f>1/$A$1*'[2]440131Exp'!Y$269</f>
        <v>0</v>
      </c>
      <c r="AA8" s="76">
        <f>1/$A$1*'[2]440131Exp'!Z$269</f>
        <v>0</v>
      </c>
      <c r="AB8" s="78">
        <f>1/$A$1*'[2]440131Exp'!AA$269</f>
        <v>0</v>
      </c>
      <c r="AC8" s="15"/>
      <c r="AD8" s="366">
        <f>'[2]440131Exp'!AB$269</f>
        <v>0</v>
      </c>
      <c r="AE8" s="367">
        <f>'[2]440131Exp'!AC$269</f>
        <v>0</v>
      </c>
      <c r="AF8" s="367">
        <f>'[2]440131Exp'!AD$269</f>
        <v>0</v>
      </c>
      <c r="AG8" s="367">
        <f>'[2]440131Exp'!AE$269</f>
        <v>0</v>
      </c>
      <c r="AH8" s="367">
        <f>'[2]440131Exp'!AF$269</f>
        <v>0</v>
      </c>
      <c r="AI8" s="367">
        <f>'[2]440131Exp'!AG$269</f>
        <v>0</v>
      </c>
      <c r="AJ8" s="367">
        <f>'[2]440131Exp'!AH$269</f>
        <v>0</v>
      </c>
      <c r="AK8" s="367">
        <f>'[2]440131Exp'!AI$269</f>
        <v>0</v>
      </c>
      <c r="AL8" s="367">
        <f>'[2]440131Exp'!AJ$269</f>
        <v>0</v>
      </c>
      <c r="AM8" s="367">
        <f>'[2]440131Exp'!AK$269</f>
        <v>0</v>
      </c>
      <c r="AN8" s="367">
        <f>'[2]440131Exp'!AL$269</f>
        <v>0</v>
      </c>
      <c r="AO8" s="367">
        <f>'[2]440131Exp'!AM$269</f>
        <v>0</v>
      </c>
      <c r="AP8" s="201">
        <f>'[2]440131Exp'!AN$269</f>
        <v>0</v>
      </c>
      <c r="AQ8" s="201">
        <f>'[2]440131Exp'!AO$269</f>
        <v>0</v>
      </c>
      <c r="AR8" s="201">
        <f>'[2]440131Exp'!AP$269</f>
        <v>0</v>
      </c>
      <c r="AS8" s="201">
        <f>'[2]440131Exp'!AQ$269</f>
        <v>0</v>
      </c>
      <c r="AT8" s="201">
        <f>'[2]440131Exp'!AR$269</f>
        <v>0</v>
      </c>
      <c r="AU8" s="201">
        <f>'[2]440131Exp'!AS$269</f>
        <v>0</v>
      </c>
      <c r="AV8" s="201">
        <f>'[2]440131Exp'!AT$269</f>
        <v>0</v>
      </c>
      <c r="AW8" s="201">
        <f>'[2]440131Exp'!AU$269</f>
        <v>0</v>
      </c>
      <c r="AX8" s="201">
        <f>'[2]440131Exp'!AV$269</f>
        <v>0</v>
      </c>
      <c r="AY8" s="201">
        <f>'[2]440131Exp'!AW$269</f>
        <v>0</v>
      </c>
      <c r="AZ8" s="201">
        <f>'[2]440131Exp'!AX$269</f>
        <v>3.2999999999999996E-5</v>
      </c>
      <c r="BA8" s="201">
        <f>'[2]440131Exp'!AY$269</f>
        <v>0</v>
      </c>
      <c r="BB8" s="201">
        <f>'[2]440131Exp'!AZ$269</f>
        <v>0</v>
      </c>
      <c r="BC8" s="236">
        <f>'[2]440131Exp'!BA$269</f>
        <v>0</v>
      </c>
      <c r="BD8" s="339"/>
    </row>
    <row r="9" spans="1:56" ht="17.149999999999999" customHeight="1">
      <c r="B9" s="697" t="s">
        <v>103</v>
      </c>
      <c r="C9" s="698">
        <f>1/$A$1*'[2]440131Exp'!$B$267</f>
        <v>0</v>
      </c>
      <c r="D9" s="699">
        <f>1/$A$1*'[2]440131Exp'!$C$267</f>
        <v>0</v>
      </c>
      <c r="E9" s="699">
        <f>1/$A$1*'[2]440131Exp'!$D$267</f>
        <v>0</v>
      </c>
      <c r="F9" s="699">
        <f>1/$A$1*'[2]440131Exp'!$E$267</f>
        <v>0</v>
      </c>
      <c r="G9" s="699">
        <f>1/$A$1*'[2]440131Exp'!$F$267</f>
        <v>0</v>
      </c>
      <c r="H9" s="699">
        <f>1/$A$1*'[2]440131Exp'!$G$267</f>
        <v>0</v>
      </c>
      <c r="I9" s="699">
        <f>1/$A$1*'[2]440131Exp'!$H$267</f>
        <v>0</v>
      </c>
      <c r="J9" s="700">
        <f>1/$A$1*'[2]440131Exp'!$I$267</f>
        <v>0</v>
      </c>
      <c r="K9" s="700">
        <f>1/$A$1*'[2]440131Exp'!$J$267</f>
        <v>0</v>
      </c>
      <c r="L9" s="700">
        <f>1/$A$1*'[2]440131Exp'!K$267</f>
        <v>0</v>
      </c>
      <c r="M9" s="699">
        <f>1/$A$1*'[2]440131Exp'!L$267</f>
        <v>0</v>
      </c>
      <c r="N9" s="699">
        <f>1/$A$1*'[2]440131Exp'!M$267</f>
        <v>0</v>
      </c>
      <c r="O9" s="474">
        <f>1/$A$1*'[2]440131Exp'!N$267</f>
        <v>0</v>
      </c>
      <c r="P9" s="474">
        <f>1/$A$1*'[2]440131Exp'!O$267</f>
        <v>0</v>
      </c>
      <c r="Q9" s="474">
        <f>1/$A$1*'[2]440131Exp'!P$267</f>
        <v>0</v>
      </c>
      <c r="R9" s="474">
        <f>1/$A$1*'[2]440131Exp'!Q$267</f>
        <v>0</v>
      </c>
      <c r="S9" s="474">
        <f>1/$A$1*'[2]440131Exp'!R$267</f>
        <v>0</v>
      </c>
      <c r="T9" s="474">
        <f>1/$A$1*'[2]440131Exp'!S$267</f>
        <v>0</v>
      </c>
      <c r="U9" s="474">
        <f>1/$A$1*'[2]440131Exp'!T$267</f>
        <v>0</v>
      </c>
      <c r="V9" s="474">
        <f>1/$A$1*'[2]440131Exp'!U$267</f>
        <v>0</v>
      </c>
      <c r="W9" s="474">
        <f>1/$A$1*'[2]440131Exp'!V$267</f>
        <v>0</v>
      </c>
      <c r="X9" s="474">
        <f>1/$A$1*'[2]440131Exp'!W$267</f>
        <v>1.1900000000000002E-7</v>
      </c>
      <c r="Y9" s="474">
        <f>1/$A$1*'[2]440131Exp'!X$267</f>
        <v>2.0000000000000001E-9</v>
      </c>
      <c r="Z9" s="474">
        <f>1/$A$1*'[2]440131Exp'!Y$267</f>
        <v>0</v>
      </c>
      <c r="AA9" s="474">
        <f>1/$A$1*'[2]440131Exp'!Z$267</f>
        <v>0</v>
      </c>
      <c r="AB9" s="476">
        <f>1/$A$1*'[2]440131Exp'!AA$267</f>
        <v>0</v>
      </c>
      <c r="AC9" s="477"/>
      <c r="AD9" s="701">
        <f>'[2]440131Exp'!AB$267</f>
        <v>0</v>
      </c>
      <c r="AE9" s="702">
        <f>'[2]440131Exp'!AC$267</f>
        <v>0</v>
      </c>
      <c r="AF9" s="702">
        <f>'[2]440131Exp'!AD$267</f>
        <v>0</v>
      </c>
      <c r="AG9" s="702">
        <f>'[2]440131Exp'!AE$267</f>
        <v>0</v>
      </c>
      <c r="AH9" s="702">
        <f>'[2]440131Exp'!AF$267</f>
        <v>0</v>
      </c>
      <c r="AI9" s="702">
        <f>'[2]440131Exp'!AG$267</f>
        <v>0</v>
      </c>
      <c r="AJ9" s="702">
        <f>'[2]440131Exp'!AH$267</f>
        <v>0</v>
      </c>
      <c r="AK9" s="702">
        <f>'[2]440131Exp'!AI$267</f>
        <v>0</v>
      </c>
      <c r="AL9" s="702">
        <f>'[2]440131Exp'!AJ$267</f>
        <v>0</v>
      </c>
      <c r="AM9" s="702">
        <f>'[2]440131Exp'!AK$267</f>
        <v>0</v>
      </c>
      <c r="AN9" s="702">
        <f>'[2]440131Exp'!AL$267</f>
        <v>0</v>
      </c>
      <c r="AO9" s="702">
        <f>'[2]440131Exp'!AM$267</f>
        <v>0</v>
      </c>
      <c r="AP9" s="546">
        <f>'[2]440131Exp'!AN$267</f>
        <v>0</v>
      </c>
      <c r="AQ9" s="546">
        <f>'[2]440131Exp'!AO$267</f>
        <v>0</v>
      </c>
      <c r="AR9" s="546">
        <f>'[2]440131Exp'!AP$267</f>
        <v>0</v>
      </c>
      <c r="AS9" s="546">
        <f>'[2]440131Exp'!AQ$267</f>
        <v>0</v>
      </c>
      <c r="AT9" s="546">
        <f>'[2]440131Exp'!AR$267</f>
        <v>0</v>
      </c>
      <c r="AU9" s="546">
        <f>'[2]440131Exp'!AS$267</f>
        <v>0</v>
      </c>
      <c r="AV9" s="546">
        <f>'[2]440131Exp'!AT$267</f>
        <v>0</v>
      </c>
      <c r="AW9" s="546">
        <f>'[2]440131Exp'!AU$267</f>
        <v>0</v>
      </c>
      <c r="AX9" s="546">
        <f>'[2]440131Exp'!AV$267</f>
        <v>0</v>
      </c>
      <c r="AY9" s="546">
        <f>'[2]440131Exp'!AW$267</f>
        <v>1.9000000000000001E-5</v>
      </c>
      <c r="AZ9" s="546">
        <f>'[2]440131Exp'!AX$267</f>
        <v>6.0000000000000002E-6</v>
      </c>
      <c r="BA9" s="546">
        <f>'[2]440131Exp'!AY$267</f>
        <v>0</v>
      </c>
      <c r="BB9" s="546">
        <f>'[2]440131Exp'!AZ$267</f>
        <v>0</v>
      </c>
      <c r="BC9" s="547">
        <f>'[2]440131Exp'!BA$267</f>
        <v>0</v>
      </c>
      <c r="BD9" s="339"/>
    </row>
    <row r="10" spans="1:56" ht="17.149999999999999" customHeight="1">
      <c r="B10" s="381" t="s">
        <v>134</v>
      </c>
      <c r="C10" s="301">
        <f>1/$A$1*'[2]440131Exp'!$B$264</f>
        <v>0</v>
      </c>
      <c r="D10" s="302">
        <f>1/$A$1*'[2]440131Exp'!$C$264</f>
        <v>0</v>
      </c>
      <c r="E10" s="302">
        <f>1/$A$1*'[2]440131Exp'!$D$264</f>
        <v>0</v>
      </c>
      <c r="F10" s="302">
        <f>1/$A$1*'[2]440131Exp'!$E$264</f>
        <v>0</v>
      </c>
      <c r="G10" s="302">
        <f>1/$A$1*'[2]440131Exp'!$F$264</f>
        <v>0</v>
      </c>
      <c r="H10" s="302">
        <f>1/$A$1*'[2]440131Exp'!$G$264</f>
        <v>0</v>
      </c>
      <c r="I10" s="302">
        <f>1/$A$1*'[2]440131Exp'!$H$264</f>
        <v>0</v>
      </c>
      <c r="J10" s="303">
        <f>1/$A$1*'[2]440131Exp'!$I$264</f>
        <v>0</v>
      </c>
      <c r="K10" s="303">
        <f>1/$A$1*'[2]440131Exp'!$J$264</f>
        <v>0</v>
      </c>
      <c r="L10" s="303">
        <f>1/$A$1*'[2]440131Exp'!K$264</f>
        <v>0</v>
      </c>
      <c r="M10" s="302">
        <f>1/$A$1*'[2]440131Exp'!L$264</f>
        <v>0</v>
      </c>
      <c r="N10" s="302">
        <f>1/$A$1*'[2]440131Exp'!M$264</f>
        <v>0</v>
      </c>
      <c r="O10" s="33">
        <f>1/$A$1*'[2]440131Exp'!N$264</f>
        <v>0</v>
      </c>
      <c r="P10" s="33">
        <f>1/$A$1*'[2]440131Exp'!O$264</f>
        <v>0</v>
      </c>
      <c r="Q10" s="33">
        <f>1/$A$1*'[2]440131Exp'!P$264</f>
        <v>0</v>
      </c>
      <c r="R10" s="33">
        <f>1/$A$1*'[2]440131Exp'!Q$264</f>
        <v>0</v>
      </c>
      <c r="S10" s="33">
        <f>1/$A$1*'[2]440131Exp'!R$264</f>
        <v>0</v>
      </c>
      <c r="T10" s="33">
        <f>1/$A$1*'[2]440131Exp'!S$264</f>
        <v>0</v>
      </c>
      <c r="U10" s="33">
        <f>1/$A$1*'[2]440131Exp'!T$264</f>
        <v>0</v>
      </c>
      <c r="V10" s="33">
        <f>1/$A$1*'[2]440131Exp'!U$264</f>
        <v>1.4182510000000002E-2</v>
      </c>
      <c r="W10" s="33">
        <f>1/$A$1*'[2]440131Exp'!V$264</f>
        <v>1.0793586000000001E-2</v>
      </c>
      <c r="X10" s="33">
        <f>1/$A$1*'[2]440131Exp'!W$264</f>
        <v>2.2042382999999999E-2</v>
      </c>
      <c r="Y10" s="33">
        <f>1/$A$1*'[2]440131Exp'!X$264</f>
        <v>0.12121623500000001</v>
      </c>
      <c r="Z10" s="33">
        <f>1/$A$1*'[2]440131Exp'!Y$264</f>
        <v>8.4618469000000002E-2</v>
      </c>
      <c r="AA10" s="33">
        <f>1/$A$1*'[2]440131Exp'!Z$264</f>
        <v>4.3228053000000002E-2</v>
      </c>
      <c r="AB10" s="61">
        <f>1/$A$1*'[2]440131Exp'!AA$264</f>
        <v>1.9581927999999995E-2</v>
      </c>
      <c r="AC10" s="15"/>
      <c r="AD10" s="368">
        <f>'[2]440131Exp'!AB$264</f>
        <v>0</v>
      </c>
      <c r="AE10" s="369">
        <f>'[2]440131Exp'!AC$264</f>
        <v>0</v>
      </c>
      <c r="AF10" s="369">
        <f>'[2]440131Exp'!AD$264</f>
        <v>0</v>
      </c>
      <c r="AG10" s="369">
        <f>'[2]440131Exp'!AE$264</f>
        <v>0</v>
      </c>
      <c r="AH10" s="369">
        <f>'[2]440131Exp'!AF$264</f>
        <v>0</v>
      </c>
      <c r="AI10" s="369">
        <f>'[2]440131Exp'!AG$264</f>
        <v>0</v>
      </c>
      <c r="AJ10" s="369">
        <f>'[2]440131Exp'!AH$264</f>
        <v>0</v>
      </c>
      <c r="AK10" s="369">
        <f>'[2]440131Exp'!AI$264</f>
        <v>0</v>
      </c>
      <c r="AL10" s="369">
        <f>'[2]440131Exp'!AJ$264</f>
        <v>0</v>
      </c>
      <c r="AM10" s="369">
        <f>'[2]440131Exp'!AK$264</f>
        <v>0</v>
      </c>
      <c r="AN10" s="369">
        <f>'[2]440131Exp'!AL$264</f>
        <v>0</v>
      </c>
      <c r="AO10" s="369">
        <f>'[2]440131Exp'!AM$264</f>
        <v>0</v>
      </c>
      <c r="AP10" s="179">
        <f>'[2]440131Exp'!AN$264</f>
        <v>0</v>
      </c>
      <c r="AQ10" s="179">
        <f>'[2]440131Exp'!AO$264</f>
        <v>0</v>
      </c>
      <c r="AR10" s="179">
        <f>'[2]440131Exp'!AP$264</f>
        <v>0</v>
      </c>
      <c r="AS10" s="179">
        <f>'[2]440131Exp'!AQ$264</f>
        <v>0</v>
      </c>
      <c r="AT10" s="179">
        <f>'[2]440131Exp'!AR$264</f>
        <v>0</v>
      </c>
      <c r="AU10" s="179">
        <f>'[2]440131Exp'!AS$264</f>
        <v>0</v>
      </c>
      <c r="AV10" s="179">
        <f>'[2]440131Exp'!AT$264</f>
        <v>0</v>
      </c>
      <c r="AW10" s="179">
        <f>'[2]440131Exp'!AU$264</f>
        <v>1.8865449999999999</v>
      </c>
      <c r="AX10" s="179">
        <f>'[2]440131Exp'!AV$264</f>
        <v>1.3638859999999999</v>
      </c>
      <c r="AY10" s="179">
        <f>'[2]440131Exp'!AW$264</f>
        <v>3.0818579999999995</v>
      </c>
      <c r="AZ10" s="179">
        <f>'[2]440131Exp'!AX$264</f>
        <v>30.467566999999992</v>
      </c>
      <c r="BA10" s="179">
        <f>'[2]440131Exp'!AY$264</f>
        <v>17.983514999999997</v>
      </c>
      <c r="BB10" s="179">
        <f>'[2]440131Exp'!AZ$264</f>
        <v>6.9121869999999994</v>
      </c>
      <c r="BC10" s="180">
        <f>'[2]440131Exp'!BA$264</f>
        <v>3.7976550000000002</v>
      </c>
      <c r="BD10" s="339"/>
    </row>
    <row r="11" spans="1:56">
      <c r="B11" s="431" t="s">
        <v>132</v>
      </c>
      <c r="C11" s="481">
        <f>1/$A$1*SUM('[2]440131Exp'!B$34:B$34)</f>
        <v>0</v>
      </c>
      <c r="D11" s="479">
        <f>1/$A$1*SUM('[2]440131Exp'!C$34:C$34)</f>
        <v>0</v>
      </c>
      <c r="E11" s="479">
        <f>1/$A$1*SUM('[2]440131Exp'!D$34:D$34)</f>
        <v>0</v>
      </c>
      <c r="F11" s="479">
        <f>1/$A$1*SUM('[2]440131Exp'!E$34:E$34)</f>
        <v>0</v>
      </c>
      <c r="G11" s="479">
        <f>1/$A$1*SUM('[2]440131Exp'!F$34:F$34)</f>
        <v>0</v>
      </c>
      <c r="H11" s="479">
        <f>1/$A$1*SUM('[2]440131Exp'!G$34:G$34)</f>
        <v>0</v>
      </c>
      <c r="I11" s="479">
        <f>1/$A$1*SUM('[2]440131Exp'!H$34:H$34)</f>
        <v>0</v>
      </c>
      <c r="J11" s="479">
        <f>1/$A$1*SUM('[2]440131Exp'!I$34:I$34)</f>
        <v>0</v>
      </c>
      <c r="K11" s="479">
        <f>1/$A$1*SUM('[2]440131Exp'!J$34:J$34)</f>
        <v>0</v>
      </c>
      <c r="L11" s="480">
        <f>1/$A$1*SUM('[2]440131Exp'!K$34:K$34)</f>
        <v>0</v>
      </c>
      <c r="M11" s="305">
        <f>1/$A$1*SUM('[2]440131Exp'!L$34:L$34)</f>
        <v>0</v>
      </c>
      <c r="N11" s="305">
        <f>1/$A$1*SUM('[2]440131Exp'!M$34:M$34)</f>
        <v>0</v>
      </c>
      <c r="O11" s="12">
        <f>1/$A$1*SUM('[2]440131Exp'!N$34:N$34)</f>
        <v>0</v>
      </c>
      <c r="P11" s="12">
        <f>1/$A$1*SUM('[2]440131Exp'!O$34:O$34)</f>
        <v>0</v>
      </c>
      <c r="Q11" s="12">
        <f>1/$A$1*SUM('[2]440131Exp'!P$34:P$34)</f>
        <v>0</v>
      </c>
      <c r="R11" s="12">
        <f>1/$A$1*SUM('[2]440131Exp'!Q$34:Q$34)</f>
        <v>0</v>
      </c>
      <c r="S11" s="14">
        <f>1/$A$1*SUM('[2]440131Exp'!R$34:R$34)</f>
        <v>0</v>
      </c>
      <c r="T11" s="12">
        <f>1/$A$1*SUM('[2]440131Exp'!S$34:S$34)</f>
        <v>0</v>
      </c>
      <c r="U11" s="12">
        <f>1/$A$1*SUM('[2]440131Exp'!T$34:T$34)</f>
        <v>0</v>
      </c>
      <c r="V11" s="12">
        <f>1/$A$1*SUM('[2]440131Exp'!U$34:U$34)</f>
        <v>6.5279080000000007E-3</v>
      </c>
      <c r="W11" s="12">
        <f>1/$A$1*SUM('[2]440131Exp'!V$34:V$34)</f>
        <v>3.79598E-3</v>
      </c>
      <c r="X11" s="12">
        <f>1/$A$1*SUM('[2]440131Exp'!W$34:W$34)</f>
        <v>1.8954702E-2</v>
      </c>
      <c r="Y11" s="12">
        <f>1/$A$1*SUM('[2]440131Exp'!X$34:X$34)</f>
        <v>6.0951780000000004E-2</v>
      </c>
      <c r="Z11" s="12">
        <f>1/$A$1*SUM('[2]440131Exp'!Y$34:Y$34)</f>
        <v>3.2784779999999999E-2</v>
      </c>
      <c r="AA11" s="12">
        <f>1/$A$1*SUM('[2]440131Exp'!Z$34:Z$34)</f>
        <v>1.1368165E-2</v>
      </c>
      <c r="AB11" s="11">
        <f>1/$A$1*SUM('[2]440131Exp'!AA$34:AA$34)</f>
        <v>9.5703460000000004E-3</v>
      </c>
      <c r="AC11" s="283"/>
      <c r="AD11" s="370">
        <f>'[2]440131Exp'!AB$34</f>
        <v>0</v>
      </c>
      <c r="AE11" s="371">
        <f>'[2]440131Exp'!AC$34</f>
        <v>0</v>
      </c>
      <c r="AF11" s="371">
        <f>'[2]440131Exp'!AD$34</f>
        <v>0</v>
      </c>
      <c r="AG11" s="371">
        <f>'[2]440131Exp'!AE$34</f>
        <v>0</v>
      </c>
      <c r="AH11" s="371">
        <f>'[2]440131Exp'!AF$34</f>
        <v>0</v>
      </c>
      <c r="AI11" s="371">
        <f>'[2]440131Exp'!AG$34</f>
        <v>0</v>
      </c>
      <c r="AJ11" s="371">
        <f>'[2]440131Exp'!AH$34</f>
        <v>0</v>
      </c>
      <c r="AK11" s="371">
        <f>'[2]440131Exp'!AI$34</f>
        <v>0</v>
      </c>
      <c r="AL11" s="371">
        <f>'[2]440131Exp'!AJ$34</f>
        <v>0</v>
      </c>
      <c r="AM11" s="371">
        <f>'[2]440131Exp'!AK$34</f>
        <v>0</v>
      </c>
      <c r="AN11" s="371">
        <f>'[2]440131Exp'!AL$34</f>
        <v>0</v>
      </c>
      <c r="AO11" s="371">
        <f>'[2]440131Exp'!AM$34</f>
        <v>0</v>
      </c>
      <c r="AP11" s="181">
        <f>'[2]440131Exp'!AN$34</f>
        <v>0</v>
      </c>
      <c r="AQ11" s="181">
        <f>'[2]440131Exp'!AO$34</f>
        <v>0</v>
      </c>
      <c r="AR11" s="181">
        <f>'[2]440131Exp'!AP$34</f>
        <v>0</v>
      </c>
      <c r="AS11" s="181">
        <f>'[2]440131Exp'!AQ$34</f>
        <v>0</v>
      </c>
      <c r="AT11" s="393">
        <f>'[2]440131Exp'!AR$34</f>
        <v>0</v>
      </c>
      <c r="AU11" s="181">
        <f>'[2]440131Exp'!AS$34</f>
        <v>0</v>
      </c>
      <c r="AV11" s="181">
        <f>'[2]440131Exp'!AT$34</f>
        <v>0</v>
      </c>
      <c r="AW11" s="181">
        <f>'[2]440131Exp'!AU$34</f>
        <v>0.71909199999999995</v>
      </c>
      <c r="AX11" s="181">
        <f>'[2]440131Exp'!AV$34</f>
        <v>0.43723499999999998</v>
      </c>
      <c r="AY11" s="181">
        <f>'[2]440131Exp'!AW$34</f>
        <v>2.6366909999999999</v>
      </c>
      <c r="AZ11" s="181">
        <f>'[2]440131Exp'!AX$34</f>
        <v>11.380359</v>
      </c>
      <c r="BA11" s="181">
        <f>'[2]440131Exp'!AY$34</f>
        <v>7.0204839999999997</v>
      </c>
      <c r="BB11" s="181">
        <f>'[2]440131Exp'!AZ$34</f>
        <v>1.742383</v>
      </c>
      <c r="BC11" s="182">
        <f>'[2]440131Exp'!BA$34</f>
        <v>1.8599669999999999</v>
      </c>
      <c r="BD11" s="339"/>
    </row>
    <row r="12" spans="1:56" s="289" customFormat="1">
      <c r="B12" s="287" t="s">
        <v>31</v>
      </c>
      <c r="C12" s="307">
        <f>1/$A$1*'[2]440131Exp'!$B$114</f>
        <v>0</v>
      </c>
      <c r="D12" s="305">
        <f>1/$A$1*'[2]440131Exp'!$C$114</f>
        <v>0</v>
      </c>
      <c r="E12" s="305">
        <f>1/$A$1*'[2]440131Exp'!$D$114</f>
        <v>0</v>
      </c>
      <c r="F12" s="305">
        <f>1/$A$1*'[2]440131Exp'!$E$114</f>
        <v>0</v>
      </c>
      <c r="G12" s="305">
        <f>1/$A$1*'[2]440131Exp'!$F$114</f>
        <v>0</v>
      </c>
      <c r="H12" s="305">
        <f>1/$A$1*'[2]440131Exp'!$G$114</f>
        <v>0</v>
      </c>
      <c r="I12" s="305">
        <f>1/$A$1*'[2]440131Exp'!$H$114</f>
        <v>0</v>
      </c>
      <c r="J12" s="306">
        <f>1/$A$1*'[2]440131Exp'!$I$114</f>
        <v>0</v>
      </c>
      <c r="K12" s="306">
        <f>1/$A$1*'[2]440131Exp'!$J$114</f>
        <v>0</v>
      </c>
      <c r="L12" s="306">
        <f>1/$A$1*'[2]440131Exp'!K$114</f>
        <v>0</v>
      </c>
      <c r="M12" s="305">
        <f>1/$A$1*'[2]440131Exp'!L$114</f>
        <v>0</v>
      </c>
      <c r="N12" s="305">
        <f>1/$A$1*'[2]440131Exp'!M$114</f>
        <v>0</v>
      </c>
      <c r="O12" s="12">
        <f>1/$A$1*'[2]440131Exp'!N$114</f>
        <v>0</v>
      </c>
      <c r="P12" s="12">
        <f>1/$A$1*'[2]440131Exp'!O$114</f>
        <v>0</v>
      </c>
      <c r="Q12" s="12">
        <f>1/$A$1*'[2]440131Exp'!P$114</f>
        <v>0</v>
      </c>
      <c r="R12" s="12">
        <f>1/$A$1*'[2]440131Exp'!Q$114</f>
        <v>0</v>
      </c>
      <c r="S12" s="14">
        <f>1/$A$1*'[2]440131Exp'!R$114</f>
        <v>0</v>
      </c>
      <c r="T12" s="12">
        <f>1/$A$1*'[2]440131Exp'!S$114</f>
        <v>0</v>
      </c>
      <c r="U12" s="12">
        <f>1/$A$1*'[2]440131Exp'!T$114</f>
        <v>0</v>
      </c>
      <c r="V12" s="12">
        <f>1/$A$1*'[2]440131Exp'!U$114</f>
        <v>6.8754850000000006E-3</v>
      </c>
      <c r="W12" s="12">
        <f>1/$A$1*'[2]440131Exp'!V$114</f>
        <v>3.2160200000000004E-3</v>
      </c>
      <c r="X12" s="12">
        <f>1/$A$1*'[2]440131Exp'!W$114</f>
        <v>1.5225970000000001E-3</v>
      </c>
      <c r="Y12" s="12">
        <f>1/$A$1*'[2]440131Exp'!X$114</f>
        <v>2.3534879000000002E-2</v>
      </c>
      <c r="Z12" s="12">
        <f>1/$A$1*'[2]440131Exp'!Y$114</f>
        <v>2.0593948000000001E-2</v>
      </c>
      <c r="AA12" s="12">
        <f>1/$A$1*'[2]440131Exp'!Z$114</f>
        <v>3.7054880000000003E-3</v>
      </c>
      <c r="AB12" s="11">
        <f>1/$A$1*'[2]440131Exp'!AA$114</f>
        <v>2.7442790000000001E-3</v>
      </c>
      <c r="AC12" s="283"/>
      <c r="AD12" s="370">
        <f>'[2]440131Exp'!AB$114</f>
        <v>0</v>
      </c>
      <c r="AE12" s="371">
        <f>'[2]440131Exp'!AC$114</f>
        <v>0</v>
      </c>
      <c r="AF12" s="371">
        <f>'[2]440131Exp'!AD$114</f>
        <v>0</v>
      </c>
      <c r="AG12" s="371">
        <f>'[2]440131Exp'!AE$114</f>
        <v>0</v>
      </c>
      <c r="AH12" s="371">
        <f>'[2]440131Exp'!AF$114</f>
        <v>0</v>
      </c>
      <c r="AI12" s="371">
        <f>'[2]440131Exp'!AG$114</f>
        <v>0</v>
      </c>
      <c r="AJ12" s="371">
        <f>'[2]440131Exp'!AH$114</f>
        <v>0</v>
      </c>
      <c r="AK12" s="371">
        <f>'[2]440131Exp'!AI$114</f>
        <v>0</v>
      </c>
      <c r="AL12" s="371">
        <f>'[2]440131Exp'!AJ$114</f>
        <v>0</v>
      </c>
      <c r="AM12" s="371">
        <f>'[2]440131Exp'!AK$114</f>
        <v>0</v>
      </c>
      <c r="AN12" s="371">
        <f>'[2]440131Exp'!AL$114</f>
        <v>0</v>
      </c>
      <c r="AO12" s="371">
        <f>'[2]440131Exp'!AM$114</f>
        <v>0</v>
      </c>
      <c r="AP12" s="181">
        <f>'[2]440131Exp'!AN$114</f>
        <v>0</v>
      </c>
      <c r="AQ12" s="181">
        <f>'[2]440131Exp'!AO$114</f>
        <v>0</v>
      </c>
      <c r="AR12" s="181">
        <f>'[2]440131Exp'!AP$114</f>
        <v>0</v>
      </c>
      <c r="AS12" s="181">
        <f>'[2]440131Exp'!AQ$114</f>
        <v>0</v>
      </c>
      <c r="AT12" s="393">
        <f>'[2]440131Exp'!AR$114</f>
        <v>0</v>
      </c>
      <c r="AU12" s="181">
        <f>'[2]440131Exp'!AS$114</f>
        <v>0</v>
      </c>
      <c r="AV12" s="181">
        <f>'[2]440131Exp'!AT$114</f>
        <v>0</v>
      </c>
      <c r="AW12" s="181">
        <f>'[2]440131Exp'!AU$114</f>
        <v>1.066614</v>
      </c>
      <c r="AX12" s="181">
        <f>'[2]440131Exp'!AV$114</f>
        <v>0.46777099999999999</v>
      </c>
      <c r="AY12" s="181">
        <f>'[2]440131Exp'!AW$114</f>
        <v>0.21882599999999999</v>
      </c>
      <c r="AZ12" s="181">
        <f>'[2]440131Exp'!AX$114</f>
        <v>7.5642559999999994</v>
      </c>
      <c r="BA12" s="181">
        <f>'[2]440131Exp'!AY$114</f>
        <v>4.1434319999999998</v>
      </c>
      <c r="BB12" s="181">
        <f>'[2]440131Exp'!AZ$114</f>
        <v>0.50922999999999996</v>
      </c>
      <c r="BC12" s="182">
        <f>'[2]440131Exp'!BA$114</f>
        <v>0.57647599999999999</v>
      </c>
      <c r="BD12" s="339"/>
    </row>
    <row r="13" spans="1:56">
      <c r="B13" s="431" t="s">
        <v>178</v>
      </c>
      <c r="C13" s="307">
        <f>1/$A$1*SUM('[2]440131Exp'!B$208:B$208)</f>
        <v>0</v>
      </c>
      <c r="D13" s="305">
        <f>1/$A$1*SUM('[2]440131Exp'!C$208:C$208)</f>
        <v>0</v>
      </c>
      <c r="E13" s="305">
        <f>1/$A$1*SUM('[2]440131Exp'!D$208:D$208)</f>
        <v>0</v>
      </c>
      <c r="F13" s="305">
        <f>1/$A$1*SUM('[2]440131Exp'!E$208:E$208)</f>
        <v>0</v>
      </c>
      <c r="G13" s="305">
        <f>1/$A$1*SUM('[2]440131Exp'!F$208:F$208)</f>
        <v>0</v>
      </c>
      <c r="H13" s="305">
        <f>1/$A$1*SUM('[2]440131Exp'!G$208:G$208)</f>
        <v>0</v>
      </c>
      <c r="I13" s="305">
        <f>1/$A$1*SUM('[2]440131Exp'!H$208:H$208)</f>
        <v>0</v>
      </c>
      <c r="J13" s="305">
        <f>1/$A$1*SUM('[2]440131Exp'!I$208:I$208)</f>
        <v>0</v>
      </c>
      <c r="K13" s="305">
        <f>1/$A$1*SUM('[2]440131Exp'!J$208:J$208)</f>
        <v>0</v>
      </c>
      <c r="L13" s="306">
        <f>1/$A$1*SUM('[2]440131Exp'!K$208:K$208)</f>
        <v>0</v>
      </c>
      <c r="M13" s="305">
        <f>1/$A$1*SUM('[2]440131Exp'!L$208:L$208)</f>
        <v>0</v>
      </c>
      <c r="N13" s="305">
        <f>1/$A$1*SUM('[2]440131Exp'!M$208:M$208)</f>
        <v>0</v>
      </c>
      <c r="O13" s="12">
        <f>1/$A$1*SUM('[2]440131Exp'!N$208:N$208)</f>
        <v>0</v>
      </c>
      <c r="P13" s="12">
        <f>1/$A$1*SUM('[2]440131Exp'!O$208:O$208)</f>
        <v>0</v>
      </c>
      <c r="Q13" s="12">
        <f>1/$A$1*SUM('[2]440131Exp'!P$208:P$208)</f>
        <v>0</v>
      </c>
      <c r="R13" s="12">
        <f>1/$A$1*SUM('[2]440131Exp'!Q$208:Q$208)</f>
        <v>0</v>
      </c>
      <c r="S13" s="14">
        <f>1/$A$1*SUM('[2]440131Exp'!R$208:R$208)</f>
        <v>0</v>
      </c>
      <c r="T13" s="12">
        <f>1/$A$1*SUM('[2]440131Exp'!S$208:S$208)</f>
        <v>0</v>
      </c>
      <c r="U13" s="12">
        <f>1/$A$1*SUM('[2]440131Exp'!T$208:T$208)</f>
        <v>0</v>
      </c>
      <c r="V13" s="12">
        <f>1/$A$1*SUM('[2]440131Exp'!U$208:U$208)</f>
        <v>0</v>
      </c>
      <c r="W13" s="12">
        <f>1/$A$1*SUM('[2]440131Exp'!V$208:V$208)</f>
        <v>0</v>
      </c>
      <c r="X13" s="12">
        <f>1/$A$1*SUM('[2]440131Exp'!W$208:W$208)</f>
        <v>0</v>
      </c>
      <c r="Y13" s="12">
        <f>1/$A$1*SUM('[2]440131Exp'!X$208:X$208)</f>
        <v>4.4037049999999999E-3</v>
      </c>
      <c r="Z13" s="12">
        <f>1/$A$1*SUM('[2]440131Exp'!Y$208:Y$208)</f>
        <v>1.8520775999999999E-2</v>
      </c>
      <c r="AA13" s="12">
        <f>1/$A$1*SUM('[2]440131Exp'!Z$208:Z$208)</f>
        <v>1.434386E-2</v>
      </c>
      <c r="AB13" s="11">
        <f>1/$A$1*SUM('[2]440131Exp'!AA$208:AA$208)</f>
        <v>4.3915500000000005E-4</v>
      </c>
      <c r="AC13" s="283"/>
      <c r="AD13" s="370">
        <f>'[2]440131Exp'!AB$208</f>
        <v>0</v>
      </c>
      <c r="AE13" s="371">
        <f>'[2]440131Exp'!AC$208</f>
        <v>0</v>
      </c>
      <c r="AF13" s="371">
        <f>'[2]440131Exp'!AD$208</f>
        <v>0</v>
      </c>
      <c r="AG13" s="371">
        <f>'[2]440131Exp'!AE$208</f>
        <v>0</v>
      </c>
      <c r="AH13" s="371">
        <f>'[2]440131Exp'!AF$208</f>
        <v>0</v>
      </c>
      <c r="AI13" s="371">
        <f>'[2]440131Exp'!AG$208</f>
        <v>0</v>
      </c>
      <c r="AJ13" s="371">
        <f>'[2]440131Exp'!AH$208</f>
        <v>0</v>
      </c>
      <c r="AK13" s="371">
        <f>'[2]440131Exp'!AI$208</f>
        <v>0</v>
      </c>
      <c r="AL13" s="371">
        <f>'[2]440131Exp'!AJ$208</f>
        <v>0</v>
      </c>
      <c r="AM13" s="371">
        <f>'[2]440131Exp'!AK$208</f>
        <v>0</v>
      </c>
      <c r="AN13" s="371">
        <f>'[2]440131Exp'!AL$208</f>
        <v>0</v>
      </c>
      <c r="AO13" s="371">
        <f>'[2]440131Exp'!AM$208</f>
        <v>0</v>
      </c>
      <c r="AP13" s="181">
        <f>'[2]440131Exp'!AN$208</f>
        <v>0</v>
      </c>
      <c r="AQ13" s="181">
        <f>'[2]440131Exp'!AO$208</f>
        <v>0</v>
      </c>
      <c r="AR13" s="181">
        <f>'[2]440131Exp'!AP$208</f>
        <v>0</v>
      </c>
      <c r="AS13" s="181">
        <f>'[2]440131Exp'!AQ$208</f>
        <v>0</v>
      </c>
      <c r="AT13" s="393">
        <f>'[2]440131Exp'!AR$208</f>
        <v>0</v>
      </c>
      <c r="AU13" s="181">
        <f>'[2]440131Exp'!AS$208</f>
        <v>0</v>
      </c>
      <c r="AV13" s="181">
        <f>'[2]440131Exp'!AT$208</f>
        <v>0</v>
      </c>
      <c r="AW13" s="181">
        <f>'[2]440131Exp'!AU$208</f>
        <v>0</v>
      </c>
      <c r="AX13" s="181">
        <f>'[2]440131Exp'!AV$208</f>
        <v>0</v>
      </c>
      <c r="AY13" s="181">
        <f>'[2]440131Exp'!AW$208</f>
        <v>0</v>
      </c>
      <c r="AZ13" s="181">
        <f>'[2]440131Exp'!AX$208</f>
        <v>1.4919559999999998</v>
      </c>
      <c r="BA13" s="181">
        <f>'[2]440131Exp'!AY$208</f>
        <v>3.9023659999999998</v>
      </c>
      <c r="BB13" s="181">
        <f>'[2]440131Exp'!AZ$208</f>
        <v>2.0822259999999999</v>
      </c>
      <c r="BC13" s="182">
        <f>'[2]440131Exp'!BA$208</f>
        <v>9.7223999999999991E-2</v>
      </c>
      <c r="BD13" s="339"/>
    </row>
    <row r="14" spans="1:56">
      <c r="B14" s="287" t="s">
        <v>16</v>
      </c>
      <c r="C14" s="304">
        <f>SUM(C10:C10)-SUM(C12:C13)</f>
        <v>0</v>
      </c>
      <c r="D14" s="305">
        <f>SUM(D10:D10)-SUM(D12:D13)</f>
        <v>0</v>
      </c>
      <c r="E14" s="305">
        <f>SUM(E10:E10)-SUM(E12:E13)</f>
        <v>0</v>
      </c>
      <c r="F14" s="305">
        <f>SUM(F10:F10)-SUM(F12:F13)</f>
        <v>0</v>
      </c>
      <c r="G14" s="305">
        <f>SUM(G10:G10)-SUM(G12:G13)</f>
        <v>0</v>
      </c>
      <c r="H14" s="305">
        <f>SUM(H10:H10)-SUM(H12:H13)</f>
        <v>0</v>
      </c>
      <c r="I14" s="305">
        <f>SUM(I10:I10)-SUM(I12:I13)</f>
        <v>0</v>
      </c>
      <c r="J14" s="306">
        <f>SUM(J10:J10)-SUM(J12:J13)</f>
        <v>0</v>
      </c>
      <c r="K14" s="306">
        <f>SUM(K10:K10)-SUM(K12:K13)</f>
        <v>0</v>
      </c>
      <c r="L14" s="306">
        <f>SUM(L10:L10)-SUM(L12:L13)</f>
        <v>0</v>
      </c>
      <c r="M14" s="305">
        <f>SUM(M10:M10)-SUM(M12:M13)</f>
        <v>0</v>
      </c>
      <c r="N14" s="305">
        <f>SUM(N10:N10)-SUM(N12:N13)</f>
        <v>0</v>
      </c>
      <c r="O14" s="12">
        <f>SUM(O10:O10)-SUM(O11:O13)</f>
        <v>0</v>
      </c>
      <c r="P14" s="12">
        <f>SUM(P10:P10)-SUM(P11:P13)</f>
        <v>0</v>
      </c>
      <c r="Q14" s="12">
        <f>SUM(Q10:Q10)-SUM(Q11:Q13)</f>
        <v>0</v>
      </c>
      <c r="R14" s="12">
        <f>SUM(R10:R10)-SUM(R11:R13)</f>
        <v>0</v>
      </c>
      <c r="S14" s="14">
        <f>SUM(S10:S10)-SUM(S11:S13)</f>
        <v>0</v>
      </c>
      <c r="T14" s="12">
        <f>SUM(T10:T10)-SUM(T11:T13)</f>
        <v>0</v>
      </c>
      <c r="U14" s="12">
        <f>SUM(U10:U10)-SUM(U11:U13)</f>
        <v>0</v>
      </c>
      <c r="V14" s="12">
        <f>SUM(V10:V10)-SUM(V11:V13)</f>
        <v>7.7911700000000104E-4</v>
      </c>
      <c r="W14" s="12">
        <f>SUM(W10:W10)-SUM(W11:W13)</f>
        <v>3.781586E-3</v>
      </c>
      <c r="X14" s="12">
        <f>SUM(X10:X10)-SUM(X11:X13)</f>
        <v>1.5650839999999978E-3</v>
      </c>
      <c r="Y14" s="12">
        <f>SUM(Y10:Y10)-SUM(Y11:Y13)</f>
        <v>3.2325871000000006E-2</v>
      </c>
      <c r="Z14" s="12">
        <f>SUM(Z10:Z10)-SUM(Z11:Z13)</f>
        <v>1.2718964999999999E-2</v>
      </c>
      <c r="AA14" s="12">
        <f>SUM(AA10:AA10)-SUM(AA11:AA13)</f>
        <v>1.3810540000000003E-2</v>
      </c>
      <c r="AB14" s="11">
        <f>SUM(AB10:AB10)-SUM(AB11:AB13)</f>
        <v>6.828147999999994E-3</v>
      </c>
      <c r="AC14" s="283"/>
      <c r="AD14" s="370">
        <f>SUM(AD10:AD10)-SUM(AD11:AD13)</f>
        <v>0</v>
      </c>
      <c r="AE14" s="371">
        <f>SUM(AE10:AE10)-SUM(AE11:AE13)</f>
        <v>0</v>
      </c>
      <c r="AF14" s="371">
        <f>SUM(AF10:AF10)-SUM(AF11:AF13)</f>
        <v>0</v>
      </c>
      <c r="AG14" s="371">
        <f>SUM(AG10:AG10)-SUM(AG11:AG13)</f>
        <v>0</v>
      </c>
      <c r="AH14" s="371">
        <f>SUM(AH10:AH10)-SUM(AH11:AH13)</f>
        <v>0</v>
      </c>
      <c r="AI14" s="371">
        <f>SUM(AI10:AI10)-SUM(AI11:AI13)</f>
        <v>0</v>
      </c>
      <c r="AJ14" s="371">
        <f>SUM(AJ10:AJ10)-SUM(AJ11:AJ13)</f>
        <v>0</v>
      </c>
      <c r="AK14" s="371">
        <f>SUM(AK10:AK10)-SUM(AK11:AK13)</f>
        <v>0</v>
      </c>
      <c r="AL14" s="371">
        <f>SUM(AL10:AL10)-SUM(AL11:AL13)</f>
        <v>0</v>
      </c>
      <c r="AM14" s="371">
        <f>SUM(AM10:AM10)-SUM(AM11:AM13)</f>
        <v>0</v>
      </c>
      <c r="AN14" s="371">
        <f>SUM(AN10:AN10)-SUM(AN11:AN13)</f>
        <v>0</v>
      </c>
      <c r="AO14" s="371">
        <f>SUM(AO10:AO10)-SUM(AO11:AO13)</f>
        <v>0</v>
      </c>
      <c r="AP14" s="181">
        <f>SUM(AP10:AP10)-SUM(AP11:AP13)</f>
        <v>0</v>
      </c>
      <c r="AQ14" s="181">
        <f>SUM(AQ10:AQ10)-SUM(AQ11:AQ13)</f>
        <v>0</v>
      </c>
      <c r="AR14" s="181">
        <f>SUM(AR10:AR10)-SUM(AR11:AR13)</f>
        <v>0</v>
      </c>
      <c r="AS14" s="181">
        <f>SUM(AS10:AS10)-SUM(AS11:AS13)</f>
        <v>0</v>
      </c>
      <c r="AT14" s="393">
        <f>SUM(AT10:AT10)-SUM(AT11:AT13)</f>
        <v>0</v>
      </c>
      <c r="AU14" s="181">
        <f>SUM(AU10:AU10)-SUM(AU11:AU13)</f>
        <v>0</v>
      </c>
      <c r="AV14" s="181">
        <f>SUM(AV10:AV10)-SUM(AV11:AV13)</f>
        <v>0</v>
      </c>
      <c r="AW14" s="181">
        <f>SUM(AW10:AW10)-SUM(AW11:AW13)</f>
        <v>0.10083900000000012</v>
      </c>
      <c r="AX14" s="181">
        <f>SUM(AX10:AX10)-SUM(AX11:AX13)</f>
        <v>0.45887999999999995</v>
      </c>
      <c r="AY14" s="181">
        <f>SUM(AY10:AY10)-SUM(AY11:AY13)</f>
        <v>0.22634099999999968</v>
      </c>
      <c r="AZ14" s="181">
        <f>SUM(AZ10:AZ10)-SUM(AZ11:AZ13)</f>
        <v>10.030995999999995</v>
      </c>
      <c r="BA14" s="181">
        <f>SUM(BA10:BA10)-SUM(BA11:BA13)</f>
        <v>2.917232999999996</v>
      </c>
      <c r="BB14" s="181">
        <f>SUM(BB10:BB10)-SUM(BB11:BB13)</f>
        <v>2.5783480000000001</v>
      </c>
      <c r="BC14" s="182">
        <f>SUM(BC10:BC10)-SUM(BC11:BC13)</f>
        <v>1.2639880000000003</v>
      </c>
      <c r="BD14" s="339"/>
    </row>
    <row r="15" spans="1:56" ht="17.149999999999999" customHeight="1">
      <c r="B15" s="383" t="s">
        <v>107</v>
      </c>
      <c r="C15" s="308">
        <f>1/$A$1*'[2]440131Exp'!$B$265</f>
        <v>0</v>
      </c>
      <c r="D15" s="309">
        <f>1/$A$1*'[2]440131Exp'!$C$265</f>
        <v>0</v>
      </c>
      <c r="E15" s="309">
        <f>1/$A$1*'[2]440131Exp'!$D$265</f>
        <v>0</v>
      </c>
      <c r="F15" s="309">
        <f>1/$A$1*'[2]440131Exp'!$E$265</f>
        <v>0</v>
      </c>
      <c r="G15" s="309">
        <f>1/$A$1*'[2]440131Exp'!$F$265</f>
        <v>0</v>
      </c>
      <c r="H15" s="309">
        <f>1/$A$1*'[2]440131Exp'!$G$265</f>
        <v>0</v>
      </c>
      <c r="I15" s="309">
        <f>1/$A$1*'[2]440131Exp'!$H$265</f>
        <v>0</v>
      </c>
      <c r="J15" s="310">
        <f>1/$A$1*'[2]440131Exp'!$I$265</f>
        <v>0</v>
      </c>
      <c r="K15" s="310">
        <f>1/$A$1*'[2]440131Exp'!$J$265</f>
        <v>0</v>
      </c>
      <c r="L15" s="310">
        <f>1/$A$1*'[2]440131Exp'!K$265</f>
        <v>0</v>
      </c>
      <c r="M15" s="309">
        <f>1/$A$1*'[2]440131Exp'!L$265</f>
        <v>0</v>
      </c>
      <c r="N15" s="309">
        <f>1/$A$1*'[2]440131Exp'!M$265</f>
        <v>0</v>
      </c>
      <c r="O15" s="166">
        <f>1/$A$1*'[2]440131Exp'!N$265</f>
        <v>0</v>
      </c>
      <c r="P15" s="166">
        <f>1/$A$1*'[2]440131Exp'!O$265</f>
        <v>0</v>
      </c>
      <c r="Q15" s="166">
        <f>1/$A$1*'[2]440131Exp'!P$265</f>
        <v>0</v>
      </c>
      <c r="R15" s="166">
        <f>1/$A$1*'[2]440131Exp'!Q$265</f>
        <v>0</v>
      </c>
      <c r="S15" s="166">
        <f>1/$A$1*'[2]440131Exp'!R$265</f>
        <v>0</v>
      </c>
      <c r="T15" s="166">
        <f>1/$A$1*'[2]440131Exp'!S$265</f>
        <v>0</v>
      </c>
      <c r="U15" s="166">
        <f>1/$A$1*'[2]440131Exp'!T$265</f>
        <v>0</v>
      </c>
      <c r="V15" s="166">
        <f>1/$A$1*'[2]440131Exp'!U$265</f>
        <v>9.0965999999999996E-5</v>
      </c>
      <c r="W15" s="166">
        <f>1/$A$1*'[2]440131Exp'!V$265</f>
        <v>5.9962799999999994E-4</v>
      </c>
      <c r="X15" s="166">
        <f>1/$A$1*'[2]440131Exp'!W$265</f>
        <v>2.8235400000000001E-4</v>
      </c>
      <c r="Y15" s="166">
        <f>1/$A$1*'[2]440131Exp'!X$265</f>
        <v>1.6487519999999999E-3</v>
      </c>
      <c r="Z15" s="166">
        <f>1/$A$1*'[2]440131Exp'!Y$265</f>
        <v>1.5536450000000002E-3</v>
      </c>
      <c r="AA15" s="166">
        <f>1/$A$1*'[2]440131Exp'!Z$265</f>
        <v>8.1328300000000004E-4</v>
      </c>
      <c r="AB15" s="168">
        <f>1/$A$1*'[2]440131Exp'!AA$265</f>
        <v>5.0053000000000001E-4</v>
      </c>
      <c r="AC15" s="343"/>
      <c r="AD15" s="372">
        <f>'[2]440131Exp'!AB$265</f>
        <v>0</v>
      </c>
      <c r="AE15" s="373">
        <f>'[2]440131Exp'!AC$265</f>
        <v>0</v>
      </c>
      <c r="AF15" s="373">
        <f>'[2]440131Exp'!AD$265</f>
        <v>0</v>
      </c>
      <c r="AG15" s="373">
        <f>'[2]440131Exp'!AE$265</f>
        <v>0</v>
      </c>
      <c r="AH15" s="373">
        <f>'[2]440131Exp'!AF$265</f>
        <v>0</v>
      </c>
      <c r="AI15" s="373">
        <f>'[2]440131Exp'!AG$265</f>
        <v>0</v>
      </c>
      <c r="AJ15" s="373">
        <f>'[2]440131Exp'!AH$265</f>
        <v>0</v>
      </c>
      <c r="AK15" s="373">
        <f>'[2]440131Exp'!AI$265</f>
        <v>0</v>
      </c>
      <c r="AL15" s="373">
        <f>'[2]440131Exp'!AJ$265</f>
        <v>0</v>
      </c>
      <c r="AM15" s="373">
        <f>'[2]440131Exp'!AK$265</f>
        <v>0</v>
      </c>
      <c r="AN15" s="373">
        <f>'[2]440131Exp'!AL$265</f>
        <v>0</v>
      </c>
      <c r="AO15" s="373">
        <f>'[2]440131Exp'!AM$265</f>
        <v>0</v>
      </c>
      <c r="AP15" s="203">
        <f>'[2]440131Exp'!AN$265</f>
        <v>0</v>
      </c>
      <c r="AQ15" s="203">
        <f>'[2]440131Exp'!AO$265</f>
        <v>0</v>
      </c>
      <c r="AR15" s="203">
        <f>'[2]440131Exp'!AP$265</f>
        <v>0</v>
      </c>
      <c r="AS15" s="203">
        <f>'[2]440131Exp'!AQ$265</f>
        <v>0</v>
      </c>
      <c r="AT15" s="203">
        <f>'[2]440131Exp'!AR$265</f>
        <v>0</v>
      </c>
      <c r="AU15" s="203">
        <f>'[2]440131Exp'!AS$265</f>
        <v>0</v>
      </c>
      <c r="AV15" s="203">
        <f>'[2]440131Exp'!AT$265</f>
        <v>0</v>
      </c>
      <c r="AW15" s="203">
        <f>'[2]440131Exp'!AU$265</f>
        <v>1.5507E-2</v>
      </c>
      <c r="AX15" s="203">
        <f>'[2]440131Exp'!AV$265</f>
        <v>0.12372899999999999</v>
      </c>
      <c r="AY15" s="203">
        <f>'[2]440131Exp'!AW$265</f>
        <v>3.0866999999999999E-2</v>
      </c>
      <c r="AZ15" s="203">
        <f>'[2]440131Exp'!AX$265</f>
        <v>0.43940400000000002</v>
      </c>
      <c r="BA15" s="203">
        <f>'[2]440131Exp'!AY$265</f>
        <v>0.49288599999999994</v>
      </c>
      <c r="BB15" s="203">
        <f>'[2]440131Exp'!AZ$265</f>
        <v>0.23727399999999998</v>
      </c>
      <c r="BC15" s="237">
        <f>'[2]440131Exp'!BA$265</f>
        <v>8.4040000000000004E-2</v>
      </c>
      <c r="BD15" s="339"/>
    </row>
    <row r="16" spans="1:56" ht="17.149999999999999" customHeight="1">
      <c r="B16" s="383" t="s">
        <v>102</v>
      </c>
      <c r="C16" s="489">
        <f>1/$A$1*'[2]440131Exp'!$B$272</f>
        <v>0</v>
      </c>
      <c r="D16" s="490">
        <f>1/$A$1*'[2]440131Exp'!$C$272</f>
        <v>0</v>
      </c>
      <c r="E16" s="490">
        <f>1/$A$1*'[2]440131Exp'!$D$272</f>
        <v>0</v>
      </c>
      <c r="F16" s="490">
        <f>1/$A$1*'[2]440131Exp'!$E$272</f>
        <v>0</v>
      </c>
      <c r="G16" s="490">
        <f>1/$A$1*'[2]440131Exp'!$F$272</f>
        <v>0</v>
      </c>
      <c r="H16" s="490">
        <f>1/$A$1*'[2]440131Exp'!$G$272</f>
        <v>0</v>
      </c>
      <c r="I16" s="490">
        <f>1/$A$1*'[2]440131Exp'!$H$272</f>
        <v>0</v>
      </c>
      <c r="J16" s="491">
        <f>1/$A$1*'[2]440131Exp'!$I$272</f>
        <v>0</v>
      </c>
      <c r="K16" s="491">
        <f>1/$A$1*'[2]440131Exp'!$J$272</f>
        <v>0</v>
      </c>
      <c r="L16" s="491">
        <f>1/$A$1*'[2]440131Exp'!K$272</f>
        <v>0</v>
      </c>
      <c r="M16" s="490">
        <f>1/$A$1*'[2]440131Exp'!L$272</f>
        <v>0</v>
      </c>
      <c r="N16" s="490">
        <f>1/$A$1*'[2]440131Exp'!M$272</f>
        <v>0</v>
      </c>
      <c r="O16" s="166">
        <f>1/$A$1*'[2]440131Exp'!N$272</f>
        <v>0</v>
      </c>
      <c r="P16" s="166">
        <f>1/$A$1*'[2]440131Exp'!O$272</f>
        <v>0</v>
      </c>
      <c r="Q16" s="166">
        <f>1/$A$1*'[2]440131Exp'!P$272</f>
        <v>0</v>
      </c>
      <c r="R16" s="166">
        <f>1/$A$1*'[2]440131Exp'!Q$272</f>
        <v>0</v>
      </c>
      <c r="S16" s="166">
        <f>1/$A$1*'[2]440131Exp'!R$272</f>
        <v>0</v>
      </c>
      <c r="T16" s="166">
        <f>1/$A$1*'[2]440131Exp'!S$272</f>
        <v>0</v>
      </c>
      <c r="U16" s="166">
        <f>1/$A$1*'[2]440131Exp'!T$272</f>
        <v>0</v>
      </c>
      <c r="V16" s="166">
        <f>1/$A$1*'[2]440131Exp'!U$272</f>
        <v>1.9206E-4</v>
      </c>
      <c r="W16" s="166">
        <f>1/$A$1*'[2]440131Exp'!V$272</f>
        <v>2.8816200000000001E-3</v>
      </c>
      <c r="X16" s="166">
        <f>1/$A$1*'[2]440131Exp'!W$272</f>
        <v>5.4748780000000007E-3</v>
      </c>
      <c r="Y16" s="166">
        <f>1/$A$1*'[2]440131Exp'!X$272</f>
        <v>1.4666960000000001E-2</v>
      </c>
      <c r="Z16" s="483">
        <f>1/$A$1*'[2]440131Exp'!Y$272</f>
        <v>6.9525050000000003E-3</v>
      </c>
      <c r="AA16" s="483">
        <f>1/$A$1*'[2]440131Exp'!Z$272</f>
        <v>4.4341470000000003E-3</v>
      </c>
      <c r="AB16" s="496">
        <f>1/$A$1*'[2]440131Exp'!AA$272</f>
        <v>1.0561194000000001E-2</v>
      </c>
      <c r="AC16" s="497"/>
      <c r="AD16" s="372">
        <f>'[2]440131Exp'!AB$272</f>
        <v>0</v>
      </c>
      <c r="AE16" s="373">
        <f>'[2]440131Exp'!AC$272</f>
        <v>0</v>
      </c>
      <c r="AF16" s="373">
        <f>'[2]440131Exp'!AD$272</f>
        <v>0</v>
      </c>
      <c r="AG16" s="373">
        <f>'[2]440131Exp'!AE$272</f>
        <v>0</v>
      </c>
      <c r="AH16" s="373">
        <f>'[2]440131Exp'!AF$272</f>
        <v>0</v>
      </c>
      <c r="AI16" s="373">
        <f>'[2]440131Exp'!AG$272</f>
        <v>0</v>
      </c>
      <c r="AJ16" s="373">
        <f>'[2]440131Exp'!AH$272</f>
        <v>0</v>
      </c>
      <c r="AK16" s="373">
        <f>'[2]440131Exp'!AI$272</f>
        <v>0</v>
      </c>
      <c r="AL16" s="373">
        <f>'[2]440131Exp'!AJ$272</f>
        <v>0</v>
      </c>
      <c r="AM16" s="373">
        <f>'[2]440131Exp'!AK$272</f>
        <v>0</v>
      </c>
      <c r="AN16" s="373">
        <f>'[2]440131Exp'!AL$272</f>
        <v>0</v>
      </c>
      <c r="AO16" s="373">
        <f>'[2]440131Exp'!AM$272</f>
        <v>0</v>
      </c>
      <c r="AP16" s="203">
        <f>'[2]440131Exp'!AN$272</f>
        <v>0</v>
      </c>
      <c r="AQ16" s="203">
        <f>'[2]440131Exp'!AO$272</f>
        <v>0</v>
      </c>
      <c r="AR16" s="203">
        <f>'[2]440131Exp'!AP$272</f>
        <v>0</v>
      </c>
      <c r="AS16" s="203">
        <f>'[2]440131Exp'!AQ$272</f>
        <v>0</v>
      </c>
      <c r="AT16" s="203">
        <f>'[2]440131Exp'!AR$272</f>
        <v>0</v>
      </c>
      <c r="AU16" s="203">
        <f>'[2]440131Exp'!AS$272</f>
        <v>0</v>
      </c>
      <c r="AV16" s="203">
        <f>'[2]440131Exp'!AT$272</f>
        <v>0</v>
      </c>
      <c r="AW16" s="203">
        <f>'[2]440131Exp'!AU$272</f>
        <v>2.1991E-2</v>
      </c>
      <c r="AX16" s="203">
        <f>'[2]440131Exp'!AV$272</f>
        <v>0.44225100000000001</v>
      </c>
      <c r="AY16" s="203">
        <f>'[2]440131Exp'!AW$272</f>
        <v>0.85383199999999992</v>
      </c>
      <c r="AZ16" s="203">
        <f>'[2]440131Exp'!AX$272</f>
        <v>3.7091499999999997</v>
      </c>
      <c r="BA16" s="203">
        <f>'[2]440131Exp'!AY$272</f>
        <v>1.4423379999999997</v>
      </c>
      <c r="BB16" s="203">
        <f>'[2]440131Exp'!AZ$272</f>
        <v>0.66635999999999995</v>
      </c>
      <c r="BC16" s="237">
        <f>'[2]440131Exp'!BA$272</f>
        <v>2.3042009999999999</v>
      </c>
      <c r="BD16" s="339"/>
    </row>
    <row r="17" spans="2:56" ht="17.149999999999999" customHeight="1" thickBot="1">
      <c r="B17" s="384" t="s">
        <v>100</v>
      </c>
      <c r="C17" s="312">
        <f>C5-SUM(C6,C7,C8,C9,C10,C15,C16)</f>
        <v>0</v>
      </c>
      <c r="D17" s="313">
        <f>D5-SUM(D6,D7,D8,D9,D10,D15,D16)</f>
        <v>0</v>
      </c>
      <c r="E17" s="313">
        <f>E5-SUM(E6,E7,E8,E9,E10,E15,E16)</f>
        <v>0</v>
      </c>
      <c r="F17" s="313">
        <f>F5-SUM(F6,F7,F8,F9,F10,F15,F16)</f>
        <v>0</v>
      </c>
      <c r="G17" s="313">
        <f>G5-SUM(G6,G7,G8,G9,G10,G15,G16)</f>
        <v>0</v>
      </c>
      <c r="H17" s="313">
        <f>H5-SUM(H6,H7,H8,H9,H10,H15,H16)</f>
        <v>0</v>
      </c>
      <c r="I17" s="313">
        <f>I5-SUM(I6,I7,I8,I9,I10,I15,I16)</f>
        <v>0</v>
      </c>
      <c r="J17" s="314">
        <f>J5-SUM(J6,J7,J8,J9,J10,J15,J16)</f>
        <v>0</v>
      </c>
      <c r="K17" s="314">
        <f>K5-SUM(K6,K7,K8,K9,K10,K15,K16)</f>
        <v>0</v>
      </c>
      <c r="L17" s="314">
        <f>L5-SUM(L6,L7,L8,L9,L10,L15,L16)</f>
        <v>0</v>
      </c>
      <c r="M17" s="313">
        <f>M5-SUM(M6,M7,M8,M9,M10,M15,M16)</f>
        <v>0</v>
      </c>
      <c r="N17" s="313">
        <f>N5-SUM(N6,N7,N8,N9,N10,N15,N16)</f>
        <v>0</v>
      </c>
      <c r="O17" s="142">
        <f>O5-SUM(O6,O7,O8,O9,O10,O15,O16)</f>
        <v>0</v>
      </c>
      <c r="P17" s="142">
        <f>P5-SUM(P6,P7,P8,P9,P10,P15,P16)</f>
        <v>0</v>
      </c>
      <c r="Q17" s="142">
        <f>Q5-SUM(Q6,Q7,Q8,Q9,Q10,Q15,Q16)</f>
        <v>0</v>
      </c>
      <c r="R17" s="142">
        <f>R5-SUM(R6,R7,R8,R9,R10,R15,R16)</f>
        <v>0</v>
      </c>
      <c r="S17" s="142">
        <f>S5-SUM(S6,S7,S8,S9,S10,S15,S16)</f>
        <v>0</v>
      </c>
      <c r="T17" s="142">
        <f>T5-SUM(T6,T7,T8,T9,T10,T15,T16)</f>
        <v>0</v>
      </c>
      <c r="U17" s="142">
        <f>U5-SUM(U6,U7,U8,U9,U10,U15,U16)</f>
        <v>0</v>
      </c>
      <c r="V17" s="142">
        <f>V5-SUM(V6,V7,V8,V9,V10,V15,V16)</f>
        <v>0</v>
      </c>
      <c r="W17" s="142">
        <f>W5-SUM(W6,W7,W8,W9,W10,W15,W16)</f>
        <v>6.5520000000051509E-6</v>
      </c>
      <c r="X17" s="142">
        <f>X5-SUM(X6,X7,X8,X9,X10,X15,X16)</f>
        <v>1.0958800000001462E-4</v>
      </c>
      <c r="Y17" s="142">
        <f>Y5-SUM(Y6,Y7,Y8,Y9,Y10,Y15,Y16)</f>
        <v>1.2719680000000122E-3</v>
      </c>
      <c r="Z17" s="142">
        <f>Z5-SUM(Z6,Z7,Z8,Z9,Z10,Z15,Z16)</f>
        <v>2.9945699999998909E-4</v>
      </c>
      <c r="AA17" s="142">
        <f>AA5-SUM(AA6,AA7,AA8,AA9,AA10,AA15,AA16)</f>
        <v>3.1251699999999827E-4</v>
      </c>
      <c r="AB17" s="143">
        <f>AB5-SUM(AB6,AB7,AB8,AB9,AB10,AB15,AB16)</f>
        <v>4.6380000000047217E-6</v>
      </c>
      <c r="AC17" s="385"/>
      <c r="AD17" s="374">
        <f>AD5-SUM(AD6,AD7,AD8,AD9,AD10,AD15,AD16)</f>
        <v>0</v>
      </c>
      <c r="AE17" s="375">
        <f>AE5-SUM(AE6,AE7,AE8,AE9,AE10,AE15,AE16)</f>
        <v>0</v>
      </c>
      <c r="AF17" s="375">
        <f>AF5-SUM(AF6,AF7,AF8,AF9,AF10,AF15,AF16)</f>
        <v>0</v>
      </c>
      <c r="AG17" s="375">
        <f>AG5-SUM(AG6,AG7,AG8,AG9,AG10,AG15,AG16)</f>
        <v>0</v>
      </c>
      <c r="AH17" s="375">
        <f>AH5-SUM(AH6,AH7,AH8,AH9,AH10,AH15,AH16)</f>
        <v>0</v>
      </c>
      <c r="AI17" s="375">
        <f>AI5-SUM(AI6,AI7,AI8,AI9,AI10,AI15,AI16)</f>
        <v>0</v>
      </c>
      <c r="AJ17" s="375">
        <f>AJ5-SUM(AJ6,AJ7,AJ8,AJ9,AJ10,AJ15,AJ16)</f>
        <v>0</v>
      </c>
      <c r="AK17" s="375">
        <f>AK5-SUM(AK6,AK7,AK8,AK9,AK10,AK15,AK16)</f>
        <v>0</v>
      </c>
      <c r="AL17" s="375">
        <f>AL5-SUM(AL6,AL7,AL8,AL9,AL10,AL15,AL16)</f>
        <v>0</v>
      </c>
      <c r="AM17" s="375">
        <f>AM5-SUM(AM6,AM7,AM8,AM9,AM10,AM15,AM16)</f>
        <v>0</v>
      </c>
      <c r="AN17" s="375">
        <f>AN5-SUM(AN6,AN7,AN8,AN9,AN10,AN15,AN16)</f>
        <v>0</v>
      </c>
      <c r="AO17" s="375">
        <f>AO5-SUM(AO6,AO7,AO8,AO9,AO10,AO15,AO16)</f>
        <v>0</v>
      </c>
      <c r="AP17" s="204">
        <f>AP5-SUM(AP6,AP7,AP8,AP9,AP10,AP15,AP16)</f>
        <v>0</v>
      </c>
      <c r="AQ17" s="204">
        <f>AQ5-SUM(AQ6,AQ7,AQ8,AQ9,AQ10,AQ15,AQ16)</f>
        <v>0</v>
      </c>
      <c r="AR17" s="204">
        <f>AR5-SUM(AR6,AR7,AR8,AR9,AR10,AR15,AR16)</f>
        <v>0</v>
      </c>
      <c r="AS17" s="204">
        <f>AS5-SUM(AS6,AS7,AS8,AS9,AS10,AS15,AS16)</f>
        <v>0</v>
      </c>
      <c r="AT17" s="204">
        <f>AT5-SUM(AT6,AT7,AT8,AT9,AT10,AT15,AT16)</f>
        <v>0</v>
      </c>
      <c r="AU17" s="204">
        <f>AU5-SUM(AU6,AU7,AU8,AU9,AU10,AU15,AU16)</f>
        <v>0</v>
      </c>
      <c r="AV17" s="204">
        <f>AV5-SUM(AV6,AV7,AV8,AV9,AV10,AV15,AV16)</f>
        <v>0</v>
      </c>
      <c r="AW17" s="204">
        <f>AW5-SUM(AW6,AW7,AW8,AW9,AW10,AW15,AW16)</f>
        <v>0</v>
      </c>
      <c r="AX17" s="204">
        <f>AX5-SUM(AX6,AX7,AX8,AX9,AX10,AX15,AX16)</f>
        <v>1.1840000000002959E-3</v>
      </c>
      <c r="AY17" s="204">
        <f>AY5-SUM(AY6,AY7,AY8,AY9,AY10,AY15,AY16)</f>
        <v>2.4742000000000264E-2</v>
      </c>
      <c r="AZ17" s="204">
        <f>AZ5-SUM(AZ6,AZ7,AZ8,AZ9,AZ10,AZ15,AZ16)</f>
        <v>0.40125100000000913</v>
      </c>
      <c r="BA17" s="204">
        <f>BA5-SUM(BA6,BA7,BA8,BA9,BA10,BA15,BA16)</f>
        <v>7.0662000000002223E-2</v>
      </c>
      <c r="BB17" s="204">
        <f>BB5-SUM(BB6,BB7,BB8,BB9,BB10,BB15,BB16)</f>
        <v>7.4640999999999735E-2</v>
      </c>
      <c r="BC17" s="238">
        <f>BC5-SUM(BC6,BC7,BC8,BC9,BC10,BC15,BC16)</f>
        <v>2.052999999997418E-3</v>
      </c>
      <c r="BD17" s="361"/>
    </row>
    <row r="18" spans="2:56" ht="13" thickTop="1">
      <c r="B18" s="432" t="s">
        <v>133</v>
      </c>
      <c r="C18" s="47"/>
      <c r="D18" s="47"/>
      <c r="E18" s="47"/>
      <c r="F18" s="47"/>
      <c r="G18" s="47"/>
      <c r="H18" s="47"/>
      <c r="I18" s="47"/>
      <c r="J18" s="47"/>
      <c r="K18" s="47"/>
      <c r="L18" s="47"/>
      <c r="M18" s="47"/>
      <c r="N18" s="47"/>
      <c r="O18" s="47"/>
      <c r="P18" s="47"/>
      <c r="Q18" s="47"/>
      <c r="R18" s="47"/>
      <c r="S18" s="392"/>
      <c r="T18" s="47"/>
      <c r="U18" s="47"/>
      <c r="V18" s="47"/>
      <c r="W18" s="47"/>
      <c r="X18" s="47"/>
      <c r="Y18" s="47"/>
      <c r="Z18" s="47"/>
      <c r="AA18" s="47"/>
      <c r="AB18" s="47"/>
      <c r="AD18" s="47"/>
      <c r="AE18" s="47"/>
      <c r="AF18" s="47"/>
      <c r="AG18" s="47"/>
      <c r="AH18" s="47"/>
      <c r="AI18" s="47"/>
      <c r="AJ18" s="47"/>
      <c r="AK18" s="47"/>
      <c r="AL18" s="47"/>
      <c r="AM18" s="47"/>
      <c r="AN18" s="47"/>
      <c r="AO18" s="47"/>
      <c r="AP18" s="47"/>
      <c r="AQ18" s="47"/>
      <c r="AR18" s="47"/>
      <c r="AS18" s="47"/>
      <c r="AT18" s="404"/>
      <c r="AU18" s="47"/>
      <c r="AV18" s="47"/>
      <c r="AW18" s="47"/>
      <c r="AX18" s="47"/>
      <c r="AY18" s="47"/>
      <c r="AZ18" s="47"/>
      <c r="BA18" s="47"/>
      <c r="BB18" s="47"/>
      <c r="BC18" s="47"/>
    </row>
    <row r="19" spans="2:56">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2:56">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2:56">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2:56">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2:56">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2:56">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2:56">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34"/>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34"/>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34"/>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34"/>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34"/>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34"/>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34"/>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34"/>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34"/>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34"/>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34"/>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34"/>
      <c r="AS70" s="34"/>
      <c r="AT70" s="396"/>
      <c r="AU70" s="34"/>
      <c r="AV70" s="34"/>
      <c r="AW70" s="34"/>
      <c r="AX70" s="34"/>
      <c r="AY70" s="34"/>
      <c r="AZ70" s="34"/>
      <c r="BA70" s="34"/>
      <c r="BB70" s="34"/>
      <c r="BC70" s="34"/>
    </row>
  </sheetData>
  <mergeCells count="5">
    <mergeCell ref="B2:B4"/>
    <mergeCell ref="C2:AB2"/>
    <mergeCell ref="AD2:BC2"/>
    <mergeCell ref="C3:AB3"/>
    <mergeCell ref="AD3:BC3"/>
  </mergeCells>
  <phoneticPr fontId="3" type="noConversion"/>
  <pageMargins left="0.75" right="0.75" top="1" bottom="1" header="0.5" footer="0.5"/>
  <pageSetup paperSize="9" orientation="portrait" horizontalDpi="4294967293"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D58"/>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2" width="5.1796875" hidden="1" customWidth="1"/>
    <col min="13" max="18" width="5.1796875" customWidth="1"/>
    <col min="19" max="19" width="5.1796875" style="2" customWidth="1"/>
    <col min="20" max="28" width="5.1796875" customWidth="1"/>
    <col min="29" max="29" width="1.6328125" customWidth="1"/>
    <col min="30" max="39" width="5.1796875" hidden="1" customWidth="1"/>
    <col min="40" max="45" width="5.1796875" customWidth="1"/>
    <col min="46" max="46" width="5.1796875" style="258" customWidth="1"/>
    <col min="47" max="55" width="5.1796875" customWidth="1"/>
  </cols>
  <sheetData>
    <row r="1" spans="1:56" ht="9" customHeight="1" thickBot="1">
      <c r="A1" s="63">
        <f>[1]RWE!$A$1*[1]ToM3!$A$2</f>
        <v>1.6099999999999999</v>
      </c>
      <c r="B1" s="32"/>
    </row>
    <row r="2" spans="1:56" ht="16" thickTop="1">
      <c r="B2" s="459" t="s">
        <v>114</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110</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31">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65">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172" t="s">
        <v>13</v>
      </c>
      <c r="C5" s="708">
        <f>1/$A$1*'[2]440123Exp'!$B$263</f>
        <v>0</v>
      </c>
      <c r="D5" s="709">
        <f>1/$A$1*'[2]440123Exp'!$C$263</f>
        <v>0</v>
      </c>
      <c r="E5" s="709">
        <f>1/$A$1*'[2]440123Exp'!$D$263</f>
        <v>0</v>
      </c>
      <c r="F5" s="709">
        <f>1/$A$1*'[2]440123Exp'!$E$263</f>
        <v>0</v>
      </c>
      <c r="G5" s="709">
        <f>1/$A$1*'[2]440123Exp'!$F$263</f>
        <v>0</v>
      </c>
      <c r="H5" s="709">
        <f>1/$A$1*'[2]440123Exp'!$G$263</f>
        <v>0</v>
      </c>
      <c r="I5" s="709">
        <f>1/$A$1*'[2]440123Exp'!$H$263</f>
        <v>0</v>
      </c>
      <c r="J5" s="710">
        <f>1/$A$1*'[2]440123Exp'!$I$263</f>
        <v>0</v>
      </c>
      <c r="K5" s="710">
        <f>1/$A$1*'[2]440123Exp'!$J$263</f>
        <v>0</v>
      </c>
      <c r="L5" s="710">
        <f>1/$A$1*'[2]440123Exp'!K$263</f>
        <v>0</v>
      </c>
      <c r="M5" s="173">
        <f>1/$A$1*'[2]440123Exp'!L$263</f>
        <v>3.7102143999999997E-2</v>
      </c>
      <c r="N5" s="173">
        <f>1/$A$1*'[2]440123Exp'!M$263</f>
        <v>0</v>
      </c>
      <c r="O5" s="173">
        <f>1/$A$1*'[2]440123Exp'!N$263</f>
        <v>0</v>
      </c>
      <c r="P5" s="173">
        <f>1/$A$1*'[2]440123Exp'!O$263</f>
        <v>0</v>
      </c>
      <c r="Q5" s="173">
        <f>1/$A$1*'[2]440123Exp'!P$263</f>
        <v>7.8589449999999991E-3</v>
      </c>
      <c r="R5" s="173">
        <f>1/$A$1*'[2]440123Exp'!Q$263</f>
        <v>0</v>
      </c>
      <c r="S5" s="173">
        <f>1/$A$1*'[2]440123Exp'!R$263</f>
        <v>3.7481229999999995E-3</v>
      </c>
      <c r="T5" s="173">
        <f>1/$A$1*'[2]440123Exp'!S$263</f>
        <v>0</v>
      </c>
      <c r="U5" s="173">
        <f>1/$A$1*'[2]440123Exp'!T$263</f>
        <v>6.6968350000000008E-3</v>
      </c>
      <c r="V5" s="173">
        <f>1/$A$1*'[2]440123Exp'!U$263</f>
        <v>2.0825332999999998E-2</v>
      </c>
      <c r="W5" s="173">
        <f>1/$A$1*'[2]440123Exp'!V$263</f>
        <v>2.0365796000000005E-2</v>
      </c>
      <c r="X5" s="173">
        <f>1/$A$1*'[2]440123Exp'!W$263</f>
        <v>7.664813999999999E-3</v>
      </c>
      <c r="Y5" s="173">
        <f>1/$A$1*'[2]440123Exp'!X$263</f>
        <v>2.8055090000000012E-3</v>
      </c>
      <c r="Z5" s="173">
        <f>1/$A$1*'[2]440123Exp'!Y$263</f>
        <v>7.5450300000000012E-4</v>
      </c>
      <c r="AA5" s="173">
        <f>1/$A$1*'[2]440123Exp'!Z$263</f>
        <v>9.6813200000000002E-4</v>
      </c>
      <c r="AB5" s="174">
        <f>1/$A$1*'[2]440123Exp'!AA$263</f>
        <v>1.3965724000000006E-2</v>
      </c>
      <c r="AC5" s="703"/>
      <c r="AD5" s="711">
        <f>'[2]440123Exp'!AB$263</f>
        <v>0</v>
      </c>
      <c r="AE5" s="712">
        <f>'[2]440123Exp'!AC$263</f>
        <v>0</v>
      </c>
      <c r="AF5" s="712">
        <f>'[2]440123Exp'!AD$263</f>
        <v>0</v>
      </c>
      <c r="AG5" s="712">
        <f>'[2]440123Exp'!AE$263</f>
        <v>0</v>
      </c>
      <c r="AH5" s="712">
        <f>'[2]440123Exp'!AF$263</f>
        <v>0</v>
      </c>
      <c r="AI5" s="712">
        <f>'[2]440123Exp'!AG$263</f>
        <v>0</v>
      </c>
      <c r="AJ5" s="712">
        <f>'[2]440123Exp'!AH$263</f>
        <v>0</v>
      </c>
      <c r="AK5" s="712">
        <f>'[2]440123Exp'!AI$263</f>
        <v>0</v>
      </c>
      <c r="AL5" s="712">
        <f>'[2]440123Exp'!AJ$263</f>
        <v>0</v>
      </c>
      <c r="AM5" s="712">
        <f>'[2]440123Exp'!AK$263</f>
        <v>0</v>
      </c>
      <c r="AN5" s="195">
        <f>'[2]440123Exp'!AL$263</f>
        <v>2.1800399999999995</v>
      </c>
      <c r="AO5" s="195">
        <f>'[2]440123Exp'!AM$263</f>
        <v>0</v>
      </c>
      <c r="AP5" s="195">
        <f>'[2]440123Exp'!AN$263</f>
        <v>0</v>
      </c>
      <c r="AQ5" s="195">
        <f>'[2]440123Exp'!AO$263</f>
        <v>0</v>
      </c>
      <c r="AR5" s="195">
        <f>'[2]440123Exp'!AP$263</f>
        <v>1.5547409999999999</v>
      </c>
      <c r="AS5" s="195">
        <f>'[2]440123Exp'!AQ$263</f>
        <v>0</v>
      </c>
      <c r="AT5" s="195">
        <f>'[2]440123Exp'!AR$263</f>
        <v>0.670427</v>
      </c>
      <c r="AU5" s="195">
        <f>'[2]440123Exp'!AS$263</f>
        <v>0</v>
      </c>
      <c r="AV5" s="195">
        <f>'[2]440123Exp'!AT$263</f>
        <v>1.1581970000000001</v>
      </c>
      <c r="AW5" s="195">
        <f>'[2]440123Exp'!AU$263</f>
        <v>0.72662599999999999</v>
      </c>
      <c r="AX5" s="195">
        <f>'[2]440123Exp'!AV$263</f>
        <v>0.69881100000000007</v>
      </c>
      <c r="AY5" s="195">
        <f>'[2]440123Exp'!AW$263</f>
        <v>0.63592800000000005</v>
      </c>
      <c r="AZ5" s="195">
        <f>'[2]440123Exp'!AX$263</f>
        <v>0.45308599999999982</v>
      </c>
      <c r="BA5" s="195">
        <f>'[2]440123Exp'!AY$263</f>
        <v>0.25177499999999997</v>
      </c>
      <c r="BB5" s="195">
        <f>'[2]440123Exp'!AZ$263</f>
        <v>0.27648299999999998</v>
      </c>
      <c r="BC5" s="223">
        <f>'[2]440123Exp'!BA$263</f>
        <v>1.1411190000000002</v>
      </c>
      <c r="BD5" s="339"/>
    </row>
    <row r="6" spans="1:56" ht="13" thickTop="1">
      <c r="C6" s="47"/>
      <c r="D6" s="47"/>
      <c r="E6" s="47"/>
      <c r="F6" s="47"/>
      <c r="G6" s="47"/>
      <c r="H6" s="47"/>
      <c r="I6" s="47"/>
      <c r="J6" s="47"/>
      <c r="K6" s="47"/>
      <c r="L6" s="47"/>
      <c r="M6" s="47"/>
      <c r="N6" s="47"/>
      <c r="O6" s="47"/>
      <c r="P6" s="47"/>
      <c r="Q6" s="47"/>
      <c r="R6" s="47"/>
      <c r="S6" s="392"/>
      <c r="T6" s="47"/>
      <c r="U6" s="47"/>
      <c r="V6" s="47"/>
      <c r="W6" s="47"/>
      <c r="X6" s="47"/>
      <c r="Y6" s="47"/>
      <c r="Z6" s="47"/>
      <c r="AA6" s="47"/>
      <c r="AB6" s="47"/>
      <c r="AD6" s="47"/>
      <c r="AE6" s="47"/>
      <c r="AF6" s="47"/>
      <c r="AG6" s="47"/>
      <c r="AH6" s="47"/>
      <c r="AI6" s="47"/>
      <c r="AJ6" s="47"/>
      <c r="AK6" s="47"/>
      <c r="AL6" s="47"/>
      <c r="AM6" s="47"/>
      <c r="AN6" s="47"/>
      <c r="AO6" s="47"/>
      <c r="AP6" s="47"/>
      <c r="AQ6" s="47"/>
      <c r="AR6" s="47"/>
      <c r="AS6" s="47"/>
      <c r="AT6" s="404"/>
      <c r="AU6" s="47"/>
      <c r="AV6" s="47"/>
      <c r="AW6" s="47"/>
      <c r="AX6" s="47"/>
      <c r="AY6" s="47"/>
      <c r="AZ6" s="47"/>
      <c r="BA6" s="47"/>
      <c r="BB6" s="47"/>
      <c r="BC6" s="47"/>
    </row>
    <row r="7" spans="1:56">
      <c r="C7" s="468"/>
      <c r="D7" s="468"/>
      <c r="E7" s="468"/>
      <c r="F7" s="468"/>
      <c r="G7" s="468"/>
      <c r="H7" s="468"/>
      <c r="I7" s="468"/>
      <c r="J7" s="468"/>
      <c r="K7" s="468"/>
      <c r="L7" s="468"/>
      <c r="M7" s="468"/>
      <c r="N7" s="468"/>
      <c r="Z7" s="468"/>
      <c r="AA7" s="468"/>
      <c r="AB7" s="468"/>
      <c r="AC7" s="468"/>
      <c r="AD7" s="34"/>
      <c r="AE7" s="34"/>
      <c r="AF7" s="34"/>
      <c r="AG7" s="34"/>
      <c r="AH7" s="34"/>
      <c r="AI7" s="34"/>
      <c r="AJ7" s="34"/>
      <c r="AK7" s="34"/>
      <c r="AL7" s="34"/>
      <c r="AM7" s="34"/>
      <c r="AN7" s="34"/>
      <c r="AO7" s="34"/>
      <c r="AP7" s="34"/>
      <c r="AQ7" s="34"/>
      <c r="AR7" s="34"/>
      <c r="AS7" s="34"/>
      <c r="AT7" s="396"/>
      <c r="AU7" s="34"/>
      <c r="AV7" s="34"/>
      <c r="AW7" s="34"/>
      <c r="AX7" s="34"/>
      <c r="AY7" s="34"/>
      <c r="AZ7" s="34"/>
      <c r="BA7" s="34"/>
      <c r="BB7" s="34"/>
      <c r="BC7" s="34"/>
    </row>
    <row r="8" spans="1:56">
      <c r="AD8" s="34"/>
      <c r="AE8" s="34"/>
      <c r="AF8" s="34"/>
      <c r="AG8" s="34"/>
      <c r="AH8" s="34"/>
      <c r="AI8" s="34"/>
      <c r="AJ8" s="34"/>
      <c r="AK8" s="34"/>
      <c r="AL8" s="34"/>
      <c r="AM8" s="34"/>
      <c r="AN8" s="34"/>
      <c r="AO8" s="34"/>
      <c r="AP8" s="34"/>
      <c r="AQ8" s="34"/>
      <c r="AR8" s="34"/>
      <c r="AS8" s="34"/>
      <c r="AT8" s="396"/>
      <c r="AU8" s="34"/>
      <c r="AV8" s="34"/>
      <c r="AW8" s="34"/>
      <c r="AX8" s="34"/>
      <c r="AY8" s="34"/>
      <c r="AZ8" s="34"/>
      <c r="BA8" s="34"/>
      <c r="BB8" s="34"/>
      <c r="BC8" s="34"/>
    </row>
    <row r="9" spans="1:56">
      <c r="AD9" s="34"/>
      <c r="AE9" s="34"/>
      <c r="AF9" s="34"/>
      <c r="AG9" s="34"/>
      <c r="AH9" s="34"/>
      <c r="AI9" s="34"/>
      <c r="AJ9" s="34"/>
      <c r="AK9" s="34"/>
      <c r="AL9" s="34"/>
      <c r="AM9" s="34"/>
      <c r="AN9" s="34"/>
      <c r="AO9" s="34"/>
      <c r="AP9" s="34"/>
      <c r="AQ9" s="34"/>
      <c r="AR9" s="34"/>
      <c r="AS9" s="34"/>
      <c r="AT9" s="396"/>
      <c r="AU9" s="34"/>
      <c r="AV9" s="34"/>
      <c r="AW9" s="34"/>
      <c r="AX9" s="34"/>
      <c r="AY9" s="34"/>
      <c r="AZ9" s="34"/>
      <c r="BA9" s="34"/>
      <c r="BB9" s="34"/>
      <c r="BC9" s="34"/>
    </row>
    <row r="10" spans="1:56">
      <c r="AD10" s="34"/>
      <c r="AE10" s="34"/>
      <c r="AF10" s="34"/>
      <c r="AG10" s="34"/>
      <c r="AH10" s="34"/>
      <c r="AI10" s="34"/>
      <c r="AJ10" s="34"/>
      <c r="AK10" s="34"/>
      <c r="AL10" s="34"/>
      <c r="AM10" s="34"/>
      <c r="AN10" s="34"/>
      <c r="AO10" s="34"/>
      <c r="AP10" s="34"/>
      <c r="AQ10" s="34"/>
      <c r="AR10" s="34"/>
      <c r="AS10" s="34"/>
      <c r="AT10" s="396"/>
      <c r="AU10" s="34"/>
      <c r="AV10" s="34"/>
      <c r="AW10" s="34"/>
      <c r="AX10" s="34"/>
      <c r="AY10" s="34"/>
      <c r="AZ10" s="34"/>
      <c r="BA10" s="34"/>
      <c r="BB10" s="34"/>
      <c r="BC10" s="34"/>
    </row>
    <row r="11" spans="1:56">
      <c r="AD11" s="34"/>
      <c r="AE11" s="34"/>
      <c r="AF11" s="34"/>
      <c r="AG11" s="34"/>
      <c r="AH11" s="34"/>
      <c r="AI11" s="34"/>
      <c r="AJ11" s="34"/>
      <c r="AK11" s="34"/>
      <c r="AL11" s="34"/>
      <c r="AM11" s="34"/>
      <c r="AN11" s="34"/>
      <c r="AO11" s="34"/>
      <c r="AP11" s="34"/>
      <c r="AQ11" s="34"/>
      <c r="AR11" s="34"/>
      <c r="AS11" s="34"/>
      <c r="AT11" s="396"/>
      <c r="AU11" s="34"/>
      <c r="AV11" s="34"/>
      <c r="AW11" s="34"/>
      <c r="AX11" s="34"/>
      <c r="AY11" s="34"/>
      <c r="AZ11" s="34"/>
      <c r="BA11" s="34"/>
      <c r="BB11" s="34"/>
      <c r="BC11" s="34"/>
    </row>
    <row r="12" spans="1:56">
      <c r="AD12" s="34"/>
      <c r="AE12" s="34"/>
      <c r="AF12" s="34"/>
      <c r="AG12" s="34"/>
      <c r="AH12" s="34"/>
      <c r="AI12" s="34"/>
      <c r="AJ12" s="34"/>
      <c r="AK12" s="34"/>
      <c r="AL12" s="34"/>
      <c r="AM12" s="34"/>
      <c r="AN12" s="34"/>
      <c r="AO12" s="34"/>
      <c r="AP12" s="34"/>
      <c r="AQ12" s="34"/>
      <c r="AR12" s="34"/>
      <c r="AS12" s="34"/>
      <c r="AT12" s="396"/>
      <c r="AU12" s="34"/>
      <c r="AV12" s="34"/>
      <c r="AW12" s="34"/>
      <c r="AX12" s="34"/>
      <c r="AY12" s="34"/>
      <c r="AZ12" s="34"/>
      <c r="BA12" s="34"/>
      <c r="BB12" s="34"/>
      <c r="BC12" s="34"/>
    </row>
    <row r="13" spans="1:56">
      <c r="AD13" s="34"/>
      <c r="AE13" s="34"/>
      <c r="AF13" s="34"/>
      <c r="AG13" s="34"/>
      <c r="AH13" s="34"/>
      <c r="AI13" s="34"/>
      <c r="AJ13" s="34"/>
      <c r="AK13" s="34"/>
      <c r="AL13" s="34"/>
      <c r="AM13" s="34"/>
      <c r="AN13" s="34"/>
      <c r="AO13" s="34"/>
      <c r="AP13" s="34"/>
      <c r="AQ13" s="34"/>
      <c r="AR13" s="34"/>
      <c r="AS13" s="34"/>
      <c r="AT13" s="396"/>
      <c r="AU13" s="34"/>
      <c r="AV13" s="34"/>
      <c r="AW13" s="34"/>
      <c r="AX13" s="34"/>
      <c r="AY13" s="34"/>
      <c r="AZ13" s="34"/>
      <c r="BA13" s="34"/>
      <c r="BB13" s="34"/>
      <c r="BC13" s="34"/>
    </row>
    <row r="14" spans="1:56">
      <c r="AD14" s="34"/>
      <c r="AE14" s="34"/>
      <c r="AF14" s="34"/>
      <c r="AG14" s="34"/>
      <c r="AH14" s="34"/>
      <c r="AI14" s="34"/>
      <c r="AJ14" s="34"/>
      <c r="AK14" s="34"/>
      <c r="AL14" s="34"/>
      <c r="AM14" s="34"/>
      <c r="AN14" s="34"/>
      <c r="AO14" s="34"/>
      <c r="AP14" s="34"/>
      <c r="AQ14" s="34"/>
      <c r="AR14" s="34"/>
      <c r="AS14" s="34"/>
      <c r="AT14" s="396"/>
      <c r="AU14" s="34"/>
      <c r="AV14" s="34"/>
      <c r="AW14" s="34"/>
      <c r="AX14" s="34"/>
      <c r="AY14" s="34"/>
      <c r="AZ14" s="34"/>
      <c r="BA14" s="34"/>
      <c r="BB14" s="34"/>
      <c r="BC14" s="34"/>
    </row>
    <row r="15" spans="1:56">
      <c r="AD15" s="34"/>
      <c r="AE15" s="34"/>
      <c r="AF15" s="34"/>
      <c r="AG15" s="34"/>
      <c r="AH15" s="34"/>
      <c r="AI15" s="34"/>
      <c r="AJ15" s="34"/>
      <c r="AK15" s="34"/>
      <c r="AL15" s="34"/>
      <c r="AM15" s="34"/>
      <c r="AN15" s="34"/>
      <c r="AO15" s="34"/>
      <c r="AP15" s="34"/>
      <c r="AQ15" s="34"/>
      <c r="AR15" s="34"/>
      <c r="AS15" s="34"/>
      <c r="AT15" s="396"/>
      <c r="AU15" s="34"/>
      <c r="AV15" s="34"/>
      <c r="AW15" s="34"/>
      <c r="AX15" s="34"/>
      <c r="AY15" s="34"/>
      <c r="AZ15" s="34"/>
      <c r="BA15" s="34"/>
      <c r="BB15" s="34"/>
      <c r="BC15" s="34"/>
    </row>
    <row r="16" spans="1:56">
      <c r="AD16" s="34"/>
      <c r="AE16" s="34"/>
      <c r="AF16" s="34"/>
      <c r="AG16" s="34"/>
      <c r="AH16" s="34"/>
      <c r="AI16" s="34"/>
      <c r="AJ16" s="34"/>
      <c r="AK16" s="34"/>
      <c r="AL16" s="34"/>
      <c r="AM16" s="34"/>
      <c r="AN16" s="34"/>
      <c r="AO16" s="34"/>
      <c r="AP16" s="34"/>
      <c r="AQ16" s="34"/>
      <c r="AR16" s="34"/>
      <c r="AS16" s="34"/>
      <c r="AT16" s="396"/>
      <c r="AU16" s="34"/>
      <c r="AV16" s="34"/>
      <c r="AW16" s="34"/>
      <c r="AX16" s="34"/>
      <c r="AY16" s="34"/>
      <c r="AZ16" s="34"/>
      <c r="BA16" s="34"/>
      <c r="BB16" s="34"/>
      <c r="BC16" s="34"/>
    </row>
    <row r="17" spans="30:55">
      <c r="AD17" s="34"/>
      <c r="AE17" s="34"/>
      <c r="AF17" s="34"/>
      <c r="AG17" s="34"/>
      <c r="AH17" s="34"/>
      <c r="AI17" s="34"/>
      <c r="AJ17" s="34"/>
      <c r="AK17" s="34"/>
      <c r="AL17" s="34"/>
      <c r="AM17" s="34"/>
      <c r="AN17" s="34"/>
      <c r="AO17" s="34"/>
      <c r="AP17" s="34"/>
      <c r="AQ17" s="34"/>
      <c r="AR17" s="34"/>
      <c r="AS17" s="34"/>
      <c r="AT17" s="396"/>
      <c r="AU17" s="34"/>
      <c r="AV17" s="34"/>
      <c r="AW17" s="34"/>
      <c r="AX17" s="34"/>
      <c r="AY17" s="34"/>
      <c r="AZ17" s="34"/>
      <c r="BA17" s="34"/>
      <c r="BB17" s="34"/>
      <c r="BC17" s="34"/>
    </row>
    <row r="18" spans="30:55">
      <c r="AD18" s="34"/>
      <c r="AE18" s="34"/>
      <c r="AF18" s="34"/>
      <c r="AG18" s="34"/>
      <c r="AH18" s="34"/>
      <c r="AI18" s="34"/>
      <c r="AJ18" s="34"/>
      <c r="AK18" s="34"/>
      <c r="AL18" s="34"/>
      <c r="AM18" s="34"/>
      <c r="AN18" s="34"/>
      <c r="AO18" s="34"/>
      <c r="AP18" s="34"/>
      <c r="AQ18" s="34"/>
      <c r="AR18" s="34"/>
      <c r="AS18" s="34"/>
      <c r="AT18" s="396"/>
      <c r="AU18" s="34"/>
      <c r="AV18" s="34"/>
      <c r="AW18" s="34"/>
      <c r="AX18" s="34"/>
      <c r="AY18" s="34"/>
      <c r="AZ18" s="34"/>
      <c r="BA18" s="34"/>
      <c r="BB18" s="34"/>
      <c r="BC18" s="34"/>
    </row>
    <row r="19" spans="30:55">
      <c r="AD19" s="34"/>
      <c r="AE19" s="34"/>
      <c r="AF19" s="34"/>
      <c r="AG19" s="34"/>
      <c r="AH19" s="34"/>
      <c r="AI19" s="34"/>
      <c r="AJ19" s="34"/>
      <c r="AK19" s="34"/>
      <c r="AL19" s="34"/>
      <c r="AM19" s="34"/>
      <c r="AN19" s="34"/>
      <c r="AO19" s="34"/>
      <c r="AP19" s="34"/>
      <c r="AQ19" s="34"/>
      <c r="AR19" s="34"/>
      <c r="AS19" s="34"/>
      <c r="AT19" s="396"/>
      <c r="AU19" s="34"/>
      <c r="AV19" s="34"/>
      <c r="AW19" s="34"/>
      <c r="AX19" s="34"/>
      <c r="AY19" s="34"/>
      <c r="AZ19" s="34"/>
      <c r="BA19" s="34"/>
      <c r="BB19" s="34"/>
      <c r="BC19" s="34"/>
    </row>
    <row r="20" spans="30:55">
      <c r="AD20" s="34"/>
      <c r="AE20" s="34"/>
      <c r="AF20" s="34"/>
      <c r="AG20" s="34"/>
      <c r="AH20" s="34"/>
      <c r="AI20" s="34"/>
      <c r="AJ20" s="34"/>
      <c r="AK20" s="34"/>
      <c r="AL20" s="34"/>
      <c r="AM20" s="34"/>
      <c r="AN20" s="34"/>
      <c r="AO20" s="34"/>
      <c r="AP20" s="34"/>
      <c r="AQ20" s="34"/>
      <c r="AR20" s="34"/>
      <c r="AS20" s="34"/>
      <c r="AT20" s="396"/>
      <c r="AU20" s="34"/>
      <c r="AV20" s="34"/>
      <c r="AW20" s="34"/>
      <c r="AX20" s="34"/>
      <c r="AY20" s="34"/>
      <c r="AZ20" s="34"/>
      <c r="BA20" s="34"/>
      <c r="BB20" s="34"/>
      <c r="BC20" s="34"/>
    </row>
    <row r="21" spans="30:55">
      <c r="AD21" s="34"/>
      <c r="AE21" s="34"/>
      <c r="AF21" s="34"/>
      <c r="AG21" s="34"/>
      <c r="AH21" s="34"/>
      <c r="AI21" s="34"/>
      <c r="AJ21" s="34"/>
      <c r="AK21" s="34"/>
      <c r="AL21" s="34"/>
      <c r="AM21" s="34"/>
      <c r="AN21" s="34"/>
      <c r="AO21" s="34"/>
      <c r="AP21" s="34"/>
      <c r="AQ21" s="34"/>
      <c r="AR21" s="34"/>
      <c r="AS21" s="34"/>
      <c r="AT21" s="396"/>
      <c r="AU21" s="34"/>
      <c r="AV21" s="34"/>
      <c r="AW21" s="34"/>
      <c r="AX21" s="34"/>
      <c r="AY21" s="34"/>
      <c r="AZ21" s="34"/>
      <c r="BA21" s="34"/>
      <c r="BB21" s="34"/>
      <c r="BC21" s="34"/>
    </row>
    <row r="22" spans="30:55">
      <c r="AD22" s="34"/>
      <c r="AE22" s="34"/>
      <c r="AF22" s="34"/>
      <c r="AG22" s="34"/>
      <c r="AH22" s="34"/>
      <c r="AI22" s="34"/>
      <c r="AJ22" s="34"/>
      <c r="AK22" s="34"/>
      <c r="AL22" s="34"/>
      <c r="AM22" s="34"/>
      <c r="AN22" s="34"/>
      <c r="AO22" s="34"/>
      <c r="AP22" s="34"/>
      <c r="AQ22" s="34"/>
      <c r="AR22" s="34"/>
      <c r="AS22" s="34"/>
      <c r="AT22" s="396"/>
      <c r="AU22" s="34"/>
      <c r="AV22" s="34"/>
      <c r="AW22" s="34"/>
      <c r="AX22" s="34"/>
      <c r="AY22" s="34"/>
      <c r="AZ22" s="34"/>
      <c r="BA22" s="34"/>
      <c r="BB22" s="34"/>
      <c r="BC22" s="34"/>
    </row>
    <row r="23" spans="30:55">
      <c r="AD23" s="34"/>
      <c r="AE23" s="34"/>
      <c r="AF23" s="34"/>
      <c r="AG23" s="34"/>
      <c r="AH23" s="34"/>
      <c r="AI23" s="34"/>
      <c r="AJ23" s="34"/>
      <c r="AK23" s="34"/>
      <c r="AL23" s="34"/>
      <c r="AM23" s="34"/>
      <c r="AN23" s="34"/>
      <c r="AO23" s="34"/>
      <c r="AP23" s="34"/>
      <c r="AQ23" s="34"/>
      <c r="AR23" s="34"/>
      <c r="AS23" s="34"/>
      <c r="AT23" s="396"/>
      <c r="AU23" s="34"/>
      <c r="AV23" s="34"/>
      <c r="AW23" s="34"/>
      <c r="AX23" s="34"/>
      <c r="AY23" s="34"/>
      <c r="AZ23" s="34"/>
      <c r="BA23" s="34"/>
      <c r="BB23" s="34"/>
      <c r="BC23" s="34"/>
    </row>
    <row r="24" spans="30:55">
      <c r="AD24" s="34"/>
      <c r="AE24" s="34"/>
      <c r="AF24" s="34"/>
      <c r="AG24" s="34"/>
      <c r="AH24" s="34"/>
      <c r="AI24" s="34"/>
      <c r="AJ24" s="34"/>
      <c r="AK24" s="34"/>
      <c r="AL24" s="34"/>
      <c r="AM24" s="34"/>
      <c r="AN24" s="34"/>
      <c r="AO24" s="34"/>
      <c r="AP24" s="34"/>
      <c r="AQ24" s="34"/>
      <c r="AR24" s="34"/>
      <c r="AS24" s="34"/>
      <c r="AT24" s="396"/>
      <c r="AU24" s="34"/>
      <c r="AV24" s="34"/>
      <c r="AW24" s="34"/>
      <c r="AX24" s="34"/>
      <c r="AY24" s="34"/>
      <c r="AZ24" s="34"/>
      <c r="BA24" s="34"/>
      <c r="BB24" s="34"/>
      <c r="BC24" s="34"/>
    </row>
    <row r="25" spans="30:55">
      <c r="AD25" s="34"/>
      <c r="AE25" s="34"/>
      <c r="AF25" s="34"/>
      <c r="AG25" s="34"/>
      <c r="AH25" s="34"/>
      <c r="AI25" s="34"/>
      <c r="AJ25" s="34"/>
      <c r="AK25" s="34"/>
      <c r="AL25" s="34"/>
      <c r="AM25" s="34"/>
      <c r="AN25" s="34"/>
      <c r="AO25" s="34"/>
      <c r="AP25" s="34"/>
      <c r="AQ25" s="34"/>
      <c r="AR25" s="34"/>
      <c r="AS25" s="34"/>
      <c r="AT25" s="396"/>
      <c r="AU25" s="34"/>
      <c r="AV25" s="34"/>
      <c r="AW25" s="34"/>
      <c r="AX25" s="34"/>
      <c r="AY25" s="34"/>
      <c r="AZ25" s="34"/>
      <c r="BA25" s="34"/>
      <c r="BB25" s="34"/>
      <c r="BC25" s="34"/>
    </row>
    <row r="26" spans="30:55">
      <c r="AD26" s="34"/>
      <c r="AE26" s="34"/>
      <c r="AF26" s="34"/>
      <c r="AG26" s="34"/>
      <c r="AH26" s="34"/>
      <c r="AI26" s="34"/>
      <c r="AJ26" s="34"/>
      <c r="AK26" s="34"/>
      <c r="AL26" s="34"/>
      <c r="AM26" s="34"/>
      <c r="AN26" s="34"/>
      <c r="AO26" s="34"/>
      <c r="AP26" s="34"/>
      <c r="AQ26" s="34"/>
      <c r="AR26" s="34"/>
      <c r="AS26" s="34"/>
      <c r="AT26" s="396"/>
      <c r="AU26" s="34"/>
      <c r="AV26" s="34"/>
      <c r="AW26" s="34"/>
      <c r="AX26" s="34"/>
      <c r="AY26" s="34"/>
      <c r="AZ26" s="34"/>
      <c r="BA26" s="34"/>
      <c r="BB26" s="34"/>
      <c r="BC26" s="34"/>
    </row>
    <row r="27" spans="30:55">
      <c r="AD27" s="34"/>
      <c r="AE27" s="34"/>
      <c r="AF27" s="34"/>
      <c r="AG27" s="34"/>
      <c r="AH27" s="34"/>
      <c r="AI27" s="34"/>
      <c r="AJ27" s="34"/>
      <c r="AK27" s="34"/>
      <c r="AL27" s="34"/>
      <c r="AM27" s="34"/>
      <c r="AN27" s="34"/>
      <c r="AO27" s="34"/>
      <c r="AP27" s="34"/>
      <c r="AQ27" s="34"/>
      <c r="AR27" s="34"/>
      <c r="AS27" s="34"/>
      <c r="AT27" s="396"/>
      <c r="AU27" s="34"/>
      <c r="AV27" s="34"/>
      <c r="AW27" s="34"/>
      <c r="AX27" s="34"/>
      <c r="AY27" s="34"/>
      <c r="AZ27" s="34"/>
      <c r="BA27" s="34"/>
      <c r="BB27" s="34"/>
      <c r="BC27" s="34"/>
    </row>
    <row r="28" spans="30:55">
      <c r="AD28" s="34"/>
      <c r="AE28" s="34"/>
      <c r="AF28" s="34"/>
      <c r="AG28" s="34"/>
      <c r="AH28" s="34"/>
      <c r="AI28" s="34"/>
      <c r="AJ28" s="34"/>
      <c r="AK28" s="34"/>
      <c r="AL28" s="34"/>
      <c r="AM28" s="34"/>
      <c r="AN28" s="34"/>
      <c r="AO28" s="34"/>
      <c r="AP28" s="34"/>
      <c r="AQ28" s="34"/>
      <c r="AR28" s="34"/>
      <c r="AS28" s="34"/>
      <c r="AT28" s="396"/>
      <c r="AU28" s="34"/>
      <c r="AV28" s="34"/>
      <c r="AW28" s="34"/>
      <c r="AX28" s="34"/>
      <c r="AY28" s="34"/>
      <c r="AZ28" s="34"/>
      <c r="BA28" s="34"/>
      <c r="BB28" s="34"/>
      <c r="BC28" s="34"/>
    </row>
    <row r="29" spans="30:55">
      <c r="AD29" s="34"/>
      <c r="AE29" s="34"/>
      <c r="AF29" s="34"/>
      <c r="AG29" s="34"/>
      <c r="AH29" s="34"/>
      <c r="AI29" s="34"/>
      <c r="AJ29" s="34"/>
      <c r="AK29" s="34"/>
      <c r="AL29" s="34"/>
      <c r="AM29" s="34"/>
      <c r="AN29" s="34"/>
      <c r="AO29" s="34"/>
      <c r="AP29" s="34"/>
      <c r="AQ29" s="34"/>
      <c r="AR29" s="34"/>
      <c r="AS29" s="34"/>
      <c r="AT29" s="396"/>
      <c r="AU29" s="34"/>
      <c r="AV29" s="34"/>
      <c r="AW29" s="34"/>
      <c r="AX29" s="34"/>
      <c r="AY29" s="34"/>
      <c r="AZ29" s="34"/>
      <c r="BA29" s="34"/>
      <c r="BB29" s="34"/>
      <c r="BC29" s="34"/>
    </row>
    <row r="30" spans="30:55">
      <c r="AD30" s="34"/>
      <c r="AE30" s="34"/>
      <c r="AF30" s="34"/>
      <c r="AG30" s="34"/>
      <c r="AH30" s="34"/>
      <c r="AI30" s="34"/>
      <c r="AJ30" s="34"/>
      <c r="AK30" s="34"/>
      <c r="AL30" s="34"/>
      <c r="AM30" s="34"/>
      <c r="AN30" s="34"/>
      <c r="AO30" s="34"/>
      <c r="AP30" s="34"/>
      <c r="AQ30" s="34"/>
      <c r="AR30" s="34"/>
      <c r="AS30" s="34"/>
      <c r="AT30" s="396"/>
      <c r="AU30" s="34"/>
      <c r="AV30" s="34"/>
      <c r="AW30" s="34"/>
      <c r="AX30" s="34"/>
      <c r="AY30" s="34"/>
      <c r="AZ30" s="34"/>
      <c r="BA30" s="34"/>
      <c r="BB30" s="34"/>
      <c r="BC30" s="34"/>
    </row>
    <row r="31" spans="30:55">
      <c r="AD31" s="34"/>
      <c r="AE31" s="34"/>
      <c r="AF31" s="34"/>
      <c r="AG31" s="34"/>
      <c r="AH31" s="34"/>
      <c r="AI31" s="34"/>
      <c r="AJ31" s="34"/>
      <c r="AK31" s="34"/>
      <c r="AL31" s="34"/>
      <c r="AM31" s="34"/>
      <c r="AN31" s="34"/>
      <c r="AO31" s="34"/>
      <c r="AP31" s="34"/>
      <c r="AQ31" s="34"/>
      <c r="AR31" s="34"/>
      <c r="AS31" s="34"/>
      <c r="AT31" s="396"/>
      <c r="AU31" s="34"/>
      <c r="AV31" s="34"/>
      <c r="AW31" s="34"/>
      <c r="AX31" s="34"/>
      <c r="AY31" s="34"/>
      <c r="AZ31" s="34"/>
      <c r="BA31" s="34"/>
      <c r="BB31" s="34"/>
      <c r="BC31" s="34"/>
    </row>
    <row r="32" spans="30:55">
      <c r="AD32" s="34"/>
      <c r="AE32" s="34"/>
      <c r="AF32" s="34"/>
      <c r="AG32" s="34"/>
      <c r="AH32" s="34"/>
      <c r="AI32" s="34"/>
      <c r="AJ32" s="34"/>
      <c r="AK32" s="34"/>
      <c r="AL32" s="34"/>
      <c r="AM32" s="34"/>
      <c r="AN32" s="34"/>
      <c r="AO32" s="34"/>
      <c r="AP32" s="34"/>
      <c r="AQ32" s="34"/>
      <c r="AR32" s="34"/>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34"/>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34"/>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34"/>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34"/>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34"/>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34"/>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34"/>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34"/>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34"/>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34"/>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34"/>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34"/>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34"/>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34"/>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34"/>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34"/>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34"/>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34"/>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34"/>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34"/>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34"/>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34"/>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34"/>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34"/>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34"/>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34"/>
      <c r="AS58" s="34"/>
      <c r="AT58" s="396"/>
      <c r="AU58" s="34"/>
      <c r="AV58" s="34"/>
      <c r="AW58" s="34"/>
      <c r="AX58" s="34"/>
      <c r="AY58" s="34"/>
      <c r="AZ58" s="34"/>
      <c r="BA58" s="34"/>
      <c r="BB58" s="34"/>
      <c r="BC58" s="34"/>
    </row>
  </sheetData>
  <mergeCells count="5">
    <mergeCell ref="B2:B4"/>
    <mergeCell ref="C2:AB2"/>
    <mergeCell ref="C3:AB3"/>
    <mergeCell ref="AD3:BC3"/>
    <mergeCell ref="AD2:BC2"/>
  </mergeCells>
  <phoneticPr fontId="3"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BD69"/>
  <sheetViews>
    <sheetView workbookViewId="0">
      <pane xSplit="2" ySplit="4" topLeftCell="C5"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6" width="5.1796875" customWidth="1"/>
    <col min="17" max="17" width="5.1796875" style="257" customWidth="1"/>
    <col min="18" max="18" width="5.1796875" customWidth="1"/>
    <col min="19" max="19" width="5.1796875" style="2" customWidth="1"/>
    <col min="20" max="28" width="5.1796875" customWidth="1"/>
    <col min="29" max="29" width="1.6328125" customWidth="1"/>
    <col min="30" max="43" width="5.1796875" customWidth="1"/>
    <col min="44" max="44" width="5.1796875" style="257" customWidth="1"/>
    <col min="45" max="45" width="5.1796875" customWidth="1"/>
    <col min="46" max="46" width="5.1796875" style="258" customWidth="1"/>
    <col min="47" max="55" width="5.1796875" customWidth="1"/>
  </cols>
  <sheetData>
    <row r="1" spans="1:56" ht="9" customHeight="1" thickBot="1">
      <c r="A1" s="63">
        <f>[1]RWE!$A$23</f>
        <v>4.5</v>
      </c>
      <c r="B1" s="32"/>
      <c r="Q1" s="258"/>
      <c r="AR1" s="258"/>
    </row>
    <row r="2" spans="1:56" ht="16" thickTop="1">
      <c r="B2" s="459" t="s">
        <v>114</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59">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290">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358">
        <f>1/$A$1*'[2]4701-5Exp'!$B$263</f>
        <v>0</v>
      </c>
      <c r="D5" s="80">
        <f>1/$A$1*'[2]4701-5Exp'!$C$263</f>
        <v>0</v>
      </c>
      <c r="E5" s="80">
        <f>1/$A$1*'[2]4701-5Exp'!$D$263</f>
        <v>0</v>
      </c>
      <c r="F5" s="80">
        <f>1/$A$1*'[2]4701-5Exp'!$E$263</f>
        <v>0</v>
      </c>
      <c r="G5" s="80">
        <f>1/$A$1*'[2]4701-5Exp'!$F$263</f>
        <v>0</v>
      </c>
      <c r="H5" s="80">
        <f>1/$A$1*'[2]4701-5Exp'!$G$263</f>
        <v>0</v>
      </c>
      <c r="I5" s="80">
        <f>1/$A$1*'[2]4701-5Exp'!$H$263</f>
        <v>0</v>
      </c>
      <c r="J5" s="359">
        <f>1/$A$1*'[2]4701-5Exp'!$I$263</f>
        <v>0</v>
      </c>
      <c r="K5" s="359">
        <f>1/$A$1*'[2]4701-5Exp'!$J$263</f>
        <v>0</v>
      </c>
      <c r="L5" s="359">
        <f>1/$A$1*'[2]4701-5Exp'!K$263</f>
        <v>0</v>
      </c>
      <c r="M5" s="80">
        <f>1/$A$1*'[2]4701-5Exp'!L$263</f>
        <v>8.9685299999999986E-4</v>
      </c>
      <c r="N5" s="80">
        <f>1/$A$1*'[2]4701-5Exp'!M$263</f>
        <v>1.5659729999999998E-3</v>
      </c>
      <c r="O5" s="80">
        <f>1/$A$1*'[2]4701-5Exp'!N$263</f>
        <v>1.598148E-3</v>
      </c>
      <c r="P5" s="80">
        <f>1/$A$1*'[2]4701-5Exp'!O$263</f>
        <v>3.0900692999999983E-2</v>
      </c>
      <c r="Q5" s="429">
        <f>1/$A$1*'[2]4701-5Exp'!P$263</f>
        <v>3.8428602999999999E-2</v>
      </c>
      <c r="R5" s="80">
        <f>1/$A$1*'[2]4701-5Exp'!Q$263</f>
        <v>1.8839959999999999E-2</v>
      </c>
      <c r="S5" s="80">
        <f>1/$A$1*'[2]4701-5Exp'!R$263</f>
        <v>2.1197780999999992E-2</v>
      </c>
      <c r="T5" s="80">
        <f>1/$A$1*'[2]4701-5Exp'!S$263</f>
        <v>1.7038215999999998E-2</v>
      </c>
      <c r="U5" s="80">
        <f>1/$A$1*'[2]4701-5Exp'!T$263</f>
        <v>3.5140209999999996E-3</v>
      </c>
      <c r="V5" s="80">
        <f>1/$A$1*'[2]4701-5Exp'!U$263</f>
        <v>4.4843046999999983E-2</v>
      </c>
      <c r="W5" s="80">
        <f>1/$A$1*'[2]4701-5Exp'!V$263</f>
        <v>7.7723439999999991E-2</v>
      </c>
      <c r="X5" s="80">
        <f>1/$A$1*'[2]4701-5Exp'!W$263</f>
        <v>6.3585490000000036E-2</v>
      </c>
      <c r="Y5" s="80">
        <f>1/$A$1*'[2]4701-5Exp'!X$263</f>
        <v>0.10575524</v>
      </c>
      <c r="Z5" s="80">
        <f>1/$A$1*'[2]4701-5Exp'!Y$263</f>
        <v>0.10938194729699995</v>
      </c>
      <c r="AA5" s="80">
        <f>1/$A$1*'[2]4701-5Exp'!Z$263</f>
        <v>0.10988998836999997</v>
      </c>
      <c r="AB5" s="242">
        <f>1/$A$1*'[2]4701-5Exp'!AA$263</f>
        <v>0.11161403299999996</v>
      </c>
      <c r="AC5" s="283"/>
      <c r="AD5" s="62">
        <f>1/1000*'[2]4701-5Exp'!AB$263</f>
        <v>0</v>
      </c>
      <c r="AE5" s="57">
        <f>1/1000*'[2]4701-5Exp'!AC$263</f>
        <v>0</v>
      </c>
      <c r="AF5" s="57">
        <f>1/1000*'[2]4701-5Exp'!AD$263</f>
        <v>0</v>
      </c>
      <c r="AG5" s="57">
        <f>1/1000*'[2]4701-5Exp'!AE$263</f>
        <v>0</v>
      </c>
      <c r="AH5" s="57">
        <f>1/1000*'[2]4701-5Exp'!AF$263</f>
        <v>0</v>
      </c>
      <c r="AI5" s="57">
        <f>1/1000*'[2]4701-5Exp'!AG$263</f>
        <v>0</v>
      </c>
      <c r="AJ5" s="57">
        <f>1/1000*'[2]4701-5Exp'!AH$263</f>
        <v>0</v>
      </c>
      <c r="AK5" s="57">
        <f>1/1000*'[2]4701-5Exp'!AI$263</f>
        <v>0</v>
      </c>
      <c r="AL5" s="57">
        <f>1/1000*'[2]4701-5Exp'!AJ$263</f>
        <v>0</v>
      </c>
      <c r="AM5" s="57">
        <f>1/1000*'[2]4701-5Exp'!AK$263</f>
        <v>0</v>
      </c>
      <c r="AN5" s="57">
        <f>1/1000*'[2]4701-5Exp'!AL$263</f>
        <v>1.280998E-3</v>
      </c>
      <c r="AO5" s="57">
        <f>1/1000*'[2]4701-5Exp'!AM$263</f>
        <v>2.5512999999999994E-3</v>
      </c>
      <c r="AP5" s="57">
        <f>1/1000*'[2]4701-5Exp'!AN$263</f>
        <v>1.839865E-3</v>
      </c>
      <c r="AQ5" s="57">
        <f>1/1000*'[2]4701-5Exp'!AO$263</f>
        <v>2.2035143E-2</v>
      </c>
      <c r="AR5" s="291">
        <f>1/1000*'[2]4701-5Exp'!AP$263</f>
        <v>2.7068879000000001E-2</v>
      </c>
      <c r="AS5" s="57">
        <f>1/1000*'[2]4701-5Exp'!AQ$263</f>
        <v>1.4293854E-2</v>
      </c>
      <c r="AT5" s="57">
        <f>1/1000*'[2]4701-5Exp'!AR$263</f>
        <v>1.5137511000000001E-2</v>
      </c>
      <c r="AU5" s="57">
        <f>1/1000*'[2]4701-5Exp'!AS$263</f>
        <v>1.3420434999999996E-2</v>
      </c>
      <c r="AV5" s="57">
        <f>1/1000*'[2]4701-5Exp'!AT$263</f>
        <v>4.172177E-3</v>
      </c>
      <c r="AW5" s="57">
        <f>1/1000*'[2]4701-5Exp'!AU$263</f>
        <v>3.8072059999999991E-2</v>
      </c>
      <c r="AX5" s="57">
        <f>1/1000*'[2]4701-5Exp'!AV$263</f>
        <v>5.2987779000000006E-2</v>
      </c>
      <c r="AY5" s="57">
        <f>1/1000*'[2]4701-5Exp'!AW$263</f>
        <v>5.9881586000000007E-2</v>
      </c>
      <c r="AZ5" s="57">
        <f>1/1000*'[2]4701-5Exp'!AX$263</f>
        <v>0.12691782799999998</v>
      </c>
      <c r="BA5" s="57">
        <f>1/1000*'[2]4701-5Exp'!AY$263</f>
        <v>0.12542535300000004</v>
      </c>
      <c r="BB5" s="57">
        <f>1/1000*'[2]4701-5Exp'!AZ$263</f>
        <v>0.116484056</v>
      </c>
      <c r="BC5" s="193">
        <f>1/1000*'[2]4701-5Exp'!BA$263</f>
        <v>0.12069358799999999</v>
      </c>
      <c r="BD5" s="244"/>
    </row>
    <row r="6" spans="1:56" ht="17.149999999999999" customHeight="1" thickTop="1">
      <c r="B6" s="144" t="s">
        <v>101</v>
      </c>
      <c r="C6" s="145">
        <f>1/$A$1*'[2]4701-5Exp'!$B$266</f>
        <v>0</v>
      </c>
      <c r="D6" s="146">
        <f>1/$A$1*'[2]4701-5Exp'!$C$266</f>
        <v>0</v>
      </c>
      <c r="E6" s="146">
        <f>1/$A$1*'[2]4701-5Exp'!$D$266</f>
        <v>0</v>
      </c>
      <c r="F6" s="146">
        <f>1/$A$1*'[2]4701-5Exp'!$E$266</f>
        <v>0</v>
      </c>
      <c r="G6" s="146">
        <f>1/$A$1*'[2]4701-5Exp'!$F$266</f>
        <v>0</v>
      </c>
      <c r="H6" s="146">
        <f>1/$A$1*'[2]4701-5Exp'!$G$266</f>
        <v>0</v>
      </c>
      <c r="I6" s="146">
        <f>1/$A$1*'[2]4701-5Exp'!$H$266</f>
        <v>0</v>
      </c>
      <c r="J6" s="147">
        <f>1/$A$1*'[2]4701-5Exp'!$I$266</f>
        <v>0</v>
      </c>
      <c r="K6" s="147">
        <f>1/$A$1*'[2]4701-5Exp'!$J$266</f>
        <v>0</v>
      </c>
      <c r="L6" s="147">
        <f>1/$A$1*'[2]4701-5Exp'!K$266</f>
        <v>0</v>
      </c>
      <c r="M6" s="146">
        <f>1/$A$1*'[2]4701-5Exp'!L$266</f>
        <v>1.6109999999999999E-6</v>
      </c>
      <c r="N6" s="146">
        <f>1/$A$1*'[2]4701-5Exp'!M$266</f>
        <v>5.9475999999999984E-5</v>
      </c>
      <c r="O6" s="146">
        <f>1/$A$1*'[2]4701-5Exp'!N$266</f>
        <v>9.129999999999999E-6</v>
      </c>
      <c r="P6" s="146">
        <f>1/$A$1*'[2]4701-5Exp'!O$266</f>
        <v>4.9234999999999999E-5</v>
      </c>
      <c r="Q6" s="386">
        <f>1/$A$1*'[2]4701-5Exp'!P$266</f>
        <v>0</v>
      </c>
      <c r="R6" s="146">
        <f>1/$A$1*'[2]4701-5Exp'!Q$266</f>
        <v>5.2205999999999994E-5</v>
      </c>
      <c r="S6" s="146">
        <f>1/$A$1*'[2]4701-5Exp'!R$266</f>
        <v>2.58948E-4</v>
      </c>
      <c r="T6" s="146">
        <f>1/$A$1*'[2]4701-5Exp'!S$266</f>
        <v>1.9083049999999997E-3</v>
      </c>
      <c r="U6" s="146">
        <f>1/$A$1*'[2]4701-5Exp'!T$266</f>
        <v>1.4672199999999998E-4</v>
      </c>
      <c r="V6" s="146">
        <f>1/$A$1*'[2]4701-5Exp'!U$266</f>
        <v>5.0175E-5</v>
      </c>
      <c r="W6" s="146">
        <f>1/$A$1*'[2]4701-5Exp'!V$266</f>
        <v>2.93677E-4</v>
      </c>
      <c r="X6" s="146">
        <f>1/$A$1*'[2]4701-5Exp'!W$266</f>
        <v>1.8150990000000001E-3</v>
      </c>
      <c r="Y6" s="146">
        <f>1/$A$1*'[2]4701-5Exp'!X$266</f>
        <v>7.5591649999999988E-3</v>
      </c>
      <c r="Z6" s="146">
        <f>1/$A$1*'[2]4701-5Exp'!Y$266</f>
        <v>1.400103E-3</v>
      </c>
      <c r="AA6" s="146">
        <f>1/$A$1*'[2]4701-5Exp'!Z$266</f>
        <v>8.4612999999999984E-4</v>
      </c>
      <c r="AB6" s="148">
        <f>1/$A$1*'[2]4701-5Exp'!AA$266</f>
        <v>6.2361700000000003E-4</v>
      </c>
      <c r="AC6" s="283"/>
      <c r="AD6" s="149">
        <f>1/1000*'[2]4701-5Exp'!AB$266</f>
        <v>0</v>
      </c>
      <c r="AE6" s="146">
        <f>1/1000*'[2]4701-5Exp'!AC$266</f>
        <v>0</v>
      </c>
      <c r="AF6" s="146">
        <f>1/1000*'[2]4701-5Exp'!AD$266</f>
        <v>0</v>
      </c>
      <c r="AG6" s="146">
        <f>1/1000*'[2]4701-5Exp'!AE$266</f>
        <v>0</v>
      </c>
      <c r="AH6" s="146">
        <f>1/1000*'[2]4701-5Exp'!AF$266</f>
        <v>0</v>
      </c>
      <c r="AI6" s="146">
        <f>1/1000*'[2]4701-5Exp'!AG$266</f>
        <v>0</v>
      </c>
      <c r="AJ6" s="146">
        <f>1/1000*'[2]4701-5Exp'!AH$266</f>
        <v>0</v>
      </c>
      <c r="AK6" s="146">
        <f>1/1000*'[2]4701-5Exp'!AI$266</f>
        <v>0</v>
      </c>
      <c r="AL6" s="146">
        <f>1/1000*'[2]4701-5Exp'!AJ$266</f>
        <v>0</v>
      </c>
      <c r="AM6" s="146">
        <f>1/1000*'[2]4701-5Exp'!AK$266</f>
        <v>0</v>
      </c>
      <c r="AN6" s="146">
        <f>1/1000*'[2]4701-5Exp'!AL$266</f>
        <v>7.9699999999999995E-7</v>
      </c>
      <c r="AO6" s="146">
        <f>1/1000*'[2]4701-5Exp'!AM$266</f>
        <v>5.9543000000000002E-5</v>
      </c>
      <c r="AP6" s="146">
        <f>1/1000*'[2]4701-5Exp'!AN$266</f>
        <v>7.7649999999999993E-6</v>
      </c>
      <c r="AQ6" s="146">
        <f>1/1000*'[2]4701-5Exp'!AO$266</f>
        <v>3.7911999999999999E-5</v>
      </c>
      <c r="AR6" s="386">
        <f>1/1000*'[2]4701-5Exp'!AP$266</f>
        <v>0</v>
      </c>
      <c r="AS6" s="146">
        <f>1/1000*'[2]4701-5Exp'!AQ$266</f>
        <v>6.0353000000000003E-5</v>
      </c>
      <c r="AT6" s="146">
        <f>1/1000*'[2]4701-5Exp'!AR$266</f>
        <v>1.7614700000000001E-4</v>
      </c>
      <c r="AU6" s="146">
        <f>1/1000*'[2]4701-5Exp'!AS$266</f>
        <v>1.5745399999999999E-3</v>
      </c>
      <c r="AV6" s="146">
        <f>1/1000*'[2]4701-5Exp'!AT$266</f>
        <v>2.5950599999999995E-4</v>
      </c>
      <c r="AW6" s="146">
        <f>1/1000*'[2]4701-5Exp'!AU$266</f>
        <v>4.8961000000000001E-5</v>
      </c>
      <c r="AX6" s="146">
        <f>1/1000*'[2]4701-5Exp'!AV$266</f>
        <v>2.0885499999999998E-4</v>
      </c>
      <c r="AY6" s="146">
        <f>1/1000*'[2]4701-5Exp'!AW$266</f>
        <v>1.76177E-3</v>
      </c>
      <c r="AZ6" s="146">
        <f>1/1000*'[2]4701-5Exp'!AX$266</f>
        <v>8.1199620000000014E-3</v>
      </c>
      <c r="BA6" s="146">
        <f>1/1000*'[2]4701-5Exp'!AY$266</f>
        <v>1.751421E-3</v>
      </c>
      <c r="BB6" s="146">
        <f>1/1000*'[2]4701-5Exp'!AZ$266</f>
        <v>9.6757600000000016E-4</v>
      </c>
      <c r="BC6" s="148">
        <f>1/1000*'[2]4701-5Exp'!BA$266</f>
        <v>6.7256999999999994E-4</v>
      </c>
      <c r="BD6" s="244"/>
    </row>
    <row r="7" spans="1:56" ht="17.149999999999999" customHeight="1">
      <c r="B7" s="21" t="s">
        <v>104</v>
      </c>
      <c r="C7" s="75">
        <f>1/$A$1*'[2]4701-5Exp'!$B$268</f>
        <v>0</v>
      </c>
      <c r="D7" s="76">
        <f>1/$A$1*'[2]4701-5Exp'!$C$268</f>
        <v>0</v>
      </c>
      <c r="E7" s="76">
        <f>1/$A$1*'[2]4701-5Exp'!$D$268</f>
        <v>0</v>
      </c>
      <c r="F7" s="76">
        <f>1/$A$1*'[2]4701-5Exp'!$E$268</f>
        <v>0</v>
      </c>
      <c r="G7" s="76">
        <f>1/$A$1*'[2]4701-5Exp'!$F$268</f>
        <v>0</v>
      </c>
      <c r="H7" s="76">
        <f>1/$A$1*'[2]4701-5Exp'!$G$268</f>
        <v>0</v>
      </c>
      <c r="I7" s="76">
        <f>1/$A$1*'[2]4701-5Exp'!$H$268</f>
        <v>0</v>
      </c>
      <c r="J7" s="77">
        <f>1/$A$1*'[2]4701-5Exp'!$I$268</f>
        <v>0</v>
      </c>
      <c r="K7" s="77">
        <f>1/$A$1*'[2]4701-5Exp'!$J$268</f>
        <v>0</v>
      </c>
      <c r="L7" s="77">
        <f>1/$A$1*'[2]4701-5Exp'!K$268</f>
        <v>0</v>
      </c>
      <c r="M7" s="76">
        <f>1/$A$1*'[2]4701-5Exp'!L$268</f>
        <v>0</v>
      </c>
      <c r="N7" s="76">
        <f>1/$A$1*'[2]4701-5Exp'!M$268</f>
        <v>0</v>
      </c>
      <c r="O7" s="76">
        <f>1/$A$1*'[2]4701-5Exp'!N$268</f>
        <v>0</v>
      </c>
      <c r="P7" s="76">
        <f>1/$A$1*'[2]4701-5Exp'!O$268</f>
        <v>0</v>
      </c>
      <c r="Q7" s="266">
        <f>1/$A$1*'[2]4701-5Exp'!P$268</f>
        <v>2.9484999999999996E-5</v>
      </c>
      <c r="R7" s="76">
        <f>1/$A$1*'[2]4701-5Exp'!Q$268</f>
        <v>0</v>
      </c>
      <c r="S7" s="76">
        <f>1/$A$1*'[2]4701-5Exp'!R$268</f>
        <v>0</v>
      </c>
      <c r="T7" s="76">
        <f>1/$A$1*'[2]4701-5Exp'!S$268</f>
        <v>2.5099999999999996E-7</v>
      </c>
      <c r="U7" s="76">
        <f>1/$A$1*'[2]4701-5Exp'!T$268</f>
        <v>0</v>
      </c>
      <c r="V7" s="76">
        <f>1/$A$1*'[2]4701-5Exp'!U$268</f>
        <v>0</v>
      </c>
      <c r="W7" s="76">
        <f>1/$A$1*'[2]4701-5Exp'!V$268</f>
        <v>0</v>
      </c>
      <c r="X7" s="76">
        <f>1/$A$1*'[2]4701-5Exp'!W$268</f>
        <v>2.0899999999999998E-7</v>
      </c>
      <c r="Y7" s="76">
        <f>1/$A$1*'[2]4701-5Exp'!X$268</f>
        <v>1.9999999999999997E-8</v>
      </c>
      <c r="Z7" s="76">
        <f>1/$A$1*'[2]4701-5Exp'!Y$268</f>
        <v>5.5015300000000002E-7</v>
      </c>
      <c r="AA7" s="76">
        <f>1/$A$1*'[2]4701-5Exp'!Z$268</f>
        <v>1.7090000000000001E-6</v>
      </c>
      <c r="AB7" s="78">
        <f>1/$A$1*'[2]4701-5Exp'!AA$268</f>
        <v>0</v>
      </c>
      <c r="AC7" s="283"/>
      <c r="AD7" s="171">
        <f>1/1000*'[2]4701-5Exp'!AB$268</f>
        <v>0</v>
      </c>
      <c r="AE7" s="76">
        <f>1/1000*'[2]4701-5Exp'!AC$268</f>
        <v>0</v>
      </c>
      <c r="AF7" s="76">
        <f>1/1000*'[2]4701-5Exp'!AD$268</f>
        <v>0</v>
      </c>
      <c r="AG7" s="76">
        <f>1/1000*'[2]4701-5Exp'!AE$268</f>
        <v>0</v>
      </c>
      <c r="AH7" s="76">
        <f>1/1000*'[2]4701-5Exp'!AF$268</f>
        <v>0</v>
      </c>
      <c r="AI7" s="76">
        <f>1/1000*'[2]4701-5Exp'!AG$268</f>
        <v>0</v>
      </c>
      <c r="AJ7" s="76">
        <f>1/1000*'[2]4701-5Exp'!AH$268</f>
        <v>0</v>
      </c>
      <c r="AK7" s="76">
        <f>1/1000*'[2]4701-5Exp'!AI$268</f>
        <v>0</v>
      </c>
      <c r="AL7" s="76">
        <f>1/1000*'[2]4701-5Exp'!AJ$268</f>
        <v>0</v>
      </c>
      <c r="AM7" s="76">
        <f>1/1000*'[2]4701-5Exp'!AK$268</f>
        <v>0</v>
      </c>
      <c r="AN7" s="76">
        <f>1/1000*'[2]4701-5Exp'!AL$268</f>
        <v>0</v>
      </c>
      <c r="AO7" s="76">
        <f>1/1000*'[2]4701-5Exp'!AM$268</f>
        <v>0</v>
      </c>
      <c r="AP7" s="76">
        <f>1/1000*'[2]4701-5Exp'!AN$268</f>
        <v>0</v>
      </c>
      <c r="AQ7" s="76">
        <f>1/1000*'[2]4701-5Exp'!AO$268</f>
        <v>0</v>
      </c>
      <c r="AR7" s="266">
        <f>1/1000*'[2]4701-5Exp'!AP$268</f>
        <v>4.7299000000000002E-5</v>
      </c>
      <c r="AS7" s="76">
        <f>1/1000*'[2]4701-5Exp'!AQ$268</f>
        <v>0</v>
      </c>
      <c r="AT7" s="76">
        <f>1/1000*'[2]4701-5Exp'!AR$268</f>
        <v>0</v>
      </c>
      <c r="AU7" s="76">
        <f>1/1000*'[2]4701-5Exp'!AS$268</f>
        <v>1.79E-7</v>
      </c>
      <c r="AV7" s="76">
        <f>1/1000*'[2]4701-5Exp'!AT$268</f>
        <v>0</v>
      </c>
      <c r="AW7" s="76">
        <f>1/1000*'[2]4701-5Exp'!AU$268</f>
        <v>0</v>
      </c>
      <c r="AX7" s="76">
        <f>1/1000*'[2]4701-5Exp'!AV$268</f>
        <v>0</v>
      </c>
      <c r="AY7" s="76">
        <f>1/1000*'[2]4701-5Exp'!AW$268</f>
        <v>1.3060000000000001E-6</v>
      </c>
      <c r="AZ7" s="76">
        <f>1/1000*'[2]4701-5Exp'!AX$268</f>
        <v>7.9299999999999997E-7</v>
      </c>
      <c r="BA7" s="76">
        <f>1/1000*'[2]4701-5Exp'!AY$268</f>
        <v>1.0410000000000001E-6</v>
      </c>
      <c r="BB7" s="76">
        <f>1/1000*'[2]4701-5Exp'!AZ$268</f>
        <v>1.6309999999999999E-6</v>
      </c>
      <c r="BC7" s="78">
        <f>1/1000*'[2]4701-5Exp'!BA$268</f>
        <v>0</v>
      </c>
      <c r="BD7" s="244"/>
    </row>
    <row r="8" spans="1:56" ht="17.149999999999999" customHeight="1">
      <c r="B8" s="21" t="s">
        <v>99</v>
      </c>
      <c r="C8" s="75">
        <f>1/$A$1*'[2]4701-5Exp'!$B$269</f>
        <v>0</v>
      </c>
      <c r="D8" s="76">
        <f>1/$A$1*'[2]4701-5Exp'!$C$269</f>
        <v>0</v>
      </c>
      <c r="E8" s="76">
        <f>1/$A$1*'[2]4701-5Exp'!$D$269</f>
        <v>0</v>
      </c>
      <c r="F8" s="76">
        <f>1/$A$1*'[2]4701-5Exp'!$E$269</f>
        <v>0</v>
      </c>
      <c r="G8" s="76">
        <f>1/$A$1*'[2]4701-5Exp'!$F$269</f>
        <v>0</v>
      </c>
      <c r="H8" s="76">
        <f>1/$A$1*'[2]4701-5Exp'!$G$269</f>
        <v>0</v>
      </c>
      <c r="I8" s="76">
        <f>1/$A$1*'[2]4701-5Exp'!$H$269</f>
        <v>0</v>
      </c>
      <c r="J8" s="77">
        <f>1/$A$1*'[2]4701-5Exp'!$I$269</f>
        <v>0</v>
      </c>
      <c r="K8" s="77">
        <f>1/$A$1*'[2]4701-5Exp'!$J$269</f>
        <v>0</v>
      </c>
      <c r="L8" s="77">
        <f>1/$A$1*'[2]4701-5Exp'!K$269</f>
        <v>0</v>
      </c>
      <c r="M8" s="76">
        <f>1/$A$1*'[2]4701-5Exp'!L$269</f>
        <v>0</v>
      </c>
      <c r="N8" s="76">
        <f>1/$A$1*'[2]4701-5Exp'!M$269</f>
        <v>0</v>
      </c>
      <c r="O8" s="76">
        <f>1/$A$1*'[2]4701-5Exp'!N$269</f>
        <v>0</v>
      </c>
      <c r="P8" s="76">
        <f>1/$A$1*'[2]4701-5Exp'!O$269</f>
        <v>0</v>
      </c>
      <c r="Q8" s="266">
        <f>1/$A$1*'[2]4701-5Exp'!P$269</f>
        <v>0</v>
      </c>
      <c r="R8" s="76">
        <f>1/$A$1*'[2]4701-5Exp'!Q$269</f>
        <v>0</v>
      </c>
      <c r="S8" s="76">
        <f>1/$A$1*'[2]4701-5Exp'!R$269</f>
        <v>0</v>
      </c>
      <c r="T8" s="76">
        <f>1/$A$1*'[2]4701-5Exp'!S$269</f>
        <v>0</v>
      </c>
      <c r="U8" s="76">
        <f>1/$A$1*'[2]4701-5Exp'!T$269</f>
        <v>0</v>
      </c>
      <c r="V8" s="76">
        <f>1/$A$1*'[2]4701-5Exp'!U$269</f>
        <v>0</v>
      </c>
      <c r="W8" s="76">
        <f>1/$A$1*'[2]4701-5Exp'!V$269</f>
        <v>0</v>
      </c>
      <c r="X8" s="76">
        <f>1/$A$1*'[2]4701-5Exp'!W$269</f>
        <v>0</v>
      </c>
      <c r="Y8" s="76">
        <f>1/$A$1*'[2]4701-5Exp'!X$269</f>
        <v>6E-9</v>
      </c>
      <c r="Z8" s="76">
        <f>1/$A$1*'[2]4701-5Exp'!Y$269</f>
        <v>0</v>
      </c>
      <c r="AA8" s="76">
        <f>1/$A$1*'[2]4701-5Exp'!Z$269</f>
        <v>0</v>
      </c>
      <c r="AB8" s="78">
        <f>1/$A$1*'[2]4701-5Exp'!AA$269</f>
        <v>0</v>
      </c>
      <c r="AC8" s="283"/>
      <c r="AD8" s="171">
        <f>1/1000*'[2]4701-5Exp'!AB$269</f>
        <v>0</v>
      </c>
      <c r="AE8" s="76">
        <f>1/1000*'[2]4701-5Exp'!AC$269</f>
        <v>0</v>
      </c>
      <c r="AF8" s="76">
        <f>1/1000*'[2]4701-5Exp'!AD$269</f>
        <v>0</v>
      </c>
      <c r="AG8" s="76">
        <f>1/1000*'[2]4701-5Exp'!AE$269</f>
        <v>0</v>
      </c>
      <c r="AH8" s="76">
        <f>1/1000*'[2]4701-5Exp'!AF$269</f>
        <v>0</v>
      </c>
      <c r="AI8" s="76">
        <f>1/1000*'[2]4701-5Exp'!AG$269</f>
        <v>0</v>
      </c>
      <c r="AJ8" s="76">
        <f>1/1000*'[2]4701-5Exp'!AH$269</f>
        <v>0</v>
      </c>
      <c r="AK8" s="76">
        <f>1/1000*'[2]4701-5Exp'!AI$269</f>
        <v>0</v>
      </c>
      <c r="AL8" s="76">
        <f>1/1000*'[2]4701-5Exp'!AJ$269</f>
        <v>0</v>
      </c>
      <c r="AM8" s="76">
        <f>1/1000*'[2]4701-5Exp'!AK$269</f>
        <v>0</v>
      </c>
      <c r="AN8" s="76">
        <f>1/1000*'[2]4701-5Exp'!AL$269</f>
        <v>0</v>
      </c>
      <c r="AO8" s="76">
        <f>1/1000*'[2]4701-5Exp'!AM$269</f>
        <v>0</v>
      </c>
      <c r="AP8" s="76">
        <f>1/1000*'[2]4701-5Exp'!AN$269</f>
        <v>0</v>
      </c>
      <c r="AQ8" s="76">
        <f>1/1000*'[2]4701-5Exp'!AO$269</f>
        <v>0</v>
      </c>
      <c r="AR8" s="266">
        <f>1/1000*'[2]4701-5Exp'!AP$269</f>
        <v>0</v>
      </c>
      <c r="AS8" s="76">
        <f>1/1000*'[2]4701-5Exp'!AQ$269</f>
        <v>0</v>
      </c>
      <c r="AT8" s="76">
        <f>1/1000*'[2]4701-5Exp'!AR$269</f>
        <v>0</v>
      </c>
      <c r="AU8" s="76">
        <f>1/1000*'[2]4701-5Exp'!AS$269</f>
        <v>0</v>
      </c>
      <c r="AV8" s="76">
        <f>1/1000*'[2]4701-5Exp'!AT$269</f>
        <v>0</v>
      </c>
      <c r="AW8" s="76">
        <f>1/1000*'[2]4701-5Exp'!AU$269</f>
        <v>0</v>
      </c>
      <c r="AX8" s="76">
        <f>1/1000*'[2]4701-5Exp'!AV$269</f>
        <v>0</v>
      </c>
      <c r="AY8" s="76">
        <f>1/1000*'[2]4701-5Exp'!AW$269</f>
        <v>0</v>
      </c>
      <c r="AZ8" s="76">
        <f>1/1000*'[2]4701-5Exp'!AX$269</f>
        <v>1.2999999999999999E-8</v>
      </c>
      <c r="BA8" s="76">
        <f>1/1000*'[2]4701-5Exp'!AY$269</f>
        <v>0</v>
      </c>
      <c r="BB8" s="76">
        <f>1/1000*'[2]4701-5Exp'!AZ$269</f>
        <v>0</v>
      </c>
      <c r="BC8" s="78">
        <f>1/1000*'[2]4701-5Exp'!BA$269</f>
        <v>0</v>
      </c>
      <c r="BD8" s="244"/>
    </row>
    <row r="9" spans="1:56" ht="17.149999999999999" customHeight="1">
      <c r="B9" s="21" t="s">
        <v>103</v>
      </c>
      <c r="C9" s="463">
        <f>1/$A$1*'[2]4701-5Exp'!$B$267</f>
        <v>0</v>
      </c>
      <c r="D9" s="464">
        <f>1/$A$1*'[2]4701-5Exp'!$C$267</f>
        <v>0</v>
      </c>
      <c r="E9" s="464">
        <f>1/$A$1*'[2]4701-5Exp'!$D$267</f>
        <v>0</v>
      </c>
      <c r="F9" s="464">
        <f>1/$A$1*'[2]4701-5Exp'!$E$267</f>
        <v>0</v>
      </c>
      <c r="G9" s="464">
        <f>1/$A$1*'[2]4701-5Exp'!$F$267</f>
        <v>0</v>
      </c>
      <c r="H9" s="464">
        <f>1/$A$1*'[2]4701-5Exp'!$G$267</f>
        <v>0</v>
      </c>
      <c r="I9" s="464">
        <f>1/$A$1*'[2]4701-5Exp'!$H$267</f>
        <v>0</v>
      </c>
      <c r="J9" s="465">
        <f>1/$A$1*'[2]4701-5Exp'!$I$267</f>
        <v>0</v>
      </c>
      <c r="K9" s="465">
        <f>1/$A$1*'[2]4701-5Exp'!$J$267</f>
        <v>0</v>
      </c>
      <c r="L9" s="465">
        <f>1/$A$1*'[2]4701-5Exp'!K$267</f>
        <v>0</v>
      </c>
      <c r="M9" s="464">
        <f>1/$A$1*'[2]4701-5Exp'!L$267</f>
        <v>4.0329999999999995E-5</v>
      </c>
      <c r="N9" s="464">
        <f>1/$A$1*'[2]4701-5Exp'!M$267</f>
        <v>0</v>
      </c>
      <c r="O9" s="464">
        <f>1/$A$1*'[2]4701-5Exp'!N$267</f>
        <v>0</v>
      </c>
      <c r="P9" s="464">
        <f>1/$A$1*'[2]4701-5Exp'!O$267</f>
        <v>0</v>
      </c>
      <c r="Q9" s="466">
        <f>1/$A$1*'[2]4701-5Exp'!P$267</f>
        <v>0</v>
      </c>
      <c r="R9" s="464">
        <f>1/$A$1*'[2]4701-5Exp'!Q$267</f>
        <v>1.6402E-5</v>
      </c>
      <c r="S9" s="464">
        <f>1/$A$1*'[2]4701-5Exp'!R$267</f>
        <v>0</v>
      </c>
      <c r="T9" s="464">
        <f>1/$A$1*'[2]4701-5Exp'!S$267</f>
        <v>3.9580000000000001E-6</v>
      </c>
      <c r="U9" s="464">
        <f>1/$A$1*'[2]4701-5Exp'!T$267</f>
        <v>6.5679999999999995E-5</v>
      </c>
      <c r="V9" s="464">
        <f>1/$A$1*'[2]4701-5Exp'!U$267</f>
        <v>0</v>
      </c>
      <c r="W9" s="464">
        <f>1/$A$1*'[2]4701-5Exp'!V$267</f>
        <v>8.7205999999999991E-5</v>
      </c>
      <c r="X9" s="464">
        <f>1/$A$1*'[2]4701-5Exp'!W$267</f>
        <v>2.0949099999999999E-4</v>
      </c>
      <c r="Y9" s="464">
        <f>1/$A$1*'[2]4701-5Exp'!X$267</f>
        <v>2.1454489999999998E-3</v>
      </c>
      <c r="Z9" s="464">
        <f>1/$A$1*'[2]4701-5Exp'!Y$267</f>
        <v>4.9253899999999995E-4</v>
      </c>
      <c r="AA9" s="464">
        <f>1/$A$1*'[2]4701-5Exp'!Z$267</f>
        <v>3.0787999999999991E-5</v>
      </c>
      <c r="AB9" s="467">
        <f>1/$A$1*'[2]4701-5Exp'!AA$267</f>
        <v>1.5839999999999998E-6</v>
      </c>
      <c r="AC9" s="284"/>
      <c r="AD9" s="171">
        <f>1/1000*'[2]4701-5Exp'!AB$267</f>
        <v>0</v>
      </c>
      <c r="AE9" s="76">
        <f>1/1000*'[2]4701-5Exp'!AC$267</f>
        <v>0</v>
      </c>
      <c r="AF9" s="76">
        <f>1/1000*'[2]4701-5Exp'!AD$267</f>
        <v>0</v>
      </c>
      <c r="AG9" s="76">
        <f>1/1000*'[2]4701-5Exp'!AE$267</f>
        <v>0</v>
      </c>
      <c r="AH9" s="76">
        <f>1/1000*'[2]4701-5Exp'!AF$267</f>
        <v>0</v>
      </c>
      <c r="AI9" s="76">
        <f>1/1000*'[2]4701-5Exp'!AG$267</f>
        <v>0</v>
      </c>
      <c r="AJ9" s="76">
        <f>1/1000*'[2]4701-5Exp'!AH$267</f>
        <v>0</v>
      </c>
      <c r="AK9" s="76">
        <f>1/1000*'[2]4701-5Exp'!AI$267</f>
        <v>0</v>
      </c>
      <c r="AL9" s="76">
        <f>1/1000*'[2]4701-5Exp'!AJ$267</f>
        <v>0</v>
      </c>
      <c r="AM9" s="76">
        <f>1/1000*'[2]4701-5Exp'!AK$267</f>
        <v>0</v>
      </c>
      <c r="AN9" s="76">
        <f>1/1000*'[2]4701-5Exp'!AL$267</f>
        <v>2.4656999999999998E-5</v>
      </c>
      <c r="AO9" s="76">
        <f>1/1000*'[2]4701-5Exp'!AM$267</f>
        <v>0</v>
      </c>
      <c r="AP9" s="76">
        <f>1/1000*'[2]4701-5Exp'!AN$267</f>
        <v>0</v>
      </c>
      <c r="AQ9" s="76">
        <f>1/1000*'[2]4701-5Exp'!AO$267</f>
        <v>0</v>
      </c>
      <c r="AR9" s="266">
        <f>1/1000*'[2]4701-5Exp'!AP$267</f>
        <v>0</v>
      </c>
      <c r="AS9" s="76">
        <f>1/1000*'[2]4701-5Exp'!AQ$267</f>
        <v>1.0503000000000001E-5</v>
      </c>
      <c r="AT9" s="76">
        <f>1/1000*'[2]4701-5Exp'!AR$267</f>
        <v>0</v>
      </c>
      <c r="AU9" s="76">
        <f>1/1000*'[2]4701-5Exp'!AS$267</f>
        <v>3.1209999999999998E-6</v>
      </c>
      <c r="AV9" s="76">
        <f>1/1000*'[2]4701-5Exp'!AT$267</f>
        <v>4.3656000000000004E-5</v>
      </c>
      <c r="AW9" s="76">
        <f>1/1000*'[2]4701-5Exp'!AU$267</f>
        <v>0</v>
      </c>
      <c r="AX9" s="76">
        <f>1/1000*'[2]4701-5Exp'!AV$267</f>
        <v>5.3779999999999997E-5</v>
      </c>
      <c r="AY9" s="76">
        <f>1/1000*'[2]4701-5Exp'!AW$267</f>
        <v>2.1547300000000002E-4</v>
      </c>
      <c r="AZ9" s="76">
        <f>1/1000*'[2]4701-5Exp'!AX$267</f>
        <v>2.0628669999999999E-3</v>
      </c>
      <c r="BA9" s="76">
        <f>1/1000*'[2]4701-5Exp'!AY$267</f>
        <v>6.1264899999999994E-4</v>
      </c>
      <c r="BB9" s="76">
        <f>1/1000*'[2]4701-5Exp'!AZ$267</f>
        <v>8.9569999999999991E-6</v>
      </c>
      <c r="BC9" s="78">
        <f>1/1000*'[2]4701-5Exp'!BA$267</f>
        <v>1.5549999999999999E-6</v>
      </c>
      <c r="BD9" s="244"/>
    </row>
    <row r="10" spans="1:56" ht="17.149999999999999" customHeight="1">
      <c r="B10" s="271" t="s">
        <v>135</v>
      </c>
      <c r="C10" s="473">
        <f>1/$A$1*'[2]4701-5Exp'!$B$264</f>
        <v>0</v>
      </c>
      <c r="D10" s="474">
        <f>1/$A$1*'[2]4701-5Exp'!$C$264</f>
        <v>0</v>
      </c>
      <c r="E10" s="474">
        <f>1/$A$1*'[2]4701-5Exp'!$D$264</f>
        <v>0</v>
      </c>
      <c r="F10" s="474">
        <f>1/$A$1*'[2]4701-5Exp'!$E$264</f>
        <v>0</v>
      </c>
      <c r="G10" s="474">
        <f>1/$A$1*'[2]4701-5Exp'!$F$264</f>
        <v>0</v>
      </c>
      <c r="H10" s="474">
        <f>1/$A$1*'[2]4701-5Exp'!$G$264</f>
        <v>0</v>
      </c>
      <c r="I10" s="474">
        <f>1/$A$1*'[2]4701-5Exp'!$H$264</f>
        <v>0</v>
      </c>
      <c r="J10" s="475">
        <f>1/$A$1*'[2]4701-5Exp'!$I$264</f>
        <v>0</v>
      </c>
      <c r="K10" s="475">
        <f>1/$A$1*'[2]4701-5Exp'!$J$264</f>
        <v>0</v>
      </c>
      <c r="L10" s="475">
        <f>1/$A$1*'[2]4701-5Exp'!K$264</f>
        <v>0</v>
      </c>
      <c r="M10" s="474">
        <f>1/$A$1*'[2]4701-5Exp'!L$264</f>
        <v>5.3411999999999989E-5</v>
      </c>
      <c r="N10" s="474">
        <f>1/$A$1*'[2]4701-5Exp'!M$264</f>
        <v>8.6901E-5</v>
      </c>
      <c r="O10" s="474">
        <f>1/$A$1*'[2]4701-5Exp'!N$264</f>
        <v>2.2882599999999995E-4</v>
      </c>
      <c r="P10" s="474">
        <f>1/$A$1*'[2]4701-5Exp'!O$264</f>
        <v>1.6736219999999998E-3</v>
      </c>
      <c r="Q10" s="704">
        <f>1/$A$1*'[2]4701-5Exp'!P$264</f>
        <v>1.5112129999999997E-3</v>
      </c>
      <c r="R10" s="474">
        <f>1/$A$1*'[2]4701-5Exp'!Q$264</f>
        <v>2.5137199999999998E-4</v>
      </c>
      <c r="S10" s="474">
        <f>1/$A$1*'[2]4701-5Exp'!R$264</f>
        <v>4.0263999999999993E-5</v>
      </c>
      <c r="T10" s="474">
        <f>1/$A$1*'[2]4701-5Exp'!S$264</f>
        <v>4.6179999999999995E-5</v>
      </c>
      <c r="U10" s="474">
        <f>1/$A$1*'[2]4701-5Exp'!T$264</f>
        <v>2.2988000000000001E-4</v>
      </c>
      <c r="V10" s="474">
        <f>1/$A$1*'[2]4701-5Exp'!U$264</f>
        <v>3.1152999999999991E-5</v>
      </c>
      <c r="W10" s="273">
        <f>1/$A$1*'[2]4701-5Exp'!V$264</f>
        <v>2.1733799999999997E-4</v>
      </c>
      <c r="X10" s="273">
        <f>1/$A$1*'[2]4701-5Exp'!W$264</f>
        <v>2.6351499999999997E-4</v>
      </c>
      <c r="Y10" s="273">
        <f>1/$A$1*'[2]4701-5Exp'!X$264</f>
        <v>9.5622399999999988E-4</v>
      </c>
      <c r="Z10" s="273">
        <f>1/$A$1*'[2]4701-5Exp'!Y$264</f>
        <v>8.6173114399999999E-4</v>
      </c>
      <c r="AA10" s="273">
        <f>1/$A$1*'[2]4701-5Exp'!Z$264</f>
        <v>5.6302369999999983E-5</v>
      </c>
      <c r="AB10" s="275">
        <f>1/$A$1*'[2]4701-5Exp'!AA$264</f>
        <v>1.1541399999999999E-4</v>
      </c>
      <c r="AC10" s="343"/>
      <c r="AD10" s="328">
        <f>1/1000*'[2]4701-5Exp'!AB$264</f>
        <v>0</v>
      </c>
      <c r="AE10" s="273">
        <f>1/1000*'[2]4701-5Exp'!AC$264</f>
        <v>0</v>
      </c>
      <c r="AF10" s="273">
        <f>1/1000*'[2]4701-5Exp'!AD$264</f>
        <v>0</v>
      </c>
      <c r="AG10" s="273">
        <f>1/1000*'[2]4701-5Exp'!AE$264</f>
        <v>0</v>
      </c>
      <c r="AH10" s="273">
        <f>1/1000*'[2]4701-5Exp'!AF$264</f>
        <v>0</v>
      </c>
      <c r="AI10" s="273">
        <f>1/1000*'[2]4701-5Exp'!AG$264</f>
        <v>0</v>
      </c>
      <c r="AJ10" s="273">
        <f>1/1000*'[2]4701-5Exp'!AH$264</f>
        <v>0</v>
      </c>
      <c r="AK10" s="273">
        <f>1/1000*'[2]4701-5Exp'!AI$264</f>
        <v>0</v>
      </c>
      <c r="AL10" s="273">
        <f>1/1000*'[2]4701-5Exp'!AJ$264</f>
        <v>0</v>
      </c>
      <c r="AM10" s="273">
        <f>1/1000*'[2]4701-5Exp'!AK$264</f>
        <v>0</v>
      </c>
      <c r="AN10" s="273">
        <f>1/1000*'[2]4701-5Exp'!AL$264</f>
        <v>6.8164000000000007E-5</v>
      </c>
      <c r="AO10" s="273">
        <f>1/1000*'[2]4701-5Exp'!AM$264</f>
        <v>6.4504000000000004E-5</v>
      </c>
      <c r="AP10" s="273">
        <f>1/1000*'[2]4701-5Exp'!AN$264</f>
        <v>1.5843699999999999E-4</v>
      </c>
      <c r="AQ10" s="273">
        <f>1/1000*'[2]4701-5Exp'!AO$264</f>
        <v>1.22565E-3</v>
      </c>
      <c r="AR10" s="705">
        <f>1/1000*'[2]4701-5Exp'!AP$264</f>
        <v>1.2726670000000001E-3</v>
      </c>
      <c r="AS10" s="273">
        <f>1/1000*'[2]4701-5Exp'!AQ$264</f>
        <v>1.8778099999999998E-4</v>
      </c>
      <c r="AT10" s="273">
        <f>1/1000*'[2]4701-5Exp'!AR$264</f>
        <v>2.7123000000000001E-5</v>
      </c>
      <c r="AU10" s="273">
        <f>1/1000*'[2]4701-5Exp'!AS$264</f>
        <v>4.8693000000000003E-5</v>
      </c>
      <c r="AV10" s="273">
        <f>1/1000*'[2]4701-5Exp'!AT$264</f>
        <v>1.7398799999999997E-4</v>
      </c>
      <c r="AW10" s="273">
        <f>1/1000*'[2]4701-5Exp'!AU$264</f>
        <v>2.9745000000000001E-5</v>
      </c>
      <c r="AX10" s="273">
        <f>1/1000*'[2]4701-5Exp'!AV$264</f>
        <v>1.5755999999999998E-4</v>
      </c>
      <c r="AY10" s="273">
        <f>1/1000*'[2]4701-5Exp'!AW$264</f>
        <v>2.2169499999999994E-4</v>
      </c>
      <c r="AZ10" s="273">
        <f>1/1000*'[2]4701-5Exp'!AX$264</f>
        <v>1.0910869999999999E-3</v>
      </c>
      <c r="BA10" s="273">
        <f>1/1000*'[2]4701-5Exp'!AY$264</f>
        <v>9.0461800000000005E-4</v>
      </c>
      <c r="BB10" s="273">
        <f>1/1000*'[2]4701-5Exp'!AZ$264</f>
        <v>6.3252999999999999E-5</v>
      </c>
      <c r="BC10" s="275">
        <f>1/1000*'[2]4701-5Exp'!BA$264</f>
        <v>2.3619599999999999E-4</v>
      </c>
      <c r="BD10" s="244"/>
    </row>
    <row r="11" spans="1:56" ht="17.149999999999999" customHeight="1">
      <c r="B11" s="10" t="s">
        <v>85</v>
      </c>
      <c r="C11" s="54">
        <f>1/$A$1*'[2]4701-5Exp'!$B$265</f>
        <v>0</v>
      </c>
      <c r="D11" s="27">
        <f>1/$A$1*'[2]4701-5Exp'!$C$265</f>
        <v>0</v>
      </c>
      <c r="E11" s="27">
        <f>1/$A$1*'[2]4701-5Exp'!$D$265</f>
        <v>0</v>
      </c>
      <c r="F11" s="27">
        <f>1/$A$1*'[2]4701-5Exp'!$E$265</f>
        <v>0</v>
      </c>
      <c r="G11" s="27">
        <f>1/$A$1*'[2]4701-5Exp'!$F$265</f>
        <v>0</v>
      </c>
      <c r="H11" s="27">
        <f>1/$A$1*'[2]4701-5Exp'!$G$265</f>
        <v>0</v>
      </c>
      <c r="I11" s="27">
        <f>1/$A$1*'[2]4701-5Exp'!$H$265</f>
        <v>0</v>
      </c>
      <c r="J11" s="48">
        <f>1/$A$1*'[2]4701-5Exp'!$I$265</f>
        <v>0</v>
      </c>
      <c r="K11" s="48">
        <f>1/$A$1*'[2]4701-5Exp'!$J$265</f>
        <v>0</v>
      </c>
      <c r="L11" s="48">
        <f>1/$A$1*'[2]4701-5Exp'!K$265</f>
        <v>0</v>
      </c>
      <c r="M11" s="27">
        <f>1/$A$1*'[2]4701-5Exp'!L$265</f>
        <v>4.1137999999999993E-4</v>
      </c>
      <c r="N11" s="27">
        <f>1/$A$1*'[2]4701-5Exp'!M$265</f>
        <v>1.219934E-3</v>
      </c>
      <c r="O11" s="27">
        <f>1/$A$1*'[2]4701-5Exp'!N$265</f>
        <v>1.3044749999999998E-3</v>
      </c>
      <c r="P11" s="27">
        <f>1/$A$1*'[2]4701-5Exp'!O$265</f>
        <v>2.909398199999999E-2</v>
      </c>
      <c r="Q11" s="264">
        <f>1/$A$1*'[2]4701-5Exp'!P$265</f>
        <v>3.6799125999999995E-2</v>
      </c>
      <c r="R11" s="27">
        <f>1/$A$1*'[2]4701-5Exp'!Q$265</f>
        <v>1.8420255E-2</v>
      </c>
      <c r="S11" s="27">
        <f>1/$A$1*'[2]4701-5Exp'!R$265</f>
        <v>2.0667370999999993E-2</v>
      </c>
      <c r="T11" s="27">
        <f>1/$A$1*'[2]4701-5Exp'!S$265</f>
        <v>1.4834562999999997E-2</v>
      </c>
      <c r="U11" s="27">
        <f>1/$A$1*'[2]4701-5Exp'!T$265</f>
        <v>2.7749679999999996E-3</v>
      </c>
      <c r="V11" s="27">
        <f>1/$A$1*'[2]4701-5Exp'!U$265</f>
        <v>4.3820703999999995E-2</v>
      </c>
      <c r="W11" s="27">
        <f>1/$A$1*'[2]4701-5Exp'!V$265</f>
        <v>7.5328038999999986E-2</v>
      </c>
      <c r="X11" s="27">
        <f>1/$A$1*'[2]4701-5Exp'!W$265</f>
        <v>5.8211587999999995E-2</v>
      </c>
      <c r="Y11" s="27">
        <f>1/$A$1*'[2]4701-5Exp'!X$265</f>
        <v>7.3416851999999991E-2</v>
      </c>
      <c r="Z11" s="27">
        <f>1/$A$1*'[2]4701-5Exp'!Y$265</f>
        <v>8.2873089999999983E-2</v>
      </c>
      <c r="AA11" s="27">
        <f>1/$A$1*'[2]4701-5Exp'!Z$265</f>
        <v>8.6218119999999968E-2</v>
      </c>
      <c r="AB11" s="28">
        <f>1/$A$1*'[2]4701-5Exp'!AA$265</f>
        <v>8.2346653999999977E-2</v>
      </c>
      <c r="AC11" s="4"/>
      <c r="AD11" s="70">
        <f>1/1000*'[2]4701-5Exp'!AB$265</f>
        <v>0</v>
      </c>
      <c r="AE11" s="27">
        <f>1/1000*'[2]4701-5Exp'!AC$265</f>
        <v>0</v>
      </c>
      <c r="AF11" s="27">
        <f>1/1000*'[2]4701-5Exp'!AD$265</f>
        <v>0</v>
      </c>
      <c r="AG11" s="27">
        <f>1/1000*'[2]4701-5Exp'!AE$265</f>
        <v>0</v>
      </c>
      <c r="AH11" s="27">
        <f>1/1000*'[2]4701-5Exp'!AF$265</f>
        <v>0</v>
      </c>
      <c r="AI11" s="27">
        <f>1/1000*'[2]4701-5Exp'!AG$265</f>
        <v>0</v>
      </c>
      <c r="AJ11" s="27">
        <f>1/1000*'[2]4701-5Exp'!AH$265</f>
        <v>0</v>
      </c>
      <c r="AK11" s="27">
        <f>1/1000*'[2]4701-5Exp'!AI$265</f>
        <v>0</v>
      </c>
      <c r="AL11" s="27">
        <f>1/1000*'[2]4701-5Exp'!AJ$265</f>
        <v>0</v>
      </c>
      <c r="AM11" s="27">
        <f>1/1000*'[2]4701-5Exp'!AK$265</f>
        <v>0</v>
      </c>
      <c r="AN11" s="27">
        <f>1/1000*'[2]4701-5Exp'!AL$265</f>
        <v>6.7777700000000007E-4</v>
      </c>
      <c r="AO11" s="27">
        <f>1/1000*'[2]4701-5Exp'!AM$265</f>
        <v>2.2466899999999995E-3</v>
      </c>
      <c r="AP11" s="27">
        <f>1/1000*'[2]4701-5Exp'!AN$265</f>
        <v>1.584582E-3</v>
      </c>
      <c r="AQ11" s="27">
        <f>1/1000*'[2]4701-5Exp'!AO$265</f>
        <v>2.0541963999999999E-2</v>
      </c>
      <c r="AR11" s="264">
        <f>1/1000*'[2]4701-5Exp'!AP$265</f>
        <v>2.5642320999999999E-2</v>
      </c>
      <c r="AS11" s="27">
        <f>1/1000*'[2]4701-5Exp'!AQ$265</f>
        <v>1.384179E-2</v>
      </c>
      <c r="AT11" s="27">
        <f>1/1000*'[2]4701-5Exp'!AR$265</f>
        <v>1.4694937E-2</v>
      </c>
      <c r="AU11" s="27">
        <f>1/1000*'[2]4701-5Exp'!AS$265</f>
        <v>1.1601296000000001E-2</v>
      </c>
      <c r="AV11" s="27">
        <f>1/1000*'[2]4701-5Exp'!AT$265</f>
        <v>3.4254549999999996E-3</v>
      </c>
      <c r="AW11" s="27">
        <f>1/1000*'[2]4701-5Exp'!AU$265</f>
        <v>3.7338366999999997E-2</v>
      </c>
      <c r="AX11" s="27">
        <f>1/1000*'[2]4701-5Exp'!AV$265</f>
        <v>5.133994800000001E-2</v>
      </c>
      <c r="AY11" s="27">
        <f>1/1000*'[2]4701-5Exp'!AW$265</f>
        <v>5.4506759000000002E-2</v>
      </c>
      <c r="AZ11" s="27">
        <f>1/1000*'[2]4701-5Exp'!AX$265</f>
        <v>8.2072132999999992E-2</v>
      </c>
      <c r="BA11" s="27">
        <f>1/1000*'[2]4701-5Exp'!AY$265</f>
        <v>9.1466857999999998E-2</v>
      </c>
      <c r="BB11" s="27">
        <f>1/1000*'[2]4701-5Exp'!AZ$265</f>
        <v>9.0488643999999993E-2</v>
      </c>
      <c r="BC11" s="28">
        <f>1/1000*'[2]4701-5Exp'!BA$265</f>
        <v>9.1011000000000009E-2</v>
      </c>
      <c r="BD11" s="244"/>
    </row>
    <row r="12" spans="1:56">
      <c r="B12" s="5" t="s">
        <v>72</v>
      </c>
      <c r="C12" s="50">
        <f>1/$A$1*'[2]4701-5Exp'!$B$110</f>
        <v>0</v>
      </c>
      <c r="D12" s="12">
        <f>1/$A$1*'[2]4701-5Exp'!$C$110</f>
        <v>0</v>
      </c>
      <c r="E12" s="12">
        <f>1/$A$1*'[2]4701-5Exp'!$D$110</f>
        <v>0</v>
      </c>
      <c r="F12" s="12">
        <f>1/$A$1*'[2]4701-5Exp'!$E$110</f>
        <v>0</v>
      </c>
      <c r="G12" s="12">
        <f>1/$A$1*'[2]4701-5Exp'!$F$110</f>
        <v>0</v>
      </c>
      <c r="H12" s="12">
        <f>1/$A$1*'[2]4701-5Exp'!$G$110</f>
        <v>0</v>
      </c>
      <c r="I12" s="12">
        <f>1/$A$1*'[2]4701-5Exp'!$H$110</f>
        <v>0</v>
      </c>
      <c r="J12" s="40">
        <f>1/$A$1*'[2]4701-5Exp'!$I$110</f>
        <v>0</v>
      </c>
      <c r="K12" s="40">
        <f>1/$A$1*'[2]4701-5Exp'!$J$110</f>
        <v>0</v>
      </c>
      <c r="L12" s="40">
        <f>1/$A$1*'[2]4701-5Exp'!K$110</f>
        <v>0</v>
      </c>
      <c r="M12" s="12">
        <f>1/$A$1*'[2]4701-5Exp'!L$110</f>
        <v>6.082899999999999E-5</v>
      </c>
      <c r="N12" s="12">
        <f>1/$A$1*'[2]4701-5Exp'!M$110</f>
        <v>9.9999999999999995E-8</v>
      </c>
      <c r="O12" s="12">
        <f>1/$A$1*'[2]4701-5Exp'!N$110</f>
        <v>5.6953699999999995E-4</v>
      </c>
      <c r="P12" s="12">
        <f>1/$A$1*'[2]4701-5Exp'!O$110</f>
        <v>2.8687652999999997E-2</v>
      </c>
      <c r="Q12" s="261">
        <f>1/$A$1*'[2]4701-5Exp'!P$110</f>
        <v>3.6723181999999993E-2</v>
      </c>
      <c r="R12" s="9">
        <f>1/$A$1*'[2]4701-5Exp'!Q$110</f>
        <v>1.7695416999999998E-2</v>
      </c>
      <c r="S12" s="18">
        <f>1/$A$1*'[2]4701-5Exp'!R$110</f>
        <v>2.0568390999999995E-2</v>
      </c>
      <c r="T12" s="9">
        <f>1/$A$1*'[2]4701-5Exp'!S$110</f>
        <v>1.4485472999999999E-2</v>
      </c>
      <c r="U12" s="9">
        <f>1/$A$1*'[2]4701-5Exp'!T$110</f>
        <v>2.1740489999999999E-3</v>
      </c>
      <c r="V12" s="9">
        <f>1/$A$1*'[2]4701-5Exp'!U$110</f>
        <v>4.3561829999999996E-2</v>
      </c>
      <c r="W12" s="9">
        <f>1/$A$1*'[2]4701-5Exp'!V$110</f>
        <v>7.2365037999999993E-2</v>
      </c>
      <c r="X12" s="9">
        <f>1/$A$1*'[2]4701-5Exp'!W$110</f>
        <v>5.7717076999999999E-2</v>
      </c>
      <c r="Y12" s="9">
        <f>1/$A$1*'[2]4701-5Exp'!X$110</f>
        <v>7.2379440999999989E-2</v>
      </c>
      <c r="Z12" s="9">
        <f>1/$A$1*'[2]4701-5Exp'!Y$110</f>
        <v>8.2326958999999991E-2</v>
      </c>
      <c r="AA12" s="9">
        <f>1/$A$1*'[2]4701-5Exp'!Z$110</f>
        <v>8.5377612999999991E-2</v>
      </c>
      <c r="AB12" s="121">
        <f>1/$A$1*'[2]4701-5Exp'!AA$110</f>
        <v>8.1093687999999983E-2</v>
      </c>
      <c r="AC12" s="284"/>
      <c r="AD12" s="74">
        <f>1/1000*'[2]4701-5Exp'!AB$110</f>
        <v>0</v>
      </c>
      <c r="AE12" s="12">
        <f>1/1000*'[2]4701-5Exp'!AC$110</f>
        <v>0</v>
      </c>
      <c r="AF12" s="12">
        <f>1/1000*'[2]4701-5Exp'!AD$110</f>
        <v>0</v>
      </c>
      <c r="AG12" s="12">
        <f>1/1000*'[2]4701-5Exp'!AE$110</f>
        <v>0</v>
      </c>
      <c r="AH12" s="12">
        <f>1/1000*'[2]4701-5Exp'!AF$110</f>
        <v>0</v>
      </c>
      <c r="AI12" s="12">
        <f>1/1000*'[2]4701-5Exp'!AG$110</f>
        <v>0</v>
      </c>
      <c r="AJ12" s="12">
        <f>1/1000*'[2]4701-5Exp'!AH$110</f>
        <v>0</v>
      </c>
      <c r="AK12" s="12">
        <f>1/1000*'[2]4701-5Exp'!AI$110</f>
        <v>0</v>
      </c>
      <c r="AL12" s="12">
        <f>1/1000*'[2]4701-5Exp'!AJ$110</f>
        <v>0</v>
      </c>
      <c r="AM12" s="12">
        <f>1/1000*'[2]4701-5Exp'!AK$110</f>
        <v>0</v>
      </c>
      <c r="AN12" s="12">
        <f>1/1000*'[2]4701-5Exp'!AL$110</f>
        <v>7.3035999999999997E-5</v>
      </c>
      <c r="AO12" s="12">
        <f>1/1000*'[2]4701-5Exp'!AM$110</f>
        <v>1.7189999999999998E-6</v>
      </c>
      <c r="AP12" s="12">
        <f>1/1000*'[2]4701-5Exp'!AN$110</f>
        <v>4.1244899999999995E-4</v>
      </c>
      <c r="AQ12" s="12">
        <f>1/1000*'[2]4701-5Exp'!AO$110</f>
        <v>2.0125121999999999E-2</v>
      </c>
      <c r="AR12" s="261">
        <f>1/1000*'[2]4701-5Exp'!AP$110</f>
        <v>2.5550870999999999E-2</v>
      </c>
      <c r="AS12" s="12">
        <f>1/1000*'[2]4701-5Exp'!AQ$110</f>
        <v>1.3254436999999999E-2</v>
      </c>
      <c r="AT12" s="397">
        <f>1/1000*'[2]4701-5Exp'!AR$110</f>
        <v>1.4609130999999999E-2</v>
      </c>
      <c r="AU12" s="12">
        <f>1/1000*'[2]4701-5Exp'!AS$110</f>
        <v>1.1287557E-2</v>
      </c>
      <c r="AV12" s="12">
        <f>1/1000*'[2]4701-5Exp'!AT$110</f>
        <v>2.7959169999999998E-3</v>
      </c>
      <c r="AW12" s="12">
        <f>1/1000*'[2]4701-5Exp'!AU$110</f>
        <v>3.7146470000000001E-2</v>
      </c>
      <c r="AX12" s="12">
        <f>1/1000*'[2]4701-5Exp'!AV$110</f>
        <v>4.9449910999999999E-2</v>
      </c>
      <c r="AY12" s="12">
        <f>1/1000*'[2]4701-5Exp'!AW$110</f>
        <v>5.4040292999999996E-2</v>
      </c>
      <c r="AZ12" s="12">
        <f>1/1000*'[2]4701-5Exp'!AX$110</f>
        <v>8.0912256000000002E-2</v>
      </c>
      <c r="BA12" s="12">
        <f>1/1000*'[2]4701-5Exp'!AY$110</f>
        <v>9.0818513999999989E-2</v>
      </c>
      <c r="BB12" s="12">
        <f>1/1000*'[2]4701-5Exp'!AZ$110</f>
        <v>8.9809509999999995E-2</v>
      </c>
      <c r="BC12" s="11">
        <f>1/1000*'[2]4701-5Exp'!BA$110</f>
        <v>8.9845804000000001E-2</v>
      </c>
      <c r="BD12" s="244"/>
    </row>
    <row r="13" spans="1:56">
      <c r="B13" s="8" t="s">
        <v>16</v>
      </c>
      <c r="C13" s="52">
        <f t="shared" ref="C13:AB13" si="2">SUM(C11:C11)-SUM(C12:C12)</f>
        <v>0</v>
      </c>
      <c r="D13" s="43">
        <f t="shared" si="2"/>
        <v>0</v>
      </c>
      <c r="E13" s="43">
        <f t="shared" si="2"/>
        <v>0</v>
      </c>
      <c r="F13" s="43">
        <f t="shared" si="2"/>
        <v>0</v>
      </c>
      <c r="G13" s="43">
        <f t="shared" si="2"/>
        <v>0</v>
      </c>
      <c r="H13" s="43">
        <f t="shared" si="2"/>
        <v>0</v>
      </c>
      <c r="I13" s="43">
        <f t="shared" si="2"/>
        <v>0</v>
      </c>
      <c r="J13" s="44">
        <f t="shared" si="2"/>
        <v>0</v>
      </c>
      <c r="K13" s="44">
        <f t="shared" si="2"/>
        <v>0</v>
      </c>
      <c r="L13" s="44">
        <f t="shared" si="2"/>
        <v>0</v>
      </c>
      <c r="M13" s="43">
        <f t="shared" si="2"/>
        <v>3.5055099999999994E-4</v>
      </c>
      <c r="N13" s="43">
        <f t="shared" si="2"/>
        <v>1.2198339999999999E-3</v>
      </c>
      <c r="O13" s="43">
        <f t="shared" si="2"/>
        <v>7.3493799999999987E-4</v>
      </c>
      <c r="P13" s="43">
        <f t="shared" si="2"/>
        <v>4.0632899999999347E-4</v>
      </c>
      <c r="Q13" s="265">
        <f t="shared" si="2"/>
        <v>7.5944000000001399E-5</v>
      </c>
      <c r="R13" s="43">
        <f t="shared" si="2"/>
        <v>7.2483800000000195E-4</v>
      </c>
      <c r="S13" s="390">
        <f t="shared" si="2"/>
        <v>9.8979999999998514E-5</v>
      </c>
      <c r="T13" s="43">
        <f t="shared" si="2"/>
        <v>3.4908999999999808E-4</v>
      </c>
      <c r="U13" s="43">
        <f t="shared" si="2"/>
        <v>6.0091899999999967E-4</v>
      </c>
      <c r="V13" s="43">
        <f t="shared" si="2"/>
        <v>2.5887399999999922E-4</v>
      </c>
      <c r="W13" s="43">
        <f t="shared" si="2"/>
        <v>2.9630009999999929E-3</v>
      </c>
      <c r="X13" s="43">
        <f t="shared" si="2"/>
        <v>4.9451099999999609E-4</v>
      </c>
      <c r="Y13" s="43">
        <f t="shared" si="2"/>
        <v>1.037411000000002E-3</v>
      </c>
      <c r="Z13" s="43">
        <f t="shared" si="2"/>
        <v>5.4613099999999137E-4</v>
      </c>
      <c r="AA13" s="43">
        <f t="shared" si="2"/>
        <v>8.4050699999997647E-4</v>
      </c>
      <c r="AB13" s="60">
        <f t="shared" si="2"/>
        <v>1.2529659999999943E-3</v>
      </c>
      <c r="AC13" s="38"/>
      <c r="AD13" s="72">
        <f t="shared" ref="AD13:BC13" si="3">SUM(AD11:AD11)-SUM(AD12:AD12)</f>
        <v>0</v>
      </c>
      <c r="AE13" s="43">
        <f t="shared" si="3"/>
        <v>0</v>
      </c>
      <c r="AF13" s="43">
        <f t="shared" si="3"/>
        <v>0</v>
      </c>
      <c r="AG13" s="43">
        <f t="shared" si="3"/>
        <v>0</v>
      </c>
      <c r="AH13" s="43">
        <f t="shared" si="3"/>
        <v>0</v>
      </c>
      <c r="AI13" s="43">
        <f t="shared" si="3"/>
        <v>0</v>
      </c>
      <c r="AJ13" s="43">
        <f t="shared" si="3"/>
        <v>0</v>
      </c>
      <c r="AK13" s="43">
        <f t="shared" si="3"/>
        <v>0</v>
      </c>
      <c r="AL13" s="43">
        <f t="shared" si="3"/>
        <v>0</v>
      </c>
      <c r="AM13" s="43">
        <f t="shared" si="3"/>
        <v>0</v>
      </c>
      <c r="AN13" s="43">
        <f t="shared" si="3"/>
        <v>6.0474100000000011E-4</v>
      </c>
      <c r="AO13" s="43">
        <f t="shared" si="3"/>
        <v>2.2449709999999997E-3</v>
      </c>
      <c r="AP13" s="43">
        <f t="shared" si="3"/>
        <v>1.1721330000000001E-3</v>
      </c>
      <c r="AQ13" s="43">
        <f t="shared" si="3"/>
        <v>4.168420000000006E-4</v>
      </c>
      <c r="AR13" s="265">
        <f t="shared" si="3"/>
        <v>9.1449999999999865E-5</v>
      </c>
      <c r="AS13" s="43">
        <f t="shared" si="3"/>
        <v>5.8735300000000053E-4</v>
      </c>
      <c r="AT13" s="398">
        <f t="shared" si="3"/>
        <v>8.5806000000000771E-5</v>
      </c>
      <c r="AU13" s="43">
        <f t="shared" si="3"/>
        <v>3.1373900000000038E-4</v>
      </c>
      <c r="AV13" s="43">
        <f t="shared" si="3"/>
        <v>6.295379999999998E-4</v>
      </c>
      <c r="AW13" s="43">
        <f t="shared" si="3"/>
        <v>1.9189699999999643E-4</v>
      </c>
      <c r="AX13" s="43">
        <f t="shared" si="3"/>
        <v>1.8900370000000111E-3</v>
      </c>
      <c r="AY13" s="43">
        <f t="shared" si="3"/>
        <v>4.6646600000000565E-4</v>
      </c>
      <c r="AZ13" s="43">
        <f t="shared" si="3"/>
        <v>1.1598769999999897E-3</v>
      </c>
      <c r="BA13" s="43">
        <f t="shared" si="3"/>
        <v>6.4834400000000902E-4</v>
      </c>
      <c r="BB13" s="43">
        <f t="shared" si="3"/>
        <v>6.7913399999999791E-4</v>
      </c>
      <c r="BC13" s="60">
        <f t="shared" si="3"/>
        <v>1.1651960000000072E-3</v>
      </c>
      <c r="BD13" s="244"/>
    </row>
    <row r="14" spans="1:56" ht="17.149999999999999" customHeight="1">
      <c r="B14" s="271" t="s">
        <v>102</v>
      </c>
      <c r="C14" s="272">
        <f>1/$A$1*'[2]4701-5Exp'!$B$272</f>
        <v>0</v>
      </c>
      <c r="D14" s="273">
        <f>1/$A$1*'[2]4701-5Exp'!$C$272</f>
        <v>0</v>
      </c>
      <c r="E14" s="273">
        <f>1/$A$1*'[2]4701-5Exp'!$D$272</f>
        <v>0</v>
      </c>
      <c r="F14" s="273">
        <f>1/$A$1*'[2]4701-5Exp'!$E$272</f>
        <v>0</v>
      </c>
      <c r="G14" s="273">
        <f>1/$A$1*'[2]4701-5Exp'!$F$272</f>
        <v>0</v>
      </c>
      <c r="H14" s="273">
        <f>1/$A$1*'[2]4701-5Exp'!$G$272</f>
        <v>0</v>
      </c>
      <c r="I14" s="273">
        <f>1/$A$1*'[2]4701-5Exp'!$H$272</f>
        <v>0</v>
      </c>
      <c r="J14" s="274">
        <f>1/$A$1*'[2]4701-5Exp'!$I$272</f>
        <v>0</v>
      </c>
      <c r="K14" s="274">
        <f>1/$A$1*'[2]4701-5Exp'!$J$272</f>
        <v>0</v>
      </c>
      <c r="L14" s="274">
        <f>1/$A$1*'[2]4701-5Exp'!K$272</f>
        <v>0</v>
      </c>
      <c r="M14" s="273">
        <f>1/$A$1*'[2]4701-5Exp'!L$272</f>
        <v>7.785999999999999E-5</v>
      </c>
      <c r="N14" s="273">
        <f>1/$A$1*'[2]4701-5Exp'!M$272</f>
        <v>2.4909999999999997E-5</v>
      </c>
      <c r="O14" s="273">
        <f>1/$A$1*'[2]4701-5Exp'!N$272</f>
        <v>3.5993999999999995E-5</v>
      </c>
      <c r="P14" s="273">
        <f>1/$A$1*'[2]4701-5Exp'!O$272</f>
        <v>0</v>
      </c>
      <c r="Q14" s="705">
        <f>1/$A$1*'[2]4701-5Exp'!P$272</f>
        <v>8.4529999999999985E-6</v>
      </c>
      <c r="R14" s="273">
        <f>1/$A$1*'[2]4701-5Exp'!Q$272</f>
        <v>5.4990000000000002E-6</v>
      </c>
      <c r="S14" s="273">
        <f>1/$A$1*'[2]4701-5Exp'!R$272</f>
        <v>3.0399999999999997E-6</v>
      </c>
      <c r="T14" s="273">
        <f>1/$A$1*'[2]4701-5Exp'!S$272</f>
        <v>3.6190999999999993E-5</v>
      </c>
      <c r="U14" s="273">
        <f>1/$A$1*'[2]4701-5Exp'!T$272</f>
        <v>2.7090999999999999E-5</v>
      </c>
      <c r="V14" s="273">
        <f>1/$A$1*'[2]4701-5Exp'!U$272</f>
        <v>2.0028999999999997E-5</v>
      </c>
      <c r="W14" s="273">
        <f>1/$A$1*'[2]4701-5Exp'!V$272</f>
        <v>4.3659999999999994E-6</v>
      </c>
      <c r="X14" s="273">
        <f>1/$A$1*'[2]4701-5Exp'!W$272</f>
        <v>3.5719999999999994E-6</v>
      </c>
      <c r="Y14" s="273">
        <f>1/$A$1*'[2]4701-5Exp'!X$272</f>
        <v>3.7673999999999999E-5</v>
      </c>
      <c r="Z14" s="273">
        <f>1/$A$1*'[2]4701-5Exp'!Y$272</f>
        <v>3.1978999999999993E-5</v>
      </c>
      <c r="AA14" s="273">
        <f>1/$A$1*'[2]4701-5Exp'!Z$272</f>
        <v>8.5979999999999997E-4</v>
      </c>
      <c r="AB14" s="275">
        <f>1/$A$1*'[2]4701-5Exp'!AA$272</f>
        <v>5.1482999999999998E-4</v>
      </c>
      <c r="AC14" s="186"/>
      <c r="AD14" s="328">
        <f>1/1000*'[2]4701-5Exp'!AB$272</f>
        <v>0</v>
      </c>
      <c r="AE14" s="273">
        <f>1/1000*'[2]4701-5Exp'!AC$272</f>
        <v>0</v>
      </c>
      <c r="AF14" s="273">
        <f>1/1000*'[2]4701-5Exp'!AD$272</f>
        <v>0</v>
      </c>
      <c r="AG14" s="273">
        <f>1/1000*'[2]4701-5Exp'!AE$272</f>
        <v>0</v>
      </c>
      <c r="AH14" s="273">
        <f>1/1000*'[2]4701-5Exp'!AF$272</f>
        <v>0</v>
      </c>
      <c r="AI14" s="273">
        <f>1/1000*'[2]4701-5Exp'!AG$272</f>
        <v>0</v>
      </c>
      <c r="AJ14" s="273">
        <f>1/1000*'[2]4701-5Exp'!AH$272</f>
        <v>0</v>
      </c>
      <c r="AK14" s="273">
        <f>1/1000*'[2]4701-5Exp'!AI$272</f>
        <v>0</v>
      </c>
      <c r="AL14" s="273">
        <f>1/1000*'[2]4701-5Exp'!AJ$272</f>
        <v>0</v>
      </c>
      <c r="AM14" s="273">
        <f>1/1000*'[2]4701-5Exp'!AK$272</f>
        <v>0</v>
      </c>
      <c r="AN14" s="273">
        <f>1/1000*'[2]4701-5Exp'!AL$272</f>
        <v>8.7301999999999999E-5</v>
      </c>
      <c r="AO14" s="273">
        <f>1/1000*'[2]4701-5Exp'!AM$272</f>
        <v>3.1954999999999995E-5</v>
      </c>
      <c r="AP14" s="273">
        <f>1/1000*'[2]4701-5Exp'!AN$272</f>
        <v>2.9286E-5</v>
      </c>
      <c r="AQ14" s="273">
        <f>1/1000*'[2]4701-5Exp'!AO$272</f>
        <v>0</v>
      </c>
      <c r="AR14" s="705">
        <f>1/1000*'[2]4701-5Exp'!AP$272</f>
        <v>1.4809E-5</v>
      </c>
      <c r="AS14" s="273">
        <f>1/1000*'[2]4701-5Exp'!AQ$272</f>
        <v>1.2918999999999999E-5</v>
      </c>
      <c r="AT14" s="273">
        <f>1/1000*'[2]4701-5Exp'!AR$272</f>
        <v>1.0638E-5</v>
      </c>
      <c r="AU14" s="273">
        <f>1/1000*'[2]4701-5Exp'!AS$272</f>
        <v>3.5098000000000002E-5</v>
      </c>
      <c r="AV14" s="273">
        <f>1/1000*'[2]4701-5Exp'!AT$272</f>
        <v>3.6108000000000001E-5</v>
      </c>
      <c r="AW14" s="273">
        <f>1/1000*'[2]4701-5Exp'!AU$272</f>
        <v>2.5819999999999997E-5</v>
      </c>
      <c r="AX14" s="273">
        <f>1/1000*'[2]4701-5Exp'!AV$272</f>
        <v>1.2203E-5</v>
      </c>
      <c r="AY14" s="273">
        <f>1/1000*'[2]4701-5Exp'!AW$272</f>
        <v>1.3211000000000001E-5</v>
      </c>
      <c r="AZ14" s="273">
        <f>1/1000*'[2]4701-5Exp'!AX$272</f>
        <v>6.9764999999999994E-5</v>
      </c>
      <c r="BA14" s="273">
        <f>1/1000*'[2]4701-5Exp'!AY$272</f>
        <v>5.8496999999999999E-5</v>
      </c>
      <c r="BB14" s="273">
        <f>1/1000*'[2]4701-5Exp'!AZ$272</f>
        <v>6.0817899999999992E-4</v>
      </c>
      <c r="BC14" s="275">
        <f>1/1000*'[2]4701-5Exp'!BA$272</f>
        <v>3.5781299999999996E-4</v>
      </c>
      <c r="BD14" s="244"/>
    </row>
    <row r="15" spans="1:56" ht="17.149999999999999" customHeight="1">
      <c r="B15" s="294" t="s">
        <v>87</v>
      </c>
      <c r="C15" s="70">
        <f>C5-SUM(C6,C7,C8,C9,C10,C11,C14)</f>
        <v>0</v>
      </c>
      <c r="D15" s="27">
        <f>D5-SUM(D6,D7,D8,D9,D10,D11,D14)</f>
        <v>0</v>
      </c>
      <c r="E15" s="27">
        <f>E5-SUM(E6,E7,E8,E9,E10,E11,E14)</f>
        <v>0</v>
      </c>
      <c r="F15" s="27">
        <f>F5-SUM(F6,F7,F8,F9,F10,F11,F14)</f>
        <v>0</v>
      </c>
      <c r="G15" s="27">
        <f>G5-SUM(G6,G7,G8,G9,G10,G11,G14)</f>
        <v>0</v>
      </c>
      <c r="H15" s="27">
        <f>H5-SUM(H6,H7,H8,H9,H10,H11,H14)</f>
        <v>0</v>
      </c>
      <c r="I15" s="27">
        <f>I5-SUM(I6,I7,I8,I9,I10,I11,I14)</f>
        <v>0</v>
      </c>
      <c r="J15" s="27">
        <f>J5-SUM(J6,J7,J8,J9,J10,J11,J14)</f>
        <v>0</v>
      </c>
      <c r="K15" s="27">
        <f>K5-SUM(K6,K7,K8,K9,K10,K11,K14)</f>
        <v>0</v>
      </c>
      <c r="L15" s="48">
        <f>L5-SUM(L6,L7,L8,L9,L10,L11,L14)</f>
        <v>0</v>
      </c>
      <c r="M15" s="27">
        <f>M5-SUM(M6,M7,M8,M9,M10,M11,M14)</f>
        <v>3.1225999999999997E-4</v>
      </c>
      <c r="N15" s="27">
        <f>N5-SUM(N6,N7,N8,N9,N10,N11,N14)</f>
        <v>1.7475199999999981E-4</v>
      </c>
      <c r="O15" s="27">
        <f>O5-SUM(O6,O7,O8,O9,O10,O11,O14)</f>
        <v>1.9723000000000353E-5</v>
      </c>
      <c r="P15" s="27">
        <f>P5-SUM(P6,P7,P8,P9,P10,P11,P14)</f>
        <v>8.3853999999990853E-5</v>
      </c>
      <c r="Q15" s="264">
        <f>Q5-SUM(Q6,Q7,Q8,Q9,Q10,Q11,Q14)</f>
        <v>8.032600000000556E-5</v>
      </c>
      <c r="R15" s="27">
        <f>R5-SUM(R6,R7,R8,R9,R10,R11,R14)</f>
        <v>9.4225999999999338E-5</v>
      </c>
      <c r="S15" s="27">
        <f>S5-SUM(S6,S7,S8,S9,S10,S11,S14)</f>
        <v>2.2815799999999914E-4</v>
      </c>
      <c r="T15" s="27">
        <f>T5-SUM(T6,T7,T8,T9,T10,T11,T14)</f>
        <v>2.0876800000000154E-4</v>
      </c>
      <c r="U15" s="27">
        <f>U5-SUM(U6,U7,U8,U9,U10,U11,U14)</f>
        <v>2.6968000000000001E-4</v>
      </c>
      <c r="V15" s="27">
        <f>V5-SUM(V6,V7,V8,V9,V10,V11,V14)</f>
        <v>9.209859999999917E-4</v>
      </c>
      <c r="W15" s="27">
        <f>W5-SUM(W6,W7,W8,W9,W10,W11,W14)</f>
        <v>1.7928140000000037E-3</v>
      </c>
      <c r="X15" s="27">
        <f>X5-SUM(X6,X7,X8,X9,X10,X11,X14)</f>
        <v>3.0820160000000416E-3</v>
      </c>
      <c r="Y15" s="27">
        <f>Y5-SUM(Y6,Y7,Y8,Y9,Y10,Y11,Y14)</f>
        <v>2.1639850000000002E-2</v>
      </c>
      <c r="Z15" s="27">
        <f>Z5-SUM(Z6,Z7,Z8,Z9,Z10,Z11,Z14)</f>
        <v>2.3721954999999961E-2</v>
      </c>
      <c r="AA15" s="27">
        <f>AA5-SUM(AA6,AA7,AA8,AA9,AA10,AA11,AA14)</f>
        <v>2.1877139000000004E-2</v>
      </c>
      <c r="AB15" s="28">
        <f>AB5-SUM(AB6,AB7,AB8,AB9,AB10,AB11,AB14)</f>
        <v>2.8011933999999988E-2</v>
      </c>
      <c r="AC15" s="276"/>
      <c r="AD15" s="70">
        <f>AD5-SUM(AD6,AD7,AD8,AD9,AD10,AD11,AD14)</f>
        <v>0</v>
      </c>
      <c r="AE15" s="27">
        <f>AE5-SUM(AE6,AE7,AE8,AE9,AE10,AE11,AE14)</f>
        <v>0</v>
      </c>
      <c r="AF15" s="27">
        <f>AF5-SUM(AF6,AF7,AF8,AF9,AF10,AF11,AF14)</f>
        <v>0</v>
      </c>
      <c r="AG15" s="27">
        <f>AG5-SUM(AG6,AG7,AG8,AG9,AG10,AG11,AG14)</f>
        <v>0</v>
      </c>
      <c r="AH15" s="27">
        <f>AH5-SUM(AH6,AH7,AH8,AH9,AH10,AH11,AH14)</f>
        <v>0</v>
      </c>
      <c r="AI15" s="27">
        <f>AI5-SUM(AI6,AI7,AI8,AI9,AI10,AI11,AI14)</f>
        <v>0</v>
      </c>
      <c r="AJ15" s="27">
        <f>AJ5-SUM(AJ6,AJ7,AJ8,AJ9,AJ10,AJ11,AJ14)</f>
        <v>0</v>
      </c>
      <c r="AK15" s="27">
        <f>AK5-SUM(AK6,AK7,AK8,AK9,AK10,AK11,AK14)</f>
        <v>0</v>
      </c>
      <c r="AL15" s="27">
        <f>AL5-SUM(AL6,AL7,AL8,AL9,AL10,AL11,AL14)</f>
        <v>0</v>
      </c>
      <c r="AM15" s="27">
        <f>AM5-SUM(AM6,AM7,AM8,AM9,AM10,AM11,AM14)</f>
        <v>0</v>
      </c>
      <c r="AN15" s="27">
        <f>AN5-SUM(AN6,AN7,AN8,AN9,AN10,AN11,AN14)</f>
        <v>4.2230099999999993E-4</v>
      </c>
      <c r="AO15" s="27">
        <f>AO5-SUM(AO6,AO7,AO8,AO9,AO10,AO11,AO14)</f>
        <v>1.4860799999999973E-4</v>
      </c>
      <c r="AP15" s="27">
        <f>AP5-SUM(AP6,AP7,AP8,AP9,AP10,AP11,AP14)</f>
        <v>5.9795000000000074E-5</v>
      </c>
      <c r="AQ15" s="27">
        <f>AQ5-SUM(AQ6,AQ7,AQ8,AQ9,AQ10,AQ11,AQ14)</f>
        <v>2.296170000000014E-4</v>
      </c>
      <c r="AR15" s="264">
        <f>AR5-SUM(AR6,AR7,AR8,AR9,AR10,AR11,AR14)</f>
        <v>9.178300000000153E-5</v>
      </c>
      <c r="AS15" s="27">
        <f>AS5-SUM(AS6,AS7,AS8,AS9,AS10,AS11,AS14)</f>
        <v>1.8050799999999936E-4</v>
      </c>
      <c r="AT15" s="27">
        <f>AT5-SUM(AT6,AT7,AT8,AT9,AT10,AT11,AT14)</f>
        <v>2.2866600000000063E-4</v>
      </c>
      <c r="AU15" s="27">
        <f>AU5-SUM(AU6,AU7,AU8,AU9,AU10,AU11,AU14)</f>
        <v>1.5750799999999544E-4</v>
      </c>
      <c r="AV15" s="27">
        <f>AV5-SUM(AV6,AV7,AV8,AV9,AV10,AV11,AV14)</f>
        <v>2.3346400000000007E-4</v>
      </c>
      <c r="AW15" s="27">
        <f>AW5-SUM(AW6,AW7,AW8,AW9,AW10,AW11,AW14)</f>
        <v>6.2916699999999298E-4</v>
      </c>
      <c r="AX15" s="27">
        <f>AX5-SUM(AX6,AX7,AX8,AX9,AX10,AX11,AX14)</f>
        <v>1.2154329999999949E-3</v>
      </c>
      <c r="AY15" s="27">
        <f>AY5-SUM(AY6,AY7,AY8,AY9,AY10,AY11,AY14)</f>
        <v>3.1613720000000095E-3</v>
      </c>
      <c r="AZ15" s="27">
        <f>AZ5-SUM(AZ6,AZ7,AZ8,AZ9,AZ10,AZ11,AZ14)</f>
        <v>3.3501207999999991E-2</v>
      </c>
      <c r="BA15" s="27">
        <f>BA5-SUM(BA6,BA7,BA8,BA9,BA10,BA11,BA14)</f>
        <v>3.0630269000000043E-2</v>
      </c>
      <c r="BB15" s="27">
        <f>BB5-SUM(BB6,BB7,BB8,BB9,BB10,BB11,BB14)</f>
        <v>2.4345816000000006E-2</v>
      </c>
      <c r="BC15" s="28">
        <f>BC5-SUM(BC6,BC7,BC8,BC9,BC10,BC11,BC14)</f>
        <v>2.8414453999999978E-2</v>
      </c>
      <c r="BD15" s="286"/>
    </row>
    <row r="16" spans="1:56">
      <c r="B16" s="5" t="s">
        <v>128</v>
      </c>
      <c r="C16" s="50">
        <f>1/$A$1*'[2]4701-5Exp'!$B$194</f>
        <v>0</v>
      </c>
      <c r="D16" s="12">
        <f>1/$A$1*'[2]4701-5Exp'!$C$194</f>
        <v>0</v>
      </c>
      <c r="E16" s="12">
        <f>1/$A$1*'[2]4701-5Exp'!$D$194</f>
        <v>0</v>
      </c>
      <c r="F16" s="12">
        <f>1/$A$1*'[2]4701-5Exp'!$E$194</f>
        <v>0</v>
      </c>
      <c r="G16" s="12">
        <f>1/$A$1*'[2]4701-5Exp'!$F$194</f>
        <v>0</v>
      </c>
      <c r="H16" s="12">
        <f>1/$A$1*'[2]4701-5Exp'!$G$194</f>
        <v>0</v>
      </c>
      <c r="I16" s="12">
        <f>1/$A$1*'[2]4701-5Exp'!$H$194</f>
        <v>0</v>
      </c>
      <c r="J16" s="40">
        <f>1/$A$1*'[2]4701-5Exp'!$I$194</f>
        <v>0</v>
      </c>
      <c r="K16" s="40">
        <f>1/$A$1*'[2]4701-5Exp'!$J$194</f>
        <v>0</v>
      </c>
      <c r="L16" s="40">
        <f>1/$A$1*'[2]4701-5Exp'!K$194</f>
        <v>0</v>
      </c>
      <c r="M16" s="12">
        <f>1/$A$1*'[2]4701-5Exp'!L$194</f>
        <v>1.9813199999999998E-4</v>
      </c>
      <c r="N16" s="12">
        <f>1/$A$1*'[2]4701-5Exp'!M$194</f>
        <v>1.6035199999999997E-4</v>
      </c>
      <c r="O16" s="12">
        <f>1/$A$1*'[2]4701-5Exp'!N$194</f>
        <v>4.7739999999999995E-6</v>
      </c>
      <c r="P16" s="12">
        <f>1/$A$1*'[2]4701-5Exp'!O$194</f>
        <v>6.4999999999999992E-7</v>
      </c>
      <c r="Q16" s="261">
        <f>1/$A$1*'[2]4701-5Exp'!P$194</f>
        <v>7.2810000000000003E-6</v>
      </c>
      <c r="R16" s="12">
        <f>1/$A$1*'[2]4701-5Exp'!Q$194</f>
        <v>7.673999999999998E-6</v>
      </c>
      <c r="S16" s="14">
        <f>1/$A$1*'[2]4701-5Exp'!R$194</f>
        <v>0</v>
      </c>
      <c r="T16" s="12">
        <f>1/$A$1*'[2]4701-5Exp'!S$194</f>
        <v>0</v>
      </c>
      <c r="U16" s="12">
        <f>1/$A$1*'[2]4701-5Exp'!T$194</f>
        <v>0</v>
      </c>
      <c r="V16" s="12">
        <f>1/$A$1*'[2]4701-5Exp'!U$194</f>
        <v>3.0959999999999997E-6</v>
      </c>
      <c r="W16" s="12">
        <f>1/$A$1*'[2]4701-5Exp'!V$194</f>
        <v>7.1399999999999996E-7</v>
      </c>
      <c r="X16" s="12">
        <f>1/$A$1*'[2]4701-5Exp'!W$194</f>
        <v>1.68753E-4</v>
      </c>
      <c r="Y16" s="12">
        <f>1/$A$1*'[2]4701-5Exp'!X$194</f>
        <v>1.5233656999999998E-2</v>
      </c>
      <c r="Z16" s="12">
        <f>1/$A$1*'[2]4701-5Exp'!Y$194</f>
        <v>1.6136285E-2</v>
      </c>
      <c r="AA16" s="12">
        <f>1/$A$1*'[2]4701-5Exp'!Z$194</f>
        <v>1.0101897E-2</v>
      </c>
      <c r="AB16" s="11">
        <f>1/$A$1*'[2]4701-5Exp'!AA$194</f>
        <v>1.2345940999999999E-2</v>
      </c>
      <c r="AC16" s="4"/>
      <c r="AD16" s="74">
        <f>1/1000*'[2]4701-5Exp'!AB$194</f>
        <v>0</v>
      </c>
      <c r="AE16" s="12">
        <f>1/1000*'[2]4701-5Exp'!AC$194</f>
        <v>0</v>
      </c>
      <c r="AF16" s="12">
        <f>1/1000*'[2]4701-5Exp'!AD$194</f>
        <v>0</v>
      </c>
      <c r="AG16" s="12">
        <f>1/1000*'[2]4701-5Exp'!AE$194</f>
        <v>0</v>
      </c>
      <c r="AH16" s="12">
        <f>1/1000*'[2]4701-5Exp'!AF$194</f>
        <v>0</v>
      </c>
      <c r="AI16" s="12">
        <f>1/1000*'[2]4701-5Exp'!AG$194</f>
        <v>0</v>
      </c>
      <c r="AJ16" s="12">
        <f>1/1000*'[2]4701-5Exp'!AH$194</f>
        <v>0</v>
      </c>
      <c r="AK16" s="12">
        <f>1/1000*'[2]4701-5Exp'!AI$194</f>
        <v>0</v>
      </c>
      <c r="AL16" s="12">
        <f>1/1000*'[2]4701-5Exp'!AJ$194</f>
        <v>0</v>
      </c>
      <c r="AM16" s="12">
        <f>1/1000*'[2]4701-5Exp'!AK$194</f>
        <v>0</v>
      </c>
      <c r="AN16" s="12">
        <f>1/1000*'[2]4701-5Exp'!AL$194</f>
        <v>1.6660000000000001E-4</v>
      </c>
      <c r="AO16" s="12">
        <f>1/1000*'[2]4701-5Exp'!AM$194</f>
        <v>1.2673599999999999E-4</v>
      </c>
      <c r="AP16" s="12">
        <f>1/1000*'[2]4701-5Exp'!AN$194</f>
        <v>3.6799999999999999E-6</v>
      </c>
      <c r="AQ16" s="12">
        <f>1/1000*'[2]4701-5Exp'!AO$194</f>
        <v>2.5680000000000002E-6</v>
      </c>
      <c r="AR16" s="261">
        <f>1/1000*'[2]4701-5Exp'!AP$194</f>
        <v>7.1969999999999999E-6</v>
      </c>
      <c r="AS16" s="12">
        <f>1/1000*'[2]4701-5Exp'!AQ$194</f>
        <v>5.767E-6</v>
      </c>
      <c r="AT16" s="397">
        <f>1/1000*'[2]4701-5Exp'!AR$194</f>
        <v>0</v>
      </c>
      <c r="AU16" s="12">
        <f>1/1000*'[2]4701-5Exp'!AS$194</f>
        <v>0</v>
      </c>
      <c r="AV16" s="12">
        <f>1/1000*'[2]4701-5Exp'!AT$194</f>
        <v>0</v>
      </c>
      <c r="AW16" s="12">
        <f>1/1000*'[2]4701-5Exp'!AU$194</f>
        <v>2.328E-6</v>
      </c>
      <c r="AX16" s="12">
        <f>1/1000*'[2]4701-5Exp'!AV$194</f>
        <v>5.3600000000000004E-7</v>
      </c>
      <c r="AY16" s="12">
        <f>1/1000*'[2]4701-5Exp'!AW$194</f>
        <v>1.20011E-4</v>
      </c>
      <c r="AZ16" s="12">
        <f>1/1000*'[2]4701-5Exp'!AX$194</f>
        <v>2.5273383E-2</v>
      </c>
      <c r="BA16" s="12">
        <f>1/1000*'[2]4701-5Exp'!AY$194</f>
        <v>2.2487005000000001E-2</v>
      </c>
      <c r="BB16" s="12">
        <f>1/1000*'[2]4701-5Exp'!AZ$194</f>
        <v>1.2122971E-2</v>
      </c>
      <c r="BC16" s="11">
        <f>1/1000*'[2]4701-5Exp'!BA$194</f>
        <v>1.5641425E-2</v>
      </c>
      <c r="BD16" s="244"/>
    </row>
    <row r="17" spans="2:56" ht="13" thickBot="1">
      <c r="B17" s="6" t="s">
        <v>88</v>
      </c>
      <c r="C17" s="126">
        <f>SUM(C15:C15)-SUM(C16:C16)</f>
        <v>0</v>
      </c>
      <c r="D17" s="127">
        <f>SUM(D15:D15)-SUM(D16:D16)</f>
        <v>0</v>
      </c>
      <c r="E17" s="127">
        <f>SUM(E15:E15)-SUM(E16:E16)</f>
        <v>0</v>
      </c>
      <c r="F17" s="127">
        <f>SUM(F15:F15)-SUM(F16:F16)</f>
        <v>0</v>
      </c>
      <c r="G17" s="127">
        <f>SUM(G15:G15)-SUM(G16:G16)</f>
        <v>0</v>
      </c>
      <c r="H17" s="127">
        <f>SUM(H15:H15)-SUM(H16:H16)</f>
        <v>0</v>
      </c>
      <c r="I17" s="127">
        <f>SUM(I15:I15)-SUM(I16:I16)</f>
        <v>0</v>
      </c>
      <c r="J17" s="128">
        <f>SUM(J15:J15)-SUM(J16:J16)</f>
        <v>0</v>
      </c>
      <c r="K17" s="128">
        <f>SUM(K15:K15)-SUM(K16:K16)</f>
        <v>0</v>
      </c>
      <c r="L17" s="128">
        <f>SUM(L15:L15)-SUM(L16:L16)</f>
        <v>0</v>
      </c>
      <c r="M17" s="127">
        <f>SUM(M15:M15)-SUM(M16:M16)</f>
        <v>1.1412799999999999E-4</v>
      </c>
      <c r="N17" s="127">
        <f>SUM(N15:N15)-SUM(N16:N16)</f>
        <v>1.4399999999999835E-5</v>
      </c>
      <c r="O17" s="127">
        <f>SUM(O15:O15)-SUM(O16:O16)</f>
        <v>1.4949000000000354E-5</v>
      </c>
      <c r="P17" s="127">
        <f>SUM(P15:P15)-SUM(P16:P16)</f>
        <v>8.320399999999085E-5</v>
      </c>
      <c r="Q17" s="267">
        <f>SUM(Q15:Q15)-SUM(Q16:Q16)</f>
        <v>7.3045000000005559E-5</v>
      </c>
      <c r="R17" s="127">
        <f>SUM(R15:R15)-SUM(R16:R16)</f>
        <v>8.6551999999999343E-5</v>
      </c>
      <c r="S17" s="330">
        <f>SUM(S15:S15)-SUM(S16:S16)</f>
        <v>2.2815799999999914E-4</v>
      </c>
      <c r="T17" s="127">
        <f>SUM(T15:T15)-SUM(T16:T16)</f>
        <v>2.0876800000000154E-4</v>
      </c>
      <c r="U17" s="127">
        <f>SUM(U15:U15)-SUM(U16:U16)</f>
        <v>2.6968000000000001E-4</v>
      </c>
      <c r="V17" s="127">
        <f>SUM(V15:V15)-SUM(V16:V16)</f>
        <v>9.1788999999999174E-4</v>
      </c>
      <c r="W17" s="127">
        <f>SUM(W15:W15)-SUM(W16:W16)</f>
        <v>1.7921000000000037E-3</v>
      </c>
      <c r="X17" s="127">
        <f>SUM(X15:X15)-SUM(X16:X16)</f>
        <v>2.9132630000000418E-3</v>
      </c>
      <c r="Y17" s="127">
        <f>SUM(Y15:Y15)-SUM(Y16:Y16)</f>
        <v>6.4061930000000045E-3</v>
      </c>
      <c r="Z17" s="127">
        <f>SUM(Z15:Z15)-SUM(Z16:Z16)</f>
        <v>7.5856699999999611E-3</v>
      </c>
      <c r="AA17" s="127">
        <f>SUM(AA15:AA15)-SUM(AA16:AA16)</f>
        <v>1.1775242000000003E-2</v>
      </c>
      <c r="AB17" s="129">
        <f>SUM(AB15:AB15)-SUM(AB16:AB16)</f>
        <v>1.5665992999999989E-2</v>
      </c>
      <c r="AC17" s="39"/>
      <c r="AD17" s="249">
        <f>SUM(AD15:AD15)-SUM(AD16:AD16)</f>
        <v>0</v>
      </c>
      <c r="AE17" s="130">
        <f>SUM(AE15:AE15)-SUM(AE16:AE16)</f>
        <v>0</v>
      </c>
      <c r="AF17" s="130">
        <f>SUM(AF15:AF15)-SUM(AF16:AF16)</f>
        <v>0</v>
      </c>
      <c r="AG17" s="130">
        <f>SUM(AG15:AG15)-SUM(AG16:AG16)</f>
        <v>0</v>
      </c>
      <c r="AH17" s="130">
        <f>SUM(AH15:AH15)-SUM(AH16:AH16)</f>
        <v>0</v>
      </c>
      <c r="AI17" s="130">
        <f>SUM(AI15:AI15)-SUM(AI16:AI16)</f>
        <v>0</v>
      </c>
      <c r="AJ17" s="130">
        <f>SUM(AJ15:AJ15)-SUM(AJ16:AJ16)</f>
        <v>0</v>
      </c>
      <c r="AK17" s="130">
        <f>SUM(AK15:AK15)-SUM(AK16:AK16)</f>
        <v>0</v>
      </c>
      <c r="AL17" s="130">
        <f>SUM(AL15:AL15)-SUM(AL16:AL16)</f>
        <v>0</v>
      </c>
      <c r="AM17" s="130">
        <f>SUM(AM15:AM15)-SUM(AM16:AM16)</f>
        <v>0</v>
      </c>
      <c r="AN17" s="130">
        <f>SUM(AN15:AN15)-SUM(AN16:AN16)</f>
        <v>2.5570099999999989E-4</v>
      </c>
      <c r="AO17" s="130">
        <f>SUM(AO15:AO15)-SUM(AO16:AO16)</f>
        <v>2.1871999999999739E-5</v>
      </c>
      <c r="AP17" s="130">
        <f>SUM(AP15:AP15)-SUM(AP16:AP16)</f>
        <v>5.6115000000000075E-5</v>
      </c>
      <c r="AQ17" s="130">
        <f>SUM(AQ15:AQ15)-SUM(AQ16:AQ16)</f>
        <v>2.2704900000000141E-4</v>
      </c>
      <c r="AR17" s="292">
        <f>SUM(AR15:AR15)-SUM(AR16:AR16)</f>
        <v>8.4586000000001524E-5</v>
      </c>
      <c r="AS17" s="130">
        <f>SUM(AS15:AS15)-SUM(AS16:AS16)</f>
        <v>1.7474099999999936E-4</v>
      </c>
      <c r="AT17" s="403">
        <f>SUM(AT15:AT15)-SUM(AT16:AT16)</f>
        <v>2.2866600000000063E-4</v>
      </c>
      <c r="AU17" s="130">
        <f>SUM(AU15:AU15)-SUM(AU16:AU16)</f>
        <v>1.5750799999999544E-4</v>
      </c>
      <c r="AV17" s="130">
        <f>SUM(AV15:AV15)-SUM(AV16:AV16)</f>
        <v>2.3346400000000007E-4</v>
      </c>
      <c r="AW17" s="130">
        <f>SUM(AW15:AW15)-SUM(AW16:AW16)</f>
        <v>6.2683899999999297E-4</v>
      </c>
      <c r="AX17" s="130">
        <f>SUM(AX15:AX15)-SUM(AX16:AX16)</f>
        <v>1.214896999999995E-3</v>
      </c>
      <c r="AY17" s="130">
        <f>SUM(AY15:AY15)-SUM(AY16:AY16)</f>
        <v>3.0413610000000093E-3</v>
      </c>
      <c r="AZ17" s="130">
        <f>SUM(AZ15:AZ15)-SUM(AZ16:AZ16)</f>
        <v>8.2278249999999907E-3</v>
      </c>
      <c r="BA17" s="130">
        <f>SUM(BA15:BA15)-SUM(BA16:BA16)</f>
        <v>8.1432640000000424E-3</v>
      </c>
      <c r="BB17" s="130">
        <f>SUM(BB15:BB15)-SUM(BB16:BB16)</f>
        <v>1.2222845000000006E-2</v>
      </c>
      <c r="BC17" s="232">
        <f>SUM(BC15:BC15)-SUM(BC16:BC16)</f>
        <v>1.2773028999999977E-2</v>
      </c>
      <c r="BD17" s="244"/>
    </row>
    <row r="18" spans="2:56" ht="13" thickTop="1">
      <c r="C18" s="47"/>
      <c r="D18" s="47"/>
      <c r="E18" s="47"/>
      <c r="F18" s="47"/>
      <c r="G18" s="47"/>
      <c r="H18" s="47"/>
      <c r="I18" s="47"/>
      <c r="J18" s="47"/>
      <c r="K18" s="47"/>
      <c r="L18" s="47"/>
      <c r="M18" s="47"/>
      <c r="N18" s="47"/>
      <c r="O18" s="47"/>
      <c r="P18" s="47"/>
      <c r="Q18" s="268"/>
      <c r="R18" s="47"/>
      <c r="S18" s="392"/>
      <c r="T18" s="47"/>
      <c r="U18" s="47"/>
      <c r="V18" s="47"/>
      <c r="W18" s="47"/>
      <c r="X18" s="47"/>
      <c r="Y18" s="47"/>
      <c r="Z18" s="47"/>
      <c r="AA18" s="47"/>
      <c r="AB18" s="47"/>
      <c r="AD18" s="47"/>
      <c r="AE18" s="47"/>
      <c r="AF18" s="47"/>
      <c r="AG18" s="47"/>
      <c r="AH18" s="47"/>
      <c r="AI18" s="47"/>
      <c r="AJ18" s="47"/>
      <c r="AK18" s="47"/>
      <c r="AL18" s="47"/>
      <c r="AM18" s="47"/>
      <c r="AN18" s="47"/>
      <c r="AO18" s="47"/>
      <c r="AP18" s="47"/>
      <c r="AQ18" s="47"/>
      <c r="AR18" s="268"/>
      <c r="AS18" s="47"/>
      <c r="AT18" s="404"/>
      <c r="AU18" s="47"/>
      <c r="AV18" s="47"/>
      <c r="AW18" s="47"/>
      <c r="AX18" s="47"/>
      <c r="AY18" s="47"/>
      <c r="AZ18" s="47"/>
      <c r="BA18" s="47"/>
      <c r="BB18" s="47"/>
      <c r="BC18" s="47"/>
    </row>
    <row r="19" spans="2:56">
      <c r="C19" s="47"/>
      <c r="D19" s="47"/>
      <c r="E19" s="47"/>
      <c r="F19" s="47"/>
      <c r="G19" s="47"/>
      <c r="H19" s="47"/>
      <c r="I19" s="47"/>
      <c r="J19" s="47"/>
      <c r="K19" s="47"/>
      <c r="L19" s="47"/>
      <c r="M19" s="47"/>
      <c r="N19" s="47"/>
      <c r="O19" s="47"/>
      <c r="P19" s="47"/>
      <c r="Q19" s="268"/>
      <c r="R19" s="47"/>
      <c r="S19" s="392"/>
      <c r="T19" s="47"/>
      <c r="U19" s="47"/>
      <c r="V19" s="47"/>
      <c r="W19" s="47"/>
      <c r="X19" s="47"/>
      <c r="Y19" s="47"/>
      <c r="Z19" s="47"/>
      <c r="AA19" s="47"/>
      <c r="AB19" s="47"/>
      <c r="AD19" s="34"/>
      <c r="AE19" s="34"/>
      <c r="AF19" s="34"/>
      <c r="AG19" s="34"/>
      <c r="AH19" s="34"/>
      <c r="AI19" s="34"/>
      <c r="AJ19" s="34"/>
      <c r="AK19" s="34"/>
      <c r="AL19" s="34"/>
      <c r="AM19" s="34"/>
      <c r="AN19" s="34"/>
      <c r="AO19" s="34"/>
      <c r="AP19" s="34"/>
      <c r="AQ19" s="34"/>
      <c r="AR19" s="293"/>
      <c r="AS19" s="34"/>
      <c r="AT19" s="396"/>
      <c r="AU19" s="34"/>
      <c r="AV19" s="34"/>
      <c r="AW19" s="34"/>
      <c r="AX19" s="34"/>
      <c r="AY19" s="34"/>
      <c r="AZ19" s="34"/>
      <c r="BA19" s="34"/>
      <c r="BB19" s="34"/>
      <c r="BC19" s="34"/>
    </row>
    <row r="20" spans="2:56">
      <c r="AD20" s="34"/>
      <c r="AE20" s="34"/>
      <c r="AF20" s="34"/>
      <c r="AG20" s="34"/>
      <c r="AH20" s="34"/>
      <c r="AI20" s="34"/>
      <c r="AJ20" s="34"/>
      <c r="AK20" s="34"/>
      <c r="AL20" s="34"/>
      <c r="AM20" s="34"/>
      <c r="AN20" s="34"/>
      <c r="AO20" s="34"/>
      <c r="AP20" s="34"/>
      <c r="AQ20" s="34"/>
      <c r="AR20" s="293"/>
      <c r="AS20" s="34"/>
      <c r="AT20" s="396"/>
      <c r="AU20" s="34"/>
      <c r="AV20" s="34"/>
      <c r="AW20" s="34"/>
      <c r="AX20" s="34"/>
      <c r="AY20" s="34"/>
      <c r="AZ20" s="34"/>
      <c r="BA20" s="34"/>
      <c r="BB20" s="34"/>
      <c r="BC20" s="34"/>
    </row>
    <row r="21" spans="2:56">
      <c r="AD21" s="34"/>
      <c r="AE21" s="34"/>
      <c r="AF21" s="34"/>
      <c r="AG21" s="34"/>
      <c r="AH21" s="34"/>
      <c r="AI21" s="34"/>
      <c r="AJ21" s="34"/>
      <c r="AK21" s="34"/>
      <c r="AL21" s="34"/>
      <c r="AM21" s="34"/>
      <c r="AN21" s="34"/>
      <c r="AO21" s="34"/>
      <c r="AP21" s="34"/>
      <c r="AQ21" s="34"/>
      <c r="AR21" s="293"/>
      <c r="AS21" s="34"/>
      <c r="AT21" s="396"/>
      <c r="AU21" s="34"/>
      <c r="AV21" s="34"/>
      <c r="AW21" s="34"/>
      <c r="AX21" s="34"/>
      <c r="AY21" s="34"/>
      <c r="AZ21" s="34"/>
      <c r="BA21" s="34"/>
      <c r="BB21" s="34"/>
      <c r="BC21" s="34"/>
    </row>
    <row r="22" spans="2:56">
      <c r="AD22" s="34"/>
      <c r="AE22" s="34"/>
      <c r="AF22" s="34"/>
      <c r="AG22" s="34"/>
      <c r="AH22" s="34"/>
      <c r="AI22" s="34"/>
      <c r="AJ22" s="34"/>
      <c r="AK22" s="34"/>
      <c r="AL22" s="34"/>
      <c r="AM22" s="34"/>
      <c r="AN22" s="34"/>
      <c r="AO22" s="34"/>
      <c r="AP22" s="34"/>
      <c r="AQ22" s="34"/>
      <c r="AR22" s="293"/>
      <c r="AS22" s="34"/>
      <c r="AT22" s="396"/>
      <c r="AU22" s="34"/>
      <c r="AV22" s="34"/>
      <c r="AW22" s="34"/>
      <c r="AX22" s="34"/>
      <c r="AY22" s="34"/>
      <c r="AZ22" s="34"/>
      <c r="BA22" s="34"/>
      <c r="BB22" s="34"/>
      <c r="BC22" s="34"/>
    </row>
    <row r="23" spans="2:56">
      <c r="AD23" s="34"/>
      <c r="AE23" s="34"/>
      <c r="AF23" s="34"/>
      <c r="AG23" s="34"/>
      <c r="AH23" s="34"/>
      <c r="AI23" s="34"/>
      <c r="AJ23" s="34"/>
      <c r="AK23" s="34"/>
      <c r="AL23" s="34"/>
      <c r="AM23" s="34"/>
      <c r="AN23" s="34"/>
      <c r="AO23" s="34"/>
      <c r="AP23" s="34"/>
      <c r="AQ23" s="34"/>
      <c r="AR23" s="293"/>
      <c r="AS23" s="34"/>
      <c r="AT23" s="396"/>
      <c r="AU23" s="34"/>
      <c r="AV23" s="34"/>
      <c r="AW23" s="34"/>
      <c r="AX23" s="34"/>
      <c r="AY23" s="34"/>
      <c r="AZ23" s="34"/>
      <c r="BA23" s="34"/>
      <c r="BB23" s="34"/>
      <c r="BC23" s="34"/>
    </row>
    <row r="24" spans="2:56">
      <c r="AD24" s="34"/>
      <c r="AE24" s="34"/>
      <c r="AF24" s="34"/>
      <c r="AG24" s="34"/>
      <c r="AH24" s="34"/>
      <c r="AI24" s="34"/>
      <c r="AJ24" s="34"/>
      <c r="AK24" s="34"/>
      <c r="AL24" s="34"/>
      <c r="AM24" s="34"/>
      <c r="AN24" s="34"/>
      <c r="AO24" s="34"/>
      <c r="AP24" s="34"/>
      <c r="AQ24" s="34"/>
      <c r="AR24" s="293"/>
      <c r="AS24" s="34"/>
      <c r="AT24" s="396"/>
      <c r="AU24" s="34"/>
      <c r="AV24" s="34"/>
      <c r="AW24" s="34"/>
      <c r="AX24" s="34"/>
      <c r="AY24" s="34"/>
      <c r="AZ24" s="34"/>
      <c r="BA24" s="34"/>
      <c r="BB24" s="34"/>
      <c r="BC24" s="34"/>
    </row>
    <row r="25" spans="2:56">
      <c r="AD25" s="34"/>
      <c r="AE25" s="34"/>
      <c r="AF25" s="34"/>
      <c r="AG25" s="34"/>
      <c r="AH25" s="34"/>
      <c r="AI25" s="34"/>
      <c r="AJ25" s="34"/>
      <c r="AK25" s="34"/>
      <c r="AL25" s="34"/>
      <c r="AM25" s="34"/>
      <c r="AN25" s="34"/>
      <c r="AO25" s="34"/>
      <c r="AP25" s="34"/>
      <c r="AQ25" s="34"/>
      <c r="AR25" s="293"/>
      <c r="AS25" s="34"/>
      <c r="AT25" s="396"/>
      <c r="AU25" s="34"/>
      <c r="AV25" s="34"/>
      <c r="AW25" s="34"/>
      <c r="AX25" s="34"/>
      <c r="AY25" s="34"/>
      <c r="AZ25" s="34"/>
      <c r="BA25" s="34"/>
      <c r="BB25" s="34"/>
      <c r="BC25" s="34"/>
    </row>
    <row r="26" spans="2:56">
      <c r="AD26" s="34"/>
      <c r="AE26" s="34"/>
      <c r="AF26" s="34"/>
      <c r="AG26" s="34"/>
      <c r="AH26" s="34"/>
      <c r="AI26" s="34"/>
      <c r="AJ26" s="34"/>
      <c r="AK26" s="34"/>
      <c r="AL26" s="34"/>
      <c r="AM26" s="34"/>
      <c r="AN26" s="34"/>
      <c r="AO26" s="34"/>
      <c r="AP26" s="34"/>
      <c r="AQ26" s="34"/>
      <c r="AR26" s="293"/>
      <c r="AS26" s="34"/>
      <c r="AT26" s="396"/>
      <c r="AU26" s="34"/>
      <c r="AV26" s="34"/>
      <c r="AW26" s="34"/>
      <c r="AX26" s="34"/>
      <c r="AY26" s="34"/>
      <c r="AZ26" s="34"/>
      <c r="BA26" s="34"/>
      <c r="BB26" s="34"/>
      <c r="BC26" s="34"/>
    </row>
    <row r="27" spans="2:56">
      <c r="AD27" s="34"/>
      <c r="AE27" s="34"/>
      <c r="AF27" s="34"/>
      <c r="AG27" s="34"/>
      <c r="AH27" s="34"/>
      <c r="AI27" s="34"/>
      <c r="AJ27" s="34"/>
      <c r="AK27" s="34"/>
      <c r="AL27" s="34"/>
      <c r="AM27" s="34"/>
      <c r="AN27" s="34"/>
      <c r="AO27" s="34"/>
      <c r="AP27" s="34"/>
      <c r="AQ27" s="34"/>
      <c r="AR27" s="293"/>
      <c r="AS27" s="34"/>
      <c r="AT27" s="396"/>
      <c r="AU27" s="34"/>
      <c r="AV27" s="34"/>
      <c r="AW27" s="34"/>
      <c r="AX27" s="34"/>
      <c r="AY27" s="34"/>
      <c r="AZ27" s="34"/>
      <c r="BA27" s="34"/>
      <c r="BB27" s="34"/>
      <c r="BC27" s="34"/>
    </row>
    <row r="28" spans="2:56">
      <c r="AD28" s="34"/>
      <c r="AE28" s="34"/>
      <c r="AF28" s="34"/>
      <c r="AG28" s="34"/>
      <c r="AH28" s="34"/>
      <c r="AI28" s="34"/>
      <c r="AJ28" s="34"/>
      <c r="AK28" s="34"/>
      <c r="AL28" s="34"/>
      <c r="AM28" s="34"/>
      <c r="AN28" s="34"/>
      <c r="AO28" s="34"/>
      <c r="AP28" s="34"/>
      <c r="AQ28" s="34"/>
      <c r="AR28" s="293"/>
      <c r="AS28" s="34"/>
      <c r="AT28" s="396"/>
      <c r="AU28" s="34"/>
      <c r="AV28" s="34"/>
      <c r="AW28" s="34"/>
      <c r="AX28" s="34"/>
      <c r="AY28" s="34"/>
      <c r="AZ28" s="34"/>
      <c r="BA28" s="34"/>
      <c r="BB28" s="34"/>
      <c r="BC28" s="34"/>
    </row>
    <row r="29" spans="2:56">
      <c r="AD29" s="34"/>
      <c r="AE29" s="34"/>
      <c r="AF29" s="34"/>
      <c r="AG29" s="34"/>
      <c r="AH29" s="34"/>
      <c r="AI29" s="34"/>
      <c r="AJ29" s="34"/>
      <c r="AK29" s="34"/>
      <c r="AL29" s="34"/>
      <c r="AM29" s="34"/>
      <c r="AN29" s="34"/>
      <c r="AO29" s="34"/>
      <c r="AP29" s="34"/>
      <c r="AQ29" s="34"/>
      <c r="AR29" s="293"/>
      <c r="AS29" s="34"/>
      <c r="AT29" s="396"/>
      <c r="AU29" s="34"/>
      <c r="AV29" s="34"/>
      <c r="AW29" s="34"/>
      <c r="AX29" s="34"/>
      <c r="AY29" s="34"/>
      <c r="AZ29" s="34"/>
      <c r="BA29" s="34"/>
      <c r="BB29" s="34"/>
      <c r="BC29" s="34"/>
    </row>
    <row r="30" spans="2:56">
      <c r="AD30" s="34"/>
      <c r="AE30" s="34"/>
      <c r="AF30" s="34"/>
      <c r="AG30" s="34"/>
      <c r="AH30" s="34"/>
      <c r="AI30" s="34"/>
      <c r="AJ30" s="34"/>
      <c r="AK30" s="34"/>
      <c r="AL30" s="34"/>
      <c r="AM30" s="34"/>
      <c r="AN30" s="34"/>
      <c r="AO30" s="34"/>
      <c r="AP30" s="34"/>
      <c r="AQ30" s="34"/>
      <c r="AR30" s="293"/>
      <c r="AS30" s="34"/>
      <c r="AT30" s="396"/>
      <c r="AU30" s="34"/>
      <c r="AV30" s="34"/>
      <c r="AW30" s="34"/>
      <c r="AX30" s="34"/>
      <c r="AY30" s="34"/>
      <c r="AZ30" s="34"/>
      <c r="BA30" s="34"/>
      <c r="BB30" s="34"/>
      <c r="BC30" s="34"/>
    </row>
    <row r="31" spans="2:56">
      <c r="AD31" s="34"/>
      <c r="AE31" s="34"/>
      <c r="AF31" s="34"/>
      <c r="AG31" s="34"/>
      <c r="AH31" s="34"/>
      <c r="AI31" s="34"/>
      <c r="AJ31" s="34"/>
      <c r="AK31" s="34"/>
      <c r="AL31" s="34"/>
      <c r="AM31" s="34"/>
      <c r="AN31" s="34"/>
      <c r="AO31" s="34"/>
      <c r="AP31" s="34"/>
      <c r="AQ31" s="34"/>
      <c r="AR31" s="293"/>
      <c r="AS31" s="34"/>
      <c r="AT31" s="396"/>
      <c r="AU31" s="34"/>
      <c r="AV31" s="34"/>
      <c r="AW31" s="34"/>
      <c r="AX31" s="34"/>
      <c r="AY31" s="34"/>
      <c r="AZ31" s="34"/>
      <c r="BA31" s="34"/>
      <c r="BB31" s="34"/>
      <c r="BC31" s="34"/>
    </row>
    <row r="32" spans="2:56">
      <c r="AD32" s="34"/>
      <c r="AE32" s="34"/>
      <c r="AF32" s="34"/>
      <c r="AG32" s="34"/>
      <c r="AH32" s="34"/>
      <c r="AI32" s="34"/>
      <c r="AJ32" s="34"/>
      <c r="AK32" s="34"/>
      <c r="AL32" s="34"/>
      <c r="AM32" s="34"/>
      <c r="AN32" s="34"/>
      <c r="AO32" s="34"/>
      <c r="AP32" s="34"/>
      <c r="AQ32" s="34"/>
      <c r="AR32" s="293"/>
      <c r="AS32" s="34"/>
      <c r="AT32" s="396"/>
      <c r="AU32" s="34"/>
      <c r="AV32" s="34"/>
      <c r="AW32" s="34"/>
      <c r="AX32" s="34"/>
      <c r="AY32" s="34"/>
      <c r="AZ32" s="34"/>
      <c r="BA32" s="34"/>
      <c r="BB32" s="34"/>
      <c r="BC32" s="34"/>
    </row>
    <row r="33" spans="30:55">
      <c r="AD33" s="34"/>
      <c r="AE33" s="34"/>
      <c r="AF33" s="34"/>
      <c r="AG33" s="34"/>
      <c r="AH33" s="34"/>
      <c r="AI33" s="34"/>
      <c r="AJ33" s="34"/>
      <c r="AK33" s="34"/>
      <c r="AL33" s="34"/>
      <c r="AM33" s="34"/>
      <c r="AN33" s="34"/>
      <c r="AO33" s="34"/>
      <c r="AP33" s="34"/>
      <c r="AQ33" s="34"/>
      <c r="AR33" s="293"/>
      <c r="AS33" s="34"/>
      <c r="AT33" s="396"/>
      <c r="AU33" s="34"/>
      <c r="AV33" s="34"/>
      <c r="AW33" s="34"/>
      <c r="AX33" s="34"/>
      <c r="AY33" s="34"/>
      <c r="AZ33" s="34"/>
      <c r="BA33" s="34"/>
      <c r="BB33" s="34"/>
      <c r="BC33" s="34"/>
    </row>
    <row r="34" spans="30:55">
      <c r="AD34" s="34"/>
      <c r="AE34" s="34"/>
      <c r="AF34" s="34"/>
      <c r="AG34" s="34"/>
      <c r="AH34" s="34"/>
      <c r="AI34" s="34"/>
      <c r="AJ34" s="34"/>
      <c r="AK34" s="34"/>
      <c r="AL34" s="34"/>
      <c r="AM34" s="34"/>
      <c r="AN34" s="34"/>
      <c r="AO34" s="34"/>
      <c r="AP34" s="34"/>
      <c r="AQ34" s="34"/>
      <c r="AR34" s="293"/>
      <c r="AS34" s="34"/>
      <c r="AT34" s="396"/>
      <c r="AU34" s="34"/>
      <c r="AV34" s="34"/>
      <c r="AW34" s="34"/>
      <c r="AX34" s="34"/>
      <c r="AY34" s="34"/>
      <c r="AZ34" s="34"/>
      <c r="BA34" s="34"/>
      <c r="BB34" s="34"/>
      <c r="BC34" s="34"/>
    </row>
    <row r="35" spans="30:55">
      <c r="AD35" s="34"/>
      <c r="AE35" s="34"/>
      <c r="AF35" s="34"/>
      <c r="AG35" s="34"/>
      <c r="AH35" s="34"/>
      <c r="AI35" s="34"/>
      <c r="AJ35" s="34"/>
      <c r="AK35" s="34"/>
      <c r="AL35" s="34"/>
      <c r="AM35" s="34"/>
      <c r="AN35" s="34"/>
      <c r="AO35" s="34"/>
      <c r="AP35" s="34"/>
      <c r="AQ35" s="34"/>
      <c r="AR35" s="293"/>
      <c r="AS35" s="34"/>
      <c r="AT35" s="396"/>
      <c r="AU35" s="34"/>
      <c r="AV35" s="34"/>
      <c r="AW35" s="34"/>
      <c r="AX35" s="34"/>
      <c r="AY35" s="34"/>
      <c r="AZ35" s="34"/>
      <c r="BA35" s="34"/>
      <c r="BB35" s="34"/>
      <c r="BC35" s="34"/>
    </row>
    <row r="36" spans="30:55">
      <c r="AD36" s="34"/>
      <c r="AE36" s="34"/>
      <c r="AF36" s="34"/>
      <c r="AG36" s="34"/>
      <c r="AH36" s="34"/>
      <c r="AI36" s="34"/>
      <c r="AJ36" s="34"/>
      <c r="AK36" s="34"/>
      <c r="AL36" s="34"/>
      <c r="AM36" s="34"/>
      <c r="AN36" s="34"/>
      <c r="AO36" s="34"/>
      <c r="AP36" s="34"/>
      <c r="AQ36" s="34"/>
      <c r="AR36" s="293"/>
      <c r="AS36" s="34"/>
      <c r="AT36" s="396"/>
      <c r="AU36" s="34"/>
      <c r="AV36" s="34"/>
      <c r="AW36" s="34"/>
      <c r="AX36" s="34"/>
      <c r="AY36" s="34"/>
      <c r="AZ36" s="34"/>
      <c r="BA36" s="34"/>
      <c r="BB36" s="34"/>
      <c r="BC36" s="34"/>
    </row>
    <row r="37" spans="30:55">
      <c r="AD37" s="34"/>
      <c r="AE37" s="34"/>
      <c r="AF37" s="34"/>
      <c r="AG37" s="34"/>
      <c r="AH37" s="34"/>
      <c r="AI37" s="34"/>
      <c r="AJ37" s="34"/>
      <c r="AK37" s="34"/>
      <c r="AL37" s="34"/>
      <c r="AM37" s="34"/>
      <c r="AN37" s="34"/>
      <c r="AO37" s="34"/>
      <c r="AP37" s="34"/>
      <c r="AQ37" s="34"/>
      <c r="AR37" s="293"/>
      <c r="AS37" s="34"/>
      <c r="AT37" s="396"/>
      <c r="AU37" s="34"/>
      <c r="AV37" s="34"/>
      <c r="AW37" s="34"/>
      <c r="AX37" s="34"/>
      <c r="AY37" s="34"/>
      <c r="AZ37" s="34"/>
      <c r="BA37" s="34"/>
      <c r="BB37" s="34"/>
      <c r="BC37" s="34"/>
    </row>
    <row r="38" spans="30:55">
      <c r="AD38" s="34"/>
      <c r="AE38" s="34"/>
      <c r="AF38" s="34"/>
      <c r="AG38" s="34"/>
      <c r="AH38" s="34"/>
      <c r="AI38" s="34"/>
      <c r="AJ38" s="34"/>
      <c r="AK38" s="34"/>
      <c r="AL38" s="34"/>
      <c r="AM38" s="34"/>
      <c r="AN38" s="34"/>
      <c r="AO38" s="34"/>
      <c r="AP38" s="34"/>
      <c r="AQ38" s="34"/>
      <c r="AR38" s="293"/>
      <c r="AS38" s="34"/>
      <c r="AT38" s="396"/>
      <c r="AU38" s="34"/>
      <c r="AV38" s="34"/>
      <c r="AW38" s="34"/>
      <c r="AX38" s="34"/>
      <c r="AY38" s="34"/>
      <c r="AZ38" s="34"/>
      <c r="BA38" s="34"/>
      <c r="BB38" s="34"/>
      <c r="BC38" s="34"/>
    </row>
    <row r="39" spans="30:55">
      <c r="AD39" s="34"/>
      <c r="AE39" s="34"/>
      <c r="AF39" s="34"/>
      <c r="AG39" s="34"/>
      <c r="AH39" s="34"/>
      <c r="AI39" s="34"/>
      <c r="AJ39" s="34"/>
      <c r="AK39" s="34"/>
      <c r="AL39" s="34"/>
      <c r="AM39" s="34"/>
      <c r="AN39" s="34"/>
      <c r="AO39" s="34"/>
      <c r="AP39" s="34"/>
      <c r="AQ39" s="34"/>
      <c r="AR39" s="293"/>
      <c r="AS39" s="34"/>
      <c r="AT39" s="396"/>
      <c r="AU39" s="34"/>
      <c r="AV39" s="34"/>
      <c r="AW39" s="34"/>
      <c r="AX39" s="34"/>
      <c r="AY39" s="34"/>
      <c r="AZ39" s="34"/>
      <c r="BA39" s="34"/>
      <c r="BB39" s="34"/>
      <c r="BC39" s="34"/>
    </row>
    <row r="40" spans="30:55">
      <c r="AD40" s="34"/>
      <c r="AE40" s="34"/>
      <c r="AF40" s="34"/>
      <c r="AG40" s="34"/>
      <c r="AH40" s="34"/>
      <c r="AI40" s="34"/>
      <c r="AJ40" s="34"/>
      <c r="AK40" s="34"/>
      <c r="AL40" s="34"/>
      <c r="AM40" s="34"/>
      <c r="AN40" s="34"/>
      <c r="AO40" s="34"/>
      <c r="AP40" s="34"/>
      <c r="AQ40" s="34"/>
      <c r="AR40" s="293"/>
      <c r="AS40" s="34"/>
      <c r="AT40" s="396"/>
      <c r="AU40" s="34"/>
      <c r="AV40" s="34"/>
      <c r="AW40" s="34"/>
      <c r="AX40" s="34"/>
      <c r="AY40" s="34"/>
      <c r="AZ40" s="34"/>
      <c r="BA40" s="34"/>
      <c r="BB40" s="34"/>
      <c r="BC40" s="34"/>
    </row>
    <row r="41" spans="30:55">
      <c r="AD41" s="34"/>
      <c r="AE41" s="34"/>
      <c r="AF41" s="34"/>
      <c r="AG41" s="34"/>
      <c r="AH41" s="34"/>
      <c r="AI41" s="34"/>
      <c r="AJ41" s="34"/>
      <c r="AK41" s="34"/>
      <c r="AL41" s="34"/>
      <c r="AM41" s="34"/>
      <c r="AN41" s="34"/>
      <c r="AO41" s="34"/>
      <c r="AP41" s="34"/>
      <c r="AQ41" s="34"/>
      <c r="AR41" s="293"/>
      <c r="AS41" s="34"/>
      <c r="AT41" s="396"/>
      <c r="AU41" s="34"/>
      <c r="AV41" s="34"/>
      <c r="AW41" s="34"/>
      <c r="AX41" s="34"/>
      <c r="AY41" s="34"/>
      <c r="AZ41" s="34"/>
      <c r="BA41" s="34"/>
      <c r="BB41" s="34"/>
      <c r="BC41" s="34"/>
    </row>
    <row r="42" spans="30:55">
      <c r="AD42" s="34"/>
      <c r="AE42" s="34"/>
      <c r="AF42" s="34"/>
      <c r="AG42" s="34"/>
      <c r="AH42" s="34"/>
      <c r="AI42" s="34"/>
      <c r="AJ42" s="34"/>
      <c r="AK42" s="34"/>
      <c r="AL42" s="34"/>
      <c r="AM42" s="34"/>
      <c r="AN42" s="34"/>
      <c r="AO42" s="34"/>
      <c r="AP42" s="34"/>
      <c r="AQ42" s="34"/>
      <c r="AR42" s="293"/>
      <c r="AS42" s="34"/>
      <c r="AT42" s="396"/>
      <c r="AU42" s="34"/>
      <c r="AV42" s="34"/>
      <c r="AW42" s="34"/>
      <c r="AX42" s="34"/>
      <c r="AY42" s="34"/>
      <c r="AZ42" s="34"/>
      <c r="BA42" s="34"/>
      <c r="BB42" s="34"/>
      <c r="BC42" s="34"/>
    </row>
    <row r="43" spans="30:55">
      <c r="AD43" s="34"/>
      <c r="AE43" s="34"/>
      <c r="AF43" s="34"/>
      <c r="AG43" s="34"/>
      <c r="AH43" s="34"/>
      <c r="AI43" s="34"/>
      <c r="AJ43" s="34"/>
      <c r="AK43" s="34"/>
      <c r="AL43" s="34"/>
      <c r="AM43" s="34"/>
      <c r="AN43" s="34"/>
      <c r="AO43" s="34"/>
      <c r="AP43" s="34"/>
      <c r="AQ43" s="34"/>
      <c r="AR43" s="293"/>
      <c r="AS43" s="34"/>
      <c r="AT43" s="396"/>
      <c r="AU43" s="34"/>
      <c r="AV43" s="34"/>
      <c r="AW43" s="34"/>
      <c r="AX43" s="34"/>
      <c r="AY43" s="34"/>
      <c r="AZ43" s="34"/>
      <c r="BA43" s="34"/>
      <c r="BB43" s="34"/>
      <c r="BC43" s="34"/>
    </row>
    <row r="44" spans="30:55">
      <c r="AD44" s="34"/>
      <c r="AE44" s="34"/>
      <c r="AF44" s="34"/>
      <c r="AG44" s="34"/>
      <c r="AH44" s="34"/>
      <c r="AI44" s="34"/>
      <c r="AJ44" s="34"/>
      <c r="AK44" s="34"/>
      <c r="AL44" s="34"/>
      <c r="AM44" s="34"/>
      <c r="AN44" s="34"/>
      <c r="AO44" s="34"/>
      <c r="AP44" s="34"/>
      <c r="AQ44" s="34"/>
      <c r="AR44" s="293"/>
      <c r="AS44" s="34"/>
      <c r="AT44" s="396"/>
      <c r="AU44" s="34"/>
      <c r="AV44" s="34"/>
      <c r="AW44" s="34"/>
      <c r="AX44" s="34"/>
      <c r="AY44" s="34"/>
      <c r="AZ44" s="34"/>
      <c r="BA44" s="34"/>
      <c r="BB44" s="34"/>
      <c r="BC44" s="34"/>
    </row>
    <row r="45" spans="30:55">
      <c r="AD45" s="34"/>
      <c r="AE45" s="34"/>
      <c r="AF45" s="34"/>
      <c r="AG45" s="34"/>
      <c r="AH45" s="34"/>
      <c r="AI45" s="34"/>
      <c r="AJ45" s="34"/>
      <c r="AK45" s="34"/>
      <c r="AL45" s="34"/>
      <c r="AM45" s="34"/>
      <c r="AN45" s="34"/>
      <c r="AO45" s="34"/>
      <c r="AP45" s="34"/>
      <c r="AQ45" s="34"/>
      <c r="AR45" s="293"/>
      <c r="AS45" s="34"/>
      <c r="AT45" s="396"/>
      <c r="AU45" s="34"/>
      <c r="AV45" s="34"/>
      <c r="AW45" s="34"/>
      <c r="AX45" s="34"/>
      <c r="AY45" s="34"/>
      <c r="AZ45" s="34"/>
      <c r="BA45" s="34"/>
      <c r="BB45" s="34"/>
      <c r="BC45" s="34"/>
    </row>
    <row r="46" spans="30:55">
      <c r="AD46" s="34"/>
      <c r="AE46" s="34"/>
      <c r="AF46" s="34"/>
      <c r="AG46" s="34"/>
      <c r="AH46" s="34"/>
      <c r="AI46" s="34"/>
      <c r="AJ46" s="34"/>
      <c r="AK46" s="34"/>
      <c r="AL46" s="34"/>
      <c r="AM46" s="34"/>
      <c r="AN46" s="34"/>
      <c r="AO46" s="34"/>
      <c r="AP46" s="34"/>
      <c r="AQ46" s="34"/>
      <c r="AR46" s="293"/>
      <c r="AS46" s="34"/>
      <c r="AT46" s="396"/>
      <c r="AU46" s="34"/>
      <c r="AV46" s="34"/>
      <c r="AW46" s="34"/>
      <c r="AX46" s="34"/>
      <c r="AY46" s="34"/>
      <c r="AZ46" s="34"/>
      <c r="BA46" s="34"/>
      <c r="BB46" s="34"/>
      <c r="BC46" s="34"/>
    </row>
    <row r="47" spans="30:55">
      <c r="AD47" s="34"/>
      <c r="AE47" s="34"/>
      <c r="AF47" s="34"/>
      <c r="AG47" s="34"/>
      <c r="AH47" s="34"/>
      <c r="AI47" s="34"/>
      <c r="AJ47" s="34"/>
      <c r="AK47" s="34"/>
      <c r="AL47" s="34"/>
      <c r="AM47" s="34"/>
      <c r="AN47" s="34"/>
      <c r="AO47" s="34"/>
      <c r="AP47" s="34"/>
      <c r="AQ47" s="34"/>
      <c r="AR47" s="293"/>
      <c r="AS47" s="34"/>
      <c r="AT47" s="396"/>
      <c r="AU47" s="34"/>
      <c r="AV47" s="34"/>
      <c r="AW47" s="34"/>
      <c r="AX47" s="34"/>
      <c r="AY47" s="34"/>
      <c r="AZ47" s="34"/>
      <c r="BA47" s="34"/>
      <c r="BB47" s="34"/>
      <c r="BC47" s="34"/>
    </row>
    <row r="48" spans="30:55">
      <c r="AD48" s="34"/>
      <c r="AE48" s="34"/>
      <c r="AF48" s="34"/>
      <c r="AG48" s="34"/>
      <c r="AH48" s="34"/>
      <c r="AI48" s="34"/>
      <c r="AJ48" s="34"/>
      <c r="AK48" s="34"/>
      <c r="AL48" s="34"/>
      <c r="AM48" s="34"/>
      <c r="AN48" s="34"/>
      <c r="AO48" s="34"/>
      <c r="AP48" s="34"/>
      <c r="AQ48" s="34"/>
      <c r="AR48" s="293"/>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293"/>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293"/>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293"/>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293"/>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293"/>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293"/>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293"/>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293"/>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293"/>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293"/>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293"/>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293"/>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293"/>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293"/>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293"/>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293"/>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293"/>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293"/>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293"/>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293"/>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293"/>
      <c r="AS69" s="34"/>
      <c r="AT69" s="396"/>
      <c r="AU69" s="34"/>
      <c r="AV69" s="34"/>
      <c r="AW69" s="34"/>
      <c r="AX69" s="34"/>
      <c r="AY69" s="34"/>
      <c r="AZ69" s="34"/>
      <c r="BA69" s="34"/>
      <c r="BB69" s="34"/>
      <c r="BC69" s="34"/>
    </row>
  </sheetData>
  <mergeCells count="5">
    <mergeCell ref="B2:B4"/>
    <mergeCell ref="C2:AB2"/>
    <mergeCell ref="C3:AB3"/>
    <mergeCell ref="AD3:BC3"/>
    <mergeCell ref="AD2:BC2"/>
  </mergeCells>
  <phoneticPr fontId="3" type="noConversion"/>
  <pageMargins left="0.75" right="0.75" top="1" bottom="1" header="0.5" footer="0.5"/>
  <pageSetup scale="77"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BD90"/>
  <sheetViews>
    <sheetView workbookViewId="0">
      <pane xSplit="2" ySplit="5" topLeftCell="C6" activePane="bottomRight" state="frozen"/>
      <selection activeCell="C44" sqref="C44"/>
      <selection pane="topRight" activeCell="C44" sqref="C44"/>
      <selection pane="bottomLeft" activeCell="C44" sqref="C44"/>
      <selection pane="bottomRight" activeCell="B2" sqref="B2:B4"/>
    </sheetView>
  </sheetViews>
  <sheetFormatPr defaultRowHeight="12.5"/>
  <cols>
    <col min="1" max="1" width="1.7265625" customWidth="1"/>
    <col min="2" max="2" width="20.7265625" customWidth="1"/>
    <col min="3" max="16" width="5.1796875" customWidth="1"/>
    <col min="17" max="17" width="5.1796875" style="257" customWidth="1"/>
    <col min="18" max="18" width="5.1796875" customWidth="1"/>
    <col min="19" max="19" width="5.1796875" style="2" customWidth="1"/>
    <col min="20" max="28" width="5.1796875" customWidth="1"/>
    <col min="29" max="29" width="1.6328125" customWidth="1"/>
    <col min="30" max="43" width="5.1796875" customWidth="1"/>
    <col min="44" max="44" width="5.1796875" style="257" customWidth="1"/>
    <col min="45" max="45" width="5.1796875" customWidth="1"/>
    <col min="46" max="46" width="5.1796875" style="258" customWidth="1"/>
    <col min="47" max="55" width="5.1796875" customWidth="1"/>
  </cols>
  <sheetData>
    <row r="1" spans="1:56" ht="9" customHeight="1" thickBot="1">
      <c r="A1" s="63">
        <f>[1]RWE!$A$24</f>
        <v>3.5</v>
      </c>
      <c r="B1" s="32"/>
      <c r="Q1" s="258"/>
      <c r="AR1" s="258"/>
    </row>
    <row r="2" spans="1:56" ht="16" thickTop="1">
      <c r="B2" s="459" t="s">
        <v>114</v>
      </c>
      <c r="C2" s="445" t="s">
        <v>67</v>
      </c>
      <c r="D2" s="446"/>
      <c r="E2" s="446"/>
      <c r="F2" s="446"/>
      <c r="G2" s="446"/>
      <c r="H2" s="446"/>
      <c r="I2" s="446"/>
      <c r="J2" s="446"/>
      <c r="K2" s="446"/>
      <c r="L2" s="446"/>
      <c r="M2" s="446"/>
      <c r="N2" s="446"/>
      <c r="O2" s="446"/>
      <c r="P2" s="446"/>
      <c r="Q2" s="446"/>
      <c r="R2" s="446"/>
      <c r="S2" s="446"/>
      <c r="T2" s="446"/>
      <c r="U2" s="446"/>
      <c r="V2" s="446"/>
      <c r="W2" s="446"/>
      <c r="X2" s="446"/>
      <c r="Y2" s="446"/>
      <c r="Z2" s="446"/>
      <c r="AA2" s="446"/>
      <c r="AB2" s="447"/>
      <c r="AC2" s="3"/>
      <c r="AD2" s="445" t="s">
        <v>90</v>
      </c>
      <c r="AE2" s="446"/>
      <c r="AF2" s="446"/>
      <c r="AG2" s="446"/>
      <c r="AH2" s="446"/>
      <c r="AI2" s="446"/>
      <c r="AJ2" s="446"/>
      <c r="AK2" s="446"/>
      <c r="AL2" s="446"/>
      <c r="AM2" s="446"/>
      <c r="AN2" s="446"/>
      <c r="AO2" s="446"/>
      <c r="AP2" s="446"/>
      <c r="AQ2" s="446"/>
      <c r="AR2" s="446"/>
      <c r="AS2" s="446"/>
      <c r="AT2" s="446"/>
      <c r="AU2" s="446"/>
      <c r="AV2" s="446"/>
      <c r="AW2" s="446"/>
      <c r="AX2" s="446"/>
      <c r="AY2" s="446"/>
      <c r="AZ2" s="446"/>
      <c r="BA2" s="446"/>
      <c r="BB2" s="446"/>
      <c r="BC2" s="447"/>
      <c r="BD2" s="244"/>
    </row>
    <row r="3" spans="1:56" ht="13" thickBot="1">
      <c r="B3" s="460"/>
      <c r="C3" s="453" t="s">
        <v>50</v>
      </c>
      <c r="D3" s="454"/>
      <c r="E3" s="454"/>
      <c r="F3" s="454"/>
      <c r="G3" s="454"/>
      <c r="H3" s="454"/>
      <c r="I3" s="454"/>
      <c r="J3" s="454"/>
      <c r="K3" s="454"/>
      <c r="L3" s="454"/>
      <c r="M3" s="454"/>
      <c r="N3" s="454"/>
      <c r="O3" s="454"/>
      <c r="P3" s="454"/>
      <c r="Q3" s="454"/>
      <c r="R3" s="454"/>
      <c r="S3" s="454"/>
      <c r="T3" s="454"/>
      <c r="U3" s="454"/>
      <c r="V3" s="454"/>
      <c r="W3" s="454"/>
      <c r="X3" s="454"/>
      <c r="Y3" s="454"/>
      <c r="Z3" s="454"/>
      <c r="AA3" s="454"/>
      <c r="AB3" s="455"/>
      <c r="AC3" s="4"/>
      <c r="AD3" s="439" t="s">
        <v>111</v>
      </c>
      <c r="AE3" s="440"/>
      <c r="AF3" s="440"/>
      <c r="AG3" s="440"/>
      <c r="AH3" s="440"/>
      <c r="AI3" s="440"/>
      <c r="AJ3" s="440"/>
      <c r="AK3" s="440"/>
      <c r="AL3" s="440"/>
      <c r="AM3" s="440"/>
      <c r="AN3" s="440"/>
      <c r="AO3" s="440"/>
      <c r="AP3" s="440"/>
      <c r="AQ3" s="440"/>
      <c r="AR3" s="440"/>
      <c r="AS3" s="440"/>
      <c r="AT3" s="440"/>
      <c r="AU3" s="440"/>
      <c r="AV3" s="440"/>
      <c r="AW3" s="440"/>
      <c r="AX3" s="440"/>
      <c r="AY3" s="440"/>
      <c r="AZ3" s="440"/>
      <c r="BA3" s="440"/>
      <c r="BB3" s="440"/>
      <c r="BC3" s="441"/>
      <c r="BD3" s="244"/>
    </row>
    <row r="4" spans="1:56" ht="20" customHeight="1" thickTop="1" thickBot="1">
      <c r="B4" s="461"/>
      <c r="C4" s="64">
        <v>2000</v>
      </c>
      <c r="D4" s="65">
        <v>2001</v>
      </c>
      <c r="E4" s="65">
        <v>2002</v>
      </c>
      <c r="F4" s="65">
        <v>2003</v>
      </c>
      <c r="G4" s="65">
        <v>2004</v>
      </c>
      <c r="H4" s="65">
        <v>2005</v>
      </c>
      <c r="I4" s="65">
        <v>2006</v>
      </c>
      <c r="J4" s="66">
        <v>2007</v>
      </c>
      <c r="K4" s="134">
        <f>1+J4</f>
        <v>2008</v>
      </c>
      <c r="L4" s="134">
        <f>1+K4</f>
        <v>2009</v>
      </c>
      <c r="M4" s="134">
        <f>1+L4</f>
        <v>2010</v>
      </c>
      <c r="N4" s="231">
        <f>1+M4</f>
        <v>2011</v>
      </c>
      <c r="O4" s="231">
        <f t="shared" ref="O4:AA4" si="0">1+N4</f>
        <v>2012</v>
      </c>
      <c r="P4" s="231">
        <f t="shared" si="0"/>
        <v>2013</v>
      </c>
      <c r="Q4" s="259">
        <f t="shared" si="0"/>
        <v>2014</v>
      </c>
      <c r="R4" s="231">
        <f t="shared" si="0"/>
        <v>2015</v>
      </c>
      <c r="S4" s="231">
        <f t="shared" si="0"/>
        <v>2016</v>
      </c>
      <c r="T4" s="231">
        <f t="shared" si="0"/>
        <v>2017</v>
      </c>
      <c r="U4" s="231">
        <f t="shared" si="0"/>
        <v>2018</v>
      </c>
      <c r="V4" s="231">
        <f t="shared" si="0"/>
        <v>2019</v>
      </c>
      <c r="W4" s="231">
        <f t="shared" si="0"/>
        <v>2020</v>
      </c>
      <c r="X4" s="231">
        <f t="shared" si="0"/>
        <v>2021</v>
      </c>
      <c r="Y4" s="231">
        <f t="shared" si="0"/>
        <v>2022</v>
      </c>
      <c r="Z4" s="231">
        <f t="shared" si="0"/>
        <v>2023</v>
      </c>
      <c r="AA4" s="231">
        <f t="shared" si="0"/>
        <v>2024</v>
      </c>
      <c r="AB4" s="68">
        <f>1+AA4</f>
        <v>2025</v>
      </c>
      <c r="AC4" s="67"/>
      <c r="AD4" s="133">
        <v>2000</v>
      </c>
      <c r="AE4" s="65">
        <f>1+AD4</f>
        <v>2001</v>
      </c>
      <c r="AF4" s="65">
        <f t="shared" ref="AF4:BC4" si="1">1+AE4</f>
        <v>2002</v>
      </c>
      <c r="AG4" s="65">
        <f t="shared" si="1"/>
        <v>2003</v>
      </c>
      <c r="AH4" s="65">
        <f t="shared" si="1"/>
        <v>2004</v>
      </c>
      <c r="AI4" s="65">
        <f t="shared" si="1"/>
        <v>2005</v>
      </c>
      <c r="AJ4" s="65">
        <f t="shared" si="1"/>
        <v>2006</v>
      </c>
      <c r="AK4" s="65">
        <f t="shared" si="1"/>
        <v>2007</v>
      </c>
      <c r="AL4" s="65">
        <f t="shared" si="1"/>
        <v>2008</v>
      </c>
      <c r="AM4" s="65">
        <f t="shared" si="1"/>
        <v>2009</v>
      </c>
      <c r="AN4" s="65">
        <f t="shared" si="1"/>
        <v>2010</v>
      </c>
      <c r="AO4" s="65">
        <f t="shared" si="1"/>
        <v>2011</v>
      </c>
      <c r="AP4" s="65">
        <f t="shared" si="1"/>
        <v>2012</v>
      </c>
      <c r="AQ4" s="65">
        <f t="shared" si="1"/>
        <v>2013</v>
      </c>
      <c r="AR4" s="290">
        <f t="shared" si="1"/>
        <v>2014</v>
      </c>
      <c r="AS4" s="65">
        <f t="shared" si="1"/>
        <v>2015</v>
      </c>
      <c r="AT4" s="65">
        <f t="shared" si="1"/>
        <v>2016</v>
      </c>
      <c r="AU4" s="65">
        <f t="shared" si="1"/>
        <v>2017</v>
      </c>
      <c r="AV4" s="65">
        <f t="shared" si="1"/>
        <v>2018</v>
      </c>
      <c r="AW4" s="65">
        <f t="shared" si="1"/>
        <v>2019</v>
      </c>
      <c r="AX4" s="65">
        <f t="shared" si="1"/>
        <v>2020</v>
      </c>
      <c r="AY4" s="65">
        <f t="shared" si="1"/>
        <v>2021</v>
      </c>
      <c r="AZ4" s="65">
        <f t="shared" si="1"/>
        <v>2022</v>
      </c>
      <c r="BA4" s="65">
        <f t="shared" si="1"/>
        <v>2023</v>
      </c>
      <c r="BB4" s="65">
        <f t="shared" si="1"/>
        <v>2024</v>
      </c>
      <c r="BC4" s="246">
        <f t="shared" si="1"/>
        <v>2025</v>
      </c>
      <c r="BD4" s="244"/>
    </row>
    <row r="5" spans="1:56" ht="20" customHeight="1" thickTop="1" thickBot="1">
      <c r="B5" s="30" t="s">
        <v>13</v>
      </c>
      <c r="C5" s="159">
        <f>1/$A$1*'[2]48Exp'!$B$263</f>
        <v>0.14651307</v>
      </c>
      <c r="D5" s="160">
        <f>1/$A$1*'[2]48Exp'!$C$263</f>
        <v>0.27364118999999998</v>
      </c>
      <c r="E5" s="160">
        <f>1/$A$1*'[2]48Exp'!$D$263</f>
        <v>0.31126166499999997</v>
      </c>
      <c r="F5" s="160">
        <f>1/$A$1*'[2]48Exp'!$E$263</f>
        <v>0.31805053599999999</v>
      </c>
      <c r="G5" s="160">
        <f>1/$A$1*'[2]48Exp'!$F$263</f>
        <v>0.35543619999999998</v>
      </c>
      <c r="H5" s="160">
        <f>1/$A$1*'[2]48Exp'!$G$263</f>
        <v>0.37570320499999998</v>
      </c>
      <c r="I5" s="160">
        <f>1/$A$1*'[2]48Exp'!$H$263</f>
        <v>0.40373654499999995</v>
      </c>
      <c r="J5" s="161">
        <f>1/$A$1*'[2]48Exp'!$I$263</f>
        <v>0.50269478899999998</v>
      </c>
      <c r="K5" s="161">
        <f>1/$A$1*'[2]48Exp'!$J$263</f>
        <v>0.61021163599999995</v>
      </c>
      <c r="L5" s="161">
        <f>1/$A$1*'[2]48Exp'!K$263</f>
        <v>0.5560664609999999</v>
      </c>
      <c r="M5" s="160">
        <f>1/$A$1*'[2]48Exp'!L$263</f>
        <v>0.6619793799999999</v>
      </c>
      <c r="N5" s="160">
        <f>1/$A$1*'[2]48Exp'!M$263</f>
        <v>0.73031559000000035</v>
      </c>
      <c r="O5" s="160">
        <f>1/$A$1*'[2]48Exp'!N$263</f>
        <v>0.85898226600000005</v>
      </c>
      <c r="P5" s="160">
        <f>1/$A$1*'[2]48Exp'!O$263</f>
        <v>0.70828825599999956</v>
      </c>
      <c r="Q5" s="260">
        <f>1/$A$1*'[2]48Exp'!P$263</f>
        <v>0.71695568999999992</v>
      </c>
      <c r="R5" s="160">
        <f>1/$A$1*'[2]48Exp'!Q$263</f>
        <v>0.90624461799999989</v>
      </c>
      <c r="S5" s="160">
        <f>1/$A$1*'[2]48Exp'!R$263</f>
        <v>1.1114566569999997</v>
      </c>
      <c r="T5" s="160">
        <f>1/$A$1*'[2]48Exp'!S$263</f>
        <v>1.2694568432000002</v>
      </c>
      <c r="U5" s="160">
        <f>1/$A$1*'[2]48Exp'!T$263</f>
        <v>1.3054990910000006</v>
      </c>
      <c r="V5" s="160">
        <f>1/$A$1*'[2]48Exp'!U$263</f>
        <v>1.412199148</v>
      </c>
      <c r="W5" s="160">
        <f>1/$A$1*'[2]48Exp'!V$263</f>
        <v>1.4246896280000005</v>
      </c>
      <c r="X5" s="160">
        <f>1/$A$1*'[2]48Exp'!W$263</f>
        <v>1.4289106559999998</v>
      </c>
      <c r="Y5" s="160">
        <f>1/$A$1*'[2]48Exp'!X$263</f>
        <v>1.6349445122209993</v>
      </c>
      <c r="Z5" s="160">
        <f>1/$A$1*'[2]48Exp'!Y$263</f>
        <v>1.5174468487449999</v>
      </c>
      <c r="AA5" s="160">
        <f>1/$A$1*'[2]48Exp'!Z$263</f>
        <v>1.7997069654620008</v>
      </c>
      <c r="AB5" s="162">
        <f>1/$A$1*'[2]48Exp'!AA$263</f>
        <v>1.8382439230000003</v>
      </c>
      <c r="AC5" s="283"/>
      <c r="AD5" s="62">
        <f>1/1000*'[2]48Exp'!AB$263</f>
        <v>0.17216018199999999</v>
      </c>
      <c r="AE5" s="57">
        <f>1/1000*'[2]48Exp'!AC$263</f>
        <v>0.25106262499999998</v>
      </c>
      <c r="AF5" s="57">
        <f>1/1000*'[2]48Exp'!AD$263</f>
        <v>0.31500821600000001</v>
      </c>
      <c r="AG5" s="57">
        <f>1/1000*'[2]48Exp'!AE$263</f>
        <v>0.38620022599999998</v>
      </c>
      <c r="AH5" s="57">
        <f>1/1000*'[2]48Exp'!AF$263</f>
        <v>0.47850204899999998</v>
      </c>
      <c r="AI5" s="57">
        <f>1/1000*'[2]48Exp'!AG$263</f>
        <v>0.58210099199999998</v>
      </c>
      <c r="AJ5" s="57">
        <f>1/1000*'[2]48Exp'!AH$263</f>
        <v>0.62466723099999999</v>
      </c>
      <c r="AK5" s="57">
        <f>1/1000*'[2]48Exp'!AI$263</f>
        <v>0.861426523</v>
      </c>
      <c r="AL5" s="57">
        <f>1/1000*'[2]48Exp'!AJ$263</f>
        <v>1.0776517999999999</v>
      </c>
      <c r="AM5" s="57">
        <f>1/1000*'[2]48Exp'!AK$263</f>
        <v>1.0048006279999999</v>
      </c>
      <c r="AN5" s="57">
        <f>1/1000*'[2]48Exp'!AL$263</f>
        <v>1.2171408960000012</v>
      </c>
      <c r="AO5" s="57">
        <f>1/1000*'[2]48Exp'!AM$263</f>
        <v>1.4272822889999996</v>
      </c>
      <c r="AP5" s="57">
        <f>1/1000*'[2]48Exp'!AN$263</f>
        <v>1.6868644660000005</v>
      </c>
      <c r="AQ5" s="57">
        <f>1/1000*'[2]48Exp'!AO$263</f>
        <v>1.1410554059999993</v>
      </c>
      <c r="AR5" s="291">
        <f>1/1000*'[2]48Exp'!AP$263</f>
        <v>1.2043735549999997</v>
      </c>
      <c r="AS5" s="57">
        <f>1/1000*'[2]48Exp'!AQ$263</f>
        <v>1.1855234459999995</v>
      </c>
      <c r="AT5" s="57">
        <f>1/1000*'[2]48Exp'!AR$263</f>
        <v>1.3545725839999998</v>
      </c>
      <c r="AU5" s="57">
        <f>1/1000*'[2]48Exp'!AS$263</f>
        <v>1.5205894690000004</v>
      </c>
      <c r="AV5" s="57">
        <f>1/1000*'[2]48Exp'!AT$263</f>
        <v>1.7147116839999996</v>
      </c>
      <c r="AW5" s="57">
        <f>1/1000*'[2]48Exp'!AU$263</f>
        <v>1.7852167809999997</v>
      </c>
      <c r="AX5" s="57">
        <f>1/1000*'[2]48Exp'!AV$263</f>
        <v>1.7244135660000002</v>
      </c>
      <c r="AY5" s="57">
        <f>1/1000*'[2]48Exp'!AW$263</f>
        <v>2.1628005489999995</v>
      </c>
      <c r="AZ5" s="57">
        <f>1/1000*'[2]48Exp'!AX$263</f>
        <v>2.843392140000002</v>
      </c>
      <c r="BA5" s="57">
        <f>1/1000*'[2]48Exp'!AY$263</f>
        <v>2.5317414489999996</v>
      </c>
      <c r="BB5" s="57">
        <f>1/1000*'[2]48Exp'!AZ$263</f>
        <v>2.6898211169999993</v>
      </c>
      <c r="BC5" s="193">
        <f>1/1000*'[2]48Exp'!BA$263</f>
        <v>2.5319807699999997</v>
      </c>
      <c r="BD5" s="244"/>
    </row>
    <row r="6" spans="1:56" s="270" customFormat="1" ht="17.149999999999999" customHeight="1" thickTop="1">
      <c r="B6" s="424" t="s">
        <v>101</v>
      </c>
      <c r="C6" s="674">
        <f>1/$A$1*'[2]48Exp'!$B$266</f>
        <v>1.2996815714999915E-2</v>
      </c>
      <c r="D6" s="675">
        <f>1/$A$1*'[2]48Exp'!$C$266</f>
        <v>2.427403997788919E-2</v>
      </c>
      <c r="E6" s="675">
        <f>1/$A$1*'[2]48Exp'!$D$266</f>
        <v>2.7611260204629107E-2</v>
      </c>
      <c r="F6" s="675">
        <f>1/$A$1*'[2]48Exp'!$E$266</f>
        <v>2.821348432907007E-2</v>
      </c>
      <c r="G6" s="675">
        <f>1/$A$1*'[2]48Exp'!$F$266</f>
        <v>3.1529875046914603E-2</v>
      </c>
      <c r="H6" s="675">
        <f>1/$A$1*'[2]48Exp'!$G$266</f>
        <v>3.3327711438439149E-2</v>
      </c>
      <c r="I6" s="675">
        <f>1/$A$1*'[2]48Exp'!$H$266</f>
        <v>3.5814480392607768E-2</v>
      </c>
      <c r="J6" s="676">
        <f>1/$A$1*'[2]48Exp'!$I$266</f>
        <v>4.4592823927065116E-2</v>
      </c>
      <c r="K6" s="676">
        <f>1/$A$1*'[2]48Exp'!$J$266</f>
        <v>5.4130380178646242E-2</v>
      </c>
      <c r="L6" s="676">
        <f>1/$A$1*'[2]48Exp'!K$266</f>
        <v>4.9327294274218579E-2</v>
      </c>
      <c r="M6" s="675">
        <f>1/$A$1*'[2]48Exp'!L$266</f>
        <v>5.8722570000000009E-2</v>
      </c>
      <c r="N6" s="675">
        <f>1/$A$1*'[2]48Exp'!M$266</f>
        <v>6.3286026999999981E-2</v>
      </c>
      <c r="O6" s="675">
        <f>1/$A$1*'[2]48Exp'!N$266</f>
        <v>0.11904289699999999</v>
      </c>
      <c r="P6" s="675">
        <f>1/$A$1*'[2]48Exp'!O$266</f>
        <v>8.3241672999999988E-2</v>
      </c>
      <c r="Q6" s="675">
        <f>1/$A$1*'[2]48Exp'!P$266</f>
        <v>0.10034880299999999</v>
      </c>
      <c r="R6" s="675">
        <f>1/$A$1*'[2]48Exp'!Q$266</f>
        <v>0.13684373200000002</v>
      </c>
      <c r="S6" s="675">
        <f>1/$A$1*'[2]48Exp'!R$266</f>
        <v>0.14837108600000001</v>
      </c>
      <c r="T6" s="675">
        <f>1/$A$1*'[2]48Exp'!S$266</f>
        <v>0.18173860519999996</v>
      </c>
      <c r="U6" s="675">
        <f>1/$A$1*'[2]48Exp'!T$266</f>
        <v>0.16350463999999998</v>
      </c>
      <c r="V6" s="675">
        <f>1/$A$1*'[2]48Exp'!U$266</f>
        <v>0.14993326200000001</v>
      </c>
      <c r="W6" s="675">
        <f>1/$A$1*'[2]48Exp'!V$266</f>
        <v>0.14321395199999998</v>
      </c>
      <c r="X6" s="675">
        <f>1/$A$1*'[2]48Exp'!W$266</f>
        <v>0.15498525899999996</v>
      </c>
      <c r="Y6" s="675">
        <f>1/$A$1*'[2]48Exp'!X$266</f>
        <v>0.16992973199999997</v>
      </c>
      <c r="Z6" s="675">
        <f>1/$A$1*'[2]48Exp'!Y$266</f>
        <v>0.15229581089699998</v>
      </c>
      <c r="AA6" s="675">
        <f>1/$A$1*'[2]48Exp'!Z$266</f>
        <v>0.181634662</v>
      </c>
      <c r="AB6" s="677">
        <f>1/$A$1*'[2]48Exp'!AA$266</f>
        <v>0.19219570699999994</v>
      </c>
      <c r="AC6" s="678"/>
      <c r="AD6" s="706">
        <f>1/1000*'[2]48Exp'!AB$266</f>
        <v>0</v>
      </c>
      <c r="AE6" s="675">
        <f>1/1000*'[2]48Exp'!AC$266</f>
        <v>3.0197488280727637E-2</v>
      </c>
      <c r="AF6" s="675">
        <f>1/1000*'[2]48Exp'!AD$266</f>
        <v>3.7888781378721419E-2</v>
      </c>
      <c r="AG6" s="675">
        <f>1/1000*'[2]48Exp'!AE$266</f>
        <v>4.6451664395086127E-2</v>
      </c>
      <c r="AH6" s="675">
        <f>1/1000*'[2]48Exp'!AF$266</f>
        <v>5.7553608455187873E-2</v>
      </c>
      <c r="AI6" s="675">
        <f>1/1000*'[2]48Exp'!AG$266</f>
        <v>7.0014355518348989E-2</v>
      </c>
      <c r="AJ6" s="675">
        <f>1/1000*'[2]48Exp'!AH$266</f>
        <v>7.5134167769802793E-2</v>
      </c>
      <c r="AK6" s="675">
        <f>1/1000*'[2]48Exp'!AI$266</f>
        <v>0.10361126963043765</v>
      </c>
      <c r="AL6" s="675">
        <f>1/1000*'[2]48Exp'!AJ$266</f>
        <v>0.12961856668711658</v>
      </c>
      <c r="AM6" s="675">
        <f>1/1000*'[2]48Exp'!AK$266</f>
        <v>0.12085612180824512</v>
      </c>
      <c r="AN6" s="675">
        <f>1/1000*'[2]48Exp'!AL$266</f>
        <v>0.14639613499999998</v>
      </c>
      <c r="AO6" s="675">
        <f>1/1000*'[2]48Exp'!AM$266</f>
        <v>0.16039717299999998</v>
      </c>
      <c r="AP6" s="675">
        <f>1/1000*'[2]48Exp'!AN$266</f>
        <v>0.26757947200000004</v>
      </c>
      <c r="AQ6" s="675">
        <f>1/1000*'[2]48Exp'!AO$266</f>
        <v>0.13843865599999999</v>
      </c>
      <c r="AR6" s="425">
        <f>1/1000*'[2]48Exp'!AP$266</f>
        <v>0.18165071199999999</v>
      </c>
      <c r="AS6" s="425">
        <f>1/1000*'[2]48Exp'!AQ$266</f>
        <v>0.19740861299999998</v>
      </c>
      <c r="AT6" s="425">
        <f>1/1000*'[2]48Exp'!AR$266</f>
        <v>0.22151213</v>
      </c>
      <c r="AU6" s="425">
        <f>1/1000*'[2]48Exp'!AS$266</f>
        <v>0.21649439400000001</v>
      </c>
      <c r="AV6" s="425">
        <f>1/1000*'[2]48Exp'!AT$266</f>
        <v>0.233439806</v>
      </c>
      <c r="AW6" s="425">
        <f>1/1000*'[2]48Exp'!AU$266</f>
        <v>0.224036182</v>
      </c>
      <c r="AX6" s="425">
        <f>1/1000*'[2]48Exp'!AV$266</f>
        <v>0.21369215100000002</v>
      </c>
      <c r="AY6" s="425">
        <f>1/1000*'[2]48Exp'!AW$266</f>
        <v>0.24620084199999998</v>
      </c>
      <c r="AZ6" s="425">
        <f>1/1000*'[2]48Exp'!AX$266</f>
        <v>0.27044695299999993</v>
      </c>
      <c r="BA6" s="425">
        <f>1/1000*'[2]48Exp'!AY$266</f>
        <v>0.26631405899999999</v>
      </c>
      <c r="BB6" s="425">
        <f>1/1000*'[2]48Exp'!AZ$266</f>
        <v>0.28225901599999997</v>
      </c>
      <c r="BC6" s="426">
        <f>1/1000*'[2]48Exp'!BA$266</f>
        <v>0.25735955799999999</v>
      </c>
      <c r="BD6" s="361"/>
    </row>
    <row r="7" spans="1:56">
      <c r="B7" s="410" t="s">
        <v>60</v>
      </c>
      <c r="C7" s="681">
        <f>1/$A$1*'[2]48Exp'!$B$75</f>
        <v>2.7999617190379556E-3</v>
      </c>
      <c r="D7" s="682">
        <f>1/$A$1*'[2]48Exp'!$C$75</f>
        <v>5.2294642160729543E-3</v>
      </c>
      <c r="E7" s="682">
        <f>1/$A$1*'[2]48Exp'!$D$75</f>
        <v>5.9484163877257922E-3</v>
      </c>
      <c r="F7" s="682">
        <f>1/$A$1*'[2]48Exp'!$E$75</f>
        <v>6.0781562049003765E-3</v>
      </c>
      <c r="G7" s="682">
        <f>1/$A$1*'[2]48Exp'!$F$75</f>
        <v>6.7926209829629438E-3</v>
      </c>
      <c r="H7" s="682">
        <f>1/$A$1*'[2]48Exp'!$G$75</f>
        <v>7.1799368596936067E-3</v>
      </c>
      <c r="I7" s="682">
        <f>1/$A$1*'[2]48Exp'!$H$75</f>
        <v>7.71567253745106E-3</v>
      </c>
      <c r="J7" s="683">
        <f>1/$A$1*'[2]48Exp'!$I$75</f>
        <v>9.6068300634193412E-3</v>
      </c>
      <c r="K7" s="683">
        <f>1/$A$1*'[2]48Exp'!$J$75</f>
        <v>1.166154815615783E-2</v>
      </c>
      <c r="L7" s="683">
        <f>1/$A$1*'[2]48Exp'!K$75</f>
        <v>1.0626798032700511E-2</v>
      </c>
      <c r="M7" s="684">
        <f>1/$A$1*'[2]48Exp'!L$75</f>
        <v>1.2650864E-2</v>
      </c>
      <c r="N7" s="684">
        <f>1/$A$1*'[2]48Exp'!M$75</f>
        <v>1.8365825999999998E-2</v>
      </c>
      <c r="O7" s="684">
        <f>1/$A$1*'[2]48Exp'!N$75</f>
        <v>5.3680421999999992E-2</v>
      </c>
      <c r="P7" s="684">
        <f>1/$A$1*'[2]48Exp'!O$75</f>
        <v>1.5542739E-2</v>
      </c>
      <c r="Q7" s="684">
        <f>1/$A$1*'[2]48Exp'!P$75</f>
        <v>2.5565828999999998E-2</v>
      </c>
      <c r="R7" s="684">
        <f>1/$A$1*'[2]48Exp'!Q$75</f>
        <v>4.6230850999999996E-2</v>
      </c>
      <c r="S7" s="684">
        <f>1/$A$1*'[2]48Exp'!R$75</f>
        <v>5.1552746999999996E-2</v>
      </c>
      <c r="T7" s="684">
        <f>1/$A$1*'[2]48Exp'!S$75</f>
        <v>6.7576006999999993E-2</v>
      </c>
      <c r="U7" s="684">
        <f>1/$A$1*'[2]48Exp'!T$75</f>
        <v>5.5347569999999992E-2</v>
      </c>
      <c r="V7" s="684">
        <f>1/$A$1*'[2]48Exp'!U$75</f>
        <v>4.2241163999999998E-2</v>
      </c>
      <c r="W7" s="684">
        <f>1/$A$1*'[2]48Exp'!V$75</f>
        <v>4.1392908999999999E-2</v>
      </c>
      <c r="X7" s="684">
        <f>1/$A$1*'[2]48Exp'!W$75</f>
        <v>4.3107343999999999E-2</v>
      </c>
      <c r="Y7" s="684">
        <f>1/$A$1*'[2]48Exp'!X$75</f>
        <v>4.9390999999999997E-2</v>
      </c>
      <c r="Z7" s="684">
        <f>1/$A$1*'[2]48Exp'!Y$75</f>
        <v>3.0715027896999997E-2</v>
      </c>
      <c r="AA7" s="684">
        <f>1/$A$1*'[2]48Exp'!Z$75</f>
        <v>4.7929474999999999E-2</v>
      </c>
      <c r="AB7" s="685">
        <f>1/$A$1*'[2]48Exp'!AA$75</f>
        <v>3.0976151999999996E-2</v>
      </c>
      <c r="AC7" s="686"/>
      <c r="AD7" s="707">
        <f>1/1000*'[2]48Exp'!AB$75</f>
        <v>0</v>
      </c>
      <c r="AE7" s="684">
        <f>1/1000*'[2]48Exp'!AC$75</f>
        <v>6.3126679641250152E-3</v>
      </c>
      <c r="AF7" s="684">
        <f>1/1000*'[2]48Exp'!AD$75</f>
        <v>7.9205029963315843E-3</v>
      </c>
      <c r="AG7" s="684">
        <f>1/1000*'[2]48Exp'!AE$75</f>
        <v>9.7105405251300975E-3</v>
      </c>
      <c r="AH7" s="684">
        <f>1/1000*'[2]48Exp'!AF$75</f>
        <v>1.2031358930826436E-2</v>
      </c>
      <c r="AI7" s="684">
        <f>1/1000*'[2]48Exp'!AG$75</f>
        <v>1.4636229841394318E-2</v>
      </c>
      <c r="AJ7" s="684">
        <f>1/1000*'[2]48Exp'!AH$75</f>
        <v>1.5706506762495537E-2</v>
      </c>
      <c r="AK7" s="684">
        <f>1/1000*'[2]48Exp'!AI$75</f>
        <v>2.1659534608903654E-2</v>
      </c>
      <c r="AL7" s="684">
        <f>1/1000*'[2]48Exp'!AJ$75</f>
        <v>2.7096259327096802E-2</v>
      </c>
      <c r="AM7" s="684">
        <f>1/1000*'[2]48Exp'!AK$75</f>
        <v>2.5264504163884594E-2</v>
      </c>
      <c r="AN7" s="684">
        <f>1/1000*'[2]48Exp'!AL$75</f>
        <v>3.0603544999999996E-2</v>
      </c>
      <c r="AO7" s="684">
        <f>1/1000*'[2]48Exp'!AM$75</f>
        <v>4.8160454999999998E-2</v>
      </c>
      <c r="AP7" s="684">
        <f>1/1000*'[2]48Exp'!AN$75</f>
        <v>9.7132724000000004E-2</v>
      </c>
      <c r="AQ7" s="684">
        <f>1/1000*'[2]48Exp'!AO$75</f>
        <v>2.7863008999999998E-2</v>
      </c>
      <c r="AR7" s="12">
        <f>1/1000*'[2]48Exp'!AP$75</f>
        <v>3.9536232999999997E-2</v>
      </c>
      <c r="AS7" s="12">
        <f>1/1000*'[2]48Exp'!AQ$75</f>
        <v>6.8493999999999999E-2</v>
      </c>
      <c r="AT7" s="397">
        <f>1/1000*'[2]48Exp'!AR$75</f>
        <v>7.9315137999999993E-2</v>
      </c>
      <c r="AU7" s="12">
        <f>1/1000*'[2]48Exp'!AS$75</f>
        <v>7.1089563999999994E-2</v>
      </c>
      <c r="AV7" s="12">
        <f>1/1000*'[2]48Exp'!AT$75</f>
        <v>8.3244455999999994E-2</v>
      </c>
      <c r="AW7" s="12">
        <f>1/1000*'[2]48Exp'!AU$75</f>
        <v>6.8913300999999996E-2</v>
      </c>
      <c r="AX7" s="12">
        <f>1/1000*'[2]48Exp'!AV$75</f>
        <v>6.4198031000000003E-2</v>
      </c>
      <c r="AY7" s="12">
        <f>1/1000*'[2]48Exp'!AW$75</f>
        <v>7.4613153000000002E-2</v>
      </c>
      <c r="AZ7" s="12">
        <f>1/1000*'[2]48Exp'!AX$75</f>
        <v>8.5152639999999988E-2</v>
      </c>
      <c r="BA7" s="12">
        <f>1/1000*'[2]48Exp'!AY$75</f>
        <v>7.1112439E-2</v>
      </c>
      <c r="BB7" s="12">
        <f>1/1000*'[2]48Exp'!AZ$75</f>
        <v>8.5411388000000005E-2</v>
      </c>
      <c r="BC7" s="11">
        <f>1/1000*'[2]48Exp'!BA$75</f>
        <v>4.5516430999999996E-2</v>
      </c>
      <c r="BD7" s="339"/>
    </row>
    <row r="8" spans="1:56">
      <c r="B8" s="410" t="s">
        <v>162</v>
      </c>
      <c r="C8" s="681">
        <f>1/$A$1*'[2]48Exp'!$B$130</f>
        <v>1.5116149021853218E-3</v>
      </c>
      <c r="D8" s="682">
        <f>1/$A$1*'[2]48Exp'!$C$130</f>
        <v>2.8232300412224321E-3</v>
      </c>
      <c r="E8" s="682">
        <f>1/$A$1*'[2]48Exp'!$D$130</f>
        <v>3.2113706394454461E-3</v>
      </c>
      <c r="F8" s="682">
        <f>1/$A$1*'[2]48Exp'!$E$130</f>
        <v>3.2814132545692285E-3</v>
      </c>
      <c r="G8" s="682">
        <f>1/$A$1*'[2]48Exp'!$F$130</f>
        <v>3.6671312443055252E-3</v>
      </c>
      <c r="H8" s="682">
        <f>1/$A$1*'[2]48Exp'!$G$130</f>
        <v>3.8762314070463952E-3</v>
      </c>
      <c r="I8" s="682">
        <f>1/$A$1*'[2]48Exp'!$H$130</f>
        <v>4.1654589449174389E-3</v>
      </c>
      <c r="J8" s="683">
        <f>1/$A$1*'[2]48Exp'!$I$130</f>
        <v>5.1864378673063495E-3</v>
      </c>
      <c r="K8" s="683">
        <f>1/$A$1*'[2]48Exp'!$J$130</f>
        <v>6.2957182076963181E-3</v>
      </c>
      <c r="L8" s="683">
        <f>1/$A$1*'[2]48Exp'!K$130</f>
        <v>5.7370878178516988E-3</v>
      </c>
      <c r="M8" s="684">
        <f>1/$A$1*'[2]48Exp'!L$130</f>
        <v>6.8298199999999986E-3</v>
      </c>
      <c r="N8" s="684">
        <f>1/$A$1*'[2]48Exp'!M$130</f>
        <v>5.2335749999999999E-3</v>
      </c>
      <c r="O8" s="684">
        <f>1/$A$1*'[2]48Exp'!N$130</f>
        <v>1.4150616999999999E-2</v>
      </c>
      <c r="P8" s="684">
        <f>1/$A$1*'[2]48Exp'!O$130</f>
        <v>2.1975120999999997E-2</v>
      </c>
      <c r="Q8" s="684">
        <f>1/$A$1*'[2]48Exp'!P$130</f>
        <v>1.4996377999999998E-2</v>
      </c>
      <c r="R8" s="684">
        <f>1/$A$1*'[2]48Exp'!Q$130</f>
        <v>1.1447402999999998E-2</v>
      </c>
      <c r="S8" s="684">
        <f>1/$A$1*'[2]48Exp'!R$130</f>
        <v>1.0853570999999999E-2</v>
      </c>
      <c r="T8" s="684">
        <f>1/$A$1*'[2]48Exp'!S$130</f>
        <v>1.0628537999999998E-2</v>
      </c>
      <c r="U8" s="684">
        <f>1/$A$1*'[2]48Exp'!T$130</f>
        <v>1.5279001E-2</v>
      </c>
      <c r="V8" s="684">
        <f>1/$A$1*'[2]48Exp'!U$130</f>
        <v>1.6700700999999998E-2</v>
      </c>
      <c r="W8" s="684">
        <f>1/$A$1*'[2]48Exp'!V$130</f>
        <v>1.7222163999999998E-2</v>
      </c>
      <c r="X8" s="684">
        <f>1/$A$1*'[2]48Exp'!W$130</f>
        <v>2.2535487999999999E-2</v>
      </c>
      <c r="Y8" s="684">
        <f>1/$A$1*'[2]48Exp'!X$130</f>
        <v>1.5541503E-2</v>
      </c>
      <c r="Z8" s="684">
        <f>1/$A$1*'[2]48Exp'!Y$130</f>
        <v>2.1673967999999998E-2</v>
      </c>
      <c r="AA8" s="684">
        <f>1/$A$1*'[2]48Exp'!Z$130</f>
        <v>2.7104724E-2</v>
      </c>
      <c r="AB8" s="685">
        <f>1/$A$1*'[2]48Exp'!AA$130</f>
        <v>2.5625466999999999E-2</v>
      </c>
      <c r="AC8" s="686"/>
      <c r="AD8" s="707">
        <f>1/1000*'[2]48Exp'!AB$130</f>
        <v>0</v>
      </c>
      <c r="AE8" s="684">
        <f>1/1000*'[2]48Exp'!AC$130</f>
        <v>4.6920231343873884E-3</v>
      </c>
      <c r="AF8" s="684">
        <f>1/1000*'[2]48Exp'!AD$130</f>
        <v>5.8870803131055426E-3</v>
      </c>
      <c r="AG8" s="684">
        <f>1/1000*'[2]48Exp'!AE$130</f>
        <v>7.2175633266705359E-3</v>
      </c>
      <c r="AH8" s="684">
        <f>1/1000*'[2]48Exp'!AF$130</f>
        <v>8.9425603821348069E-3</v>
      </c>
      <c r="AI8" s="684">
        <f>1/1000*'[2]48Exp'!AG$130</f>
        <v>1.0878685431628255E-2</v>
      </c>
      <c r="AJ8" s="684">
        <f>1/1000*'[2]48Exp'!AH$130</f>
        <v>1.1674191246688791E-2</v>
      </c>
      <c r="AK8" s="684">
        <f>1/1000*'[2]48Exp'!AI$130</f>
        <v>1.6098904305214243E-2</v>
      </c>
      <c r="AL8" s="684">
        <f>1/1000*'[2]48Exp'!AJ$130</f>
        <v>2.0139864212820248E-2</v>
      </c>
      <c r="AM8" s="684">
        <f>1/1000*'[2]48Exp'!AK$130</f>
        <v>1.8778373690719496E-2</v>
      </c>
      <c r="AN8" s="684">
        <f>1/1000*'[2]48Exp'!AL$130</f>
        <v>2.2746727999999997E-2</v>
      </c>
      <c r="AO8" s="684">
        <f>1/1000*'[2]48Exp'!AM$130</f>
        <v>1.4113802999999999E-2</v>
      </c>
      <c r="AP8" s="684">
        <f>1/1000*'[2]48Exp'!AN$130</f>
        <v>3.8823144999999996E-2</v>
      </c>
      <c r="AQ8" s="684">
        <f>1/1000*'[2]48Exp'!AO$130</f>
        <v>3.2661212000000002E-2</v>
      </c>
      <c r="AR8" s="12">
        <f>1/1000*'[2]48Exp'!AP$130</f>
        <v>2.910857E-2</v>
      </c>
      <c r="AS8" s="12">
        <f>1/1000*'[2]48Exp'!AQ$130</f>
        <v>1.5647340999999999E-2</v>
      </c>
      <c r="AT8" s="397">
        <f>1/1000*'[2]48Exp'!AR$130</f>
        <v>1.5504525E-2</v>
      </c>
      <c r="AU8" s="12">
        <f>1/1000*'[2]48Exp'!AS$130</f>
        <v>1.7725607000000001E-2</v>
      </c>
      <c r="AV8" s="12">
        <f>1/1000*'[2]48Exp'!AT$130</f>
        <v>2.4267834000000002E-2</v>
      </c>
      <c r="AW8" s="12">
        <f>1/1000*'[2]48Exp'!AU$130</f>
        <v>2.2146991000000001E-2</v>
      </c>
      <c r="AX8" s="12">
        <f>1/1000*'[2]48Exp'!AV$130</f>
        <v>2.0716249999999999E-2</v>
      </c>
      <c r="AY8" s="12">
        <f>1/1000*'[2]48Exp'!AW$130</f>
        <v>3.7148632000000001E-2</v>
      </c>
      <c r="AZ8" s="12">
        <f>1/1000*'[2]48Exp'!AX$130</f>
        <v>2.8203045999999999E-2</v>
      </c>
      <c r="BA8" s="12">
        <f>1/1000*'[2]48Exp'!AY$130</f>
        <v>3.5723636999999996E-2</v>
      </c>
      <c r="BB8" s="12">
        <f>1/1000*'[2]48Exp'!AZ$130</f>
        <v>3.8567457999999999E-2</v>
      </c>
      <c r="BC8" s="11">
        <f>1/1000*'[2]48Exp'!BA$130</f>
        <v>3.4940107999999998E-2</v>
      </c>
      <c r="BD8" s="339"/>
    </row>
    <row r="9" spans="1:56">
      <c r="B9" s="410" t="s">
        <v>146</v>
      </c>
      <c r="C9" s="681">
        <f>1/$A$1*'[2]48Exp'!$B$154</f>
        <v>6.8553121977155856E-4</v>
      </c>
      <c r="D9" s="682">
        <f>1/$A$1*'[2]48Exp'!$C$154</f>
        <v>1.2803607129414517E-3</v>
      </c>
      <c r="E9" s="682">
        <f>1/$A$1*'[2]48Exp'!$D$154</f>
        <v>1.4563860335161649E-3</v>
      </c>
      <c r="F9" s="682">
        <f>1/$A$1*'[2]48Exp'!$E$154</f>
        <v>1.4881510017712278E-3</v>
      </c>
      <c r="G9" s="682">
        <f>1/$A$1*'[2]48Exp'!$F$154</f>
        <v>1.6630776471816997E-3</v>
      </c>
      <c r="H9" s="682">
        <f>1/$A$1*'[2]48Exp'!$G$154</f>
        <v>1.7579064884500333E-3</v>
      </c>
      <c r="I9" s="682">
        <f>1/$A$1*'[2]48Exp'!$H$154</f>
        <v>1.8890738291143904E-3</v>
      </c>
      <c r="J9" s="683">
        <f>1/$A$1*'[2]48Exp'!$I$154</f>
        <v>2.3520971328767886E-3</v>
      </c>
      <c r="K9" s="683">
        <f>1/$A$1*'[2]48Exp'!$J$154</f>
        <v>2.8551659394337875E-3</v>
      </c>
      <c r="L9" s="683">
        <f>1/$A$1*'[2]48Exp'!K$154</f>
        <v>2.6018219349535419E-3</v>
      </c>
      <c r="M9" s="684">
        <f>1/$A$1*'[2]48Exp'!L$154</f>
        <v>3.0973859999999997E-3</v>
      </c>
      <c r="N9" s="684">
        <f>1/$A$1*'[2]48Exp'!M$154</f>
        <v>5.5981479999999998E-3</v>
      </c>
      <c r="O9" s="684">
        <f>1/$A$1*'[2]48Exp'!N$154</f>
        <v>6.1739869999999997E-3</v>
      </c>
      <c r="P9" s="684">
        <f>1/$A$1*'[2]48Exp'!O$154</f>
        <v>1.4436725999999999E-2</v>
      </c>
      <c r="Q9" s="684">
        <f>1/$A$1*'[2]48Exp'!P$154</f>
        <v>1.5871925999999998E-2</v>
      </c>
      <c r="R9" s="684">
        <f>1/$A$1*'[2]48Exp'!Q$154</f>
        <v>2.1690832E-2</v>
      </c>
      <c r="S9" s="684">
        <f>1/$A$1*'[2]48Exp'!R$154</f>
        <v>2.7414554999999997E-2</v>
      </c>
      <c r="T9" s="684">
        <f>1/$A$1*'[2]48Exp'!S$154</f>
        <v>3.3452467999999999E-2</v>
      </c>
      <c r="U9" s="684">
        <f>1/$A$1*'[2]48Exp'!T$154</f>
        <v>3.5740780999999999E-2</v>
      </c>
      <c r="V9" s="684">
        <f>1/$A$1*'[2]48Exp'!U$154</f>
        <v>3.5028466000000001E-2</v>
      </c>
      <c r="W9" s="684">
        <f>1/$A$1*'[2]48Exp'!V$154</f>
        <v>3.4129441999999996E-2</v>
      </c>
      <c r="X9" s="684">
        <f>1/$A$1*'[2]48Exp'!W$154</f>
        <v>3.5496791999999999E-2</v>
      </c>
      <c r="Y9" s="684">
        <f>1/$A$1*'[2]48Exp'!X$154</f>
        <v>4.5904391999999995E-2</v>
      </c>
      <c r="Z9" s="684">
        <f>1/$A$1*'[2]48Exp'!Y$154</f>
        <v>5.3772942999999997E-2</v>
      </c>
      <c r="AA9" s="684">
        <f>1/$A$1*'[2]48Exp'!Z$154</f>
        <v>5.4896852999999995E-2</v>
      </c>
      <c r="AB9" s="685">
        <f>1/$A$1*'[2]48Exp'!AA$154</f>
        <v>7.4396379999999984E-2</v>
      </c>
      <c r="AC9" s="686"/>
      <c r="AD9" s="707">
        <f>1/1000*'[2]48Exp'!AB$154</f>
        <v>0</v>
      </c>
      <c r="AE9" s="684">
        <f>1/1000*'[2]48Exp'!AC$154</f>
        <v>1.0372570643598263E-3</v>
      </c>
      <c r="AF9" s="684">
        <f>1/1000*'[2]48Exp'!AD$154</f>
        <v>1.3014461924684571E-3</v>
      </c>
      <c r="AG9" s="684">
        <f>1/1000*'[2]48Exp'!AE$154</f>
        <v>1.5955736648410389E-3</v>
      </c>
      <c r="AH9" s="684">
        <f>1/1000*'[2]48Exp'!AF$154</f>
        <v>1.9769156426047156E-3</v>
      </c>
      <c r="AI9" s="684">
        <f>1/1000*'[2]48Exp'!AG$154</f>
        <v>2.4049313039838675E-3</v>
      </c>
      <c r="AJ9" s="684">
        <f>1/1000*'[2]48Exp'!AH$154</f>
        <v>2.5807923350950443E-3</v>
      </c>
      <c r="AK9" s="684">
        <f>1/1000*'[2]48Exp'!AI$154</f>
        <v>3.5589556446670324E-3</v>
      </c>
      <c r="AL9" s="684">
        <f>1/1000*'[2]48Exp'!AJ$154</f>
        <v>4.4522833395455909E-3</v>
      </c>
      <c r="AM9" s="684">
        <f>1/1000*'[2]48Exp'!AK$154</f>
        <v>4.1513010933674011E-3</v>
      </c>
      <c r="AN9" s="684">
        <f>1/1000*'[2]48Exp'!AL$154</f>
        <v>5.0285779999999997E-3</v>
      </c>
      <c r="AO9" s="684">
        <f>1/1000*'[2]48Exp'!AM$154</f>
        <v>1.0538241E-2</v>
      </c>
      <c r="AP9" s="684">
        <f>1/1000*'[2]48Exp'!AN$154</f>
        <v>1.3686138E-2</v>
      </c>
      <c r="AQ9" s="684">
        <f>1/1000*'[2]48Exp'!AO$154</f>
        <v>1.3064668999999999E-2</v>
      </c>
      <c r="AR9" s="12">
        <f>1/1000*'[2]48Exp'!AP$154</f>
        <v>2.4767123999999998E-2</v>
      </c>
      <c r="AS9" s="12">
        <f>1/1000*'[2]48Exp'!AQ$154</f>
        <v>2.4152719E-2</v>
      </c>
      <c r="AT9" s="397">
        <f>1/1000*'[2]48Exp'!AR$154</f>
        <v>2.9166457E-2</v>
      </c>
      <c r="AU9" s="12">
        <f>1/1000*'[2]48Exp'!AS$154</f>
        <v>3.2087778999999997E-2</v>
      </c>
      <c r="AV9" s="12">
        <f>1/1000*'[2]48Exp'!AT$154</f>
        <v>4.1699385999999998E-2</v>
      </c>
      <c r="AW9" s="12">
        <f>1/1000*'[2]48Exp'!AU$154</f>
        <v>4.5987798999999996E-2</v>
      </c>
      <c r="AX9" s="12">
        <f>1/1000*'[2]48Exp'!AV$154</f>
        <v>4.9287962000000005E-2</v>
      </c>
      <c r="AY9" s="12">
        <f>1/1000*'[2]48Exp'!AW$154</f>
        <v>5.0891228999999996E-2</v>
      </c>
      <c r="AZ9" s="12">
        <f>1/1000*'[2]48Exp'!AX$154</f>
        <v>6.4377696999999998E-2</v>
      </c>
      <c r="BA9" s="12">
        <f>1/1000*'[2]48Exp'!AY$154</f>
        <v>7.4429634999999994E-2</v>
      </c>
      <c r="BB9" s="12">
        <f>1/1000*'[2]48Exp'!AZ$154</f>
        <v>7.1681005000000006E-2</v>
      </c>
      <c r="BC9" s="11">
        <f>1/1000*'[2]48Exp'!BA$154</f>
        <v>9.1362163999999996E-2</v>
      </c>
      <c r="BD9" s="339"/>
    </row>
    <row r="10" spans="1:56">
      <c r="B10" s="410" t="s">
        <v>170</v>
      </c>
      <c r="C10" s="681">
        <f>1/$A$1*'[2]48Exp'!$B$237</f>
        <v>3.4158350915800434E-4</v>
      </c>
      <c r="D10" s="682">
        <f>1/$A$1*'[2]48Exp'!$C$237</f>
        <v>6.3797255719487834E-4</v>
      </c>
      <c r="E10" s="682">
        <f>1/$A$1*'[2]48Exp'!$D$237</f>
        <v>7.2568168694481087E-4</v>
      </c>
      <c r="F10" s="682">
        <f>1/$A$1*'[2]48Exp'!$E$237</f>
        <v>7.4150939691908853E-4</v>
      </c>
      <c r="G10" s="682">
        <f>1/$A$1*'[2]48Exp'!$F$237</f>
        <v>8.2867108359538344E-4</v>
      </c>
      <c r="H10" s="682">
        <f>1/$A$1*'[2]48Exp'!$G$237</f>
        <v>8.7592198542975786E-4</v>
      </c>
      <c r="I10" s="682">
        <f>1/$A$1*'[2]48Exp'!$H$237</f>
        <v>9.4127947640731654E-4</v>
      </c>
      <c r="J10" s="683">
        <f>1/$A$1*'[2]48Exp'!$I$237</f>
        <v>1.1719927106985236E-3</v>
      </c>
      <c r="K10" s="683">
        <f>1/$A$1*'[2]48Exp'!$J$237</f>
        <v>1.4226596436340238E-3</v>
      </c>
      <c r="L10" s="683">
        <f>1/$A$1*'[2]48Exp'!K$237</f>
        <v>1.2964244969643497E-3</v>
      </c>
      <c r="M10" s="684">
        <f>1/$A$1*'[2]48Exp'!L$237</f>
        <v>1.543352E-3</v>
      </c>
      <c r="N10" s="684">
        <f>1/$A$1*'[2]48Exp'!M$237</f>
        <v>2.1300809999999998E-3</v>
      </c>
      <c r="O10" s="684">
        <f>1/$A$1*'[2]48Exp'!N$237</f>
        <v>7.3690229999999989E-3</v>
      </c>
      <c r="P10" s="684">
        <f>1/$A$1*'[2]48Exp'!O$237</f>
        <v>8.9058209999999995E-3</v>
      </c>
      <c r="Q10" s="684">
        <f>1/$A$1*'[2]48Exp'!P$237</f>
        <v>2.0066658999999997E-2</v>
      </c>
      <c r="R10" s="684">
        <f>1/$A$1*'[2]48Exp'!Q$237</f>
        <v>2.2430296999999998E-2</v>
      </c>
      <c r="S10" s="684">
        <f>1/$A$1*'[2]48Exp'!R$237</f>
        <v>2.2844511999999997E-2</v>
      </c>
      <c r="T10" s="684">
        <f>1/$A$1*'[2]48Exp'!S$237</f>
        <v>3.1757392999999995E-2</v>
      </c>
      <c r="U10" s="684">
        <f>1/$A$1*'[2]48Exp'!T$237</f>
        <v>1.1320319999999998E-2</v>
      </c>
      <c r="V10" s="684">
        <f>1/$A$1*'[2]48Exp'!U$237</f>
        <v>1.4476978999999997E-2</v>
      </c>
      <c r="W10" s="684">
        <f>1/$A$1*'[2]48Exp'!V$237</f>
        <v>1.6081129E-2</v>
      </c>
      <c r="X10" s="684">
        <f>1/$A$1*'[2]48Exp'!W$237</f>
        <v>1.4090406E-2</v>
      </c>
      <c r="Y10" s="684">
        <f>1/$A$1*'[2]48Exp'!X$237</f>
        <v>1.5044956E-2</v>
      </c>
      <c r="Z10" s="684">
        <f>1/$A$1*'[2]48Exp'!Y$237</f>
        <v>1.9643709999999998E-2</v>
      </c>
      <c r="AA10" s="684">
        <f>1/$A$1*'[2]48Exp'!Z$237</f>
        <v>2.1003926999999995E-2</v>
      </c>
      <c r="AB10" s="685">
        <f>1/$A$1*'[2]48Exp'!AA$237</f>
        <v>2.8588390999999998E-2</v>
      </c>
      <c r="AC10" s="686"/>
      <c r="AD10" s="707">
        <f>1/1000*'[2]48Exp'!AB$237</f>
        <v>0</v>
      </c>
      <c r="AE10" s="684">
        <f>1/1000*'[2]48Exp'!AC$237</f>
        <v>6.1971316752171171E-4</v>
      </c>
      <c r="AF10" s="684">
        <f>1/1000*'[2]48Exp'!AD$237</f>
        <v>7.7755396420603647E-4</v>
      </c>
      <c r="AG10" s="684">
        <f>1/1000*'[2]48Exp'!AE$237</f>
        <v>9.5328153822999697E-4</v>
      </c>
      <c r="AH10" s="684">
        <f>1/1000*'[2]48Exp'!AF$237</f>
        <v>1.1811157493132212E-3</v>
      </c>
      <c r="AI10" s="684">
        <f>1/1000*'[2]48Exp'!AG$237</f>
        <v>1.4368353297104679E-3</v>
      </c>
      <c r="AJ10" s="684">
        <f>1/1000*'[2]48Exp'!AH$237</f>
        <v>1.5419041698063454E-3</v>
      </c>
      <c r="AK10" s="684">
        <f>1/1000*'[2]48Exp'!AI$237</f>
        <v>2.1263115493815321E-3</v>
      </c>
      <c r="AL10" s="684">
        <f>1/1000*'[2]48Exp'!AJ$237</f>
        <v>2.6600335691681471E-3</v>
      </c>
      <c r="AM10" s="684">
        <f>1/1000*'[2]48Exp'!AK$237</f>
        <v>2.4802105845331819E-3</v>
      </c>
      <c r="AN10" s="684">
        <f>1/1000*'[2]48Exp'!AL$237</f>
        <v>3.004343E-3</v>
      </c>
      <c r="AO10" s="684">
        <f>1/1000*'[2]48Exp'!AM$237</f>
        <v>4.390751E-3</v>
      </c>
      <c r="AP10" s="684">
        <f>1/1000*'[2]48Exp'!AN$237</f>
        <v>1.5713327999999999E-2</v>
      </c>
      <c r="AQ10" s="684">
        <f>1/1000*'[2]48Exp'!AO$237</f>
        <v>2.0144065999999999E-2</v>
      </c>
      <c r="AR10" s="12">
        <f>1/1000*'[2]48Exp'!AP$237</f>
        <v>4.3547958999999997E-2</v>
      </c>
      <c r="AS10" s="12">
        <f>1/1000*'[2]48Exp'!AQ$237</f>
        <v>3.2699334999999996E-2</v>
      </c>
      <c r="AT10" s="397">
        <f>1/1000*'[2]48Exp'!AR$237</f>
        <v>4.1105314999999996E-2</v>
      </c>
      <c r="AU10" s="12">
        <f>1/1000*'[2]48Exp'!AS$237</f>
        <v>4.1096894999999994E-2</v>
      </c>
      <c r="AV10" s="12">
        <f>1/1000*'[2]48Exp'!AT$237</f>
        <v>1.8102679999999999E-2</v>
      </c>
      <c r="AW10" s="12">
        <f>1/1000*'[2]48Exp'!AU$237</f>
        <v>2.4296053999999997E-2</v>
      </c>
      <c r="AX10" s="12">
        <f>1/1000*'[2]48Exp'!AV$237</f>
        <v>2.5610229999999998E-2</v>
      </c>
      <c r="AY10" s="12">
        <f>1/1000*'[2]48Exp'!AW$237</f>
        <v>2.3154653000000001E-2</v>
      </c>
      <c r="AZ10" s="12">
        <f>1/1000*'[2]48Exp'!AX$237</f>
        <v>2.7910898E-2</v>
      </c>
      <c r="BA10" s="12">
        <f>1/1000*'[2]48Exp'!AY$237</f>
        <v>3.7953770999999997E-2</v>
      </c>
      <c r="BB10" s="12">
        <f>1/1000*'[2]48Exp'!AZ$237</f>
        <v>3.8244489999999999E-2</v>
      </c>
      <c r="BC10" s="11">
        <f>1/1000*'[2]48Exp'!BA$237</f>
        <v>4.4370516999999998E-2</v>
      </c>
      <c r="BD10" s="339"/>
    </row>
    <row r="11" spans="1:56">
      <c r="B11" s="5" t="s">
        <v>16</v>
      </c>
      <c r="C11" s="681">
        <f>SUM(C6:C6)-SUM(C7:C10)</f>
        <v>7.6581243648470758E-3</v>
      </c>
      <c r="D11" s="682">
        <f>SUM(D6:D6)-SUM(D7:D10)</f>
        <v>1.4303012450457476E-2</v>
      </c>
      <c r="E11" s="682">
        <f>SUM(E6:E6)-SUM(E7:E10)</f>
        <v>1.6269405456996892E-2</v>
      </c>
      <c r="F11" s="682">
        <f>SUM(F6:F6)-SUM(F7:F10)</f>
        <v>1.6624254470910149E-2</v>
      </c>
      <c r="G11" s="682">
        <f>SUM(G6:G6)-SUM(G7:G10)</f>
        <v>1.8578374088869053E-2</v>
      </c>
      <c r="H11" s="682">
        <f>SUM(H6:H6)-SUM(H7:H10)</f>
        <v>1.9637714697819355E-2</v>
      </c>
      <c r="I11" s="682">
        <f>SUM(I6:I6)-SUM(I7:I10)</f>
        <v>2.1102995604717564E-2</v>
      </c>
      <c r="J11" s="683">
        <f>SUM(J6:J6)-SUM(J7:J10)</f>
        <v>2.6275466152764111E-2</v>
      </c>
      <c r="K11" s="683">
        <f>SUM(K6:K6)-SUM(K7:K10)</f>
        <v>3.1895288231724286E-2</v>
      </c>
      <c r="L11" s="683">
        <f>SUM(L6:L6)-SUM(L7:L10)</f>
        <v>2.9065161991748478E-2</v>
      </c>
      <c r="M11" s="682">
        <f>SUM(M6:M6)-SUM(M7:M10)</f>
        <v>3.4601148000000012E-2</v>
      </c>
      <c r="N11" s="682">
        <f>SUM(N6:N6)-SUM(N7:N10)</f>
        <v>3.1958396999999979E-2</v>
      </c>
      <c r="O11" s="682">
        <f>SUM(O6:O6)-SUM(O7:O10)</f>
        <v>3.7668847999999991E-2</v>
      </c>
      <c r="P11" s="682">
        <f>SUM(P6:P6)-SUM(P7:P10)</f>
        <v>2.238126599999999E-2</v>
      </c>
      <c r="Q11" s="682">
        <f>SUM(Q6:Q6)-SUM(Q7:Q10)</f>
        <v>2.3848010999999988E-2</v>
      </c>
      <c r="R11" s="682">
        <f>SUM(R6:R6)-SUM(R7:R10)</f>
        <v>3.5044349000000016E-2</v>
      </c>
      <c r="S11" s="682">
        <f>SUM(S6:S6)-SUM(S7:S10)</f>
        <v>3.570570100000002E-2</v>
      </c>
      <c r="T11" s="682">
        <f>SUM(T6:T6)-SUM(T7:T10)</f>
        <v>3.8324199199999964E-2</v>
      </c>
      <c r="U11" s="682">
        <f>SUM(U6:U6)-SUM(U7:U10)</f>
        <v>4.5816967999999986E-2</v>
      </c>
      <c r="V11" s="682">
        <f>SUM(V6:V6)-SUM(V7:V10)</f>
        <v>4.148595200000002E-2</v>
      </c>
      <c r="W11" s="682">
        <f>SUM(W6:W6)-SUM(W7:W10)</f>
        <v>3.4388307999999979E-2</v>
      </c>
      <c r="X11" s="682">
        <f>SUM(X6:X6)-SUM(X7:X10)</f>
        <v>3.9755228999999961E-2</v>
      </c>
      <c r="Y11" s="682">
        <f>SUM(Y6:Y6)-SUM(Y7:Y10)</f>
        <v>4.4047880999999983E-2</v>
      </c>
      <c r="Z11" s="682">
        <f>SUM(Z6:Z6)-SUM(Z7:Z10)</f>
        <v>2.6490161999999984E-2</v>
      </c>
      <c r="AA11" s="682">
        <f>SUM(AA6:AA6)-SUM(AA7:AA10)</f>
        <v>3.0699683000000005E-2</v>
      </c>
      <c r="AB11" s="689">
        <f>SUM(AB6:AB6)-SUM(AB7:AB10)</f>
        <v>3.2609316999999971E-2</v>
      </c>
      <c r="AC11" s="686"/>
      <c r="AD11" s="707">
        <f>SUM(AD6:AD6)-SUM(AD7:AD10)</f>
        <v>0</v>
      </c>
      <c r="AE11" s="684">
        <f>SUM(AE6:AE6)-SUM(AE7:AE10)</f>
        <v>1.7535826950333698E-2</v>
      </c>
      <c r="AF11" s="684">
        <f>SUM(AF6:AF6)-SUM(AF7:AF10)</f>
        <v>2.2002197912609798E-2</v>
      </c>
      <c r="AG11" s="684">
        <f>SUM(AG6:AG6)-SUM(AG7:AG10)</f>
        <v>2.6974705340214459E-2</v>
      </c>
      <c r="AH11" s="684">
        <f>SUM(AH6:AH6)-SUM(AH7:AH10)</f>
        <v>3.3421657750308698E-2</v>
      </c>
      <c r="AI11" s="684">
        <f>SUM(AI6:AI6)-SUM(AI7:AI10)</f>
        <v>4.0657673611632084E-2</v>
      </c>
      <c r="AJ11" s="684">
        <f>SUM(AJ6:AJ6)-SUM(AJ7:AJ10)</f>
        <v>4.3630773255717077E-2</v>
      </c>
      <c r="AK11" s="684">
        <f>SUM(AK6:AK6)-SUM(AK7:AK10)</f>
        <v>6.0167563522271192E-2</v>
      </c>
      <c r="AL11" s="684">
        <f>SUM(AL6:AL6)-SUM(AL7:AL10)</f>
        <v>7.5270126238485793E-2</v>
      </c>
      <c r="AM11" s="684">
        <f>SUM(AM6:AM6)-SUM(AM7:AM10)</f>
        <v>7.0181732275740455E-2</v>
      </c>
      <c r="AN11" s="684">
        <f>SUM(AN6:AN6)-SUM(AN7:AN10)</f>
        <v>8.5012940999999995E-2</v>
      </c>
      <c r="AO11" s="684">
        <f>SUM(AO6:AO6)-SUM(AO7:AO10)</f>
        <v>8.3193922999999975E-2</v>
      </c>
      <c r="AP11" s="684">
        <f>SUM(AP6:AP6)-SUM(AP7:AP10)</f>
        <v>0.10222413700000002</v>
      </c>
      <c r="AQ11" s="684">
        <f>SUM(AQ6:AQ6)-SUM(AQ7:AQ10)</f>
        <v>4.4705699999999987E-2</v>
      </c>
      <c r="AR11" s="12">
        <f>SUM(AR6:AR6)-SUM(AR7:AR10)</f>
        <v>4.4690825999999989E-2</v>
      </c>
      <c r="AS11" s="12">
        <f>SUM(AS6:AS6)-SUM(AS7:AS10)</f>
        <v>5.6415217999999989E-2</v>
      </c>
      <c r="AT11" s="397">
        <f>SUM(AT6:AT6)-SUM(AT7:AT10)</f>
        <v>5.6420694999999993E-2</v>
      </c>
      <c r="AU11" s="12">
        <f>SUM(AU6:AU6)-SUM(AU7:AU10)</f>
        <v>5.4494549000000031E-2</v>
      </c>
      <c r="AV11" s="12">
        <f>SUM(AV6:AV6)-SUM(AV7:AV10)</f>
        <v>6.6125450000000002E-2</v>
      </c>
      <c r="AW11" s="12">
        <f>SUM(AW6:AW6)-SUM(AW7:AW10)</f>
        <v>6.2692037000000006E-2</v>
      </c>
      <c r="AX11" s="12">
        <f>SUM(AX6:AX6)-SUM(AX7:AX10)</f>
        <v>5.3879678000000014E-2</v>
      </c>
      <c r="AY11" s="12">
        <f>SUM(AY6:AY6)-SUM(AY7:AY10)</f>
        <v>6.0393174999999993E-2</v>
      </c>
      <c r="AZ11" s="12">
        <f>SUM(AZ6:AZ6)-SUM(AZ7:AZ10)</f>
        <v>6.4802671999999978E-2</v>
      </c>
      <c r="BA11" s="12">
        <f>SUM(BA6:BA6)-SUM(BA7:BA10)</f>
        <v>4.7094576999999999E-2</v>
      </c>
      <c r="BB11" s="12">
        <f>SUM(BB6:BB6)-SUM(BB7:BB10)</f>
        <v>4.8354674999999986E-2</v>
      </c>
      <c r="BC11" s="11">
        <f>SUM(BC6:BC6)-SUM(BC7:BC10)</f>
        <v>4.1170338000000001E-2</v>
      </c>
      <c r="BD11" s="339"/>
    </row>
    <row r="12" spans="1:56" ht="17.149999999999999" customHeight="1">
      <c r="B12" s="10" t="s">
        <v>68</v>
      </c>
      <c r="C12" s="54">
        <f>1/$A$1*'[2]48Exp'!$B$268</f>
        <v>4.0777384616428691E-4</v>
      </c>
      <c r="D12" s="27">
        <f>1/$A$1*'[2]48Exp'!$C$268</f>
        <v>7.6159567549347236E-4</v>
      </c>
      <c r="E12" s="27">
        <f>1/$A$1*'[2]48Exp'!$D$268</f>
        <v>8.663006399398346E-4</v>
      </c>
      <c r="F12" s="27">
        <f>1/$A$1*'[2]48Exp'!$E$268</f>
        <v>8.85195364067745E-4</v>
      </c>
      <c r="G12" s="27">
        <f>1/$A$1*'[2]48Exp'!$F$268</f>
        <v>9.8924680467086471E-4</v>
      </c>
      <c r="H12" s="27">
        <f>1/$A$1*'[2]48Exp'!$G$268</f>
        <v>1.0456537489733821E-3</v>
      </c>
      <c r="I12" s="27">
        <f>1/$A$1*'[2]48Exp'!$H$268</f>
        <v>1.1236758863337633E-3</v>
      </c>
      <c r="J12" s="48">
        <f>1/$A$1*'[2]48Exp'!$I$268</f>
        <v>1.3990955725470408E-3</v>
      </c>
      <c r="K12" s="48">
        <f>1/$A$1*'[2]48Exp'!$J$268</f>
        <v>1.6983354849224156E-3</v>
      </c>
      <c r="L12" s="48">
        <f>1/$A$1*'[2]48Exp'!K$268</f>
        <v>1.5476391254714236E-3</v>
      </c>
      <c r="M12" s="27">
        <f>1/$A$1*'[2]48Exp'!L$268</f>
        <v>1.842415E-3</v>
      </c>
      <c r="N12" s="27">
        <f>1/$A$1*'[2]48Exp'!M$268</f>
        <v>1.7875299999999998E-3</v>
      </c>
      <c r="O12" s="27">
        <f>1/$A$1*'[2]48Exp'!N$268</f>
        <v>7.4754769999999995E-3</v>
      </c>
      <c r="P12" s="27">
        <f>1/$A$1*'[2]48Exp'!O$268</f>
        <v>2.0906110999999995E-2</v>
      </c>
      <c r="Q12" s="264">
        <f>1/$A$1*'[2]48Exp'!P$268</f>
        <v>3.6656449999999999E-3</v>
      </c>
      <c r="R12" s="27">
        <f>1/$A$1*'[2]48Exp'!Q$268</f>
        <v>3.5162549999999998E-3</v>
      </c>
      <c r="S12" s="27">
        <f>1/$A$1*'[2]48Exp'!R$268</f>
        <v>1.4440636E-2</v>
      </c>
      <c r="T12" s="27">
        <f>1/$A$1*'[2]48Exp'!S$268</f>
        <v>4.6210830999999994E-2</v>
      </c>
      <c r="U12" s="27">
        <f>1/$A$1*'[2]48Exp'!T$268</f>
        <v>4.2213976999999993E-2</v>
      </c>
      <c r="V12" s="27">
        <f>1/$A$1*'[2]48Exp'!U$268</f>
        <v>7.1652469999999996E-2</v>
      </c>
      <c r="W12" s="27">
        <f>1/$A$1*'[2]48Exp'!V$268</f>
        <v>9.3230465999999998E-2</v>
      </c>
      <c r="X12" s="27">
        <f>1/$A$1*'[2]48Exp'!W$268</f>
        <v>8.0186530999999991E-2</v>
      </c>
      <c r="Y12" s="27">
        <f>1/$A$1*'[2]48Exp'!X$268</f>
        <v>8.0972135000000001E-2</v>
      </c>
      <c r="Z12" s="27">
        <f>1/$A$1*'[2]48Exp'!Y$268</f>
        <v>9.0186804999999995E-2</v>
      </c>
      <c r="AA12" s="27">
        <f>1/$A$1*'[2]48Exp'!Z$268</f>
        <v>0.16596512699999999</v>
      </c>
      <c r="AB12" s="28">
        <f>1/$A$1*'[2]48Exp'!AA$268</f>
        <v>0.16292051599999999</v>
      </c>
      <c r="AC12" s="4"/>
      <c r="AD12" s="70">
        <f>1/1000*'[2]48Exp'!AB$268</f>
        <v>0</v>
      </c>
      <c r="AE12" s="27">
        <f>1/1000*'[2]48Exp'!AC$268</f>
        <v>1.3004454363211195E-3</v>
      </c>
      <c r="AF12" s="27">
        <f>1/1000*'[2]48Exp'!AD$268</f>
        <v>1.6316685803028526E-3</v>
      </c>
      <c r="AG12" s="27">
        <f>1/1000*'[2]48Exp'!AE$268</f>
        <v>2.0004264729084425E-3</v>
      </c>
      <c r="AH12" s="27">
        <f>1/1000*'[2]48Exp'!AF$268</f>
        <v>2.4785282392883233E-3</v>
      </c>
      <c r="AI12" s="27">
        <f>1/1000*'[2]48Exp'!AG$268</f>
        <v>3.0151464341791074E-3</v>
      </c>
      <c r="AJ12" s="27">
        <f>1/1000*'[2]48Exp'!AH$268</f>
        <v>3.2356295556668409E-3</v>
      </c>
      <c r="AK12" s="27">
        <f>1/1000*'[2]48Exp'!AI$268</f>
        <v>4.46198708613566E-3</v>
      </c>
      <c r="AL12" s="27">
        <f>1/1000*'[2]48Exp'!AJ$268</f>
        <v>5.5819832412460418E-3</v>
      </c>
      <c r="AM12" s="27">
        <f>1/1000*'[2]48Exp'!AK$268</f>
        <v>5.2046312791288411E-3</v>
      </c>
      <c r="AN12" s="27">
        <f>1/1000*'[2]48Exp'!AL$268</f>
        <v>6.3045039999999998E-3</v>
      </c>
      <c r="AO12" s="27">
        <f>1/1000*'[2]48Exp'!AM$268</f>
        <v>5.7354259999999992E-3</v>
      </c>
      <c r="AP12" s="27">
        <f>1/1000*'[2]48Exp'!AN$268</f>
        <v>1.3837898E-2</v>
      </c>
      <c r="AQ12" s="27">
        <f>1/1000*'[2]48Exp'!AO$268</f>
        <v>2.9359040999999999E-2</v>
      </c>
      <c r="AR12" s="264">
        <f>1/1000*'[2]48Exp'!AP$268</f>
        <v>7.8401909999999998E-3</v>
      </c>
      <c r="AS12" s="27">
        <f>1/1000*'[2]48Exp'!AQ$268</f>
        <v>7.1249630000000006E-3</v>
      </c>
      <c r="AT12" s="27">
        <f>1/1000*'[2]48Exp'!AR$268</f>
        <v>1.6763284999999999E-2</v>
      </c>
      <c r="AU12" s="27">
        <f>1/1000*'[2]48Exp'!AS$268</f>
        <v>3.3280379999999998E-2</v>
      </c>
      <c r="AV12" s="27">
        <f>1/1000*'[2]48Exp'!AT$268</f>
        <v>4.3172575999999997E-2</v>
      </c>
      <c r="AW12" s="27">
        <f>1/1000*'[2]48Exp'!AU$268</f>
        <v>7.691414399999999E-2</v>
      </c>
      <c r="AX12" s="27">
        <f>1/1000*'[2]48Exp'!AV$268</f>
        <v>0.120381794</v>
      </c>
      <c r="AY12" s="27">
        <f>1/1000*'[2]48Exp'!AW$268</f>
        <v>0.124840373</v>
      </c>
      <c r="AZ12" s="27">
        <f>1/1000*'[2]48Exp'!AX$268</f>
        <v>0.158945855</v>
      </c>
      <c r="BA12" s="27">
        <f>1/1000*'[2]48Exp'!AY$268</f>
        <v>0.15228124700000001</v>
      </c>
      <c r="BB12" s="27">
        <f>1/1000*'[2]48Exp'!AZ$268</f>
        <v>0.23627136900000001</v>
      </c>
      <c r="BC12" s="28">
        <f>1/1000*'[2]48Exp'!BA$268</f>
        <v>0.231051542</v>
      </c>
      <c r="BD12" s="244"/>
    </row>
    <row r="13" spans="1:56">
      <c r="B13" s="410" t="s">
        <v>70</v>
      </c>
      <c r="C13" s="50">
        <f>1/$A$1*'[2]48Exp'!$B$247</f>
        <v>3.4740835973909036E-4</v>
      </c>
      <c r="D13" s="12">
        <f>1/$A$1*'[2]48Exp'!$C$247</f>
        <v>6.488515801010297E-4</v>
      </c>
      <c r="E13" s="12">
        <f>1/$A$1*'[2]48Exp'!$D$247</f>
        <v>7.3805636921885694E-4</v>
      </c>
      <c r="F13" s="12">
        <f>1/$A$1*'[2]48Exp'!$E$247</f>
        <v>7.541539811151219E-4</v>
      </c>
      <c r="G13" s="12">
        <f>1/$A$1*'[2]48Exp'!$F$247</f>
        <v>8.4280199188983807E-4</v>
      </c>
      <c r="H13" s="12">
        <f>1/$A$1*'[2]48Exp'!$G$247</f>
        <v>8.9085863942219771E-4</v>
      </c>
      <c r="I13" s="12">
        <f>1/$A$1*'[2]48Exp'!$H$247</f>
        <v>9.5733063859202089E-4</v>
      </c>
      <c r="J13" s="40">
        <f>1/$A$1*'[2]48Exp'!$I$247</f>
        <v>1.1919781088190844E-3</v>
      </c>
      <c r="K13" s="40">
        <f>1/$A$1*'[2]48Exp'!$J$247</f>
        <v>1.4469195380075433E-3</v>
      </c>
      <c r="L13" s="40">
        <f>1/$A$1*'[2]48Exp'!K$247</f>
        <v>1.3185317673155774E-3</v>
      </c>
      <c r="M13" s="12">
        <f>1/$A$1*'[2]48Exp'!L$247</f>
        <v>1.5696699999999998E-3</v>
      </c>
      <c r="N13" s="12">
        <f>1/$A$1*'[2]48Exp'!M$247</f>
        <v>1.6106119999999998E-3</v>
      </c>
      <c r="O13" s="12">
        <f>1/$A$1*'[2]48Exp'!N$247</f>
        <v>5.7325399999999995E-3</v>
      </c>
      <c r="P13" s="12">
        <f>1/$A$1*'[2]48Exp'!O$247</f>
        <v>1.6344976999999997E-2</v>
      </c>
      <c r="Q13" s="261">
        <f>1/$A$1*'[2]48Exp'!P$247</f>
        <v>3.3245979999999998E-3</v>
      </c>
      <c r="R13" s="9">
        <f>1/$A$1*'[2]48Exp'!Q$247</f>
        <v>3.0050749999999998E-3</v>
      </c>
      <c r="S13" s="18">
        <f>1/$A$1*'[2]48Exp'!R$247</f>
        <v>1.2812530999999999E-2</v>
      </c>
      <c r="T13" s="9">
        <f>1/$A$1*'[2]48Exp'!S$247</f>
        <v>3.271657E-2</v>
      </c>
      <c r="U13" s="9">
        <f>1/$A$1*'[2]48Exp'!T$247</f>
        <v>2.3612192999999997E-2</v>
      </c>
      <c r="V13" s="9">
        <f>1/$A$1*'[2]48Exp'!U$247</f>
        <v>4.5276564999999998E-2</v>
      </c>
      <c r="W13" s="9">
        <f>1/$A$1*'[2]48Exp'!V$247</f>
        <v>8.5712330000000003E-2</v>
      </c>
      <c r="X13" s="9">
        <f>1/$A$1*'[2]48Exp'!W$247</f>
        <v>6.431973299999999E-2</v>
      </c>
      <c r="Y13" s="9">
        <f>1/$A$1*'[2]48Exp'!X$247</f>
        <v>6.1844144999999996E-2</v>
      </c>
      <c r="Z13" s="9">
        <f>1/$A$1*'[2]48Exp'!Y$247</f>
        <v>6.9993347999999997E-2</v>
      </c>
      <c r="AA13" s="9">
        <f>1/$A$1*'[2]48Exp'!Z$247</f>
        <v>0.12316203599999999</v>
      </c>
      <c r="AB13" s="121">
        <f>1/$A$1*'[2]48Exp'!AA$247</f>
        <v>0.11862239899999999</v>
      </c>
      <c r="AC13" s="284"/>
      <c r="AD13" s="74">
        <f>1/1000*'[2]48Exp'!AB$247</f>
        <v>0</v>
      </c>
      <c r="AE13" s="12">
        <f>1/1000*'[2]48Exp'!AC$247</f>
        <v>1.0748347464997377E-3</v>
      </c>
      <c r="AF13" s="12">
        <f>1/1000*'[2]48Exp'!AD$247</f>
        <v>1.3485949013306725E-3</v>
      </c>
      <c r="AG13" s="12">
        <f>1/1000*'[2]48Exp'!AE$247</f>
        <v>1.6533780048338591E-3</v>
      </c>
      <c r="AH13" s="12">
        <f>1/1000*'[2]48Exp'!AF$247</f>
        <v>2.0485352152138135E-3</v>
      </c>
      <c r="AI13" s="12">
        <f>1/1000*'[2]48Exp'!AG$247</f>
        <v>2.4920570004140037E-3</v>
      </c>
      <c r="AJ13" s="12">
        <f>1/1000*'[2]48Exp'!AH$247</f>
        <v>2.6742891136367995E-3</v>
      </c>
      <c r="AK13" s="12">
        <f>1/1000*'[2]48Exp'!AI$247</f>
        <v>3.6878892606052194E-3</v>
      </c>
      <c r="AL13" s="12">
        <f>1/1000*'[2]48Exp'!AJ$247</f>
        <v>4.6135803736935587E-3</v>
      </c>
      <c r="AM13" s="12">
        <f>1/1000*'[2]48Exp'!AK$247</f>
        <v>4.3016941620807039E-3</v>
      </c>
      <c r="AN13" s="12">
        <f>1/1000*'[2]48Exp'!AL$247</f>
        <v>5.2107529999999994E-3</v>
      </c>
      <c r="AO13" s="12">
        <f>1/1000*'[2]48Exp'!AM$247</f>
        <v>5.1532690000000003E-3</v>
      </c>
      <c r="AP13" s="12">
        <f>1/1000*'[2]48Exp'!AN$247</f>
        <v>1.1633122000000001E-2</v>
      </c>
      <c r="AQ13" s="12">
        <f>1/1000*'[2]48Exp'!AO$247</f>
        <v>2.3821331999999997E-2</v>
      </c>
      <c r="AR13" s="261">
        <f>1/1000*'[2]48Exp'!AP$247</f>
        <v>6.986379E-3</v>
      </c>
      <c r="AS13" s="12">
        <f>1/1000*'[2]48Exp'!AQ$247</f>
        <v>6.3090430000000003E-3</v>
      </c>
      <c r="AT13" s="397">
        <f>1/1000*'[2]48Exp'!AR$247</f>
        <v>1.4654819999999999E-2</v>
      </c>
      <c r="AU13" s="12">
        <f>1/1000*'[2]48Exp'!AS$247</f>
        <v>2.4396179E-2</v>
      </c>
      <c r="AV13" s="12">
        <f>1/1000*'[2]48Exp'!AT$247</f>
        <v>2.9108354999999999E-2</v>
      </c>
      <c r="AW13" s="12">
        <f>1/1000*'[2]48Exp'!AU$247</f>
        <v>5.8717625000000002E-2</v>
      </c>
      <c r="AX13" s="12">
        <f>1/1000*'[2]48Exp'!AV$247</f>
        <v>0.11276032499999999</v>
      </c>
      <c r="AY13" s="12">
        <f>1/1000*'[2]48Exp'!AW$247</f>
        <v>0.111002038</v>
      </c>
      <c r="AZ13" s="12">
        <f>1/1000*'[2]48Exp'!AX$247</f>
        <v>0.13765863299999997</v>
      </c>
      <c r="BA13" s="12">
        <f>1/1000*'[2]48Exp'!AY$247</f>
        <v>0.132087815</v>
      </c>
      <c r="BB13" s="12">
        <f>1/1000*'[2]48Exp'!AZ$247</f>
        <v>0.19215031999999999</v>
      </c>
      <c r="BC13" s="11">
        <f>1/1000*'[2]48Exp'!BA$247</f>
        <v>0.18734273399999998</v>
      </c>
      <c r="BD13" s="244"/>
    </row>
    <row r="14" spans="1:56">
      <c r="B14" s="8" t="s">
        <v>16</v>
      </c>
      <c r="C14" s="52">
        <f t="shared" ref="C14:AB14" si="2">SUM(C12:C12)-SUM(C13:C13)</f>
        <v>6.0365486425196558E-5</v>
      </c>
      <c r="D14" s="43">
        <f t="shared" si="2"/>
        <v>1.1274409539244266E-4</v>
      </c>
      <c r="E14" s="43">
        <f t="shared" si="2"/>
        <v>1.2824427072097766E-4</v>
      </c>
      <c r="F14" s="43">
        <f t="shared" si="2"/>
        <v>1.310413829526231E-4</v>
      </c>
      <c r="G14" s="43">
        <f t="shared" si="2"/>
        <v>1.4644481278102664E-4</v>
      </c>
      <c r="H14" s="43">
        <f t="shared" si="2"/>
        <v>1.5479510955118442E-4</v>
      </c>
      <c r="I14" s="43">
        <f t="shared" si="2"/>
        <v>1.6634524774174241E-4</v>
      </c>
      <c r="J14" s="44">
        <f t="shared" si="2"/>
        <v>2.0711746372795636E-4</v>
      </c>
      <c r="K14" s="44">
        <f t="shared" si="2"/>
        <v>2.5141594691487231E-4</v>
      </c>
      <c r="L14" s="44">
        <f t="shared" si="2"/>
        <v>2.2910735815584622E-4</v>
      </c>
      <c r="M14" s="43">
        <f t="shared" si="2"/>
        <v>2.7274500000000024E-4</v>
      </c>
      <c r="N14" s="43">
        <f t="shared" si="2"/>
        <v>1.7691800000000008E-4</v>
      </c>
      <c r="O14" s="43">
        <f t="shared" si="2"/>
        <v>1.742937E-3</v>
      </c>
      <c r="P14" s="43">
        <f t="shared" si="2"/>
        <v>4.5611339999999979E-3</v>
      </c>
      <c r="Q14" s="265">
        <f t="shared" si="2"/>
        <v>3.4104700000000014E-4</v>
      </c>
      <c r="R14" s="43">
        <f t="shared" si="2"/>
        <v>5.1117999999999997E-4</v>
      </c>
      <c r="S14" s="390">
        <f t="shared" si="2"/>
        <v>1.6281050000000012E-3</v>
      </c>
      <c r="T14" s="43">
        <f t="shared" si="2"/>
        <v>1.3494260999999994E-2</v>
      </c>
      <c r="U14" s="43">
        <f t="shared" si="2"/>
        <v>1.8601783999999996E-2</v>
      </c>
      <c r="V14" s="43">
        <f t="shared" si="2"/>
        <v>2.6375904999999998E-2</v>
      </c>
      <c r="W14" s="43">
        <f t="shared" si="2"/>
        <v>7.5181359999999947E-3</v>
      </c>
      <c r="X14" s="43">
        <f t="shared" si="2"/>
        <v>1.5866798000000001E-2</v>
      </c>
      <c r="Y14" s="43">
        <f t="shared" si="2"/>
        <v>1.9127990000000004E-2</v>
      </c>
      <c r="Z14" s="43">
        <f t="shared" si="2"/>
        <v>2.0193456999999998E-2</v>
      </c>
      <c r="AA14" s="43">
        <f t="shared" si="2"/>
        <v>4.2803091000000001E-2</v>
      </c>
      <c r="AB14" s="60">
        <f t="shared" si="2"/>
        <v>4.4298116999999998E-2</v>
      </c>
      <c r="AC14" s="38"/>
      <c r="AD14" s="72">
        <f t="shared" ref="AD14:BC14" si="3">SUM(AD12:AD12)-SUM(AD13:AD13)</f>
        <v>0</v>
      </c>
      <c r="AE14" s="43">
        <f t="shared" si="3"/>
        <v>2.2561068982138188E-4</v>
      </c>
      <c r="AF14" s="43">
        <f t="shared" si="3"/>
        <v>2.8307367897218013E-4</v>
      </c>
      <c r="AG14" s="43">
        <f t="shared" si="3"/>
        <v>3.4704846807458341E-4</v>
      </c>
      <c r="AH14" s="43">
        <f t="shared" si="3"/>
        <v>4.2999302407450979E-4</v>
      </c>
      <c r="AI14" s="43">
        <f t="shared" si="3"/>
        <v>5.2308943376510372E-4</v>
      </c>
      <c r="AJ14" s="43">
        <f t="shared" si="3"/>
        <v>5.6134044203004149E-4</v>
      </c>
      <c r="AK14" s="43">
        <f t="shared" si="3"/>
        <v>7.7409782553044051E-4</v>
      </c>
      <c r="AL14" s="43">
        <f t="shared" si="3"/>
        <v>9.6840286755248313E-4</v>
      </c>
      <c r="AM14" s="43">
        <f t="shared" si="3"/>
        <v>9.0293711704813717E-4</v>
      </c>
      <c r="AN14" s="43">
        <f t="shared" si="3"/>
        <v>1.0937510000000004E-3</v>
      </c>
      <c r="AO14" s="43">
        <f t="shared" si="3"/>
        <v>5.8215699999999895E-4</v>
      </c>
      <c r="AP14" s="43">
        <f t="shared" si="3"/>
        <v>2.2047759999999986E-3</v>
      </c>
      <c r="AQ14" s="43">
        <f t="shared" si="3"/>
        <v>5.5377090000000018E-3</v>
      </c>
      <c r="AR14" s="265">
        <f t="shared" si="3"/>
        <v>8.538119999999998E-4</v>
      </c>
      <c r="AS14" s="43">
        <f t="shared" si="3"/>
        <v>8.1592000000000036E-4</v>
      </c>
      <c r="AT14" s="398">
        <f t="shared" si="3"/>
        <v>2.1084650000000003E-3</v>
      </c>
      <c r="AU14" s="43">
        <f t="shared" si="3"/>
        <v>8.8842009999999978E-3</v>
      </c>
      <c r="AV14" s="43">
        <f t="shared" si="3"/>
        <v>1.4064220999999998E-2</v>
      </c>
      <c r="AW14" s="43">
        <f t="shared" si="3"/>
        <v>1.8196518999999987E-2</v>
      </c>
      <c r="AX14" s="43">
        <f t="shared" si="3"/>
        <v>7.6214690000000057E-3</v>
      </c>
      <c r="AY14" s="43">
        <f t="shared" si="3"/>
        <v>1.3838335000000007E-2</v>
      </c>
      <c r="AZ14" s="43">
        <f t="shared" si="3"/>
        <v>2.1287222000000022E-2</v>
      </c>
      <c r="BA14" s="43">
        <f t="shared" si="3"/>
        <v>2.0193432000000011E-2</v>
      </c>
      <c r="BB14" s="43">
        <f t="shared" si="3"/>
        <v>4.4121049000000023E-2</v>
      </c>
      <c r="BC14" s="60">
        <f t="shared" si="3"/>
        <v>4.3708808000000016E-2</v>
      </c>
      <c r="BD14" s="244"/>
    </row>
    <row r="15" spans="1:56" ht="17.149999999999999" customHeight="1">
      <c r="B15" s="21" t="s">
        <v>99</v>
      </c>
      <c r="C15" s="75">
        <f>1/$A$1*'[2]48Exp'!$B$269</f>
        <v>1.62475661572933E-4</v>
      </c>
      <c r="D15" s="76">
        <f>1/$A$1*'[2]48Exp'!$C$269</f>
        <v>3.0345438382292211E-4</v>
      </c>
      <c r="E15" s="76">
        <f>1/$A$1*'[2]48Exp'!$D$269</f>
        <v>3.4517360767314227E-4</v>
      </c>
      <c r="F15" s="76">
        <f>1/$A$1*'[2]48Exp'!$E$269</f>
        <v>3.5270212582553867E-4</v>
      </c>
      <c r="G15" s="76">
        <f>1/$A$1*'[2]48Exp'!$F$269</f>
        <v>3.9416095602917418E-4</v>
      </c>
      <c r="H15" s="76">
        <f>1/$A$1*'[2]48Exp'!$G$269</f>
        <v>4.1663605019979637E-4</v>
      </c>
      <c r="I15" s="76">
        <f>1/$A$1*'[2]48Exp'!$H$269</f>
        <v>4.477236211762217E-4</v>
      </c>
      <c r="J15" s="77">
        <f>1/$A$1*'[2]48Exp'!$I$269</f>
        <v>5.5746336085948478E-4</v>
      </c>
      <c r="K15" s="77">
        <f>1/$A$1*'[2]48Exp'!$J$269</f>
        <v>6.7669416290711676E-4</v>
      </c>
      <c r="L15" s="77">
        <f>1/$A$1*'[2]48Exp'!K$269</f>
        <v>6.1664987382691885E-4</v>
      </c>
      <c r="M15" s="76">
        <f>1/$A$1*'[2]48Exp'!L$269</f>
        <v>7.3410199999999993E-4</v>
      </c>
      <c r="N15" s="76">
        <f>1/$A$1*'[2]48Exp'!M$269</f>
        <v>1.3503159999999998E-3</v>
      </c>
      <c r="O15" s="76">
        <f>1/$A$1*'[2]48Exp'!N$269</f>
        <v>5.6042389999999996E-3</v>
      </c>
      <c r="P15" s="76">
        <f>1/$A$1*'[2]48Exp'!O$269</f>
        <v>4.7830789999999991E-3</v>
      </c>
      <c r="Q15" s="266">
        <f>1/$A$1*'[2]48Exp'!P$269</f>
        <v>5.1849219999999989E-3</v>
      </c>
      <c r="R15" s="76">
        <f>1/$A$1*'[2]48Exp'!Q$269</f>
        <v>9.7681649999999988E-3</v>
      </c>
      <c r="S15" s="76">
        <f>1/$A$1*'[2]48Exp'!R$269</f>
        <v>5.1368499999999992E-3</v>
      </c>
      <c r="T15" s="76">
        <f>1/$A$1*'[2]48Exp'!S$269</f>
        <v>1.2501826999999997E-2</v>
      </c>
      <c r="U15" s="76">
        <f>1/$A$1*'[2]48Exp'!T$269</f>
        <v>1.9163639999999999E-2</v>
      </c>
      <c r="V15" s="76">
        <f>1/$A$1*'[2]48Exp'!U$269</f>
        <v>2.2330200000000001E-2</v>
      </c>
      <c r="W15" s="76">
        <f>1/$A$1*'[2]48Exp'!V$269</f>
        <v>1.7377533000000001E-2</v>
      </c>
      <c r="X15" s="76">
        <f>1/$A$1*'[2]48Exp'!W$269</f>
        <v>4.6331222999999998E-2</v>
      </c>
      <c r="Y15" s="76">
        <f>1/$A$1*'[2]48Exp'!X$269</f>
        <v>2.6695525000000001E-2</v>
      </c>
      <c r="Z15" s="76">
        <f>1/$A$1*'[2]48Exp'!Y$269</f>
        <v>1.6227523000000001E-2</v>
      </c>
      <c r="AA15" s="76">
        <f>1/$A$1*'[2]48Exp'!Z$269</f>
        <v>1.4127754663E-2</v>
      </c>
      <c r="AB15" s="78">
        <f>1/$A$1*'[2]48Exp'!AA$269</f>
        <v>1.3546673E-2</v>
      </c>
      <c r="AC15" s="283"/>
      <c r="AD15" s="171">
        <f>1/1000*'[2]48Exp'!AB$269</f>
        <v>0</v>
      </c>
      <c r="AE15" s="76">
        <f>1/1000*'[2]48Exp'!AC$269</f>
        <v>3.9628092096136792E-4</v>
      </c>
      <c r="AF15" s="76">
        <f>1/1000*'[2]48Exp'!AD$269</f>
        <v>4.9721357747644637E-4</v>
      </c>
      <c r="AG15" s="76">
        <f>1/1000*'[2]48Exp'!AE$269</f>
        <v>6.0958408777399037E-4</v>
      </c>
      <c r="AH15" s="76">
        <f>1/1000*'[2]48Exp'!AF$269</f>
        <v>7.5527463579902249E-4</v>
      </c>
      <c r="AI15" s="76">
        <f>1/1000*'[2]48Exp'!AG$269</f>
        <v>9.1879672333660116E-4</v>
      </c>
      <c r="AJ15" s="76">
        <f>1/1000*'[2]48Exp'!AH$269</f>
        <v>9.8598389782257535E-4</v>
      </c>
      <c r="AK15" s="76">
        <f>1/1000*'[2]48Exp'!AI$269</f>
        <v>1.3596882286839348E-3</v>
      </c>
      <c r="AL15" s="76">
        <f>1/1000*'[2]48Exp'!AJ$269</f>
        <v>1.7009813698063412E-3</v>
      </c>
      <c r="AM15" s="76">
        <f>1/1000*'[2]48Exp'!AK$269</f>
        <v>1.585992013930392E-3</v>
      </c>
      <c r="AN15" s="76">
        <f>1/1000*'[2]48Exp'!AL$269</f>
        <v>1.9211529999999999E-3</v>
      </c>
      <c r="AO15" s="76">
        <f>1/1000*'[2]48Exp'!AM$269</f>
        <v>3.4711400000000002E-3</v>
      </c>
      <c r="AP15" s="76">
        <f>1/1000*'[2]48Exp'!AN$269</f>
        <v>8.1874259999999994E-3</v>
      </c>
      <c r="AQ15" s="76">
        <f>1/1000*'[2]48Exp'!AO$269</f>
        <v>7.4416920000000006E-3</v>
      </c>
      <c r="AR15" s="266">
        <f>1/1000*'[2]48Exp'!AP$269</f>
        <v>1.0300511999999998E-2</v>
      </c>
      <c r="AS15" s="76">
        <f>1/1000*'[2]48Exp'!AQ$269</f>
        <v>1.2779155999999996E-2</v>
      </c>
      <c r="AT15" s="76">
        <f>1/1000*'[2]48Exp'!AR$269</f>
        <v>1.0785679999999997E-2</v>
      </c>
      <c r="AU15" s="76">
        <f>1/1000*'[2]48Exp'!AS$269</f>
        <v>1.7513716000000002E-2</v>
      </c>
      <c r="AV15" s="76">
        <f>1/1000*'[2]48Exp'!AT$269</f>
        <v>2.4627991000000002E-2</v>
      </c>
      <c r="AW15" s="76">
        <f>1/1000*'[2]48Exp'!AU$269</f>
        <v>2.7840106E-2</v>
      </c>
      <c r="AX15" s="76">
        <f>1/1000*'[2]48Exp'!AV$269</f>
        <v>2.1842242999999997E-2</v>
      </c>
      <c r="AY15" s="76">
        <f>1/1000*'[2]48Exp'!AW$269</f>
        <v>4.667852099999998E-2</v>
      </c>
      <c r="AZ15" s="76">
        <f>1/1000*'[2]48Exp'!AX$269</f>
        <v>2.8877199999999999E-2</v>
      </c>
      <c r="BA15" s="76">
        <f>1/1000*'[2]48Exp'!AY$269</f>
        <v>2.4043845000000001E-2</v>
      </c>
      <c r="BB15" s="76">
        <f>1/1000*'[2]48Exp'!AZ$269</f>
        <v>2.0582441E-2</v>
      </c>
      <c r="BC15" s="78">
        <f>1/1000*'[2]48Exp'!BA$269</f>
        <v>2.2986119999999992E-2</v>
      </c>
      <c r="BD15" s="244"/>
    </row>
    <row r="16" spans="1:56" ht="17.149999999999999" customHeight="1">
      <c r="B16" s="21" t="s">
        <v>103</v>
      </c>
      <c r="C16" s="463">
        <f>1/$A$1*'[2]48Exp'!$B$267</f>
        <v>4.0521111552828138E-4</v>
      </c>
      <c r="D16" s="464">
        <f>1/$A$1*'[2]48Exp'!$C$267</f>
        <v>7.5680928571346146E-4</v>
      </c>
      <c r="E16" s="464">
        <f>1/$A$1*'[2]48Exp'!$D$267</f>
        <v>8.6085621232180978E-4</v>
      </c>
      <c r="F16" s="464">
        <f>1/$A$1*'[2]48Exp'!$E$267</f>
        <v>8.7963218903902422E-4</v>
      </c>
      <c r="G16" s="464">
        <f>1/$A$1*'[2]48Exp'!$F$267</f>
        <v>9.8302969899636476E-4</v>
      </c>
      <c r="H16" s="464">
        <f>1/$A$1*'[2]48Exp'!$G$267</f>
        <v>1.0390821433582721E-3</v>
      </c>
      <c r="I16" s="464">
        <f>1/$A$1*'[2]48Exp'!$H$267</f>
        <v>1.1166139360739907E-3</v>
      </c>
      <c r="J16" s="465">
        <f>1/$A$1*'[2]48Exp'!$I$267</f>
        <v>1.3903026960048273E-3</v>
      </c>
      <c r="K16" s="465">
        <f>1/$A$1*'[2]48Exp'!$J$267</f>
        <v>1.6876619794527377E-3</v>
      </c>
      <c r="L16" s="465">
        <f>1/$A$1*'[2]48Exp'!K$267</f>
        <v>1.5379126993221393E-3</v>
      </c>
      <c r="M16" s="464">
        <f>1/$A$1*'[2]48Exp'!L$267</f>
        <v>1.830836E-3</v>
      </c>
      <c r="N16" s="464">
        <f>1/$A$1*'[2]48Exp'!M$267</f>
        <v>7.9706099999999995E-4</v>
      </c>
      <c r="O16" s="464">
        <f>1/$A$1*'[2]48Exp'!N$267</f>
        <v>8.6196700000000005E-4</v>
      </c>
      <c r="P16" s="464">
        <f>1/$A$1*'[2]48Exp'!O$267</f>
        <v>4.6560300000000003E-4</v>
      </c>
      <c r="Q16" s="466">
        <f>1/$A$1*'[2]48Exp'!P$267</f>
        <v>9.4552899999999997E-4</v>
      </c>
      <c r="R16" s="464">
        <f>1/$A$1*'[2]48Exp'!Q$267</f>
        <v>1.404743E-3</v>
      </c>
      <c r="S16" s="464">
        <f>1/$A$1*'[2]48Exp'!R$267</f>
        <v>3.2874939999999997E-3</v>
      </c>
      <c r="T16" s="464">
        <f>1/$A$1*'[2]48Exp'!S$267</f>
        <v>5.7137922999999986E-2</v>
      </c>
      <c r="U16" s="464">
        <f>1/$A$1*'[2]48Exp'!T$267</f>
        <v>1.0557359000000001E-2</v>
      </c>
      <c r="V16" s="464">
        <f>1/$A$1*'[2]48Exp'!U$267</f>
        <v>9.0592016999999997E-2</v>
      </c>
      <c r="W16" s="464">
        <f>1/$A$1*'[2]48Exp'!V$267</f>
        <v>0.19921448999999997</v>
      </c>
      <c r="X16" s="464">
        <f>1/$A$1*'[2]48Exp'!W$267</f>
        <v>1.6743470999999999E-2</v>
      </c>
      <c r="Y16" s="464">
        <f>1/$A$1*'[2]48Exp'!X$267</f>
        <v>3.3018800000000005E-3</v>
      </c>
      <c r="Z16" s="464">
        <f>1/$A$1*'[2]48Exp'!Y$267</f>
        <v>3.8282539999999984E-3</v>
      </c>
      <c r="AA16" s="464">
        <f>1/$A$1*'[2]48Exp'!Z$267</f>
        <v>4.3417359999999997E-3</v>
      </c>
      <c r="AB16" s="467">
        <f>1/$A$1*'[2]48Exp'!AA$267</f>
        <v>1.2804689999999998E-3</v>
      </c>
      <c r="AC16" s="284"/>
      <c r="AD16" s="171">
        <f>1/1000*'[2]48Exp'!AB$267</f>
        <v>0</v>
      </c>
      <c r="AE16" s="76">
        <f>1/1000*'[2]48Exp'!AC$267</f>
        <v>5.9726866309660516E-4</v>
      </c>
      <c r="AF16" s="76">
        <f>1/1000*'[2]48Exp'!AD$267</f>
        <v>7.493928498308604E-4</v>
      </c>
      <c r="AG16" s="76">
        <f>1/1000*'[2]48Exp'!AE$267</f>
        <v>9.1875599831168326E-4</v>
      </c>
      <c r="AH16" s="76">
        <f>1/1000*'[2]48Exp'!AF$267</f>
        <v>1.1383386081270212E-3</v>
      </c>
      <c r="AI16" s="76">
        <f>1/1000*'[2]48Exp'!AG$267</f>
        <v>1.3847966469682524E-3</v>
      </c>
      <c r="AJ16" s="76">
        <f>1/1000*'[2]48Exp'!AH$267</f>
        <v>1.4860601490947858E-3</v>
      </c>
      <c r="AK16" s="76">
        <f>1/1000*'[2]48Exp'!AI$267</f>
        <v>2.0493017140570686E-3</v>
      </c>
      <c r="AL16" s="76">
        <f>1/1000*'[2]48Exp'!AJ$267</f>
        <v>2.5636936197478621E-3</v>
      </c>
      <c r="AM16" s="76">
        <f>1/1000*'[2]48Exp'!AK$267</f>
        <v>2.3903833864725556E-3</v>
      </c>
      <c r="AN16" s="76">
        <f>1/1000*'[2]48Exp'!AL$267</f>
        <v>2.8955329999999996E-3</v>
      </c>
      <c r="AO16" s="76">
        <f>1/1000*'[2]48Exp'!AM$267</f>
        <v>2.6491750000000001E-3</v>
      </c>
      <c r="AP16" s="76">
        <f>1/1000*'[2]48Exp'!AN$267</f>
        <v>3.0754799999999989E-3</v>
      </c>
      <c r="AQ16" s="76">
        <f>1/1000*'[2]48Exp'!AO$267</f>
        <v>2.3127759999999999E-3</v>
      </c>
      <c r="AR16" s="266">
        <f>1/1000*'[2]48Exp'!AP$267</f>
        <v>4.0023330000000003E-3</v>
      </c>
      <c r="AS16" s="76">
        <f>1/1000*'[2]48Exp'!AQ$267</f>
        <v>4.4364499999999998E-3</v>
      </c>
      <c r="AT16" s="76">
        <f>1/1000*'[2]48Exp'!AR$267</f>
        <v>4.3267930000000007E-3</v>
      </c>
      <c r="AU16" s="76">
        <f>1/1000*'[2]48Exp'!AS$267</f>
        <v>2.7737040999999994E-2</v>
      </c>
      <c r="AV16" s="76">
        <f>1/1000*'[2]48Exp'!AT$267</f>
        <v>1.1295417999999996E-2</v>
      </c>
      <c r="AW16" s="76">
        <f>1/1000*'[2]48Exp'!AU$267</f>
        <v>3.9303695000000007E-2</v>
      </c>
      <c r="AX16" s="76">
        <f>1/1000*'[2]48Exp'!AV$267</f>
        <v>7.7725593999999995E-2</v>
      </c>
      <c r="AY16" s="76">
        <f>1/1000*'[2]48Exp'!AW$267</f>
        <v>1.4146870999999998E-2</v>
      </c>
      <c r="AZ16" s="76">
        <f>1/1000*'[2]48Exp'!AX$267</f>
        <v>7.7367269999999997E-3</v>
      </c>
      <c r="BA16" s="76">
        <f>1/1000*'[2]48Exp'!AY$267</f>
        <v>7.2021909999999993E-3</v>
      </c>
      <c r="BB16" s="76">
        <f>1/1000*'[2]48Exp'!AZ$267</f>
        <v>7.6971100000000009E-3</v>
      </c>
      <c r="BC16" s="78">
        <f>1/1000*'[2]48Exp'!BA$267</f>
        <v>7.184094000000002E-3</v>
      </c>
      <c r="BD16" s="244"/>
    </row>
    <row r="17" spans="2:56" ht="17.149999999999999" customHeight="1">
      <c r="B17" s="17" t="s">
        <v>134</v>
      </c>
      <c r="C17" s="354">
        <f>1/$A$1*'[2]48Exp'!$B$264</f>
        <v>5.5691164899049642E-2</v>
      </c>
      <c r="D17" s="355">
        <f>1/$A$1*'[2]48Exp'!$C$264</f>
        <v>0.10401390562263264</v>
      </c>
      <c r="E17" s="355">
        <f>1/$A$1*'[2]48Exp'!$D$264</f>
        <v>0.11831384539459684</v>
      </c>
      <c r="F17" s="355">
        <f>1/$A$1*'[2]48Exp'!$E$264</f>
        <v>0.12089436694355749</v>
      </c>
      <c r="G17" s="355">
        <f>1/$A$1*'[2]48Exp'!$F$264</f>
        <v>0.13510505257511557</v>
      </c>
      <c r="H17" s="355">
        <f>1/$A$1*'[2]48Exp'!$G$264</f>
        <v>0.14280875516946342</v>
      </c>
      <c r="I17" s="355">
        <f>1/$A$1*'[2]48Exp'!$H$264</f>
        <v>0.15346452369995098</v>
      </c>
      <c r="J17" s="356">
        <f>1/$A$1*'[2]48Exp'!$I$264</f>
        <v>0.19107959711779951</v>
      </c>
      <c r="K17" s="356">
        <f>1/$A$1*'[2]48Exp'!$J$264</f>
        <v>0.23194788590393225</v>
      </c>
      <c r="L17" s="356">
        <f>1/$A$1*'[2]48Exp'!K$264</f>
        <v>0.21136673318211099</v>
      </c>
      <c r="M17" s="355">
        <f>1/$A$1*'[2]48Exp'!L$264</f>
        <v>0.25162535200000002</v>
      </c>
      <c r="N17" s="355">
        <f>1/$A$1*'[2]48Exp'!M$264</f>
        <v>0.28019723400000002</v>
      </c>
      <c r="O17" s="355">
        <f>1/$A$1*'[2]48Exp'!N$264</f>
        <v>0.27493536099999999</v>
      </c>
      <c r="P17" s="355">
        <f>1/$A$1*'[2]48Exp'!O$264</f>
        <v>0.26597315199999993</v>
      </c>
      <c r="Q17" s="478">
        <f>1/$A$1*'[2]48Exp'!P$264</f>
        <v>0.28218533599999995</v>
      </c>
      <c r="R17" s="355">
        <f>1/$A$1*'[2]48Exp'!Q$264</f>
        <v>0.40741068899999999</v>
      </c>
      <c r="S17" s="355">
        <f>1/$A$1*'[2]48Exp'!R$264</f>
        <v>0.54956784899999989</v>
      </c>
      <c r="T17" s="355">
        <f>1/$A$1*'[2]48Exp'!S$264</f>
        <v>0.52699532699999996</v>
      </c>
      <c r="U17" s="355">
        <f>1/$A$1*'[2]48Exp'!T$264</f>
        <v>0.63685577199999999</v>
      </c>
      <c r="V17" s="355">
        <f>1/$A$1*'[2]48Exp'!U$264</f>
        <v>0.552239127</v>
      </c>
      <c r="W17" s="33">
        <f>1/$A$1*'[2]48Exp'!V$264</f>
        <v>0.48905652999999988</v>
      </c>
      <c r="X17" s="33">
        <f>1/$A$1*'[2]48Exp'!W$264</f>
        <v>0.62046545600000003</v>
      </c>
      <c r="Y17" s="33">
        <f>1/$A$1*'[2]48Exp'!X$264</f>
        <v>0.74208147953899983</v>
      </c>
      <c r="Z17" s="33">
        <f>1/$A$1*'[2]48Exp'!Y$264</f>
        <v>0.64122647476499994</v>
      </c>
      <c r="AA17" s="33">
        <f>1/$A$1*'[2]48Exp'!Z$264</f>
        <v>0.82971742200699983</v>
      </c>
      <c r="AB17" s="61">
        <f>1/$A$1*'[2]48Exp'!AA$264</f>
        <v>0.8532248739999998</v>
      </c>
      <c r="AC17" s="283"/>
      <c r="AD17" s="247">
        <f>1/1000*'[2]48Exp'!AB$264</f>
        <v>0</v>
      </c>
      <c r="AE17" s="33">
        <f>1/1000*'[2]48Exp'!AC$264</f>
        <v>7.2615621428734539E-2</v>
      </c>
      <c r="AF17" s="33">
        <f>1/1000*'[2]48Exp'!AD$264</f>
        <v>9.1110802971955882E-2</v>
      </c>
      <c r="AG17" s="33">
        <f>1/1000*'[2]48Exp'!AE$264</f>
        <v>0.11170188874950114</v>
      </c>
      <c r="AH17" s="33">
        <f>1/1000*'[2]48Exp'!AF$264</f>
        <v>0.13839863119035659</v>
      </c>
      <c r="AI17" s="33">
        <f>1/1000*'[2]48Exp'!AG$264</f>
        <v>0.16836287467464678</v>
      </c>
      <c r="AJ17" s="33">
        <f>1/1000*'[2]48Exp'!AH$264</f>
        <v>0.18067443995390348</v>
      </c>
      <c r="AK17" s="33">
        <f>1/1000*'[2]48Exp'!AI$264</f>
        <v>0.24915306403268545</v>
      </c>
      <c r="AL17" s="33">
        <f>1/1000*'[2]48Exp'!AJ$264</f>
        <v>0.31169257128891392</v>
      </c>
      <c r="AM17" s="33">
        <f>1/1000*'[2]48Exp'!AK$264</f>
        <v>0.29062160094200695</v>
      </c>
      <c r="AN17" s="33">
        <f>1/1000*'[2]48Exp'!AL$264</f>
        <v>0.35203743500000001</v>
      </c>
      <c r="AO17" s="33">
        <f>1/1000*'[2]48Exp'!AM$264</f>
        <v>0.40532265399999995</v>
      </c>
      <c r="AP17" s="33">
        <f>1/1000*'[2]48Exp'!AN$264</f>
        <v>0.40871601600000002</v>
      </c>
      <c r="AQ17" s="33">
        <f>1/1000*'[2]48Exp'!AO$264</f>
        <v>0.39904303000000002</v>
      </c>
      <c r="AR17" s="262">
        <f>1/1000*'[2]48Exp'!AP$264</f>
        <v>0.42150161899999988</v>
      </c>
      <c r="AS17" s="33">
        <f>1/1000*'[2]48Exp'!AQ$264</f>
        <v>0.45603665100000002</v>
      </c>
      <c r="AT17" s="33">
        <f>1/1000*'[2]48Exp'!AR$264</f>
        <v>0.54314997199999993</v>
      </c>
      <c r="AU17" s="151">
        <f>1/1000*'[2]48Exp'!AS$264</f>
        <v>0.61144002599999991</v>
      </c>
      <c r="AV17" s="151">
        <f>1/1000*'[2]48Exp'!AT$264</f>
        <v>0.75044853700000003</v>
      </c>
      <c r="AW17" s="151">
        <f>1/1000*'[2]48Exp'!AU$264</f>
        <v>0.6829023569999999</v>
      </c>
      <c r="AX17" s="151">
        <f>1/1000*'[2]48Exp'!AV$264</f>
        <v>0.65529067600000013</v>
      </c>
      <c r="AY17" s="151">
        <f>1/1000*'[2]48Exp'!AW$264</f>
        <v>0.97176071000000008</v>
      </c>
      <c r="AZ17" s="151">
        <f>1/1000*'[2]48Exp'!AX$264</f>
        <v>1.326537055</v>
      </c>
      <c r="BA17" s="151">
        <f>1/1000*'[2]48Exp'!AY$264</f>
        <v>1.0825759909999999</v>
      </c>
      <c r="BB17" s="151">
        <f>1/1000*'[2]48Exp'!AZ$264</f>
        <v>1.2432088779999999</v>
      </c>
      <c r="BC17" s="153">
        <f>1/1000*'[2]48Exp'!BA$264</f>
        <v>1.218595192</v>
      </c>
      <c r="BD17" s="244"/>
    </row>
    <row r="18" spans="2:56">
      <c r="B18" s="410" t="s">
        <v>132</v>
      </c>
      <c r="C18" s="50">
        <f>1/$A$1*'[2]48Exp'!$B$34</f>
        <v>7.9583350125101478E-3</v>
      </c>
      <c r="D18" s="12">
        <f>1/$A$1*'[2]48Exp'!$C$34</f>
        <v>1.486371327310213E-2</v>
      </c>
      <c r="E18" s="12">
        <f>1/$A$1*'[2]48Exp'!$D$34</f>
        <v>1.6907192011072488E-2</v>
      </c>
      <c r="F18" s="12">
        <f>1/$A$1*'[2]48Exp'!$E$34</f>
        <v>1.7275951670362371E-2</v>
      </c>
      <c r="G18" s="12">
        <f>1/$A$1*'[2]48Exp'!$F$34</f>
        <v>1.9306675883411353E-2</v>
      </c>
      <c r="H18" s="12">
        <f>1/$A$1*'[2]48Exp'!$G$34</f>
        <v>2.0407544328050583E-2</v>
      </c>
      <c r="I18" s="12">
        <f>1/$A$1*'[2]48Exp'!$H$34</f>
        <v>2.1930266575557928E-2</v>
      </c>
      <c r="J18" s="40">
        <f>1/$A$1*'[2]48Exp'!$I$34</f>
        <v>2.7305506190711183E-2</v>
      </c>
      <c r="K18" s="40">
        <f>1/$A$1*'[2]48Exp'!$J$34</f>
        <v>3.3145634227853514E-2</v>
      </c>
      <c r="L18" s="40">
        <f>1/$A$1*'[2]48Exp'!K$34</f>
        <v>3.0204562540795222E-2</v>
      </c>
      <c r="M18" s="12">
        <f>1/$A$1*'[2]48Exp'!L$34</f>
        <v>3.5957567999999995E-2</v>
      </c>
      <c r="N18" s="12">
        <f>1/$A$1*'[2]48Exp'!M$34</f>
        <v>3.4977063999999995E-2</v>
      </c>
      <c r="O18" s="12">
        <f>1/$A$1*'[2]48Exp'!N$34</f>
        <v>3.5326580999999996E-2</v>
      </c>
      <c r="P18" s="12">
        <f>1/$A$1*'[2]48Exp'!O$34</f>
        <v>3.1138649999999997E-2</v>
      </c>
      <c r="Q18" s="261">
        <f>1/$A$1*'[2]48Exp'!P$34</f>
        <v>3.2858233999999993E-2</v>
      </c>
      <c r="R18" s="12">
        <f>1/$A$1*'[2]48Exp'!Q$34</f>
        <v>3.6566382999999994E-2</v>
      </c>
      <c r="S18" s="14">
        <f>1/$A$1*'[2]48Exp'!R$34</f>
        <v>4.5558447000000002E-2</v>
      </c>
      <c r="T18" s="12">
        <f>1/$A$1*'[2]48Exp'!S$34</f>
        <v>4.4759445999999994E-2</v>
      </c>
      <c r="U18" s="12">
        <f>1/$A$1*'[2]48Exp'!T$34</f>
        <v>4.6469623999999994E-2</v>
      </c>
      <c r="V18" s="12">
        <f>1/$A$1*'[2]48Exp'!U$34</f>
        <v>5.0070954000000001E-2</v>
      </c>
      <c r="W18" s="12">
        <f>1/$A$1*'[2]48Exp'!V$34</f>
        <v>5.1847454999999994E-2</v>
      </c>
      <c r="X18" s="12">
        <f>1/$A$1*'[2]48Exp'!W$34</f>
        <v>5.8787657E-2</v>
      </c>
      <c r="Y18" s="12">
        <f>1/$A$1*'[2]48Exp'!X$34</f>
        <v>6.0968954999999998E-2</v>
      </c>
      <c r="Z18" s="12">
        <f>1/$A$1*'[2]48Exp'!Y$34</f>
        <v>5.9022345391E-2</v>
      </c>
      <c r="AA18" s="12">
        <f>1/$A$1*'[2]48Exp'!Z$34</f>
        <v>6.9674939217000006E-2</v>
      </c>
      <c r="AB18" s="11">
        <f>1/$A$1*'[2]48Exp'!AA$34</f>
        <v>7.5428435999999988E-2</v>
      </c>
      <c r="AC18" s="283"/>
      <c r="AD18" s="74">
        <f>1/1000*'[2]48Exp'!AB$34</f>
        <v>0</v>
      </c>
      <c r="AE18" s="12">
        <f>1/1000*'[2]48Exp'!AC$34</f>
        <v>9.4384518630138015E-3</v>
      </c>
      <c r="AF18" s="12">
        <f>1/1000*'[2]48Exp'!AD$34</f>
        <v>1.1842423312390101E-2</v>
      </c>
      <c r="AG18" s="12">
        <f>1/1000*'[2]48Exp'!AE$34</f>
        <v>1.451881673979172E-2</v>
      </c>
      <c r="AH18" s="12">
        <f>1/1000*'[2]48Exp'!AF$34</f>
        <v>1.7988812774661189E-2</v>
      </c>
      <c r="AI18" s="12">
        <f>1/1000*'[2]48Exp'!AG$34</f>
        <v>2.1883512898045188E-2</v>
      </c>
      <c r="AJ18" s="12">
        <f>1/1000*'[2]48Exp'!AH$34</f>
        <v>2.3483748686988448E-2</v>
      </c>
      <c r="AK18" s="12">
        <f>1/1000*'[2]48Exp'!AI$34</f>
        <v>3.2384480847592712E-2</v>
      </c>
      <c r="AL18" s="12">
        <f>1/1000*'[2]48Exp'!AJ$34</f>
        <v>4.0513256958857082E-2</v>
      </c>
      <c r="AM18" s="12">
        <f>1/1000*'[2]48Exp'!AK$34</f>
        <v>3.7774488971841338E-2</v>
      </c>
      <c r="AN18" s="12">
        <f>1/1000*'[2]48Exp'!AL$34</f>
        <v>4.5757211999999998E-2</v>
      </c>
      <c r="AO18" s="12">
        <f>1/1000*'[2]48Exp'!AM$34</f>
        <v>4.7003054000000002E-2</v>
      </c>
      <c r="AP18" s="12">
        <f>1/1000*'[2]48Exp'!AN$34</f>
        <v>4.2686284999999997E-2</v>
      </c>
      <c r="AQ18" s="12">
        <f>1/1000*'[2]48Exp'!AO$34</f>
        <v>3.9341125999999997E-2</v>
      </c>
      <c r="AR18" s="261">
        <f>1/1000*'[2]48Exp'!AP$34</f>
        <v>4.0506133999999999E-2</v>
      </c>
      <c r="AS18" s="12">
        <f>1/1000*'[2]48Exp'!AQ$34</f>
        <v>3.8850352000000005E-2</v>
      </c>
      <c r="AT18" s="397">
        <f>1/1000*'[2]48Exp'!AR$34</f>
        <v>4.7253909999999996E-2</v>
      </c>
      <c r="AU18" s="12">
        <f>1/1000*'[2]48Exp'!AS$34</f>
        <v>5.3618961E-2</v>
      </c>
      <c r="AV18" s="12">
        <f>1/1000*'[2]48Exp'!AT$34</f>
        <v>6.0517834E-2</v>
      </c>
      <c r="AW18" s="12">
        <f>1/1000*'[2]48Exp'!AU$34</f>
        <v>6.4007052000000009E-2</v>
      </c>
      <c r="AX18" s="12">
        <f>1/1000*'[2]48Exp'!AV$34</f>
        <v>6.6882455999999993E-2</v>
      </c>
      <c r="AY18" s="12">
        <f>1/1000*'[2]48Exp'!AW$34</f>
        <v>8.4044372999999992E-2</v>
      </c>
      <c r="AZ18" s="12">
        <f>1/1000*'[2]48Exp'!AX$34</f>
        <v>9.9606583999999998E-2</v>
      </c>
      <c r="BA18" s="12">
        <f>1/1000*'[2]48Exp'!AY$34</f>
        <v>9.3853725999999998E-2</v>
      </c>
      <c r="BB18" s="12">
        <f>1/1000*'[2]48Exp'!AZ$34</f>
        <v>9.6209586999999999E-2</v>
      </c>
      <c r="BC18" s="11">
        <f>1/1000*'[2]48Exp'!BA$34</f>
        <v>0.10827317199999999</v>
      </c>
      <c r="BD18" s="244"/>
    </row>
    <row r="19" spans="2:56">
      <c r="B19" s="410" t="s">
        <v>24</v>
      </c>
      <c r="C19" s="50">
        <f>1/$A$1*'[2]48Exp'!$B$85</f>
        <v>2.3705747512916798E-3</v>
      </c>
      <c r="D19" s="12">
        <f>1/$A$1*'[2]48Exp'!$C$85</f>
        <v>4.4275019008707499E-3</v>
      </c>
      <c r="E19" s="12">
        <f>1/$A$1*'[2]48Exp'!$D$85</f>
        <v>5.036199460526007E-3</v>
      </c>
      <c r="F19" s="12">
        <f>1/$A$1*'[2]48Exp'!$E$85</f>
        <v>5.1460430818655667E-3</v>
      </c>
      <c r="G19" s="12">
        <f>1/$A$1*'[2]48Exp'!$F$85</f>
        <v>5.7509414103128114E-3</v>
      </c>
      <c r="H19" s="12">
        <f>1/$A$1*'[2]48Exp'!$G$85</f>
        <v>6.0788606214610208E-3</v>
      </c>
      <c r="I19" s="12">
        <f>1/$A$1*'[2]48Exp'!$H$85</f>
        <v>6.5324387766274835E-3</v>
      </c>
      <c r="J19" s="40">
        <f>1/$A$1*'[2]48Exp'!$I$85</f>
        <v>8.1335786248236987E-3</v>
      </c>
      <c r="K19" s="40">
        <f>1/$A$1*'[2]48Exp'!$J$85</f>
        <v>9.8731962769327587E-3</v>
      </c>
      <c r="L19" s="40">
        <f>1/$A$1*'[2]48Exp'!K$85</f>
        <v>8.9971298293505114E-3</v>
      </c>
      <c r="M19" s="12">
        <f>1/$A$1*'[2]48Exp'!L$85</f>
        <v>1.0710796E-2</v>
      </c>
      <c r="N19" s="12">
        <f>1/$A$1*'[2]48Exp'!M$85</f>
        <v>9.7092020000000001E-3</v>
      </c>
      <c r="O19" s="12">
        <f>1/$A$1*'[2]48Exp'!N$85</f>
        <v>1.1033025E-2</v>
      </c>
      <c r="P19" s="12">
        <f>1/$A$1*'[2]48Exp'!O$85</f>
        <v>1.2393164E-2</v>
      </c>
      <c r="Q19" s="261">
        <f>1/$A$1*'[2]48Exp'!P$85</f>
        <v>1.3970768E-2</v>
      </c>
      <c r="R19" s="12">
        <f>1/$A$1*'[2]48Exp'!Q$85</f>
        <v>1.6999143999999997E-2</v>
      </c>
      <c r="S19" s="14">
        <f>1/$A$1*'[2]48Exp'!R$85</f>
        <v>2.2391800999999999E-2</v>
      </c>
      <c r="T19" s="12">
        <f>1/$A$1*'[2]48Exp'!S$85</f>
        <v>1.7167696999999999E-2</v>
      </c>
      <c r="U19" s="12">
        <f>1/$A$1*'[2]48Exp'!T$85</f>
        <v>1.7603597999999998E-2</v>
      </c>
      <c r="V19" s="12">
        <f>1/$A$1*'[2]48Exp'!U$85</f>
        <v>1.9633882999999998E-2</v>
      </c>
      <c r="W19" s="12">
        <f>1/$A$1*'[2]48Exp'!V$85</f>
        <v>2.6090205999999998E-2</v>
      </c>
      <c r="X19" s="12">
        <f>1/$A$1*'[2]48Exp'!W$85</f>
        <v>4.1809102000000001E-2</v>
      </c>
      <c r="Y19" s="12">
        <f>1/$A$1*'[2]48Exp'!X$85</f>
        <v>4.6114600854000001E-2</v>
      </c>
      <c r="Z19" s="12">
        <f>1/$A$1*'[2]48Exp'!Y$85</f>
        <v>4.1069497999999996E-2</v>
      </c>
      <c r="AA19" s="12">
        <f>1/$A$1*'[2]48Exp'!Z$85</f>
        <v>4.8122212401999993E-2</v>
      </c>
      <c r="AB19" s="11">
        <f>1/$A$1*'[2]48Exp'!AA$85</f>
        <v>4.3071235999999992E-2</v>
      </c>
      <c r="AC19" s="283"/>
      <c r="AD19" s="74">
        <f>1/1000*'[2]48Exp'!AB$85</f>
        <v>0</v>
      </c>
      <c r="AE19" s="12">
        <f>1/1000*'[2]48Exp'!AC$85</f>
        <v>4.3877646815689564E-3</v>
      </c>
      <c r="AF19" s="12">
        <f>1/1000*'[2]48Exp'!AD$85</f>
        <v>5.5053273045673166E-3</v>
      </c>
      <c r="AG19" s="12">
        <f>1/1000*'[2]48Exp'!AE$85</f>
        <v>6.7495339525616331E-3</v>
      </c>
      <c r="AH19" s="12">
        <f>1/1000*'[2]48Exp'!AF$85</f>
        <v>8.3626720251992054E-3</v>
      </c>
      <c r="AI19" s="12">
        <f>1/1000*'[2]48Exp'!AG$85</f>
        <v>1.0173247307534739E-2</v>
      </c>
      <c r="AJ19" s="12">
        <f>1/1000*'[2]48Exp'!AH$85</f>
        <v>1.0917167833783608E-2</v>
      </c>
      <c r="AK19" s="12">
        <f>1/1000*'[2]48Exp'!AI$85</f>
        <v>1.5054956401360609E-2</v>
      </c>
      <c r="AL19" s="12">
        <f>1/1000*'[2]48Exp'!AJ$85</f>
        <v>1.8833876635637077E-2</v>
      </c>
      <c r="AM19" s="12">
        <f>1/1000*'[2]48Exp'!AK$85</f>
        <v>1.7560673188837677E-2</v>
      </c>
      <c r="AN19" s="12">
        <f>1/1000*'[2]48Exp'!AL$85</f>
        <v>2.1271696E-2</v>
      </c>
      <c r="AO19" s="12">
        <f>1/1000*'[2]48Exp'!AM$85</f>
        <v>2.2906776E-2</v>
      </c>
      <c r="AP19" s="12">
        <f>1/1000*'[2]48Exp'!AN$85</f>
        <v>2.4899487999999997E-2</v>
      </c>
      <c r="AQ19" s="12">
        <f>1/1000*'[2]48Exp'!AO$85</f>
        <v>2.6696144999999998E-2</v>
      </c>
      <c r="AR19" s="261">
        <f>1/1000*'[2]48Exp'!AP$85</f>
        <v>2.9844196999999999E-2</v>
      </c>
      <c r="AS19" s="12">
        <f>1/1000*'[2]48Exp'!AQ$85</f>
        <v>2.6110127E-2</v>
      </c>
      <c r="AT19" s="397">
        <f>1/1000*'[2]48Exp'!AR$85</f>
        <v>2.9244074999999998E-2</v>
      </c>
      <c r="AU19" s="12">
        <f>1/1000*'[2]48Exp'!AS$85</f>
        <v>2.9998307999999998E-2</v>
      </c>
      <c r="AV19" s="12">
        <f>1/1000*'[2]48Exp'!AT$85</f>
        <v>3.1794138999999999E-2</v>
      </c>
      <c r="AW19" s="12">
        <f>1/1000*'[2]48Exp'!AU$85</f>
        <v>3.8228370999999997E-2</v>
      </c>
      <c r="AX19" s="12">
        <f>1/1000*'[2]48Exp'!AV$85</f>
        <v>4.6635701999999994E-2</v>
      </c>
      <c r="AY19" s="12">
        <f>1/1000*'[2]48Exp'!AW$85</f>
        <v>9.3103014999999997E-2</v>
      </c>
      <c r="AZ19" s="12">
        <f>1/1000*'[2]48Exp'!AX$85</f>
        <v>0.116380687</v>
      </c>
      <c r="BA19" s="12">
        <f>1/1000*'[2]48Exp'!AY$85</f>
        <v>9.3010987000000003E-2</v>
      </c>
      <c r="BB19" s="12">
        <f>1/1000*'[2]48Exp'!AZ$85</f>
        <v>0.100541483</v>
      </c>
      <c r="BC19" s="11">
        <f>1/1000*'[2]48Exp'!BA$85</f>
        <v>0.10245218899999999</v>
      </c>
      <c r="BD19" s="244"/>
    </row>
    <row r="20" spans="2:56">
      <c r="B20" s="5" t="s">
        <v>25</v>
      </c>
      <c r="C20" s="50">
        <f>1/$A$1*'[2]48Exp'!$B$91</f>
        <v>2.1830133674217624E-3</v>
      </c>
      <c r="D20" s="12">
        <f>1/$A$1*'[2]48Exp'!$C$91</f>
        <v>4.0771951311046736E-3</v>
      </c>
      <c r="E20" s="12">
        <f>1/$A$1*'[2]48Exp'!$D$91</f>
        <v>4.6377321522302027E-3</v>
      </c>
      <c r="F20" s="12">
        <f>1/$A$1*'[2]48Exp'!$E$91</f>
        <v>4.7388848763025467E-3</v>
      </c>
      <c r="G20" s="12">
        <f>1/$A$1*'[2]48Exp'!$F$91</f>
        <v>5.2959232638125379E-3</v>
      </c>
      <c r="H20" s="12">
        <f>1/$A$1*'[2]48Exp'!$G$91</f>
        <v>5.5978972981604886E-3</v>
      </c>
      <c r="I20" s="12">
        <f>1/$A$1*'[2]48Exp'!$H$91</f>
        <v>6.0155880608581732E-3</v>
      </c>
      <c r="J20" s="40">
        <f>1/$A$1*'[2]48Exp'!$I$91</f>
        <v>7.4900447046824014E-3</v>
      </c>
      <c r="K20" s="40">
        <f>1/$A$1*'[2]48Exp'!$J$91</f>
        <v>9.0920227003932295E-3</v>
      </c>
      <c r="L20" s="40">
        <f>1/$A$1*'[2]48Exp'!K$91</f>
        <v>8.2852711880101338E-3</v>
      </c>
      <c r="M20" s="12">
        <f>1/$A$1*'[2]48Exp'!L$91</f>
        <v>9.8633509999999994E-3</v>
      </c>
      <c r="N20" s="12">
        <f>1/$A$1*'[2]48Exp'!M$91</f>
        <v>1.2604738999999998E-2</v>
      </c>
      <c r="O20" s="12">
        <f>1/$A$1*'[2]48Exp'!N$91</f>
        <v>1.3607853999999999E-2</v>
      </c>
      <c r="P20" s="12">
        <f>1/$A$1*'[2]48Exp'!O$91</f>
        <v>1.3509393E-2</v>
      </c>
      <c r="Q20" s="261">
        <f>1/$A$1*'[2]48Exp'!P$91</f>
        <v>1.3828567999999999E-2</v>
      </c>
      <c r="R20" s="12">
        <f>1/$A$1*'[2]48Exp'!Q$91</f>
        <v>1.4048732E-2</v>
      </c>
      <c r="S20" s="14">
        <f>1/$A$1*'[2]48Exp'!R$91</f>
        <v>1.2775133999999999E-2</v>
      </c>
      <c r="T20" s="12">
        <f>1/$A$1*'[2]48Exp'!S$91</f>
        <v>1.2342840999999998E-2</v>
      </c>
      <c r="U20" s="12">
        <f>1/$A$1*'[2]48Exp'!T$91</f>
        <v>1.7633456999999998E-2</v>
      </c>
      <c r="V20" s="12">
        <f>1/$A$1*'[2]48Exp'!U$91</f>
        <v>2.3842089999999996E-2</v>
      </c>
      <c r="W20" s="12">
        <f>1/$A$1*'[2]48Exp'!V$91</f>
        <v>3.0998358999999996E-2</v>
      </c>
      <c r="X20" s="12">
        <f>1/$A$1*'[2]48Exp'!W$91</f>
        <v>3.8749806999999997E-2</v>
      </c>
      <c r="Y20" s="12">
        <f>1/$A$1*'[2]48Exp'!X$91</f>
        <v>4.2610221013999992E-2</v>
      </c>
      <c r="Z20" s="12">
        <f>1/$A$1*'[2]48Exp'!Y$91</f>
        <v>3.6957466999999994E-2</v>
      </c>
      <c r="AA20" s="12">
        <f>1/$A$1*'[2]48Exp'!Z$91</f>
        <v>3.8924261999999994E-2</v>
      </c>
      <c r="AB20" s="11">
        <f>1/$A$1*'[2]48Exp'!AA$91</f>
        <v>3.7534811999999994E-2</v>
      </c>
      <c r="AC20" s="283"/>
      <c r="AD20" s="74">
        <f>1/1000*'[2]48Exp'!AB$91</f>
        <v>0</v>
      </c>
      <c r="AE20" s="12">
        <f>1/1000*'[2]48Exp'!AC$91</f>
        <v>4.6498109230183318E-3</v>
      </c>
      <c r="AF20" s="12">
        <f>1/1000*'[2]48Exp'!AD$91</f>
        <v>5.8341166615194836E-3</v>
      </c>
      <c r="AG20" s="12">
        <f>1/1000*'[2]48Exp'!AE$91</f>
        <v>7.1526298640705614E-3</v>
      </c>
      <c r="AH20" s="12">
        <f>1/1000*'[2]48Exp'!AF$91</f>
        <v>8.8621078271879494E-3</v>
      </c>
      <c r="AI20" s="12">
        <f>1/1000*'[2]48Exp'!AG$91</f>
        <v>1.0780814352201594E-2</v>
      </c>
      <c r="AJ20" s="12">
        <f>1/1000*'[2]48Exp'!AH$91</f>
        <v>1.1569163327099825E-2</v>
      </c>
      <c r="AK20" s="12">
        <f>1/1000*'[2]48Exp'!AI$91</f>
        <v>1.5954069053580166E-2</v>
      </c>
      <c r="AL20" s="12">
        <f>1/1000*'[2]48Exp'!AJ$91</f>
        <v>1.9958674099143058E-2</v>
      </c>
      <c r="AM20" s="12">
        <f>1/1000*'[2]48Exp'!AK$91</f>
        <v>1.8609432349916997E-2</v>
      </c>
      <c r="AN20" s="12">
        <f>1/1000*'[2]48Exp'!AL$91</f>
        <v>2.2542085E-2</v>
      </c>
      <c r="AO20" s="12">
        <f>1/1000*'[2]48Exp'!AM$91</f>
        <v>3.2149958999999999E-2</v>
      </c>
      <c r="AP20" s="12">
        <f>1/1000*'[2]48Exp'!AN$91</f>
        <v>3.6035142999999999E-2</v>
      </c>
      <c r="AQ20" s="12">
        <f>1/1000*'[2]48Exp'!AO$91</f>
        <v>3.8676916999999998E-2</v>
      </c>
      <c r="AR20" s="261">
        <f>1/1000*'[2]48Exp'!AP$91</f>
        <v>4.4145123000000001E-2</v>
      </c>
      <c r="AS20" s="12">
        <f>1/1000*'[2]48Exp'!AQ$91</f>
        <v>4.0206688999999997E-2</v>
      </c>
      <c r="AT20" s="397">
        <f>1/1000*'[2]48Exp'!AR$91</f>
        <v>4.0909061000000004E-2</v>
      </c>
      <c r="AU20" s="12">
        <f>1/1000*'[2]48Exp'!AS$91</f>
        <v>4.1525917000000002E-2</v>
      </c>
      <c r="AV20" s="12">
        <f>1/1000*'[2]48Exp'!AT$91</f>
        <v>5.3486119999999998E-2</v>
      </c>
      <c r="AW20" s="12">
        <f>1/1000*'[2]48Exp'!AU$91</f>
        <v>6.7302094999999992E-2</v>
      </c>
      <c r="AX20" s="12">
        <f>1/1000*'[2]48Exp'!AV$91</f>
        <v>7.0190248999999996E-2</v>
      </c>
      <c r="AY20" s="12">
        <f>1/1000*'[2]48Exp'!AW$91</f>
        <v>9.8213631999999995E-2</v>
      </c>
      <c r="AZ20" s="12">
        <f>1/1000*'[2]48Exp'!AX$91</f>
        <v>0.12479077199999999</v>
      </c>
      <c r="BA20" s="12">
        <f>1/1000*'[2]48Exp'!AY$91</f>
        <v>0.10841893399999999</v>
      </c>
      <c r="BB20" s="12">
        <f>1/1000*'[2]48Exp'!AZ$91</f>
        <v>0.104785028</v>
      </c>
      <c r="BC20" s="11">
        <f>1/1000*'[2]48Exp'!BA$91</f>
        <v>9.8435723000000003E-2</v>
      </c>
      <c r="BD20" s="244"/>
    </row>
    <row r="21" spans="2:56">
      <c r="B21" s="410" t="s">
        <v>74</v>
      </c>
      <c r="C21" s="50">
        <f>1/$A$1*'[2]48Exp'!$B$94</f>
        <v>1.1385062871253302E-2</v>
      </c>
      <c r="D21" s="12">
        <f>1/$A$1*'[2]48Exp'!$C$94</f>
        <v>2.1263783171798733E-2</v>
      </c>
      <c r="E21" s="12">
        <f>1/$A$1*'[2]48Exp'!$D$94</f>
        <v>2.4187150166438964E-2</v>
      </c>
      <c r="F21" s="12">
        <f>1/$A$1*'[2]48Exp'!$E$94</f>
        <v>2.4714691655807988E-2</v>
      </c>
      <c r="G21" s="12">
        <f>1/$A$1*'[2]48Exp'!$F$94</f>
        <v>2.7619812237361235E-2</v>
      </c>
      <c r="H21" s="12">
        <f>1/$A$1*'[2]48Exp'!$G$94</f>
        <v>2.919469648582456E-2</v>
      </c>
      <c r="I21" s="12">
        <f>1/$A$1*'[2]48Exp'!$H$94</f>
        <v>3.137307783017302E-2</v>
      </c>
      <c r="J21" s="40">
        <f>1/$A$1*'[2]48Exp'!$I$94</f>
        <v>3.9062807009752863E-2</v>
      </c>
      <c r="K21" s="40">
        <f>1/$A$1*'[2]48Exp'!$J$94</f>
        <v>4.7417597901882297E-2</v>
      </c>
      <c r="L21" s="40">
        <f>1/$A$1*'[2]48Exp'!K$94</f>
        <v>4.3210149231603177E-2</v>
      </c>
      <c r="M21" s="12">
        <f>1/$A$1*'[2]48Exp'!L$94</f>
        <v>5.1440303999999999E-2</v>
      </c>
      <c r="N21" s="12">
        <f>1/$A$1*'[2]48Exp'!M$94</f>
        <v>4.9055321999999991E-2</v>
      </c>
      <c r="O21" s="12">
        <f>1/$A$1*'[2]48Exp'!N$94</f>
        <v>4.3728078999999996E-2</v>
      </c>
      <c r="P21" s="12">
        <f>1/$A$1*'[2]48Exp'!O$94</f>
        <v>3.3673501999999994E-2</v>
      </c>
      <c r="Q21" s="261">
        <f>1/$A$1*'[2]48Exp'!P$94</f>
        <v>3.1035633999999996E-2</v>
      </c>
      <c r="R21" s="12">
        <f>1/$A$1*'[2]48Exp'!Q$94</f>
        <v>6.2984835999999988E-2</v>
      </c>
      <c r="S21" s="14">
        <f>1/$A$1*'[2]48Exp'!R$94</f>
        <v>0.10277196299999998</v>
      </c>
      <c r="T21" s="12">
        <f>1/$A$1*'[2]48Exp'!S$94</f>
        <v>9.4511956999999994E-2</v>
      </c>
      <c r="U21" s="12">
        <f>1/$A$1*'[2]48Exp'!T$94</f>
        <v>0.106705261</v>
      </c>
      <c r="V21" s="12">
        <f>1/$A$1*'[2]48Exp'!U$94</f>
        <v>9.503703799999999E-2</v>
      </c>
      <c r="W21" s="12">
        <f>1/$A$1*'[2]48Exp'!V$94</f>
        <v>7.332364999999999E-2</v>
      </c>
      <c r="X21" s="12">
        <f>1/$A$1*'[2]48Exp'!W$94</f>
        <v>9.6358319999999997E-2</v>
      </c>
      <c r="Y21" s="12">
        <f>1/$A$1*'[2]48Exp'!X$94</f>
        <v>0.12653851599999999</v>
      </c>
      <c r="Z21" s="12">
        <f>1/$A$1*'[2]48Exp'!Y$94</f>
        <v>8.2527210490000003E-2</v>
      </c>
      <c r="AA21" s="12">
        <f>1/$A$1*'[2]48Exp'!Z$94</f>
        <v>0.12046780699999998</v>
      </c>
      <c r="AB21" s="11">
        <f>1/$A$1*'[2]48Exp'!AA$94</f>
        <v>0.13239042300000001</v>
      </c>
      <c r="AC21" s="4"/>
      <c r="AD21" s="74">
        <f>1/1000*'[2]48Exp'!AB$94</f>
        <v>0</v>
      </c>
      <c r="AE21" s="12">
        <f>1/1000*'[2]48Exp'!AC$94</f>
        <v>1.3080058988869915E-2</v>
      </c>
      <c r="AF21" s="12">
        <f>1/1000*'[2]48Exp'!AD$94</f>
        <v>1.6411546908898431E-2</v>
      </c>
      <c r="AG21" s="12">
        <f>1/1000*'[2]48Exp'!AE$94</f>
        <v>2.0120564491010531E-2</v>
      </c>
      <c r="AH21" s="12">
        <f>1/1000*'[2]48Exp'!AF$94</f>
        <v>2.4929377788570174E-2</v>
      </c>
      <c r="AI21" s="12">
        <f>1/1000*'[2]48Exp'!AG$94</f>
        <v>3.0326757369161163E-2</v>
      </c>
      <c r="AJ21" s="12">
        <f>1/1000*'[2]48Exp'!AH$94</f>
        <v>3.254440691797128E-2</v>
      </c>
      <c r="AK21" s="12">
        <f>1/1000*'[2]48Exp'!AI$94</f>
        <v>4.4879279563882143E-2</v>
      </c>
      <c r="AL21" s="12">
        <f>1/1000*'[2]48Exp'!AJ$94</f>
        <v>5.614435487345773E-2</v>
      </c>
      <c r="AM21" s="12">
        <f>1/1000*'[2]48Exp'!AK$94</f>
        <v>5.2348896958651393E-2</v>
      </c>
      <c r="AN21" s="12">
        <f>1/1000*'[2]48Exp'!AL$94</f>
        <v>6.3411568000000001E-2</v>
      </c>
      <c r="AO21" s="12">
        <f>1/1000*'[2]48Exp'!AM$94</f>
        <v>6.3800638000000007E-2</v>
      </c>
      <c r="AP21" s="12">
        <f>1/1000*'[2]48Exp'!AN$94</f>
        <v>5.0703226999999997E-2</v>
      </c>
      <c r="AQ21" s="12">
        <f>1/1000*'[2]48Exp'!AO$94</f>
        <v>3.5737294999999995E-2</v>
      </c>
      <c r="AR21" s="261">
        <f>1/1000*'[2]48Exp'!AP$94</f>
        <v>3.2523027999999995E-2</v>
      </c>
      <c r="AS21" s="12">
        <f>1/1000*'[2]48Exp'!AQ$94</f>
        <v>5.4663605999999997E-2</v>
      </c>
      <c r="AT21" s="397">
        <f>1/1000*'[2]48Exp'!AR$94</f>
        <v>8.8098849000000007E-2</v>
      </c>
      <c r="AU21" s="12">
        <f>1/1000*'[2]48Exp'!AS$94</f>
        <v>8.4925918000000003E-2</v>
      </c>
      <c r="AV21" s="12">
        <f>1/1000*'[2]48Exp'!AT$94</f>
        <v>0.103849514</v>
      </c>
      <c r="AW21" s="12">
        <f>1/1000*'[2]48Exp'!AU$94</f>
        <v>6.8559835999999985E-2</v>
      </c>
      <c r="AX21" s="12">
        <f>1/1000*'[2]48Exp'!AV$94</f>
        <v>4.8039532000000003E-2</v>
      </c>
      <c r="AY21" s="12">
        <f>1/1000*'[2]48Exp'!AW$94</f>
        <v>8.9177577999999993E-2</v>
      </c>
      <c r="AZ21" s="12">
        <f>1/1000*'[2]48Exp'!AX$94</f>
        <v>0.13787977100000001</v>
      </c>
      <c r="BA21" s="12">
        <f>1/1000*'[2]48Exp'!AY$94</f>
        <v>8.0065750999999991E-2</v>
      </c>
      <c r="BB21" s="12">
        <f>1/1000*'[2]48Exp'!AZ$94</f>
        <v>0.11671762699999999</v>
      </c>
      <c r="BC21" s="11">
        <f>1/1000*'[2]48Exp'!BA$94</f>
        <v>0.111903566</v>
      </c>
      <c r="BD21" s="244"/>
    </row>
    <row r="22" spans="2:56">
      <c r="B22" s="5" t="s">
        <v>49</v>
      </c>
      <c r="C22" s="53">
        <f>1/$A$1*'[2]48Exp'!$B$193</f>
        <v>4.5809534960368414E-3</v>
      </c>
      <c r="D22" s="9">
        <f>1/$A$1*'[2]48Exp'!$C$193</f>
        <v>8.5558071098379221E-3</v>
      </c>
      <c r="E22" s="9">
        <f>1/$A$1*'[2]48Exp'!$D$193</f>
        <v>9.7320683572052497E-3</v>
      </c>
      <c r="F22" s="9">
        <f>1/$A$1*'[2]48Exp'!$E$193</f>
        <v>9.9443327124712558E-3</v>
      </c>
      <c r="G22" s="9">
        <f>1/$A$1*'[2]48Exp'!$F$193</f>
        <v>1.1113252237551569E-2</v>
      </c>
      <c r="H22" s="9">
        <f>1/$A$1*'[2]48Exp'!$G$193</f>
        <v>1.1746930908054795E-2</v>
      </c>
      <c r="I22" s="9">
        <f>1/$A$1*'[2]48Exp'!$H$193</f>
        <v>1.2623435829278473E-2</v>
      </c>
      <c r="J22" s="46">
        <f>1/$A$1*'[2]48Exp'!$I$193</f>
        <v>1.5717515516595563E-2</v>
      </c>
      <c r="K22" s="46">
        <f>1/$A$1*'[2]48Exp'!$J$193</f>
        <v>1.9079192916076085E-2</v>
      </c>
      <c r="L22" s="46">
        <f>1/$A$1*'[2]48Exp'!K$193</f>
        <v>1.7386261843716628E-2</v>
      </c>
      <c r="M22" s="12">
        <f>1/$A$1*'[2]48Exp'!L$193</f>
        <v>2.0697789999999997E-2</v>
      </c>
      <c r="N22" s="12">
        <f>1/$A$1*'[2]48Exp'!M$193</f>
        <v>1.2672108999999997E-2</v>
      </c>
      <c r="O22" s="12">
        <f>1/$A$1*'[2]48Exp'!N$193</f>
        <v>1.3750453999999999E-2</v>
      </c>
      <c r="P22" s="12">
        <f>1/$A$1*'[2]48Exp'!O$193</f>
        <v>1.4641576999999998E-2</v>
      </c>
      <c r="Q22" s="261">
        <f>1/$A$1*'[2]48Exp'!P$193</f>
        <v>1.2621354999999997E-2</v>
      </c>
      <c r="R22" s="12">
        <f>1/$A$1*'[2]48Exp'!Q$193</f>
        <v>1.4519139E-2</v>
      </c>
      <c r="S22" s="14">
        <f>1/$A$1*'[2]48Exp'!R$193</f>
        <v>1.8106126E-2</v>
      </c>
      <c r="T22" s="12">
        <f>1/$A$1*'[2]48Exp'!S$193</f>
        <v>1.9455823999999997E-2</v>
      </c>
      <c r="U22" s="12">
        <f>1/$A$1*'[2]48Exp'!T$193</f>
        <v>1.9190172000000002E-2</v>
      </c>
      <c r="V22" s="12">
        <f>1/$A$1*'[2]48Exp'!U$193</f>
        <v>2.1094057999999999E-2</v>
      </c>
      <c r="W22" s="12">
        <f>1/$A$1*'[2]48Exp'!V$193</f>
        <v>2.3646021E-2</v>
      </c>
      <c r="X22" s="12">
        <f>1/$A$1*'[2]48Exp'!W$193</f>
        <v>2.9707866999999999E-2</v>
      </c>
      <c r="Y22" s="12">
        <f>1/$A$1*'[2]48Exp'!X$193</f>
        <v>4.3637581671000007E-2</v>
      </c>
      <c r="Z22" s="12">
        <f>1/$A$1*'[2]48Exp'!Y$193</f>
        <v>4.3445073999999993E-2</v>
      </c>
      <c r="AA22" s="12">
        <f>1/$A$1*'[2]48Exp'!Z$193</f>
        <v>5.8142147999999991E-2</v>
      </c>
      <c r="AB22" s="11">
        <f>1/$A$1*'[2]48Exp'!AA$193</f>
        <v>5.9573180999999996E-2</v>
      </c>
      <c r="AC22" s="4"/>
      <c r="AD22" s="74">
        <f>1/1000*'[2]48Exp'!AB$193</f>
        <v>0</v>
      </c>
      <c r="AE22" s="12">
        <f>1/1000*'[2]48Exp'!AC$193</f>
        <v>8.372286747255606E-3</v>
      </c>
      <c r="AF22" s="12">
        <f>1/1000*'[2]48Exp'!AD$193</f>
        <v>1.0504706194693181E-2</v>
      </c>
      <c r="AG22" s="12">
        <f>1/1000*'[2]48Exp'!AE$193</f>
        <v>1.2878774902982552E-2</v>
      </c>
      <c r="AH22" s="12">
        <f>1/1000*'[2]48Exp'!AF$193</f>
        <v>1.5956801070558999E-2</v>
      </c>
      <c r="AI22" s="12">
        <f>1/1000*'[2]48Exp'!AG$193</f>
        <v>1.9411556861105638E-2</v>
      </c>
      <c r="AJ22" s="12">
        <f>1/1000*'[2]48Exp'!AH$193</f>
        <v>2.0831030423370093E-2</v>
      </c>
      <c r="AK22" s="12">
        <f>1/1000*'[2]48Exp'!AI$193</f>
        <v>2.8726338148688503E-2</v>
      </c>
      <c r="AL22" s="12">
        <f>1/1000*'[2]48Exp'!AJ$193</f>
        <v>3.5936889783161265E-2</v>
      </c>
      <c r="AM22" s="12">
        <f>1/1000*'[2]48Exp'!AK$193</f>
        <v>3.3507492329607043E-2</v>
      </c>
      <c r="AN22" s="12">
        <f>1/1000*'[2]48Exp'!AL$193</f>
        <v>4.0588488999999998E-2</v>
      </c>
      <c r="AO22" s="12">
        <f>1/1000*'[2]48Exp'!AM$193</f>
        <v>2.3153388E-2</v>
      </c>
      <c r="AP22" s="12">
        <f>1/1000*'[2]48Exp'!AN$193</f>
        <v>2.3981108000000001E-2</v>
      </c>
      <c r="AQ22" s="12">
        <f>1/1000*'[2]48Exp'!AO$193</f>
        <v>2.6161032000000001E-2</v>
      </c>
      <c r="AR22" s="261">
        <f>1/1000*'[2]48Exp'!AP$193</f>
        <v>2.5701814999999999E-2</v>
      </c>
      <c r="AS22" s="12">
        <f>1/1000*'[2]48Exp'!AQ$193</f>
        <v>2.426364E-2</v>
      </c>
      <c r="AT22" s="397">
        <f>1/1000*'[2]48Exp'!AR$193</f>
        <v>2.8443863999999999E-2</v>
      </c>
      <c r="AU22" s="12">
        <f>1/1000*'[2]48Exp'!AS$193</f>
        <v>2.8402853000000002E-2</v>
      </c>
      <c r="AV22" s="12">
        <f>1/1000*'[2]48Exp'!AT$193</f>
        <v>2.9447812E-2</v>
      </c>
      <c r="AW22" s="12">
        <f>1/1000*'[2]48Exp'!AU$193</f>
        <v>2.9637962E-2</v>
      </c>
      <c r="AX22" s="12">
        <f>1/1000*'[2]48Exp'!AV$193</f>
        <v>3.3082124000000004E-2</v>
      </c>
      <c r="AY22" s="12">
        <f>1/1000*'[2]48Exp'!AW$193</f>
        <v>4.9278897000000002E-2</v>
      </c>
      <c r="AZ22" s="12">
        <f>1/1000*'[2]48Exp'!AX$193</f>
        <v>8.2160005999999994E-2</v>
      </c>
      <c r="BA22" s="12">
        <f>1/1000*'[2]48Exp'!AY$193</f>
        <v>7.4614099000000003E-2</v>
      </c>
      <c r="BB22" s="12">
        <f>1/1000*'[2]48Exp'!AZ$193</f>
        <v>8.9156261000000001E-2</v>
      </c>
      <c r="BC22" s="11">
        <f>1/1000*'[2]48Exp'!BA$193</f>
        <v>9.2257652999999995E-2</v>
      </c>
      <c r="BD22" s="244"/>
    </row>
    <row r="23" spans="2:56">
      <c r="B23" s="410" t="s">
        <v>59</v>
      </c>
      <c r="C23" s="50">
        <f>1/$A$1*'[2]48Exp'!$B$246</f>
        <v>1.0838140210231035E-2</v>
      </c>
      <c r="D23" s="12">
        <f>1/$A$1*'[2]48Exp'!$C$246</f>
        <v>2.0242300461757238E-2</v>
      </c>
      <c r="E23" s="12">
        <f>1/$A$1*'[2]48Exp'!$D$246</f>
        <v>2.3025232952527456E-2</v>
      </c>
      <c r="F23" s="12">
        <f>1/$A$1*'[2]48Exp'!$E$246</f>
        <v>2.3527432078975161E-2</v>
      </c>
      <c r="G23" s="12">
        <f>1/$A$1*'[2]48Exp'!$F$246</f>
        <v>2.6292994689086236E-2</v>
      </c>
      <c r="H23" s="12">
        <f>1/$A$1*'[2]48Exp'!$G$246</f>
        <v>2.7792223678223205E-2</v>
      </c>
      <c r="I23" s="12">
        <f>1/$A$1*'[2]48Exp'!$H$246</f>
        <v>2.9865958598125419E-2</v>
      </c>
      <c r="J23" s="40">
        <f>1/$A$1*'[2]48Exp'!$I$246</f>
        <v>3.7186283832114808E-2</v>
      </c>
      <c r="K23" s="40">
        <f>1/$A$1*'[2]48Exp'!$J$246</f>
        <v>4.5139722134567684E-2</v>
      </c>
      <c r="L23" s="40">
        <f>1/$A$1*'[2]48Exp'!K$246</f>
        <v>4.1134393474418135E-2</v>
      </c>
      <c r="M23" s="12">
        <f>1/$A$1*'[2]48Exp'!L$246</f>
        <v>4.8969182999999993E-2</v>
      </c>
      <c r="N23" s="12">
        <f>1/$A$1*'[2]48Exp'!M$246</f>
        <v>6.7497591999999995E-2</v>
      </c>
      <c r="O23" s="12">
        <f>1/$A$1*'[2]48Exp'!N$246</f>
        <v>8.9520191999999985E-2</v>
      </c>
      <c r="P23" s="12">
        <f>1/$A$1*'[2]48Exp'!O$246</f>
        <v>8.9706916999999997E-2</v>
      </c>
      <c r="Q23" s="261">
        <f>1/$A$1*'[2]48Exp'!P$246</f>
        <v>0.11123030699999999</v>
      </c>
      <c r="R23" s="12">
        <f>1/$A$1*'[2]48Exp'!Q$246</f>
        <v>0.15120974299999998</v>
      </c>
      <c r="S23" s="14">
        <f>1/$A$1*'[2]48Exp'!R$246</f>
        <v>0.18678124799999998</v>
      </c>
      <c r="T23" s="12">
        <f>1/$A$1*'[2]48Exp'!S$246</f>
        <v>0.17767739099999999</v>
      </c>
      <c r="U23" s="12">
        <f>1/$A$1*'[2]48Exp'!T$246</f>
        <v>0.20479030199999998</v>
      </c>
      <c r="V23" s="12">
        <f>1/$A$1*'[2]48Exp'!U$246</f>
        <v>0.19315357099999997</v>
      </c>
      <c r="W23" s="12">
        <f>1/$A$1*'[2]48Exp'!V$246</f>
        <v>0.151734544</v>
      </c>
      <c r="X23" s="12">
        <f>1/$A$1*'[2]48Exp'!W$246</f>
        <v>0.194262398</v>
      </c>
      <c r="Y23" s="12">
        <f>1/$A$1*'[2]48Exp'!X$246</f>
        <v>0.21408306699999996</v>
      </c>
      <c r="Z23" s="12">
        <f>1/$A$1*'[2]48Exp'!Y$246</f>
        <v>0.19900029899999999</v>
      </c>
      <c r="AA23" s="12">
        <f>1/$A$1*'[2]48Exp'!Z$246</f>
        <v>0.25573625196499999</v>
      </c>
      <c r="AB23" s="11">
        <f>1/$A$1*'[2]48Exp'!AA$246</f>
        <v>0.28181717299999998</v>
      </c>
      <c r="AC23" s="283"/>
      <c r="AD23" s="74">
        <f>1/1000*'[2]48Exp'!AB$246</f>
        <v>0</v>
      </c>
      <c r="AE23" s="12">
        <f>1/1000*'[2]48Exp'!AC$246</f>
        <v>1.1536445983817912E-2</v>
      </c>
      <c r="AF23" s="12">
        <f>1/1000*'[2]48Exp'!AD$246</f>
        <v>1.4474776037822617E-2</v>
      </c>
      <c r="AG23" s="12">
        <f>1/1000*'[2]48Exp'!AE$246</f>
        <v>1.7746082461247547E-2</v>
      </c>
      <c r="AH23" s="12">
        <f>1/1000*'[2]48Exp'!AF$246</f>
        <v>2.1987394744377789E-2</v>
      </c>
      <c r="AI23" s="12">
        <f>1/1000*'[2]48Exp'!AG$246</f>
        <v>2.6747815017606952E-2</v>
      </c>
      <c r="AJ23" s="12">
        <f>1/1000*'[2]48Exp'!AH$246</f>
        <v>2.8703753767780473E-2</v>
      </c>
      <c r="AK23" s="12">
        <f>1/1000*'[2]48Exp'!AI$246</f>
        <v>3.958295485685126E-2</v>
      </c>
      <c r="AL23" s="12">
        <f>1/1000*'[2]48Exp'!AJ$246</f>
        <v>4.9518608275780363E-2</v>
      </c>
      <c r="AM23" s="12">
        <f>1/1000*'[2]48Exp'!AK$246</f>
        <v>4.6171062576232977E-2</v>
      </c>
      <c r="AN23" s="12">
        <f>1/1000*'[2]48Exp'!AL$246</f>
        <v>5.5928197999999998E-2</v>
      </c>
      <c r="AO23" s="12">
        <f>1/1000*'[2]48Exp'!AM$246</f>
        <v>8.8428062000000002E-2</v>
      </c>
      <c r="AP23" s="12">
        <f>1/1000*'[2]48Exp'!AN$246</f>
        <v>0.118308016</v>
      </c>
      <c r="AQ23" s="12">
        <f>1/1000*'[2]48Exp'!AO$246</f>
        <v>0.11990081800000001</v>
      </c>
      <c r="AR23" s="261">
        <f>1/1000*'[2]48Exp'!AP$246</f>
        <v>0.131895704</v>
      </c>
      <c r="AS23" s="12">
        <f>1/1000*'[2]48Exp'!AQ$246</f>
        <v>0.13928254200000001</v>
      </c>
      <c r="AT23" s="397">
        <f>1/1000*'[2]48Exp'!AR$246</f>
        <v>0.15519002300000001</v>
      </c>
      <c r="AU23" s="12">
        <f>1/1000*'[2]48Exp'!AS$246</f>
        <v>0.17851777699999999</v>
      </c>
      <c r="AV23" s="12">
        <f>1/1000*'[2]48Exp'!AT$246</f>
        <v>0.224214091</v>
      </c>
      <c r="AW23" s="12">
        <f>1/1000*'[2]48Exp'!AU$246</f>
        <v>0.20551694300000001</v>
      </c>
      <c r="AX23" s="12">
        <f>1/1000*'[2]48Exp'!AV$246</f>
        <v>0.16852149199999999</v>
      </c>
      <c r="AY23" s="12">
        <f>1/1000*'[2]48Exp'!AW$246</f>
        <v>0.25130207500000001</v>
      </c>
      <c r="AZ23" s="12">
        <f>1/1000*'[2]48Exp'!AX$246</f>
        <v>0.34852019899999997</v>
      </c>
      <c r="BA23" s="12">
        <f>1/1000*'[2]48Exp'!AY$246</f>
        <v>0.27214840699999998</v>
      </c>
      <c r="BB23" s="12">
        <f>1/1000*'[2]48Exp'!AZ$246</f>
        <v>0.33353909399999998</v>
      </c>
      <c r="BC23" s="11">
        <f>1/1000*'[2]48Exp'!BA$246</f>
        <v>0.31583074099999997</v>
      </c>
      <c r="BD23" s="244"/>
    </row>
    <row r="24" spans="2:56">
      <c r="B24" s="5" t="s">
        <v>16</v>
      </c>
      <c r="C24" s="53">
        <f t="shared" ref="C24:AB24" si="4">SUM(C17:C17)-SUM(C18:C23)</f>
        <v>1.6375085190304874E-2</v>
      </c>
      <c r="D24" s="9">
        <f t="shared" si="4"/>
        <v>3.0583604574161191E-2</v>
      </c>
      <c r="E24" s="9">
        <f t="shared" si="4"/>
        <v>3.4788270294596482E-2</v>
      </c>
      <c r="F24" s="9">
        <f t="shared" si="4"/>
        <v>3.5547030867772597E-2</v>
      </c>
      <c r="G24" s="9">
        <f t="shared" si="4"/>
        <v>3.9725452853579826E-2</v>
      </c>
      <c r="H24" s="9">
        <f t="shared" si="4"/>
        <v>4.1990601849688766E-2</v>
      </c>
      <c r="I24" s="9">
        <f t="shared" si="4"/>
        <v>4.5123758029330482E-2</v>
      </c>
      <c r="J24" s="46">
        <f t="shared" si="4"/>
        <v>5.6183861239118976E-2</v>
      </c>
      <c r="K24" s="46">
        <f t="shared" si="4"/>
        <v>6.8200519746226679E-2</v>
      </c>
      <c r="L24" s="46">
        <f t="shared" si="4"/>
        <v>6.2148965074217216E-2</v>
      </c>
      <c r="M24" s="9">
        <f t="shared" si="4"/>
        <v>7.3986360000000029E-2</v>
      </c>
      <c r="N24" s="9">
        <f t="shared" si="4"/>
        <v>9.3681206000000017E-2</v>
      </c>
      <c r="O24" s="9">
        <f t="shared" si="4"/>
        <v>6.796917600000002E-2</v>
      </c>
      <c r="P24" s="9">
        <f t="shared" si="4"/>
        <v>7.0909948999999944E-2</v>
      </c>
      <c r="Q24" s="263">
        <f t="shared" si="4"/>
        <v>6.6640469999999979E-2</v>
      </c>
      <c r="R24" s="9">
        <f t="shared" si="4"/>
        <v>0.11108271200000008</v>
      </c>
      <c r="S24" s="18">
        <f t="shared" si="4"/>
        <v>0.16118312999999995</v>
      </c>
      <c r="T24" s="9">
        <f t="shared" si="4"/>
        <v>0.16108017099999994</v>
      </c>
      <c r="U24" s="9">
        <f t="shared" si="4"/>
        <v>0.22446335800000006</v>
      </c>
      <c r="V24" s="9">
        <f t="shared" si="4"/>
        <v>0.14940753300000009</v>
      </c>
      <c r="W24" s="9">
        <f t="shared" si="4"/>
        <v>0.13141629499999991</v>
      </c>
      <c r="X24" s="9">
        <f t="shared" si="4"/>
        <v>0.16079030500000002</v>
      </c>
      <c r="Y24" s="9">
        <f t="shared" si="4"/>
        <v>0.20812853799999986</v>
      </c>
      <c r="Z24" s="9">
        <f t="shared" si="4"/>
        <v>0.17920458088399999</v>
      </c>
      <c r="AA24" s="9">
        <f t="shared" si="4"/>
        <v>0.23864980142299985</v>
      </c>
      <c r="AB24" s="121">
        <f t="shared" si="4"/>
        <v>0.22340961299999984</v>
      </c>
      <c r="AC24" s="4"/>
      <c r="AD24" s="74">
        <f t="shared" ref="AD24:BC24" si="5">SUM(AD17:AD17)-SUM(AD18:AD23)</f>
        <v>0</v>
      </c>
      <c r="AE24" s="12">
        <f t="shared" si="5"/>
        <v>2.1150802241190023E-2</v>
      </c>
      <c r="AF24" s="12">
        <f t="shared" si="5"/>
        <v>2.6537906552064755E-2</v>
      </c>
      <c r="AG24" s="12">
        <f t="shared" si="5"/>
        <v>3.2535486337836594E-2</v>
      </c>
      <c r="AH24" s="12">
        <f t="shared" si="5"/>
        <v>4.0311464959801285E-2</v>
      </c>
      <c r="AI24" s="12">
        <f t="shared" si="5"/>
        <v>4.9039170868991497E-2</v>
      </c>
      <c r="AJ24" s="12">
        <f t="shared" si="5"/>
        <v>5.2625168996909749E-2</v>
      </c>
      <c r="AK24" s="12">
        <f t="shared" si="5"/>
        <v>7.2570985160730045E-2</v>
      </c>
      <c r="AL24" s="12">
        <f t="shared" si="5"/>
        <v>9.0786910662877363E-2</v>
      </c>
      <c r="AM24" s="12">
        <f t="shared" si="5"/>
        <v>8.4649554566919527E-2</v>
      </c>
      <c r="AN24" s="12">
        <f t="shared" si="5"/>
        <v>0.102538187</v>
      </c>
      <c r="AO24" s="12">
        <f t="shared" si="5"/>
        <v>0.12788077699999995</v>
      </c>
      <c r="AP24" s="12">
        <f t="shared" si="5"/>
        <v>0.11210274900000006</v>
      </c>
      <c r="AQ24" s="12">
        <f t="shared" si="5"/>
        <v>0.11252969700000004</v>
      </c>
      <c r="AR24" s="261">
        <f t="shared" si="5"/>
        <v>0.11688561799999991</v>
      </c>
      <c r="AS24" s="12">
        <f t="shared" si="5"/>
        <v>0.13265969499999997</v>
      </c>
      <c r="AT24" s="397">
        <f t="shared" si="5"/>
        <v>0.15401018999999994</v>
      </c>
      <c r="AU24" s="12">
        <f t="shared" si="5"/>
        <v>0.19445029199999991</v>
      </c>
      <c r="AV24" s="12">
        <f t="shared" si="5"/>
        <v>0.24713902700000001</v>
      </c>
      <c r="AW24" s="12">
        <f t="shared" si="5"/>
        <v>0.2096500979999999</v>
      </c>
      <c r="AX24" s="12">
        <f t="shared" si="5"/>
        <v>0.22193912100000018</v>
      </c>
      <c r="AY24" s="12">
        <f t="shared" si="5"/>
        <v>0.3066411400000002</v>
      </c>
      <c r="AZ24" s="12">
        <f t="shared" si="5"/>
        <v>0.41719903600000008</v>
      </c>
      <c r="BA24" s="12">
        <f t="shared" si="5"/>
        <v>0.36046408699999999</v>
      </c>
      <c r="BB24" s="12">
        <f t="shared" si="5"/>
        <v>0.402259798</v>
      </c>
      <c r="BC24" s="11">
        <f t="shared" si="5"/>
        <v>0.38944214799999999</v>
      </c>
      <c r="BD24" s="244"/>
    </row>
    <row r="25" spans="2:56" ht="17.149999999999999" customHeight="1">
      <c r="B25" s="10" t="s">
        <v>85</v>
      </c>
      <c r="C25" s="54">
        <f>1/$A$1*'[2]48Exp'!$B$265</f>
        <v>4.2841304157430204E-2</v>
      </c>
      <c r="D25" s="27">
        <f>1/$A$1*'[2]48Exp'!$C$265</f>
        <v>8.0014332173854147E-2</v>
      </c>
      <c r="E25" s="27">
        <f>1/$A$1*'[2]48Exp'!$D$265</f>
        <v>9.1014785662556552E-2</v>
      </c>
      <c r="F25" s="27">
        <f>1/$A$1*'[2]48Exp'!$E$265</f>
        <v>9.2999892434236078E-2</v>
      </c>
      <c r="G25" s="27">
        <f>1/$A$1*'[2]48Exp'!$F$265</f>
        <v>0.10393168577220577</v>
      </c>
      <c r="H25" s="27">
        <f>1/$A$1*'[2]48Exp'!$G$265</f>
        <v>0.10985788010807741</v>
      </c>
      <c r="I25" s="27">
        <f>1/$A$1*'[2]48Exp'!$H$265</f>
        <v>0.11805499757676911</v>
      </c>
      <c r="J25" s="48">
        <f>1/$A$1*'[2]48Exp'!$I$265</f>
        <v>0.14699098417570663</v>
      </c>
      <c r="K25" s="48">
        <f>1/$A$1*'[2]48Exp'!$J$265</f>
        <v>0.17842955784271719</v>
      </c>
      <c r="L25" s="48">
        <f>1/$A$1*'[2]48Exp'!K$265</f>
        <v>0.16259718254109884</v>
      </c>
      <c r="M25" s="27">
        <f>1/$A$1*'[2]48Exp'!L$265</f>
        <v>0.19356675799999995</v>
      </c>
      <c r="N25" s="27">
        <f>1/$A$1*'[2]48Exp'!M$265</f>
        <v>0.21429883999999996</v>
      </c>
      <c r="O25" s="27">
        <f>1/$A$1*'[2]48Exp'!N$265</f>
        <v>0.24987990899999996</v>
      </c>
      <c r="P25" s="27">
        <f>1/$A$1*'[2]48Exp'!O$265</f>
        <v>0.16943780700000002</v>
      </c>
      <c r="Q25" s="264">
        <f>1/$A$1*'[2]48Exp'!P$265</f>
        <v>0.15947395</v>
      </c>
      <c r="R25" s="27">
        <f>1/$A$1*'[2]48Exp'!Q$265</f>
        <v>0.20668916899999998</v>
      </c>
      <c r="S25" s="27">
        <f>1/$A$1*'[2]48Exp'!R$265</f>
        <v>0.24885391800000001</v>
      </c>
      <c r="T25" s="27">
        <f>1/$A$1*'[2]48Exp'!S$265</f>
        <v>0.28885785600000002</v>
      </c>
      <c r="U25" s="27">
        <f>1/$A$1*'[2]48Exp'!T$265</f>
        <v>0.27731202399999999</v>
      </c>
      <c r="V25" s="27">
        <f>1/$A$1*'[2]48Exp'!U$265</f>
        <v>0.39871311299999995</v>
      </c>
      <c r="W25" s="27">
        <f>1/$A$1*'[2]48Exp'!V$265</f>
        <v>0.36169068799999998</v>
      </c>
      <c r="X25" s="27">
        <f>1/$A$1*'[2]48Exp'!W$265</f>
        <v>0.36447469999999998</v>
      </c>
      <c r="Y25" s="27">
        <f>1/$A$1*'[2]48Exp'!X$265</f>
        <v>0.41106064799999986</v>
      </c>
      <c r="Z25" s="27">
        <f>1/$A$1*'[2]48Exp'!Y$265</f>
        <v>0.3957532809999999</v>
      </c>
      <c r="AA25" s="27">
        <f>1/$A$1*'[2]48Exp'!Z$265</f>
        <v>0.3736793639999999</v>
      </c>
      <c r="AB25" s="28">
        <f>1/$A$1*'[2]48Exp'!AA$265</f>
        <v>0.38160510799999992</v>
      </c>
      <c r="AC25" s="4"/>
      <c r="AD25" s="70">
        <f>1/1000*'[2]48Exp'!AB$265</f>
        <v>0</v>
      </c>
      <c r="AE25" s="27">
        <f>1/1000*'[2]48Exp'!AC$265</f>
        <v>7.2822662029410831E-2</v>
      </c>
      <c r="AF25" s="27">
        <f>1/1000*'[2]48Exp'!AD$265</f>
        <v>9.1370576764485165E-2</v>
      </c>
      <c r="AG25" s="27">
        <f>1/1000*'[2]48Exp'!AE$265</f>
        <v>0.11202037154546633</v>
      </c>
      <c r="AH25" s="27">
        <f>1/1000*'[2]48Exp'!AF$265</f>
        <v>0.13879323134898147</v>
      </c>
      <c r="AI25" s="27">
        <f>1/1000*'[2]48Exp'!AG$265</f>
        <v>0.16884290844724806</v>
      </c>
      <c r="AJ25" s="27">
        <f>1/1000*'[2]48Exp'!AH$265</f>
        <v>0.18118957628185761</v>
      </c>
      <c r="AK25" s="27">
        <f>1/1000*'[2]48Exp'!AI$265</f>
        <v>0.24986344561481225</v>
      </c>
      <c r="AL25" s="27">
        <f>1/1000*'[2]48Exp'!AJ$265</f>
        <v>0.31258126460195423</v>
      </c>
      <c r="AM25" s="27">
        <f>1/1000*'[2]48Exp'!AK$265</f>
        <v>0.29145021701172669</v>
      </c>
      <c r="AN25" s="27">
        <f>1/1000*'[2]48Exp'!AL$265</f>
        <v>0.35304115899999994</v>
      </c>
      <c r="AO25" s="27">
        <f>1/1000*'[2]48Exp'!AM$265</f>
        <v>0.44048049400000011</v>
      </c>
      <c r="AP25" s="27">
        <f>1/1000*'[2]48Exp'!AN$265</f>
        <v>0.51047275000000014</v>
      </c>
      <c r="AQ25" s="27">
        <f>1/1000*'[2]48Exp'!AO$265</f>
        <v>0.28747315400000006</v>
      </c>
      <c r="AR25" s="264">
        <f>1/1000*'[2]48Exp'!AP$265</f>
        <v>0.2807481</v>
      </c>
      <c r="AS25" s="27">
        <f>1/1000*'[2]48Exp'!AQ$265</f>
        <v>0.27215842599999995</v>
      </c>
      <c r="AT25" s="27">
        <f>1/1000*'[2]48Exp'!AR$265</f>
        <v>0.32911355399999997</v>
      </c>
      <c r="AU25" s="27">
        <f>1/1000*'[2]48Exp'!AS$265</f>
        <v>0.37470123599999999</v>
      </c>
      <c r="AV25" s="27">
        <f>1/1000*'[2]48Exp'!AT$265</f>
        <v>0.39298677699999995</v>
      </c>
      <c r="AW25" s="27">
        <f>1/1000*'[2]48Exp'!AU$265</f>
        <v>0.50568025599999999</v>
      </c>
      <c r="AX25" s="27">
        <f>1/1000*'[2]48Exp'!AV$265</f>
        <v>0.42784865</v>
      </c>
      <c r="AY25" s="27">
        <f>1/1000*'[2]48Exp'!AW$265</f>
        <v>0.49686287600000006</v>
      </c>
      <c r="AZ25" s="27">
        <f>1/1000*'[2]48Exp'!AX$265</f>
        <v>0.60226487799999995</v>
      </c>
      <c r="BA25" s="27">
        <f>1/1000*'[2]48Exp'!AY$265</f>
        <v>0.53834327500000012</v>
      </c>
      <c r="BB25" s="27">
        <f>1/1000*'[2]48Exp'!AZ$265</f>
        <v>0.45084968400000003</v>
      </c>
      <c r="BC25" s="28">
        <f>1/1000*'[2]48Exp'!BA$265</f>
        <v>0.36058720499999991</v>
      </c>
      <c r="BD25" s="244"/>
    </row>
    <row r="26" spans="2:56">
      <c r="B26" s="5" t="s">
        <v>72</v>
      </c>
      <c r="C26" s="50">
        <f>1/$A$1*'[2]48Exp'!$B$110</f>
        <v>6.6053152678610489E-3</v>
      </c>
      <c r="D26" s="12">
        <f>1/$A$1*'[2]48Exp'!$C$110</f>
        <v>1.2336690031972342E-2</v>
      </c>
      <c r="E26" s="12">
        <f>1/$A$1*'[2]48Exp'!$D$110</f>
        <v>1.4032750990231456E-2</v>
      </c>
      <c r="F26" s="12">
        <f>1/$A$1*'[2]48Exp'!$E$110</f>
        <v>1.4338816744418706E-2</v>
      </c>
      <c r="G26" s="12">
        <f>1/$A$1*'[2]48Exp'!$F$110</f>
        <v>1.6024291611734798E-2</v>
      </c>
      <c r="H26" s="12">
        <f>1/$A$1*'[2]48Exp'!$G$110</f>
        <v>1.6937998201599556E-2</v>
      </c>
      <c r="I26" s="12">
        <f>1/$A$1*'[2]48Exp'!$H$110</f>
        <v>1.8201837999039742E-2</v>
      </c>
      <c r="J26" s="40">
        <f>1/$A$1*'[2]48Exp'!$I$110</f>
        <v>2.2663217451220481E-2</v>
      </c>
      <c r="K26" s="40">
        <f>1/$A$1*'[2]48Exp'!$J$110</f>
        <v>2.7510448288997479E-2</v>
      </c>
      <c r="L26" s="40">
        <f>1/$A$1*'[2]48Exp'!K$110</f>
        <v>2.5069396776606755E-2</v>
      </c>
      <c r="M26" s="12">
        <f>1/$A$1*'[2]48Exp'!L$110</f>
        <v>2.9844316999999999E-2</v>
      </c>
      <c r="N26" s="12">
        <f>1/$A$1*'[2]48Exp'!M$110</f>
        <v>3.1413948999999997E-2</v>
      </c>
      <c r="O26" s="12">
        <f>1/$A$1*'[2]48Exp'!N$110</f>
        <v>5.4704888999999993E-2</v>
      </c>
      <c r="P26" s="12">
        <f>1/$A$1*'[2]48Exp'!O$110</f>
        <v>4.3408041000000001E-2</v>
      </c>
      <c r="Q26" s="261">
        <f>1/$A$1*'[2]48Exp'!P$110</f>
        <v>3.4791063999999997E-2</v>
      </c>
      <c r="R26" s="9">
        <f>1/$A$1*'[2]48Exp'!Q$110</f>
        <v>3.2294829999999997E-2</v>
      </c>
      <c r="S26" s="18">
        <f>1/$A$1*'[2]48Exp'!R$110</f>
        <v>3.3447181999999999E-2</v>
      </c>
      <c r="T26" s="9">
        <f>1/$A$1*'[2]48Exp'!S$110</f>
        <v>3.4474179999999993E-2</v>
      </c>
      <c r="U26" s="9">
        <f>1/$A$1*'[2]48Exp'!T$110</f>
        <v>4.1277831999999993E-2</v>
      </c>
      <c r="V26" s="9">
        <f>1/$A$1*'[2]48Exp'!U$110</f>
        <v>9.1297607000000003E-2</v>
      </c>
      <c r="W26" s="9">
        <f>1/$A$1*'[2]48Exp'!V$110</f>
        <v>3.9858917999999993E-2</v>
      </c>
      <c r="X26" s="9">
        <f>1/$A$1*'[2]48Exp'!W$110</f>
        <v>3.7870731999999997E-2</v>
      </c>
      <c r="Y26" s="9">
        <f>1/$A$1*'[2]48Exp'!X$110</f>
        <v>3.9685639000000002E-2</v>
      </c>
      <c r="Z26" s="9">
        <f>1/$A$1*'[2]48Exp'!Y$110</f>
        <v>2.9053403999999998E-2</v>
      </c>
      <c r="AA26" s="9">
        <f>1/$A$1*'[2]48Exp'!Z$110</f>
        <v>2.9653701999999997E-2</v>
      </c>
      <c r="AB26" s="121">
        <f>1/$A$1*'[2]48Exp'!AA$110</f>
        <v>1.4994861E-2</v>
      </c>
      <c r="AC26" s="284"/>
      <c r="AD26" s="74">
        <f>1/1000*'[2]48Exp'!AB$110</f>
        <v>0</v>
      </c>
      <c r="AE26" s="12">
        <f>1/1000*'[2]48Exp'!AC$110</f>
        <v>1.0458882665454052E-2</v>
      </c>
      <c r="AF26" s="12">
        <f>1/1000*'[2]48Exp'!AD$110</f>
        <v>1.3122757598021633E-2</v>
      </c>
      <c r="AG26" s="12">
        <f>1/1000*'[2]48Exp'!AE$110</f>
        <v>1.6088507196584268E-2</v>
      </c>
      <c r="AH26" s="12">
        <f>1/1000*'[2]48Exp'!AF$110</f>
        <v>1.9933659124572387E-2</v>
      </c>
      <c r="AI26" s="12">
        <f>1/1000*'[2]48Exp'!AG$110</f>
        <v>2.424943168969259E-2</v>
      </c>
      <c r="AJ26" s="12">
        <f>1/1000*'[2]48Exp'!AH$110</f>
        <v>2.6022675712815007E-2</v>
      </c>
      <c r="AK26" s="12">
        <f>1/1000*'[2]48Exp'!AI$110</f>
        <v>3.5885703533001197E-2</v>
      </c>
      <c r="AL26" s="12">
        <f>1/1000*'[2]48Exp'!AJ$110</f>
        <v>4.4893315882502838E-2</v>
      </c>
      <c r="AM26" s="12">
        <f>1/1000*'[2]48Exp'!AK$110</f>
        <v>4.1858448147853722E-2</v>
      </c>
      <c r="AN26" s="12">
        <f>1/1000*'[2]48Exp'!AL$110</f>
        <v>5.0704217000000003E-2</v>
      </c>
      <c r="AO26" s="12">
        <f>1/1000*'[2]48Exp'!AM$110</f>
        <v>7.1531728000000003E-2</v>
      </c>
      <c r="AP26" s="12">
        <f>1/1000*'[2]48Exp'!AN$110</f>
        <v>0.114978157</v>
      </c>
      <c r="AQ26" s="12">
        <f>1/1000*'[2]48Exp'!AO$110</f>
        <v>0.112283919</v>
      </c>
      <c r="AR26" s="261">
        <f>1/1000*'[2]48Exp'!AP$110</f>
        <v>9.5844625999999988E-2</v>
      </c>
      <c r="AS26" s="12">
        <f>1/1000*'[2]48Exp'!AQ$110</f>
        <v>6.6813266999999996E-2</v>
      </c>
      <c r="AT26" s="397">
        <f>1/1000*'[2]48Exp'!AR$110</f>
        <v>8.1546347999999991E-2</v>
      </c>
      <c r="AU26" s="12">
        <f>1/1000*'[2]48Exp'!AS$110</f>
        <v>8.1137807999999992E-2</v>
      </c>
      <c r="AV26" s="12">
        <f>1/1000*'[2]48Exp'!AT$110</f>
        <v>9.2566601999999984E-2</v>
      </c>
      <c r="AW26" s="12">
        <f>1/1000*'[2]48Exp'!AU$110</f>
        <v>0.15734505099999999</v>
      </c>
      <c r="AX26" s="12">
        <f>1/1000*'[2]48Exp'!AV$110</f>
        <v>8.9613957999999994E-2</v>
      </c>
      <c r="AY26" s="12">
        <f>1/1000*'[2]48Exp'!AW$110</f>
        <v>8.3381869999999997E-2</v>
      </c>
      <c r="AZ26" s="12">
        <f>1/1000*'[2]48Exp'!AX$110</f>
        <v>9.3200284999999994E-2</v>
      </c>
      <c r="BA26" s="12">
        <f>1/1000*'[2]48Exp'!AY$110</f>
        <v>9.1018202000000006E-2</v>
      </c>
      <c r="BB26" s="12">
        <f>1/1000*'[2]48Exp'!AZ$110</f>
        <v>9.0187373999999987E-2</v>
      </c>
      <c r="BC26" s="11">
        <f>1/1000*'[2]48Exp'!BA$110</f>
        <v>2.7862649E-2</v>
      </c>
      <c r="BD26" s="244"/>
    </row>
    <row r="27" spans="2:56">
      <c r="B27" s="8" t="s">
        <v>16</v>
      </c>
      <c r="C27" s="52">
        <f t="shared" ref="C27:AB27" si="6">SUM(C25:C25)-SUM(C26:C26)</f>
        <v>3.6235988889569158E-2</v>
      </c>
      <c r="D27" s="43">
        <f t="shared" si="6"/>
        <v>6.7677642141881808E-2</v>
      </c>
      <c r="E27" s="43">
        <f t="shared" si="6"/>
        <v>7.6982034672325089E-2</v>
      </c>
      <c r="F27" s="43">
        <f t="shared" si="6"/>
        <v>7.8661075689817367E-2</v>
      </c>
      <c r="G27" s="43">
        <f t="shared" si="6"/>
        <v>8.790739416047097E-2</v>
      </c>
      <c r="H27" s="43">
        <f t="shared" si="6"/>
        <v>9.2919881906477861E-2</v>
      </c>
      <c r="I27" s="43">
        <f t="shared" si="6"/>
        <v>9.9853159577729375E-2</v>
      </c>
      <c r="J27" s="44">
        <f t="shared" si="6"/>
        <v>0.12432776672448616</v>
      </c>
      <c r="K27" s="44">
        <f t="shared" si="6"/>
        <v>0.1509191095537197</v>
      </c>
      <c r="L27" s="44">
        <f t="shared" si="6"/>
        <v>0.13752778576449209</v>
      </c>
      <c r="M27" s="43">
        <f t="shared" si="6"/>
        <v>0.16372244099999994</v>
      </c>
      <c r="N27" s="43">
        <f t="shared" si="6"/>
        <v>0.18288489099999997</v>
      </c>
      <c r="O27" s="43">
        <f t="shared" si="6"/>
        <v>0.19517501999999998</v>
      </c>
      <c r="P27" s="43">
        <f t="shared" si="6"/>
        <v>0.12602976600000002</v>
      </c>
      <c r="Q27" s="265">
        <f t="shared" si="6"/>
        <v>0.12468288600000001</v>
      </c>
      <c r="R27" s="43">
        <f t="shared" si="6"/>
        <v>0.17439433899999998</v>
      </c>
      <c r="S27" s="390">
        <f t="shared" si="6"/>
        <v>0.21540673600000002</v>
      </c>
      <c r="T27" s="43">
        <f t="shared" si="6"/>
        <v>0.254383676</v>
      </c>
      <c r="U27" s="43">
        <f t="shared" si="6"/>
        <v>0.236034192</v>
      </c>
      <c r="V27" s="43">
        <f t="shared" si="6"/>
        <v>0.30741550599999995</v>
      </c>
      <c r="W27" s="43">
        <f t="shared" si="6"/>
        <v>0.32183176999999996</v>
      </c>
      <c r="X27" s="43">
        <f t="shared" si="6"/>
        <v>0.32660396799999997</v>
      </c>
      <c r="Y27" s="43">
        <f t="shared" si="6"/>
        <v>0.37137500899999987</v>
      </c>
      <c r="Z27" s="43">
        <f t="shared" si="6"/>
        <v>0.3666998769999999</v>
      </c>
      <c r="AA27" s="43">
        <f t="shared" si="6"/>
        <v>0.3440256619999999</v>
      </c>
      <c r="AB27" s="60">
        <f t="shared" si="6"/>
        <v>0.36661024699999989</v>
      </c>
      <c r="AC27" s="38"/>
      <c r="AD27" s="72">
        <f t="shared" ref="AD27:BC27" si="7">SUM(AD25:AD25)-SUM(AD26:AD26)</f>
        <v>0</v>
      </c>
      <c r="AE27" s="43">
        <f t="shared" si="7"/>
        <v>6.2363779363956776E-2</v>
      </c>
      <c r="AF27" s="43">
        <f t="shared" si="7"/>
        <v>7.8247819166463534E-2</v>
      </c>
      <c r="AG27" s="43">
        <f t="shared" si="7"/>
        <v>9.5931864348882068E-2</v>
      </c>
      <c r="AH27" s="43">
        <f t="shared" si="7"/>
        <v>0.11885957222440909</v>
      </c>
      <c r="AI27" s="43">
        <f t="shared" si="7"/>
        <v>0.14459347675755546</v>
      </c>
      <c r="AJ27" s="43">
        <f t="shared" si="7"/>
        <v>0.15516690056904262</v>
      </c>
      <c r="AK27" s="43">
        <f t="shared" si="7"/>
        <v>0.21397774208181106</v>
      </c>
      <c r="AL27" s="43">
        <f t="shared" si="7"/>
        <v>0.2676879487194514</v>
      </c>
      <c r="AM27" s="43">
        <f t="shared" si="7"/>
        <v>0.24959176886387296</v>
      </c>
      <c r="AN27" s="43">
        <f t="shared" si="7"/>
        <v>0.30233694199999994</v>
      </c>
      <c r="AO27" s="43">
        <f t="shared" si="7"/>
        <v>0.36894876600000009</v>
      </c>
      <c r="AP27" s="43">
        <f t="shared" si="7"/>
        <v>0.39549459300000012</v>
      </c>
      <c r="AQ27" s="43">
        <f t="shared" si="7"/>
        <v>0.17518923500000005</v>
      </c>
      <c r="AR27" s="265">
        <f t="shared" si="7"/>
        <v>0.18490347400000001</v>
      </c>
      <c r="AS27" s="43">
        <f t="shared" si="7"/>
        <v>0.20534515899999994</v>
      </c>
      <c r="AT27" s="398">
        <f t="shared" si="7"/>
        <v>0.24756720599999998</v>
      </c>
      <c r="AU27" s="43">
        <f t="shared" si="7"/>
        <v>0.29356342800000002</v>
      </c>
      <c r="AV27" s="43">
        <f t="shared" si="7"/>
        <v>0.30042017499999996</v>
      </c>
      <c r="AW27" s="43">
        <f t="shared" si="7"/>
        <v>0.34833520500000004</v>
      </c>
      <c r="AX27" s="43">
        <f t="shared" si="7"/>
        <v>0.338234692</v>
      </c>
      <c r="AY27" s="43">
        <f t="shared" si="7"/>
        <v>0.41348100600000004</v>
      </c>
      <c r="AZ27" s="43">
        <f t="shared" si="7"/>
        <v>0.50906459299999995</v>
      </c>
      <c r="BA27" s="43">
        <f t="shared" si="7"/>
        <v>0.44732507300000013</v>
      </c>
      <c r="BB27" s="43">
        <f t="shared" si="7"/>
        <v>0.36066231000000004</v>
      </c>
      <c r="BC27" s="60">
        <f t="shared" si="7"/>
        <v>0.33272455599999989</v>
      </c>
      <c r="BD27" s="244"/>
    </row>
    <row r="28" spans="2:56" ht="17.149999999999999" customHeight="1">
      <c r="B28" s="17" t="s">
        <v>86</v>
      </c>
      <c r="C28" s="31">
        <f>1/$A$1*'[2]48Exp'!$B$272</f>
        <v>1.350768994763118E-2</v>
      </c>
      <c r="D28" s="33">
        <f>1/$A$1*'[2]48Exp'!$C$272</f>
        <v>2.5228195350905099E-2</v>
      </c>
      <c r="E28" s="33">
        <f>1/$A$1*'[2]48Exp'!$D$272</f>
        <v>2.8696593849295786E-2</v>
      </c>
      <c r="F28" s="33">
        <f>1/$A$1*'[2]48Exp'!$E$272</f>
        <v>2.9322489986496829E-2</v>
      </c>
      <c r="G28" s="33">
        <f>1/$A$1*'[2]48Exp'!$F$272</f>
        <v>3.2769240217027908E-2</v>
      </c>
      <c r="H28" s="33">
        <f>1/$A$1*'[2]48Exp'!$G$272</f>
        <v>3.4637745325187146E-2</v>
      </c>
      <c r="I28" s="33">
        <f>1/$A$1*'[2]48Exp'!$H$272</f>
        <v>3.7222263313353841E-2</v>
      </c>
      <c r="J28" s="37">
        <f>1/$A$1*'[2]48Exp'!$I$272</f>
        <v>4.6345662868861298E-2</v>
      </c>
      <c r="K28" s="37">
        <f>1/$A$1*'[2]48Exp'!$J$272</f>
        <v>5.6258118006296473E-2</v>
      </c>
      <c r="L28" s="37">
        <f>1/$A$1*'[2]48Exp'!K$272</f>
        <v>5.1266234100920446E-2</v>
      </c>
      <c r="M28" s="33">
        <f>1/$A$1*'[2]48Exp'!L$272</f>
        <v>6.1030815999999995E-2</v>
      </c>
      <c r="N28" s="33">
        <f>1/$A$1*'[2]48Exp'!M$272</f>
        <v>6.6458836999999993E-2</v>
      </c>
      <c r="O28" s="33">
        <f>1/$A$1*'[2]48Exp'!N$272</f>
        <v>7.5760919999999995E-2</v>
      </c>
      <c r="P28" s="33">
        <f>1/$A$1*'[2]48Exp'!O$272</f>
        <v>6.8576962999999991E-2</v>
      </c>
      <c r="Q28" s="262">
        <f>1/$A$1*'[2]48Exp'!P$272</f>
        <v>6.1079387999999991E-2</v>
      </c>
      <c r="R28" s="33">
        <f>1/$A$1*'[2]48Exp'!Q$272</f>
        <v>4.6007046999999995E-2</v>
      </c>
      <c r="S28" s="33">
        <f>1/$A$1*'[2]48Exp'!R$272</f>
        <v>4.8602729999999997E-2</v>
      </c>
      <c r="T28" s="33">
        <f>1/$A$1*'[2]48Exp'!S$272</f>
        <v>6.0710040999999992E-2</v>
      </c>
      <c r="U28" s="33">
        <f>1/$A$1*'[2]48Exp'!T$272</f>
        <v>6.2845102999999999E-2</v>
      </c>
      <c r="V28" s="33">
        <f>1/$A$1*'[2]48Exp'!U$272</f>
        <v>5.9273624999999996E-2</v>
      </c>
      <c r="W28" s="33">
        <f>1/$A$1*'[2]48Exp'!V$272</f>
        <v>5.7147399999999994E-2</v>
      </c>
      <c r="X28" s="33">
        <f>1/$A$1*'[2]48Exp'!W$272</f>
        <v>7.7636365999999998E-2</v>
      </c>
      <c r="Y28" s="33">
        <f>1/$A$1*'[2]48Exp'!X$272</f>
        <v>9.2629452000000001E-2</v>
      </c>
      <c r="Z28" s="33">
        <f>1/$A$1*'[2]48Exp'!Y$272</f>
        <v>0.11988728970799997</v>
      </c>
      <c r="AA28" s="33">
        <f>1/$A$1*'[2]48Exp'!Z$272</f>
        <v>0.137935656031</v>
      </c>
      <c r="AB28" s="61">
        <f>1/$A$1*'[2]48Exp'!AA$272</f>
        <v>0.156599087</v>
      </c>
      <c r="AC28" s="69"/>
      <c r="AD28" s="247">
        <f>1/1000*'[2]48Exp'!AB$272</f>
        <v>0</v>
      </c>
      <c r="AE28" s="33">
        <f>1/1000*'[2]48Exp'!AC$272</f>
        <v>2.7168636340376254E-2</v>
      </c>
      <c r="AF28" s="33">
        <f>1/1000*'[2]48Exp'!AD$272</f>
        <v>3.4088481568033846E-2</v>
      </c>
      <c r="AG28" s="33">
        <f>1/1000*'[2]48Exp'!AE$272</f>
        <v>4.1792494979151606E-2</v>
      </c>
      <c r="AH28" s="33">
        <f>1/1000*'[2]48Exp'!AF$272</f>
        <v>5.1780897923001883E-2</v>
      </c>
      <c r="AI28" s="33">
        <f>1/1000*'[2]48Exp'!AG$272</f>
        <v>6.2991813954865916E-2</v>
      </c>
      <c r="AJ28" s="33">
        <f>1/1000*'[2]48Exp'!AH$272</f>
        <v>6.7598101600303148E-2</v>
      </c>
      <c r="AK28" s="33">
        <f>1/1000*'[2]48Exp'!AI$272</f>
        <v>9.3218908777607828E-2</v>
      </c>
      <c r="AL28" s="33">
        <f>1/1000*'[2]48Exp'!AJ$272</f>
        <v>0.11661763616050728</v>
      </c>
      <c r="AM28" s="33">
        <f>1/1000*'[2]48Exp'!AK$272</f>
        <v>0.10873407723158189</v>
      </c>
      <c r="AN28" s="33">
        <f>1/1000*'[2]48Exp'!AL$272</f>
        <v>0.13171238999999998</v>
      </c>
      <c r="AO28" s="33">
        <f>1/1000*'[2]48Exp'!AM$272</f>
        <v>0.14269561299999997</v>
      </c>
      <c r="AP28" s="33">
        <f>1/1000*'[2]48Exp'!AN$272</f>
        <v>0.14953177000000001</v>
      </c>
      <c r="AQ28" s="33">
        <f>1/1000*'[2]48Exp'!AO$272</f>
        <v>0.10383927799999999</v>
      </c>
      <c r="AR28" s="262">
        <f>1/1000*'[2]48Exp'!AP$272</f>
        <v>0.10143033900000001</v>
      </c>
      <c r="AS28" s="33">
        <f>1/1000*'[2]48Exp'!AQ$272</f>
        <v>7.6258790000000007E-2</v>
      </c>
      <c r="AT28" s="33">
        <f>1/1000*'[2]48Exp'!AR$272</f>
        <v>7.9291710000000001E-2</v>
      </c>
      <c r="AU28" s="33">
        <f>1/1000*'[2]48Exp'!AS$272</f>
        <v>9.0362191999999994E-2</v>
      </c>
      <c r="AV28" s="33">
        <f>1/1000*'[2]48Exp'!AT$272</f>
        <v>9.6035867999999996E-2</v>
      </c>
      <c r="AW28" s="33">
        <f>1/1000*'[2]48Exp'!AU$272</f>
        <v>9.2686910999999997E-2</v>
      </c>
      <c r="AX28" s="33">
        <f>1/1000*'[2]48Exp'!AV$272</f>
        <v>8.757427999999999E-2</v>
      </c>
      <c r="AY28" s="33">
        <f>1/1000*'[2]48Exp'!AW$272</f>
        <v>0.12369443299999998</v>
      </c>
      <c r="AZ28" s="33">
        <f>1/1000*'[2]48Exp'!AX$272</f>
        <v>0.17924585600000001</v>
      </c>
      <c r="BA28" s="33">
        <f>1/1000*'[2]48Exp'!AY$272</f>
        <v>0.21012714300000002</v>
      </c>
      <c r="BB28" s="33">
        <f>1/1000*'[2]48Exp'!AZ$272</f>
        <v>0.22063332800000002</v>
      </c>
      <c r="BC28" s="61">
        <f>1/1000*'[2]48Exp'!BA$272</f>
        <v>0.22773658900000002</v>
      </c>
      <c r="BD28" s="244"/>
    </row>
    <row r="29" spans="2:56">
      <c r="B29" s="410" t="s">
        <v>76</v>
      </c>
      <c r="C29" s="74">
        <f>1/$A$1*SUM('[2]48Exp'!B$90:B$90)</f>
        <v>4.7038955129371255E-3</v>
      </c>
      <c r="D29" s="12">
        <f>1/$A$1*SUM('[2]48Exp'!C$90:C$90)</f>
        <v>8.7854248484164257E-3</v>
      </c>
      <c r="E29" s="12">
        <f>1/$A$1*SUM('[2]48Exp'!D$90:D$90)</f>
        <v>9.9932541809603648E-3</v>
      </c>
      <c r="F29" s="12">
        <f>1/$A$1*SUM('[2]48Exp'!E$90:E$90)</f>
        <v>1.0211215212251355E-2</v>
      </c>
      <c r="G29" s="12">
        <f>1/$A$1*SUM('[2]48Exp'!F$90:F$90)</f>
        <v>1.1411505787950676E-2</v>
      </c>
      <c r="H29" s="12">
        <f>1/$A$1*SUM('[2]48Exp'!G$90:G$90)</f>
        <v>1.2062190903484562E-2</v>
      </c>
      <c r="I29" s="12">
        <f>1/$A$1*SUM('[2]48Exp'!H$90:H$90)</f>
        <v>1.2962219155152763E-2</v>
      </c>
      <c r="J29" s="12">
        <f>1/$A$1*SUM('[2]48Exp'!I$90:I$90)</f>
        <v>1.6139336663643557E-2</v>
      </c>
      <c r="K29" s="12">
        <f>1/$A$1*SUM('[2]48Exp'!J$90:J$90)</f>
        <v>1.9591233577471428E-2</v>
      </c>
      <c r="L29" s="40">
        <f>1/$A$1*SUM('[2]48Exp'!K$90:K$90)</f>
        <v>1.785286821709986E-2</v>
      </c>
      <c r="M29" s="12">
        <f>1/$A$1*SUM('[2]48Exp'!L$90:L$90)</f>
        <v>2.1253269999999998E-2</v>
      </c>
      <c r="N29" s="12">
        <f>1/$A$1*SUM('[2]48Exp'!M$90:M$90)</f>
        <v>2.5225898E-2</v>
      </c>
      <c r="O29" s="12">
        <f>1/$A$1*SUM('[2]48Exp'!N$90:N$90)</f>
        <v>2.969844E-2</v>
      </c>
      <c r="P29" s="12">
        <f>1/$A$1*SUM('[2]48Exp'!O$90:O$90)</f>
        <v>2.6807956999999997E-2</v>
      </c>
      <c r="Q29" s="261">
        <f>1/$A$1*SUM('[2]48Exp'!P$90:P$90)</f>
        <v>2.8420311999999996E-2</v>
      </c>
      <c r="R29" s="12">
        <f>1/$A$1*SUM('[2]48Exp'!Q$90:Q$90)</f>
        <v>2.4174465999999995E-2</v>
      </c>
      <c r="S29" s="14">
        <f>1/$A$1*SUM('[2]48Exp'!R$90:R$90)</f>
        <v>2.574794E-2</v>
      </c>
      <c r="T29" s="12">
        <f>1/$A$1*SUM('[2]48Exp'!S$90:S$90)</f>
        <v>2.8779743E-2</v>
      </c>
      <c r="U29" s="12">
        <f>1/$A$1*SUM('[2]48Exp'!T$90:T$90)</f>
        <v>2.8674498E-2</v>
      </c>
      <c r="V29" s="12">
        <f>1/$A$1*SUM('[2]48Exp'!U$90:U$90)</f>
        <v>3.2026030999999996E-2</v>
      </c>
      <c r="W29" s="12">
        <f>1/$A$1*SUM('[2]48Exp'!V$90:V$90)</f>
        <v>2.9392156999999995E-2</v>
      </c>
      <c r="X29" s="12">
        <f>1/$A$1*SUM('[2]48Exp'!W$90:W$90)</f>
        <v>3.5156201999999998E-2</v>
      </c>
      <c r="Y29" s="12">
        <f>1/$A$1*SUM('[2]48Exp'!X$90:X$90)</f>
        <v>4.3511426999999998E-2</v>
      </c>
      <c r="Z29" s="12">
        <f>1/$A$1*SUM('[2]48Exp'!Y$90:Y$90)</f>
        <v>4.6249245999999994E-2</v>
      </c>
      <c r="AA29" s="12">
        <f>1/$A$1*SUM('[2]48Exp'!Z$90:Z$90)</f>
        <v>5.2703626641999998E-2</v>
      </c>
      <c r="AB29" s="11">
        <f>1/$A$1*SUM('[2]48Exp'!AA$90:AA$90)</f>
        <v>5.5525212999999997E-2</v>
      </c>
      <c r="AC29" s="4"/>
      <c r="AD29" s="74">
        <f>1/1000*SUM('[2]48Exp'!AB$90:AB$90)</f>
        <v>0</v>
      </c>
      <c r="AE29" s="12">
        <f>1/1000*SUM('[2]48Exp'!AC$90:AC$90)</f>
        <v>8.0204410357718279E-3</v>
      </c>
      <c r="AF29" s="12">
        <f>1/1000*SUM('[2]48Exp'!AD$90:AD$90)</f>
        <v>1.006324546400196E-2</v>
      </c>
      <c r="AG29" s="12">
        <f>1/1000*SUM('[2]48Exp'!AE$90:AE$90)</f>
        <v>1.2337543832479063E-2</v>
      </c>
      <c r="AH29" s="12">
        <f>1/1000*SUM('[2]48Exp'!AF$90:AF$90)</f>
        <v>1.5286215817669006E-2</v>
      </c>
      <c r="AI29" s="12">
        <f>1/1000*SUM('[2]48Exp'!AG$90:AG$90)</f>
        <v>1.8595785347182949E-2</v>
      </c>
      <c r="AJ29" s="12">
        <f>1/1000*SUM('[2]48Exp'!AH$90:AH$90)</f>
        <v>1.9955605471799556E-2</v>
      </c>
      <c r="AK29" s="12">
        <f>1/1000*SUM('[2]48Exp'!AI$90:AI$90)</f>
        <v>2.7519112549593727E-2</v>
      </c>
      <c r="AL29" s="12">
        <f>1/1000*SUM('[2]48Exp'!AJ$90:AJ$90)</f>
        <v>3.4426640440779963E-2</v>
      </c>
      <c r="AM29" s="12">
        <f>1/1000*SUM('[2]48Exp'!AK$90:AK$90)</f>
        <v>3.2099338519942996E-2</v>
      </c>
      <c r="AN29" s="12">
        <f>1/1000*SUM('[2]48Exp'!AL$90:AL$90)</f>
        <v>3.8882756000000004E-2</v>
      </c>
      <c r="AO29" s="12">
        <f>1/1000*SUM('[2]48Exp'!AM$90:AM$90)</f>
        <v>4.8947078999999998E-2</v>
      </c>
      <c r="AP29" s="12">
        <f>1/1000*SUM('[2]48Exp'!AN$90:AN$90)</f>
        <v>5.6732312E-2</v>
      </c>
      <c r="AQ29" s="12">
        <f>1/1000*SUM('[2]48Exp'!AO$90:AO$90)</f>
        <v>3.8572739000000002E-2</v>
      </c>
      <c r="AR29" s="261">
        <f>1/1000*SUM('[2]48Exp'!AP$90:AP$90)</f>
        <v>4.2876180999999999E-2</v>
      </c>
      <c r="AS29" s="12">
        <f>1/1000*SUM('[2]48Exp'!AQ$90:AQ$90)</f>
        <v>3.5545490999999999E-2</v>
      </c>
      <c r="AT29" s="397">
        <f>1/1000*SUM('[2]48Exp'!AR$90:AR$90)</f>
        <v>3.6330090000000002E-2</v>
      </c>
      <c r="AU29" s="12">
        <f>1/1000*SUM('[2]48Exp'!AS$90:AS$90)</f>
        <v>3.9377359000000001E-2</v>
      </c>
      <c r="AV29" s="12">
        <f>1/1000*SUM('[2]48Exp'!AT$90:AT$90)</f>
        <v>4.3317910000000001E-2</v>
      </c>
      <c r="AW29" s="12">
        <f>1/1000*SUM('[2]48Exp'!AU$90:AU$90)</f>
        <v>4.5770795999999996E-2</v>
      </c>
      <c r="AX29" s="12">
        <f>1/1000*SUM('[2]48Exp'!AV$90:AV$90)</f>
        <v>3.7680174000000004E-2</v>
      </c>
      <c r="AY29" s="12">
        <f>1/1000*SUM('[2]48Exp'!AW$90:AW$90)</f>
        <v>4.9333003E-2</v>
      </c>
      <c r="AZ29" s="12">
        <f>1/1000*SUM('[2]48Exp'!AX$90:AX$90)</f>
        <v>7.7319045000000003E-2</v>
      </c>
      <c r="BA29" s="12">
        <f>1/1000*SUM('[2]48Exp'!AY$90:AY$90)</f>
        <v>8.4390328000000001E-2</v>
      </c>
      <c r="BB29" s="12">
        <f>1/1000*SUM('[2]48Exp'!AZ$90:AZ$90)</f>
        <v>9.1155735000000002E-2</v>
      </c>
      <c r="BC29" s="11">
        <f>1/1000*SUM('[2]48Exp'!BA$90:BA$90)</f>
        <v>8.7118079000000001E-2</v>
      </c>
      <c r="BD29" s="244"/>
    </row>
    <row r="30" spans="2:56">
      <c r="B30" s="5" t="s">
        <v>81</v>
      </c>
      <c r="C30" s="50">
        <f>1/$A$1*SUM('[2]48Exp'!B$202:B$203)</f>
        <v>1.8048177132366119E-3</v>
      </c>
      <c r="D30" s="12">
        <f>1/$A$1*SUM('[2]48Exp'!C$202:C$203)</f>
        <v>3.3708423882125001E-3</v>
      </c>
      <c r="E30" s="12">
        <f>1/$A$1*SUM('[2]48Exp'!D$202:D$203)</f>
        <v>3.8342693006400063E-3</v>
      </c>
      <c r="F30" s="12">
        <f>1/$A$1*SUM('[2]48Exp'!E$202:E$203)</f>
        <v>3.9178978440435296E-3</v>
      </c>
      <c r="G30" s="12">
        <f>1/$A$1*SUM('[2]48Exp'!F$202:F$203)</f>
        <v>4.3784322428402538E-3</v>
      </c>
      <c r="H30" s="12">
        <f>1/$A$1*SUM('[2]48Exp'!G$202:G$203)</f>
        <v>4.6280908543092168E-3</v>
      </c>
      <c r="I30" s="12">
        <f>1/$A$1*SUM('[2]48Exp'!H$202:H$203)</f>
        <v>4.9734188758514888E-3</v>
      </c>
      <c r="J30" s="40">
        <f>1/$A$1*SUM('[2]48Exp'!I$202:I$203)</f>
        <v>6.1924336138676301E-3</v>
      </c>
      <c r="K30" s="40">
        <f>1/$A$1*SUM('[2]48Exp'!J$202:J$203)</f>
        <v>7.5168772961749543E-3</v>
      </c>
      <c r="L30" s="40">
        <f>1/$A$1*SUM('[2]48Exp'!K$202:K$203)</f>
        <v>6.8498912660119367E-3</v>
      </c>
      <c r="M30" s="12">
        <f>1/$A$1*SUM('[2]48Exp'!L$202:L$203)</f>
        <v>8.1545769999999997E-3</v>
      </c>
      <c r="N30" s="12">
        <f>1/$A$1*SUM('[2]48Exp'!M$202:M$203)</f>
        <v>7.3303469999999992E-3</v>
      </c>
      <c r="O30" s="12">
        <f>1/$A$1*SUM('[2]48Exp'!N$202:N$203)</f>
        <v>1.0107822000000001E-2</v>
      </c>
      <c r="P30" s="12">
        <f>1/$A$1*SUM('[2]48Exp'!O$202:O$203)</f>
        <v>7.9480460000000003E-3</v>
      </c>
      <c r="Q30" s="261">
        <f>1/$A$1*SUM('[2]48Exp'!P$202:P$203)</f>
        <v>8.4566469999999994E-3</v>
      </c>
      <c r="R30" s="12">
        <f>1/$A$1*SUM('[2]48Exp'!Q$202:Q$203)</f>
        <v>8.3306379999999996E-3</v>
      </c>
      <c r="S30" s="14">
        <f>1/$A$1*SUM('[2]48Exp'!R$202:R$203)</f>
        <v>9.0177339999999995E-3</v>
      </c>
      <c r="T30" s="12">
        <f>1/$A$1*SUM('[2]48Exp'!S$202:S$203)</f>
        <v>9.4356260000000008E-3</v>
      </c>
      <c r="U30" s="12">
        <f>1/$A$1*SUM('[2]48Exp'!T$202:T$203)</f>
        <v>7.1359049999999997E-3</v>
      </c>
      <c r="V30" s="12">
        <f>1/$A$1*SUM('[2]48Exp'!U$202:U$203)</f>
        <v>7.1746939999999988E-3</v>
      </c>
      <c r="W30" s="12">
        <f>1/$A$1*SUM('[2]48Exp'!V$202:V$203)</f>
        <v>8.7643589999999993E-3</v>
      </c>
      <c r="X30" s="12">
        <f>1/$A$1*SUM('[2]48Exp'!W$202:W$203)</f>
        <v>1.2952766999999999E-2</v>
      </c>
      <c r="Y30" s="12">
        <f>1/$A$1*SUM('[2]48Exp'!X$202:X$203)</f>
        <v>1.7757190999999999E-2</v>
      </c>
      <c r="Z30" s="12">
        <f>1/$A$1*SUM('[2]48Exp'!Y$202:Y$203)</f>
        <v>3.0676476999999997E-2</v>
      </c>
      <c r="AA30" s="12">
        <f>1/$A$1*SUM('[2]48Exp'!Z$202:Z$203)</f>
        <v>3.3065604999999998E-2</v>
      </c>
      <c r="AB30" s="11">
        <f>1/$A$1*SUM('[2]48Exp'!AA$202:AA$203)</f>
        <v>3.7953755999999998E-2</v>
      </c>
      <c r="AC30" s="4"/>
      <c r="AD30" s="74">
        <f>1/1000*SUM('[2]48Exp'!AB$202:AB$203)</f>
        <v>0</v>
      </c>
      <c r="AE30" s="12">
        <f>1/1000*SUM('[2]48Exp'!AC$202:AC$203)</f>
        <v>4.6327039243050537E-3</v>
      </c>
      <c r="AF30" s="12">
        <f>1/1000*SUM('[2]48Exp'!AD$202:AD$203)</f>
        <v>5.8126525142941279E-3</v>
      </c>
      <c r="AG30" s="12">
        <f>1/1000*SUM('[2]48Exp'!AE$202:AE$203)</f>
        <v>7.1263148091345674E-3</v>
      </c>
      <c r="AH30" s="12">
        <f>1/1000*SUM('[2]48Exp'!AF$202:AF$203)</f>
        <v>8.8295034762354962E-3</v>
      </c>
      <c r="AI30" s="12">
        <f>1/1000*SUM('[2]48Exp'!AG$202:AG$203)</f>
        <v>1.0741150937859687E-2</v>
      </c>
      <c r="AJ30" s="12">
        <f>1/1000*SUM('[2]48Exp'!AH$202:AH$203)</f>
        <v>1.1526599518500498E-2</v>
      </c>
      <c r="AK30" s="12">
        <f>1/1000*SUM('[2]48Exp'!AI$202:AI$203)</f>
        <v>1.5895372852102369E-2</v>
      </c>
      <c r="AL30" s="12">
        <f>1/1000*SUM('[2]48Exp'!AJ$202:AJ$203)</f>
        <v>1.9885244659153881E-2</v>
      </c>
      <c r="AM30" s="12">
        <f>1/1000*SUM('[2]48Exp'!AK$202:AK$203)</f>
        <v>1.8540966870237183E-2</v>
      </c>
      <c r="AN30" s="12">
        <f>1/1000*SUM('[2]48Exp'!AL$202:AL$203)</f>
        <v>2.2459151E-2</v>
      </c>
      <c r="AO30" s="12">
        <f>1/1000*SUM('[2]48Exp'!AM$202:AM$203)</f>
        <v>2.115307E-2</v>
      </c>
      <c r="AP30" s="12">
        <f>1/1000*SUM('[2]48Exp'!AN$202:AN$203)</f>
        <v>2.4947141999999999E-2</v>
      </c>
      <c r="AQ30" s="12">
        <f>1/1000*SUM('[2]48Exp'!AO$202:AO$203)</f>
        <v>1.8335686E-2</v>
      </c>
      <c r="AR30" s="261">
        <f>1/1000*SUM('[2]48Exp'!AP$202:AP$203)</f>
        <v>2.0168716E-2</v>
      </c>
      <c r="AS30" s="12">
        <f>1/1000*SUM('[2]48Exp'!AQ$202:AQ$203)</f>
        <v>2.0520131E-2</v>
      </c>
      <c r="AT30" s="397">
        <f>1/1000*SUM('[2]48Exp'!AR$202:AR$203)</f>
        <v>2.2013431999999999E-2</v>
      </c>
      <c r="AU30" s="12">
        <f>1/1000*SUM('[2]48Exp'!AS$202:AS$203)</f>
        <v>2.0475165E-2</v>
      </c>
      <c r="AV30" s="12">
        <f>1/1000*SUM('[2]48Exp'!AT$202:AT$203)</f>
        <v>1.3583659E-2</v>
      </c>
      <c r="AW30" s="12">
        <f>1/1000*SUM('[2]48Exp'!AU$202:AU$203)</f>
        <v>1.3903314E-2</v>
      </c>
      <c r="AX30" s="12">
        <f>1/1000*SUM('[2]48Exp'!AV$202:AV$203)</f>
        <v>1.6205503999999999E-2</v>
      </c>
      <c r="AY30" s="12">
        <f>1/1000*SUM('[2]48Exp'!AW$202:AW$203)</f>
        <v>2.390173E-2</v>
      </c>
      <c r="AZ30" s="12">
        <f>1/1000*SUM('[2]48Exp'!AX$202:AX$203)</f>
        <v>3.6319367999999998E-2</v>
      </c>
      <c r="BA30" s="12">
        <f>1/1000*SUM('[2]48Exp'!AY$202:AY$203)</f>
        <v>4.6254598000000001E-2</v>
      </c>
      <c r="BB30" s="12">
        <f>1/1000*SUM('[2]48Exp'!AZ$202:AZ$203)</f>
        <v>4.5904799999999996E-2</v>
      </c>
      <c r="BC30" s="11">
        <f>1/1000*SUM('[2]48Exp'!BA$202:BA$203)</f>
        <v>4.9148378999999999E-2</v>
      </c>
      <c r="BD30" s="244"/>
    </row>
    <row r="31" spans="2:56">
      <c r="B31" s="410" t="s">
        <v>139</v>
      </c>
      <c r="C31" s="74">
        <f>1/$A$1*'[2]48Exp'!$B$244</f>
        <v>4.4382495259663078E-3</v>
      </c>
      <c r="D31" s="12">
        <f>1/$A$1*'[2]48Exp'!$C$244</f>
        <v>8.2892801427364559E-3</v>
      </c>
      <c r="E31" s="12">
        <f>1/$A$1*'[2]48Exp'!$D$244</f>
        <v>9.4288989858565767E-3</v>
      </c>
      <c r="F31" s="12">
        <f>1/$A$1*'[2]48Exp'!$E$244</f>
        <v>9.6345509696529486E-3</v>
      </c>
      <c r="G31" s="12">
        <f>1/$A$1*'[2]48Exp'!$F$244</f>
        <v>1.0767056796784517E-2</v>
      </c>
      <c r="H31" s="12">
        <f>1/$A$1*'[2]48Exp'!$G$244</f>
        <v>1.138099537123393E-2</v>
      </c>
      <c r="I31" s="12">
        <f>1/$A$1*'[2]48Exp'!$H$244</f>
        <v>1.2230195773397724E-2</v>
      </c>
      <c r="J31" s="12">
        <f>1/$A$1*'[2]48Exp'!$I$244</f>
        <v>1.5227889969031317E-2</v>
      </c>
      <c r="K31" s="12">
        <f>1/$A$1*'[2]48Exp'!$J$244</f>
        <v>1.8484845783493072E-2</v>
      </c>
      <c r="L31" s="40">
        <f>1/$A$1*'[2]48Exp'!K$244</f>
        <v>1.6844652200237235E-2</v>
      </c>
      <c r="M31" s="12">
        <f>1/$A$1*'[2]48Exp'!L$244</f>
        <v>2.0053021000000001E-2</v>
      </c>
      <c r="N31" s="12">
        <f>1/$A$1*'[2]48Exp'!M$244</f>
        <v>2.2626980999999997E-2</v>
      </c>
      <c r="O31" s="12">
        <f>1/$A$1*'[2]48Exp'!N$244</f>
        <v>2.5339764999999997E-2</v>
      </c>
      <c r="P31" s="12">
        <f>1/$A$1*'[2]48Exp'!O$244</f>
        <v>2.5133847999999997E-2</v>
      </c>
      <c r="Q31" s="261">
        <f>1/$A$1*'[2]48Exp'!P$244</f>
        <v>1.7597532999999999E-2</v>
      </c>
      <c r="R31" s="12">
        <f>1/$A$1*'[2]48Exp'!Q$244</f>
        <v>6.8997489999999993E-3</v>
      </c>
      <c r="S31" s="14">
        <f>1/$A$1*'[2]48Exp'!R$244</f>
        <v>5.8086669999999991E-3</v>
      </c>
      <c r="T31" s="12">
        <f>1/$A$1*'[2]48Exp'!S$244</f>
        <v>1.2134781999999998E-2</v>
      </c>
      <c r="U31" s="12">
        <f>1/$A$1*'[2]48Exp'!T$244</f>
        <v>1.1625423999999999E-2</v>
      </c>
      <c r="V31" s="12">
        <f>1/$A$1*'[2]48Exp'!U$244</f>
        <v>9.1960309999999986E-3</v>
      </c>
      <c r="W31" s="12">
        <f>1/$A$1*'[2]48Exp'!V$244</f>
        <v>8.5442469999999996E-3</v>
      </c>
      <c r="X31" s="12">
        <f>1/$A$1*'[2]48Exp'!W$244</f>
        <v>1.4226042999999999E-2</v>
      </c>
      <c r="Y31" s="12">
        <f>1/$A$1*'[2]48Exp'!X$244</f>
        <v>1.0928812E-2</v>
      </c>
      <c r="Z31" s="12">
        <f>1/$A$1*'[2]48Exp'!Y$244</f>
        <v>2.1753577999999999E-2</v>
      </c>
      <c r="AA31" s="12">
        <f>1/$A$1*'[2]48Exp'!Z$244</f>
        <v>2.3605511999999999E-2</v>
      </c>
      <c r="AB31" s="11">
        <f>1/$A$1*'[2]48Exp'!AA$244</f>
        <v>3.0872231999999999E-2</v>
      </c>
      <c r="AC31" s="4"/>
      <c r="AD31" s="74">
        <f>1/1000*'[2]48Exp'!AB$244</f>
        <v>0</v>
      </c>
      <c r="AE31" s="12">
        <f>1/1000*'[2]48Exp'!AC$244</f>
        <v>8.0559254651692905E-3</v>
      </c>
      <c r="AF31" s="12">
        <f>1/1000*'[2]48Exp'!AD$244</f>
        <v>1.0107767769145041E-2</v>
      </c>
      <c r="AG31" s="12">
        <f>1/1000*'[2]48Exp'!AE$244</f>
        <v>1.2392128200235039E-2</v>
      </c>
      <c r="AH31" s="12">
        <f>1/1000*'[2]48Exp'!AF$244</f>
        <v>1.5353845844935234E-2</v>
      </c>
      <c r="AI31" s="12">
        <f>1/1000*'[2]48Exp'!AG$244</f>
        <v>1.8678057734611449E-2</v>
      </c>
      <c r="AJ31" s="12">
        <f>1/1000*'[2]48Exp'!AH$244</f>
        <v>2.0043894042252156E-2</v>
      </c>
      <c r="AK31" s="12">
        <f>1/1000*'[2]48Exp'!AI$244</f>
        <v>2.7640863959770747E-2</v>
      </c>
      <c r="AL31" s="12">
        <f>1/1000*'[2]48Exp'!AJ$244</f>
        <v>3.4578952475325705E-2</v>
      </c>
      <c r="AM31" s="12">
        <f>1/1000*'[2]48Exp'!AK$244</f>
        <v>3.2241353990954624E-2</v>
      </c>
      <c r="AN31" s="12">
        <f>1/1000*'[2]48Exp'!AL$244</f>
        <v>3.9054783000000003E-2</v>
      </c>
      <c r="AO31" s="12">
        <f>1/1000*'[2]48Exp'!AM$244</f>
        <v>4.3601301999999995E-2</v>
      </c>
      <c r="AP31" s="12">
        <f>1/1000*'[2]48Exp'!AN$244</f>
        <v>4.1706766999999999E-2</v>
      </c>
      <c r="AQ31" s="12">
        <f>1/1000*'[2]48Exp'!AO$244</f>
        <v>3.3023561999999999E-2</v>
      </c>
      <c r="AR31" s="261">
        <f>1/1000*'[2]48Exp'!AP$244</f>
        <v>2.6480595999999999E-2</v>
      </c>
      <c r="AS31" s="12">
        <f>1/1000*'[2]48Exp'!AQ$244</f>
        <v>1.0309381000000001E-2</v>
      </c>
      <c r="AT31" s="397">
        <f>1/1000*'[2]48Exp'!AR$244</f>
        <v>8.9440929999999984E-3</v>
      </c>
      <c r="AU31" s="12">
        <f>1/1000*'[2]48Exp'!AS$244</f>
        <v>1.5195682E-2</v>
      </c>
      <c r="AV31" s="12">
        <f>1/1000*'[2]48Exp'!AT$244</f>
        <v>1.6768159999999997E-2</v>
      </c>
      <c r="AW31" s="12">
        <f>1/1000*'[2]48Exp'!AU$244</f>
        <v>1.5028951999999998E-2</v>
      </c>
      <c r="AX31" s="12">
        <f>1/1000*'[2]48Exp'!AV$244</f>
        <v>1.6336479000000001E-2</v>
      </c>
      <c r="AY31" s="12">
        <f>1/1000*'[2]48Exp'!AW$244</f>
        <v>2.6028416000000002E-2</v>
      </c>
      <c r="AZ31" s="12">
        <f>1/1000*'[2]48Exp'!AX$244</f>
        <v>2.4954675999999999E-2</v>
      </c>
      <c r="BA31" s="12">
        <f>1/1000*'[2]48Exp'!AY$244</f>
        <v>4.1666165999999998E-2</v>
      </c>
      <c r="BB31" s="12">
        <f>1/1000*'[2]48Exp'!AZ$244</f>
        <v>3.7846413999999995E-2</v>
      </c>
      <c r="BC31" s="11">
        <f>1/1000*'[2]48Exp'!BA$244</f>
        <v>4.4697865999999996E-2</v>
      </c>
      <c r="BD31" s="244"/>
    </row>
    <row r="32" spans="2:56">
      <c r="B32" s="5" t="s">
        <v>16</v>
      </c>
      <c r="C32" s="53">
        <f t="shared" ref="C32:AB32" si="8">SUM(C28:C28)-SUM(C29:C31)</f>
        <v>2.5607271954911342E-3</v>
      </c>
      <c r="D32" s="9">
        <f t="shared" si="8"/>
        <v>4.7826479715397177E-3</v>
      </c>
      <c r="E32" s="9">
        <f t="shared" si="8"/>
        <v>5.4401713818388389E-3</v>
      </c>
      <c r="F32" s="9">
        <f t="shared" si="8"/>
        <v>5.5588259605489979E-3</v>
      </c>
      <c r="G32" s="9">
        <f t="shared" si="8"/>
        <v>6.2122453894524615E-3</v>
      </c>
      <c r="H32" s="9">
        <f t="shared" si="8"/>
        <v>6.5664681961594348E-3</v>
      </c>
      <c r="I32" s="9">
        <f t="shared" si="8"/>
        <v>7.0564295089518662E-3</v>
      </c>
      <c r="J32" s="46">
        <f t="shared" si="8"/>
        <v>8.7860026223187948E-3</v>
      </c>
      <c r="K32" s="46">
        <f t="shared" si="8"/>
        <v>1.0665161349157015E-2</v>
      </c>
      <c r="L32" s="46">
        <f t="shared" si="8"/>
        <v>9.71882241757141E-3</v>
      </c>
      <c r="M32" s="9">
        <f t="shared" si="8"/>
        <v>1.1569947999999997E-2</v>
      </c>
      <c r="N32" s="9">
        <f t="shared" si="8"/>
        <v>1.1275610999999998E-2</v>
      </c>
      <c r="O32" s="9">
        <f t="shared" si="8"/>
        <v>1.0614893E-2</v>
      </c>
      <c r="P32" s="9">
        <f t="shared" si="8"/>
        <v>8.6871119999999968E-3</v>
      </c>
      <c r="Q32" s="263">
        <f t="shared" si="8"/>
        <v>6.604895999999999E-3</v>
      </c>
      <c r="R32" s="9">
        <f t="shared" si="8"/>
        <v>6.6021940000000057E-3</v>
      </c>
      <c r="S32" s="18">
        <f t="shared" si="8"/>
        <v>8.0283890000000038E-3</v>
      </c>
      <c r="T32" s="9">
        <f t="shared" si="8"/>
        <v>1.0359889999999997E-2</v>
      </c>
      <c r="U32" s="9">
        <f t="shared" si="8"/>
        <v>1.5409276E-2</v>
      </c>
      <c r="V32" s="9">
        <f t="shared" si="8"/>
        <v>1.0876869000000004E-2</v>
      </c>
      <c r="W32" s="9">
        <f t="shared" si="8"/>
        <v>1.0446637000000002E-2</v>
      </c>
      <c r="X32" s="9">
        <f t="shared" si="8"/>
        <v>1.5301354000000003E-2</v>
      </c>
      <c r="Y32" s="9">
        <f t="shared" si="8"/>
        <v>2.0432022000000008E-2</v>
      </c>
      <c r="Z32" s="9">
        <f t="shared" si="8"/>
        <v>2.1207988707999989E-2</v>
      </c>
      <c r="AA32" s="9">
        <f t="shared" si="8"/>
        <v>2.8560912389000007E-2</v>
      </c>
      <c r="AB32" s="121">
        <f t="shared" si="8"/>
        <v>3.2247886000000003E-2</v>
      </c>
      <c r="AC32" s="284"/>
      <c r="AD32" s="74">
        <f t="shared" ref="AD32:BC32" si="9">SUM(AD28:AD28)-SUM(AD29:AD31)</f>
        <v>0</v>
      </c>
      <c r="AE32" s="12">
        <f t="shared" si="9"/>
        <v>6.4595659151300833E-3</v>
      </c>
      <c r="AF32" s="12">
        <f t="shared" si="9"/>
        <v>8.1048158205927132E-3</v>
      </c>
      <c r="AG32" s="12">
        <f t="shared" si="9"/>
        <v>9.9365081373029365E-3</v>
      </c>
      <c r="AH32" s="12">
        <f t="shared" si="9"/>
        <v>1.2311332784162146E-2</v>
      </c>
      <c r="AI32" s="12">
        <f t="shared" si="9"/>
        <v>1.4976819935211827E-2</v>
      </c>
      <c r="AJ32" s="12">
        <f t="shared" si="9"/>
        <v>1.6072002567750945E-2</v>
      </c>
      <c r="AK32" s="12">
        <f t="shared" si="9"/>
        <v>2.2163559416140982E-2</v>
      </c>
      <c r="AL32" s="12">
        <f t="shared" si="9"/>
        <v>2.7726798585247736E-2</v>
      </c>
      <c r="AM32" s="12">
        <f t="shared" si="9"/>
        <v>2.585241785044709E-2</v>
      </c>
      <c r="AN32" s="12">
        <f t="shared" si="9"/>
        <v>3.1315699999999974E-2</v>
      </c>
      <c r="AO32" s="12">
        <f t="shared" si="9"/>
        <v>2.8994161999999976E-2</v>
      </c>
      <c r="AP32" s="12">
        <f t="shared" si="9"/>
        <v>2.6145549000000018E-2</v>
      </c>
      <c r="AQ32" s="12">
        <f t="shared" si="9"/>
        <v>1.3907291000000002E-2</v>
      </c>
      <c r="AR32" s="261">
        <f t="shared" si="9"/>
        <v>1.1904846000000011E-2</v>
      </c>
      <c r="AS32" s="12">
        <f t="shared" si="9"/>
        <v>9.883787000000005E-3</v>
      </c>
      <c r="AT32" s="397">
        <f t="shared" si="9"/>
        <v>1.2004095000000006E-2</v>
      </c>
      <c r="AU32" s="12">
        <f t="shared" si="9"/>
        <v>1.5313985999999988E-2</v>
      </c>
      <c r="AV32" s="12">
        <f t="shared" si="9"/>
        <v>2.2366139000000007E-2</v>
      </c>
      <c r="AW32" s="12">
        <f t="shared" si="9"/>
        <v>1.798384900000001E-2</v>
      </c>
      <c r="AX32" s="12">
        <f t="shared" si="9"/>
        <v>1.7352122999999983E-2</v>
      </c>
      <c r="AY32" s="12">
        <f t="shared" si="9"/>
        <v>2.4431283999999984E-2</v>
      </c>
      <c r="AZ32" s="12">
        <f t="shared" si="9"/>
        <v>4.0652767000000006E-2</v>
      </c>
      <c r="BA32" s="12">
        <f t="shared" si="9"/>
        <v>3.7816051000000017E-2</v>
      </c>
      <c r="BB32" s="12">
        <f t="shared" si="9"/>
        <v>4.5726379000000039E-2</v>
      </c>
      <c r="BC32" s="11">
        <f t="shared" si="9"/>
        <v>4.6772265000000007E-2</v>
      </c>
      <c r="BD32" s="244"/>
    </row>
    <row r="33" spans="2:56" ht="17.149999999999999" customHeight="1">
      <c r="B33" s="294" t="s">
        <v>87</v>
      </c>
      <c r="C33" s="70">
        <f>C5-SUM(C6,C12,C15,C16,C17,C25,C28)</f>
        <v>2.0500634657623557E-2</v>
      </c>
      <c r="D33" s="27">
        <f>D5-SUM(D6,D12,D15,D16,D17,D25,D28)</f>
        <v>3.8288857529689052E-2</v>
      </c>
      <c r="E33" s="27">
        <f>E5-SUM(E6,E12,E15,E16,E17,E25,E28)</f>
        <v>4.3552849428986906E-2</v>
      </c>
      <c r="F33" s="27">
        <f>F5-SUM(F6,F12,F15,F16,F17,F25,F28)</f>
        <v>4.4502772627707243E-2</v>
      </c>
      <c r="G33" s="27">
        <f>G5-SUM(G6,G12,G15,G16,G17,G25,G28)</f>
        <v>4.9733908929039672E-2</v>
      </c>
      <c r="H33" s="27">
        <f>H5-SUM(H6,H12,H15,H16,H17,H25,H28)</f>
        <v>5.2569741016301408E-2</v>
      </c>
      <c r="I33" s="27">
        <f>I5-SUM(I6,I12,I15,I16,I17,I25,I28)</f>
        <v>5.6492266573734295E-2</v>
      </c>
      <c r="J33" s="27">
        <f>J5-SUM(J6,J12,J15,J16,J17,J25,J28)</f>
        <v>7.0338859281156019E-2</v>
      </c>
      <c r="K33" s="27">
        <f>K5-SUM(K6,K12,K15,K16,K17,K25,K28)</f>
        <v>8.5383002441125511E-2</v>
      </c>
      <c r="L33" s="48">
        <f>L5-SUM(L6,L12,L15,L16,L17,L25,L28)</f>
        <v>7.7806815203030566E-2</v>
      </c>
      <c r="M33" s="27">
        <f>M5-SUM(M6,M12,M15,M16,M17,M25,M28)</f>
        <v>9.2626530999999845E-2</v>
      </c>
      <c r="N33" s="27">
        <f>N5-SUM(N6,N12,N15,N16,N17,N25,N28)</f>
        <v>0.10213974500000034</v>
      </c>
      <c r="O33" s="27">
        <f>O5-SUM(O6,O12,O15,O16,O17,O25,O28)</f>
        <v>0.12542149600000008</v>
      </c>
      <c r="P33" s="27">
        <f>P5-SUM(P6,P12,P15,P16,P17,P25,P28)</f>
        <v>9.4903867999999725E-2</v>
      </c>
      <c r="Q33" s="264">
        <f>Q5-SUM(Q6,Q12,Q15,Q16,Q17,Q25,Q28)</f>
        <v>0.10407211699999996</v>
      </c>
      <c r="R33" s="27">
        <f>R5-SUM(R6,R12,R15,R16,R17,R25,R28)</f>
        <v>9.4604817999999868E-2</v>
      </c>
      <c r="S33" s="27">
        <f>S5-SUM(S6,S12,S15,S16,S17,S25,S28)</f>
        <v>9.3196093999999841E-2</v>
      </c>
      <c r="T33" s="27">
        <f>T5-SUM(T6,T12,T15,T16,T17,T25,T28)</f>
        <v>9.5304433000000133E-2</v>
      </c>
      <c r="U33" s="27">
        <f>U5-SUM(U6,U12,U15,U16,U17,U25,U28)</f>
        <v>9.3046576000000769E-2</v>
      </c>
      <c r="V33" s="27">
        <f>V5-SUM(V6,V12,V15,V16,V17,V25,V28)</f>
        <v>6.7465333999999988E-2</v>
      </c>
      <c r="W33" s="27">
        <f>W5-SUM(W6,W12,W15,W16,W17,W25,W28)</f>
        <v>6.3758569000000653E-2</v>
      </c>
      <c r="X33" s="27">
        <f>X5-SUM(X6,X12,X15,X16,X17,X25,X28)</f>
        <v>6.8087650000000055E-2</v>
      </c>
      <c r="Y33" s="27">
        <f>Y5-SUM(Y6,Y12,Y15,Y16,Y17,Y25,Y28)</f>
        <v>0.10827366068199984</v>
      </c>
      <c r="Z33" s="27">
        <f>Z5-SUM(Z6,Z12,Z15,Z16,Z17,Z25,Z28)</f>
        <v>9.8041410375000249E-2</v>
      </c>
      <c r="AA33" s="27">
        <f>AA5-SUM(AA6,AA12,AA15,AA16,AA17,AA25,AA28)</f>
        <v>9.2305243761001021E-2</v>
      </c>
      <c r="AB33" s="28">
        <f>AB5-SUM(AB6,AB12,AB15,AB16,AB17,AB25,AB28)</f>
        <v>7.6871489000000626E-2</v>
      </c>
      <c r="AC33" s="276"/>
      <c r="AD33" s="70">
        <f>AD5-SUM(AD6,AD12,AD15,AD16,AD17,AD25,AD28)</f>
        <v>0.17216018199999999</v>
      </c>
      <c r="AE33" s="27">
        <f>AE5-SUM(AE6,AE12,AE15,AE16,AE17,AE25,AE28)</f>
        <v>4.5964221900371638E-2</v>
      </c>
      <c r="AF33" s="27">
        <f>AF5-SUM(AF6,AF12,AF15,AF16,AF17,AF25,AF28)</f>
        <v>5.7671298309193542E-2</v>
      </c>
      <c r="AG33" s="27">
        <f>AG5-SUM(AG6,AG12,AG15,AG16,AG17,AG25,AG28)</f>
        <v>7.0705039771800648E-2</v>
      </c>
      <c r="AH33" s="27">
        <f>AH5-SUM(AH6,AH12,AH15,AH16,AH17,AH25,AH28)</f>
        <v>8.7603538599257791E-2</v>
      </c>
      <c r="AI33" s="27">
        <f>AI5-SUM(AI6,AI12,AI15,AI16,AI17,AI25,AI28)</f>
        <v>0.10657029960040626</v>
      </c>
      <c r="AJ33" s="27">
        <f>AJ5-SUM(AJ6,AJ12,AJ15,AJ16,AJ17,AJ25,AJ28)</f>
        <v>0.11436327179154882</v>
      </c>
      <c r="AK33" s="27">
        <f>AK5-SUM(AK6,AK12,AK15,AK16,AK17,AK25,AK28)</f>
        <v>0.1577088579155802</v>
      </c>
      <c r="AL33" s="27">
        <f>AL5-SUM(AL6,AL12,AL15,AL16,AL17,AL25,AL28)</f>
        <v>0.19729510303070774</v>
      </c>
      <c r="AM33" s="27">
        <f>AM5-SUM(AM6,AM12,AM15,AM16,AM17,AM25,AM28)</f>
        <v>0.18395760432690744</v>
      </c>
      <c r="AN33" s="27">
        <f>AN5-SUM(AN6,AN12,AN15,AN16,AN17,AN25,AN28)</f>
        <v>0.2228325870000013</v>
      </c>
      <c r="AO33" s="27">
        <f>AO5-SUM(AO6,AO12,AO15,AO16,AO17,AO25,AO28)</f>
        <v>0.26653061399999989</v>
      </c>
      <c r="AP33" s="27">
        <f>AP5-SUM(AP6,AP12,AP15,AP16,AP17,AP25,AP28)</f>
        <v>0.32546365400000021</v>
      </c>
      <c r="AQ33" s="27">
        <f>AQ5-SUM(AQ6,AQ12,AQ15,AQ16,AQ17,AQ25,AQ28)</f>
        <v>0.17314777899999922</v>
      </c>
      <c r="AR33" s="264">
        <f>AR5-SUM(AR6,AR12,AR15,AR16,AR17,AR25,AR28)</f>
        <v>0.19689974899999974</v>
      </c>
      <c r="AS33" s="27">
        <f>AS5-SUM(AS6,AS12,AS15,AS16,AS17,AS25,AS28)</f>
        <v>0.15932039699999967</v>
      </c>
      <c r="AT33" s="27">
        <f>AT5-SUM(AT6,AT12,AT15,AT16,AT17,AT25,AT28)</f>
        <v>0.14962945999999988</v>
      </c>
      <c r="AU33" s="27">
        <f>AU5-SUM(AU6,AU12,AU15,AU16,AU17,AU25,AU28)</f>
        <v>0.14906048400000049</v>
      </c>
      <c r="AV33" s="27">
        <f>AV5-SUM(AV6,AV12,AV15,AV16,AV17,AV25,AV28)</f>
        <v>0.16270471099999972</v>
      </c>
      <c r="AW33" s="27">
        <f>AW5-SUM(AW6,AW12,AW15,AW16,AW17,AW25,AW28)</f>
        <v>0.13585312999999988</v>
      </c>
      <c r="AX33" s="27">
        <f>AX5-SUM(AX6,AX12,AX15,AX16,AX17,AX25,AX28)</f>
        <v>0.12005817800000007</v>
      </c>
      <c r="AY33" s="27">
        <f>AY5-SUM(AY6,AY12,AY15,AY16,AY17,AY25,AY28)</f>
        <v>0.1386159229999997</v>
      </c>
      <c r="AZ33" s="27">
        <f>AZ5-SUM(AZ6,AZ12,AZ15,AZ16,AZ17,AZ25,AZ28)</f>
        <v>0.26933761600000228</v>
      </c>
      <c r="BA33" s="27">
        <f>BA5-SUM(BA6,BA12,BA15,BA16,BA17,BA25,BA28)</f>
        <v>0.25085369799999979</v>
      </c>
      <c r="BB33" s="27">
        <f>BB5-SUM(BB6,BB12,BB15,BB16,BB17,BB25,BB28)</f>
        <v>0.22831929099999959</v>
      </c>
      <c r="BC33" s="28">
        <f>BC5-SUM(BC6,BC12,BC15,BC16,BC17,BC25,BC28)</f>
        <v>0.2064804699999998</v>
      </c>
      <c r="BD33" s="286"/>
    </row>
    <row r="34" spans="2:56">
      <c r="B34" s="5" t="s">
        <v>75</v>
      </c>
      <c r="C34" s="50">
        <f>1/$A$1*'[2]48Exp'!$B$17</f>
        <v>4.4368140072768587E-3</v>
      </c>
      <c r="D34" s="12">
        <f>1/$A$1*'[2]48Exp'!$C$17</f>
        <v>8.2865990369317081E-3</v>
      </c>
      <c r="E34" s="12">
        <f>1/$A$1*'[2]48Exp'!$D$17</f>
        <v>9.4258492788412453E-3</v>
      </c>
      <c r="F34" s="12">
        <f>1/$A$1*'[2]48Exp'!$E$17</f>
        <v>9.6314347460381023E-3</v>
      </c>
      <c r="G34" s="12">
        <f>1/$A$1*'[2]48Exp'!$F$17</f>
        <v>1.0763574272611031E-2</v>
      </c>
      <c r="H34" s="12">
        <f>1/$A$1*'[2]48Exp'!$G$17</f>
        <v>1.1377314273209956E-2</v>
      </c>
      <c r="I34" s="12">
        <f>1/$A$1*'[2]48Exp'!$H$17</f>
        <v>1.2226240007840691E-2</v>
      </c>
      <c r="J34" s="40">
        <f>1/$A$1*'[2]48Exp'!$I$17</f>
        <v>1.5222964621656516E-2</v>
      </c>
      <c r="K34" s="40">
        <f>1/$A$1*'[2]48Exp'!$J$17</f>
        <v>1.8478866998064593E-2</v>
      </c>
      <c r="L34" s="40">
        <f>1/$A$1*'[2]48Exp'!K$17</f>
        <v>1.6839203923183582E-2</v>
      </c>
      <c r="M34" s="12">
        <f>1/$A$1*'[2]48Exp'!L$17</f>
        <v>2.0046535000000001E-2</v>
      </c>
      <c r="N34" s="12">
        <f>1/$A$1*'[2]48Exp'!M$17</f>
        <v>2.3422749E-2</v>
      </c>
      <c r="O34" s="12">
        <f>1/$A$1*'[2]48Exp'!N$17</f>
        <v>3.5779841E-2</v>
      </c>
      <c r="P34" s="12">
        <f>1/$A$1*'[2]48Exp'!O$17</f>
        <v>2.9024143999999995E-2</v>
      </c>
      <c r="Q34" s="261">
        <f>1/$A$1*'[2]48Exp'!P$17</f>
        <v>2.6029010999999998E-2</v>
      </c>
      <c r="R34" s="12">
        <f>1/$A$1*'[2]48Exp'!Q$17</f>
        <v>2.2358977999999995E-2</v>
      </c>
      <c r="S34" s="14">
        <f>1/$A$1*'[2]48Exp'!R$17</f>
        <v>2.2939398999999999E-2</v>
      </c>
      <c r="T34" s="12">
        <f>1/$A$1*'[2]48Exp'!S$17</f>
        <v>2.5567881999999997E-2</v>
      </c>
      <c r="U34" s="12">
        <f>1/$A$1*'[2]48Exp'!T$17</f>
        <v>2.0985073E-2</v>
      </c>
      <c r="V34" s="12">
        <f>1/$A$1*'[2]48Exp'!U$17</f>
        <v>2.3509355999999999E-2</v>
      </c>
      <c r="W34" s="12">
        <f>1/$A$1*'[2]48Exp'!V$17</f>
        <v>2.0311910999999998E-2</v>
      </c>
      <c r="X34" s="12">
        <f>1/$A$1*'[2]48Exp'!W$17</f>
        <v>2.0173976999999996E-2</v>
      </c>
      <c r="Y34" s="12">
        <f>1/$A$1*'[2]48Exp'!X$17</f>
        <v>2.3616663999999996E-2</v>
      </c>
      <c r="Z34" s="12">
        <f>1/$A$1*'[2]48Exp'!Y$17</f>
        <v>2.1892713497000001E-2</v>
      </c>
      <c r="AA34" s="12">
        <f>1/$A$1*'[2]48Exp'!Z$17</f>
        <v>2.4915231760999999E-2</v>
      </c>
      <c r="AB34" s="11">
        <f>1/$A$1*'[2]48Exp'!AA$17</f>
        <v>2.4059453999999997E-2</v>
      </c>
      <c r="AC34" s="4"/>
      <c r="AD34" s="74">
        <f>1/1000*'[2]48Exp'!AB$17</f>
        <v>0</v>
      </c>
      <c r="AE34" s="12">
        <f>1/1000*'[2]48Exp'!AC$17</f>
        <v>1.0993042481162025E-2</v>
      </c>
      <c r="AF34" s="12">
        <f>1/1000*'[2]48Exp'!AD$17</f>
        <v>1.3792967792012304E-2</v>
      </c>
      <c r="AG34" s="12">
        <f>1/1000*'[2]48Exp'!AE$17</f>
        <v>1.6910185220330484E-2</v>
      </c>
      <c r="AH34" s="12">
        <f>1/1000*'[2]48Exp'!AF$17</f>
        <v>2.0951718130008689E-2</v>
      </c>
      <c r="AI34" s="12">
        <f>1/1000*'[2]48Exp'!AG$17</f>
        <v>2.5487907383197943E-2</v>
      </c>
      <c r="AJ34" s="12">
        <f>1/1000*'[2]48Exp'!AH$17</f>
        <v>2.7351715162592809E-2</v>
      </c>
      <c r="AK34" s="12">
        <f>1/1000*'[2]48Exp'!AI$17</f>
        <v>3.7718471085605422E-2</v>
      </c>
      <c r="AL34" s="12">
        <f>1/1000*'[2]48Exp'!AJ$17</f>
        <v>4.7186123451472398E-2</v>
      </c>
      <c r="AM34" s="12">
        <f>1/1000*'[2]48Exp'!AK$17</f>
        <v>4.3996257860771909E-2</v>
      </c>
      <c r="AN34" s="12">
        <f>1/1000*'[2]48Exp'!AL$17</f>
        <v>5.3293800999999995E-2</v>
      </c>
      <c r="AO34" s="12">
        <f>1/1000*'[2]48Exp'!AM$17</f>
        <v>6.4475560000000001E-2</v>
      </c>
      <c r="AP34" s="12">
        <f>1/1000*'[2]48Exp'!AN$17</f>
        <v>9.8735406999999997E-2</v>
      </c>
      <c r="AQ34" s="12">
        <f>1/1000*'[2]48Exp'!AO$17</f>
        <v>5.2697134E-2</v>
      </c>
      <c r="AR34" s="261">
        <f>1/1000*'[2]48Exp'!AP$17</f>
        <v>4.7757701999999999E-2</v>
      </c>
      <c r="AS34" s="12">
        <f>1/1000*'[2]48Exp'!AQ$17</f>
        <v>3.8288017000000001E-2</v>
      </c>
      <c r="AT34" s="397">
        <f>1/1000*'[2]48Exp'!AR$17</f>
        <v>3.4925883999999997E-2</v>
      </c>
      <c r="AU34" s="12">
        <f>1/1000*'[2]48Exp'!AS$17</f>
        <v>3.5635717999999997E-2</v>
      </c>
      <c r="AV34" s="12">
        <f>1/1000*'[2]48Exp'!AT$17</f>
        <v>3.3727956999999996E-2</v>
      </c>
      <c r="AW34" s="12">
        <f>1/1000*'[2]48Exp'!AU$17</f>
        <v>3.8792980999999997E-2</v>
      </c>
      <c r="AX34" s="12">
        <f>1/1000*'[2]48Exp'!AV$17</f>
        <v>3.2553917000000002E-2</v>
      </c>
      <c r="AY34" s="12">
        <f>1/1000*'[2]48Exp'!AW$17</f>
        <v>3.3279803999999996E-2</v>
      </c>
      <c r="AZ34" s="12">
        <f>1/1000*'[2]48Exp'!AX$17</f>
        <v>5.3526840999999999E-2</v>
      </c>
      <c r="BA34" s="12">
        <f>1/1000*'[2]48Exp'!AY$17</f>
        <v>5.1006498000000004E-2</v>
      </c>
      <c r="BB34" s="12">
        <f>1/1000*'[2]48Exp'!AZ$17</f>
        <v>5.3114681999999996E-2</v>
      </c>
      <c r="BC34" s="11">
        <f>1/1000*'[2]48Exp'!BA$17</f>
        <v>4.9321891999999999E-2</v>
      </c>
      <c r="BD34" s="244"/>
    </row>
    <row r="35" spans="2:56">
      <c r="B35" s="5" t="s">
        <v>77</v>
      </c>
      <c r="C35" s="50">
        <f>1/$A$1*'[2]48Exp'!$B$118</f>
        <v>9.7771726041592116E-4</v>
      </c>
      <c r="D35" s="12">
        <f>1/$A$1*'[2]48Exp'!$C$118</f>
        <v>1.8260740466618612E-3</v>
      </c>
      <c r="E35" s="12">
        <f>1/$A$1*'[2]48Exp'!$D$118</f>
        <v>2.0771246031244732E-3</v>
      </c>
      <c r="F35" s="12">
        <f>1/$A$1*'[2]48Exp'!$E$118</f>
        <v>2.1224283862984737E-3</v>
      </c>
      <c r="G35" s="12">
        <f>1/$A$1*'[2]48Exp'!$F$118</f>
        <v>2.3719119919925606E-3</v>
      </c>
      <c r="H35" s="12">
        <f>1/$A$1*'[2]48Exp'!$G$118</f>
        <v>2.5071586331654998E-3</v>
      </c>
      <c r="I35" s="12">
        <f>1/$A$1*'[2]48Exp'!$H$118</f>
        <v>2.6942319119187749E-3</v>
      </c>
      <c r="J35" s="40">
        <f>1/$A$1*'[2]48Exp'!$I$118</f>
        <v>3.354604281559587E-3</v>
      </c>
      <c r="K35" s="40">
        <f>1/$A$1*'[2]48Exp'!$J$118</f>
        <v>4.072090285350223E-3</v>
      </c>
      <c r="L35" s="40">
        <f>1/$A$1*'[2]48Exp'!K$118</f>
        <v>3.710766396868871E-3</v>
      </c>
      <c r="M35" s="12">
        <f>1/$A$1*'[2]48Exp'!L$118</f>
        <v>4.4175489999999998E-3</v>
      </c>
      <c r="N35" s="12">
        <f>1/$A$1*'[2]48Exp'!M$118</f>
        <v>5.4973639999999994E-3</v>
      </c>
      <c r="O35" s="12">
        <f>1/$A$1*'[2]48Exp'!N$118</f>
        <v>6.7682919999999995E-3</v>
      </c>
      <c r="P35" s="12">
        <f>1/$A$1*'[2]48Exp'!O$118</f>
        <v>6.1776719999999995E-3</v>
      </c>
      <c r="Q35" s="261">
        <f>1/$A$1*'[2]48Exp'!P$118</f>
        <v>7.1101009999999989E-3</v>
      </c>
      <c r="R35" s="12">
        <f>1/$A$1*'[2]48Exp'!Q$118</f>
        <v>5.4312090000000002E-3</v>
      </c>
      <c r="S35" s="14">
        <f>1/$A$1*'[2]48Exp'!R$118</f>
        <v>2.6473919999999997E-3</v>
      </c>
      <c r="T35" s="12">
        <f>1/$A$1*'[2]48Exp'!S$118</f>
        <v>2.3132870000000002E-3</v>
      </c>
      <c r="U35" s="12">
        <f>1/$A$1*'[2]48Exp'!T$118</f>
        <v>4.2285129999999997E-3</v>
      </c>
      <c r="V35" s="12">
        <f>1/$A$1*'[2]48Exp'!U$118</f>
        <v>3.0940339999999998E-3</v>
      </c>
      <c r="W35" s="12">
        <f>1/$A$1*'[2]48Exp'!V$118</f>
        <v>1.9252709999999999E-3</v>
      </c>
      <c r="X35" s="12">
        <f>1/$A$1*'[2]48Exp'!W$118</f>
        <v>2.2137569999999998E-3</v>
      </c>
      <c r="Y35" s="12">
        <f>1/$A$1*'[2]48Exp'!X$118</f>
        <v>3.1291419999999997E-3</v>
      </c>
      <c r="Z35" s="12">
        <f>1/$A$1*'[2]48Exp'!Y$118</f>
        <v>4.5967099999999995E-3</v>
      </c>
      <c r="AA35" s="12">
        <f>1/$A$1*'[2]48Exp'!Z$118</f>
        <v>6.1878349999999992E-3</v>
      </c>
      <c r="AB35" s="11">
        <f>1/$A$1*'[2]48Exp'!AA$118</f>
        <v>6.1114759999999994E-3</v>
      </c>
      <c r="AC35" s="4"/>
      <c r="AD35" s="74">
        <f>1/1000*'[2]48Exp'!AB$118</f>
        <v>0</v>
      </c>
      <c r="AE35" s="12">
        <f>1/1000*'[2]48Exp'!AC$118</f>
        <v>2.1901840821700333E-3</v>
      </c>
      <c r="AF35" s="12">
        <f>1/1000*'[2]48Exp'!AD$118</f>
        <v>2.7480234480778631E-3</v>
      </c>
      <c r="AG35" s="12">
        <f>1/1000*'[2]48Exp'!AE$118</f>
        <v>3.3690780836680462E-3</v>
      </c>
      <c r="AH35" s="12">
        <f>1/1000*'[2]48Exp'!AF$118</f>
        <v>4.1742874751092302E-3</v>
      </c>
      <c r="AI35" s="12">
        <f>1/1000*'[2]48Exp'!AG$118</f>
        <v>5.0780490600454212E-3</v>
      </c>
      <c r="AJ35" s="12">
        <f>1/1000*'[2]48Exp'!AH$118</f>
        <v>5.4493823044725644E-3</v>
      </c>
      <c r="AK35" s="12">
        <f>1/1000*'[2]48Exp'!AI$118</f>
        <v>7.5147890237890966E-3</v>
      </c>
      <c r="AL35" s="12">
        <f>1/1000*'[2]48Exp'!AJ$118</f>
        <v>9.4010640511780035E-3</v>
      </c>
      <c r="AM35" s="12">
        <f>1/1000*'[2]48Exp'!AK$118</f>
        <v>8.7655354563430255E-3</v>
      </c>
      <c r="AN35" s="12">
        <f>1/1000*'[2]48Exp'!AL$118</f>
        <v>1.0617918999999998E-2</v>
      </c>
      <c r="AO35" s="12">
        <f>1/1000*'[2]48Exp'!AM$118</f>
        <v>1.0844306E-2</v>
      </c>
      <c r="AP35" s="12">
        <f>1/1000*'[2]48Exp'!AN$118</f>
        <v>1.3212814E-2</v>
      </c>
      <c r="AQ35" s="12">
        <f>1/1000*'[2]48Exp'!AO$118</f>
        <v>1.1113548999999999E-2</v>
      </c>
      <c r="AR35" s="261">
        <f>1/1000*'[2]48Exp'!AP$118</f>
        <v>1.2729108000000001E-2</v>
      </c>
      <c r="AS35" s="12">
        <f>1/1000*'[2]48Exp'!AQ$118</f>
        <v>9.836516E-3</v>
      </c>
      <c r="AT35" s="397">
        <f>1/1000*'[2]48Exp'!AR$118</f>
        <v>5.2297719999999997E-3</v>
      </c>
      <c r="AU35" s="12">
        <f>1/1000*'[2]48Exp'!AS$118</f>
        <v>5.4930629999999994E-3</v>
      </c>
      <c r="AV35" s="12">
        <f>1/1000*'[2]48Exp'!AT$118</f>
        <v>7.7966159999999993E-3</v>
      </c>
      <c r="AW35" s="12">
        <f>1/1000*'[2]48Exp'!AU$118</f>
        <v>7.0077910000000002E-3</v>
      </c>
      <c r="AX35" s="12">
        <f>1/1000*'[2]48Exp'!AV$118</f>
        <v>5.2411360000000004E-3</v>
      </c>
      <c r="AY35" s="12">
        <f>1/1000*'[2]48Exp'!AW$118</f>
        <v>7.0088859999999998E-3</v>
      </c>
      <c r="AZ35" s="12">
        <f>1/1000*'[2]48Exp'!AX$118</f>
        <v>1.0488109999999998E-2</v>
      </c>
      <c r="BA35" s="12">
        <f>1/1000*'[2]48Exp'!AY$118</f>
        <v>1.7830915999999999E-2</v>
      </c>
      <c r="BB35" s="12">
        <f>1/1000*'[2]48Exp'!AZ$118</f>
        <v>2.7183470000000001E-2</v>
      </c>
      <c r="BC35" s="11">
        <f>1/1000*'[2]48Exp'!BA$118</f>
        <v>2.6824098000000001E-2</v>
      </c>
      <c r="BD35" s="244"/>
    </row>
    <row r="36" spans="2:56">
      <c r="B36" s="5" t="s">
        <v>128</v>
      </c>
      <c r="C36" s="50">
        <f>1/$A$1*'[2]48Exp'!$B$194</f>
        <v>3.9257757722791315E-3</v>
      </c>
      <c r="D36" s="12">
        <f>1/$A$1*'[2]48Exp'!$C$194</f>
        <v>7.3321373581184965E-3</v>
      </c>
      <c r="E36" s="12">
        <f>1/$A$1*'[2]48Exp'!$D$194</f>
        <v>8.3401672171381225E-3</v>
      </c>
      <c r="F36" s="12">
        <f>1/$A$1*'[2]48Exp'!$E$194</f>
        <v>8.5220730723149247E-3</v>
      </c>
      <c r="G36" s="12">
        <f>1/$A$1*'[2]48Exp'!$F$194</f>
        <v>9.5238112378026058E-3</v>
      </c>
      <c r="H36" s="12">
        <f>1/$A$1*'[2]48Exp'!$G$194</f>
        <v>1.0066859835485118E-2</v>
      </c>
      <c r="I36" s="12">
        <f>1/$A$1*'[2]48Exp'!$H$194</f>
        <v>1.0818005156432003E-2</v>
      </c>
      <c r="J36" s="40">
        <f>1/$A$1*'[2]48Exp'!$I$194</f>
        <v>1.3469562978286987E-2</v>
      </c>
      <c r="K36" s="40">
        <f>1/$A$1*'[2]48Exp'!$J$194</f>
        <v>1.6350446117685009E-2</v>
      </c>
      <c r="L36" s="40">
        <f>1/$A$1*'[2]48Exp'!K$194</f>
        <v>1.4899641652248486E-2</v>
      </c>
      <c r="M36" s="12">
        <f>1/$A$1*'[2]48Exp'!L$194</f>
        <v>1.7737547999999999E-2</v>
      </c>
      <c r="N36" s="12">
        <f>1/$A$1*'[2]48Exp'!M$194</f>
        <v>1.7285996999999997E-2</v>
      </c>
      <c r="O36" s="12">
        <f>1/$A$1*'[2]48Exp'!N$194</f>
        <v>1.6617365999999998E-2</v>
      </c>
      <c r="P36" s="12">
        <f>1/$A$1*'[2]48Exp'!O$194</f>
        <v>8.3271989999999987E-3</v>
      </c>
      <c r="Q36" s="261">
        <f>1/$A$1*'[2]48Exp'!P$194</f>
        <v>1.1057683E-2</v>
      </c>
      <c r="R36" s="12">
        <f>1/$A$1*'[2]48Exp'!Q$194</f>
        <v>7.4269819999999995E-3</v>
      </c>
      <c r="S36" s="14">
        <f>1/$A$1*'[2]48Exp'!R$194</f>
        <v>3.6264579999999999E-3</v>
      </c>
      <c r="T36" s="12">
        <f>1/$A$1*'[2]48Exp'!S$194</f>
        <v>4.7796560000000002E-3</v>
      </c>
      <c r="U36" s="12">
        <f>1/$A$1*'[2]48Exp'!T$194</f>
        <v>7.6523459999999991E-3</v>
      </c>
      <c r="V36" s="12">
        <f>1/$A$1*'[2]48Exp'!U$194</f>
        <v>7.9357789999999987E-3</v>
      </c>
      <c r="W36" s="12">
        <f>1/$A$1*'[2]48Exp'!V$194</f>
        <v>8.7313629999999989E-3</v>
      </c>
      <c r="X36" s="12">
        <f>1/$A$1*'[2]48Exp'!W$194</f>
        <v>8.5559499999999997E-3</v>
      </c>
      <c r="Y36" s="12">
        <f>1/$A$1*'[2]48Exp'!X$194</f>
        <v>4.5631433999999998E-2</v>
      </c>
      <c r="Z36" s="12">
        <f>1/$A$1*'[2]48Exp'!Y$194</f>
        <v>3.8970447646999994E-2</v>
      </c>
      <c r="AA36" s="12">
        <f>1/$A$1*'[2]48Exp'!Z$194</f>
        <v>2.9399843999999998E-2</v>
      </c>
      <c r="AB36" s="11">
        <f>1/$A$1*'[2]48Exp'!AA$194</f>
        <v>1.1782269999999999E-2</v>
      </c>
      <c r="AC36" s="4"/>
      <c r="AD36" s="74">
        <f>1/1000*'[2]48Exp'!AB$194</f>
        <v>0</v>
      </c>
      <c r="AE36" s="12">
        <f>1/1000*'[2]48Exp'!AC$194</f>
        <v>9.1728437090342115E-3</v>
      </c>
      <c r="AF36" s="12">
        <f>1/1000*'[2]48Exp'!AD$194</f>
        <v>1.1509164824631664E-2</v>
      </c>
      <c r="AG36" s="12">
        <f>1/1000*'[2]48Exp'!AE$194</f>
        <v>1.4110241671741026E-2</v>
      </c>
      <c r="AH36" s="12">
        <f>1/1000*'[2]48Exp'!AF$194</f>
        <v>1.7482588298157204E-2</v>
      </c>
      <c r="AI36" s="12">
        <f>1/1000*'[2]48Exp'!AG$194</f>
        <v>2.1267687384730297E-2</v>
      </c>
      <c r="AJ36" s="12">
        <f>1/1000*'[2]48Exp'!AH$194</f>
        <v>2.2822890823029397E-2</v>
      </c>
      <c r="AK36" s="12">
        <f>1/1000*'[2]48Exp'!AI$194</f>
        <v>3.1473146838545817E-2</v>
      </c>
      <c r="AL36" s="12">
        <f>1/1000*'[2]48Exp'!AJ$194</f>
        <v>3.9373170475531336E-2</v>
      </c>
      <c r="AM36" s="12">
        <f>1/1000*'[2]48Exp'!AK$194</f>
        <v>3.6711474355784431E-2</v>
      </c>
      <c r="AN36" s="12">
        <f>1/1000*'[2]48Exp'!AL$194</f>
        <v>4.4469555000000001E-2</v>
      </c>
      <c r="AO36" s="12">
        <f>1/1000*'[2]48Exp'!AM$194</f>
        <v>4.8417148E-2</v>
      </c>
      <c r="AP36" s="12">
        <f>1/1000*'[2]48Exp'!AN$194</f>
        <v>4.4973831999999998E-2</v>
      </c>
      <c r="AQ36" s="12">
        <f>1/1000*'[2]48Exp'!AO$194</f>
        <v>2.2184787999999997E-2</v>
      </c>
      <c r="AR36" s="261">
        <f>1/1000*'[2]48Exp'!AP$194</f>
        <v>2.8452752999999997E-2</v>
      </c>
      <c r="AS36" s="12">
        <f>1/1000*'[2]48Exp'!AQ$194</f>
        <v>2.1455985E-2</v>
      </c>
      <c r="AT36" s="397">
        <f>1/1000*'[2]48Exp'!AR$194</f>
        <v>9.3257449999999999E-3</v>
      </c>
      <c r="AU36" s="12">
        <f>1/1000*'[2]48Exp'!AS$194</f>
        <v>1.2829269000000001E-2</v>
      </c>
      <c r="AV36" s="12">
        <f>1/1000*'[2]48Exp'!AT$194</f>
        <v>1.7810876999999999E-2</v>
      </c>
      <c r="AW36" s="12">
        <f>1/1000*'[2]48Exp'!AU$194</f>
        <v>1.8958156E-2</v>
      </c>
      <c r="AX36" s="12">
        <f>1/1000*'[2]48Exp'!AV$194</f>
        <v>1.9328370000000001E-2</v>
      </c>
      <c r="AY36" s="12">
        <f>1/1000*'[2]48Exp'!AW$194</f>
        <v>1.9241513999999998E-2</v>
      </c>
      <c r="AZ36" s="12">
        <f>1/1000*'[2]48Exp'!AX$194</f>
        <v>0.11598291399999999</v>
      </c>
      <c r="BA36" s="12">
        <f>1/1000*'[2]48Exp'!AY$194</f>
        <v>9.3650258E-2</v>
      </c>
      <c r="BB36" s="12">
        <f>1/1000*'[2]48Exp'!AZ$194</f>
        <v>6.1738135999999999E-2</v>
      </c>
      <c r="BC36" s="11">
        <f>1/1000*'[2]48Exp'!BA$194</f>
        <v>3.7861388999999995E-2</v>
      </c>
      <c r="BD36" s="244"/>
    </row>
    <row r="37" spans="2:56">
      <c r="B37" s="5" t="s">
        <v>79</v>
      </c>
      <c r="C37" s="50">
        <f>1/$A$1*'[2]48Exp'!$B$249</f>
        <v>1.0828500810680993E-3</v>
      </c>
      <c r="D37" s="12">
        <f>1/$A$1*'[2]48Exp'!$C$249</f>
        <v>2.0224297038828761E-3</v>
      </c>
      <c r="E37" s="12">
        <f>1/$A$1*'[2]48Exp'!$D$249</f>
        <v>2.3004754400316745E-3</v>
      </c>
      <c r="F37" s="12">
        <f>1/$A$1*'[2]48Exp'!$E$249</f>
        <v>2.3506506872823865E-3</v>
      </c>
      <c r="G37" s="12">
        <f>1/$A$1*'[2]48Exp'!$F$249</f>
        <v>2.6269609802356685E-3</v>
      </c>
      <c r="H37" s="12">
        <f>1/$A$1*'[2]48Exp'!$G$249</f>
        <v>2.7767505383089349E-3</v>
      </c>
      <c r="I37" s="12">
        <f>1/$A$1*'[2]48Exp'!$H$249</f>
        <v>2.9839395931257483E-3</v>
      </c>
      <c r="J37" s="40">
        <f>1/$A$1*'[2]48Exp'!$I$249</f>
        <v>3.7153210496589898E-3</v>
      </c>
      <c r="K37" s="40">
        <f>1/$A$1*'[2]48Exp'!$J$249</f>
        <v>4.5099575042096751E-3</v>
      </c>
      <c r="L37" s="40">
        <f>1/$A$1*'[2]48Exp'!K$249</f>
        <v>4.109780870560565E-3</v>
      </c>
      <c r="M37" s="12">
        <f>1/$A$1*'[2]48Exp'!L$249</f>
        <v>4.8925629999999991E-3</v>
      </c>
      <c r="N37" s="12">
        <f>1/$A$1*'[2]48Exp'!M$249</f>
        <v>5.7579899999999993E-3</v>
      </c>
      <c r="O37" s="12">
        <f>1/$A$1*'[2]48Exp'!N$249</f>
        <v>7.9907709999999989E-3</v>
      </c>
      <c r="P37" s="12">
        <f>1/$A$1*'[2]48Exp'!O$249</f>
        <v>4.0525470000000001E-3</v>
      </c>
      <c r="Q37" s="261">
        <f>1/$A$1*'[2]48Exp'!P$249</f>
        <v>3.3871589999999994E-3</v>
      </c>
      <c r="R37" s="12">
        <f>1/$A$1*'[2]48Exp'!Q$249</f>
        <v>1.5291489999999998E-3</v>
      </c>
      <c r="S37" s="14">
        <f>1/$A$1*'[2]48Exp'!R$249</f>
        <v>1.3392179999999999E-3</v>
      </c>
      <c r="T37" s="12">
        <f>1/$A$1*'[2]48Exp'!S$249</f>
        <v>1.5372349999999999E-3</v>
      </c>
      <c r="U37" s="12">
        <f>1/$A$1*'[2]48Exp'!T$249</f>
        <v>2.3311159999999998E-3</v>
      </c>
      <c r="V37" s="12">
        <f>1/$A$1*'[2]48Exp'!U$249</f>
        <v>3.7032119999999996E-3</v>
      </c>
      <c r="W37" s="12">
        <f>1/$A$1*'[2]48Exp'!V$249</f>
        <v>3.7878429999999999E-3</v>
      </c>
      <c r="X37" s="12">
        <f>1/$A$1*'[2]48Exp'!W$249</f>
        <v>5.1435719999999999E-3</v>
      </c>
      <c r="Y37" s="12">
        <f>1/$A$1*'[2]48Exp'!X$249</f>
        <v>3.7409359999999994E-3</v>
      </c>
      <c r="Z37" s="12">
        <f>1/$A$1*'[2]48Exp'!Y$249</f>
        <v>3.6670109999999995E-3</v>
      </c>
      <c r="AA37" s="12">
        <f>1/$A$1*'[2]48Exp'!Z$249</f>
        <v>4.017446E-3</v>
      </c>
      <c r="AB37" s="11">
        <f>1/$A$1*'[2]48Exp'!AA$249</f>
        <v>5.0421499999999996E-3</v>
      </c>
      <c r="AC37" s="4"/>
      <c r="AD37" s="74">
        <f>1/1000*'[2]48Exp'!AB$249</f>
        <v>0</v>
      </c>
      <c r="AE37" s="12">
        <f>1/1000*'[2]48Exp'!AC$249</f>
        <v>3.0128029129936457E-3</v>
      </c>
      <c r="AF37" s="12">
        <f>1/1000*'[2]48Exp'!AD$249</f>
        <v>3.7801630998709249E-3</v>
      </c>
      <c r="AG37" s="12">
        <f>1/1000*'[2]48Exp'!AE$249</f>
        <v>4.6344817986811232E-3</v>
      </c>
      <c r="AH37" s="12">
        <f>1/1000*'[2]48Exp'!AF$249</f>
        <v>5.7421225763915609E-3</v>
      </c>
      <c r="AI37" s="12">
        <f>1/1000*'[2]48Exp'!AG$249</f>
        <v>6.9853311075437491E-3</v>
      </c>
      <c r="AJ37" s="12">
        <f>1/1000*'[2]48Exp'!AH$249</f>
        <v>7.4961346923241743E-3</v>
      </c>
      <c r="AK37" s="12">
        <f>1/1000*'[2]48Exp'!AI$249</f>
        <v>1.0337294680259108E-2</v>
      </c>
      <c r="AL37" s="12">
        <f>1/1000*'[2]48Exp'!AJ$249</f>
        <v>1.2932042283206612E-2</v>
      </c>
      <c r="AM37" s="12">
        <f>1/1000*'[2]48Exp'!AK$249</f>
        <v>1.2057813300630648E-2</v>
      </c>
      <c r="AN37" s="12">
        <f>1/1000*'[2]48Exp'!AL$249</f>
        <v>1.460594E-2</v>
      </c>
      <c r="AO37" s="12">
        <f>1/1000*'[2]48Exp'!AM$249</f>
        <v>2.0055163999999997E-2</v>
      </c>
      <c r="AP37" s="12">
        <f>1/1000*'[2]48Exp'!AN$249</f>
        <v>3.2184818000000004E-2</v>
      </c>
      <c r="AQ37" s="12">
        <f>1/1000*'[2]48Exp'!AO$249</f>
        <v>1.0279335000000001E-2</v>
      </c>
      <c r="AR37" s="261">
        <f>1/1000*'[2]48Exp'!AP$249</f>
        <v>1.0702905E-2</v>
      </c>
      <c r="AS37" s="12">
        <f>1/1000*'[2]48Exp'!AQ$249</f>
        <v>3.5968579999999997E-3</v>
      </c>
      <c r="AT37" s="397">
        <f>1/1000*'[2]48Exp'!AR$249</f>
        <v>2.9568300000000001E-3</v>
      </c>
      <c r="AU37" s="12">
        <f>1/1000*'[2]48Exp'!AS$249</f>
        <v>3.9181839999999999E-3</v>
      </c>
      <c r="AV37" s="12">
        <f>1/1000*'[2]48Exp'!AT$249</f>
        <v>6.3662529999999997E-3</v>
      </c>
      <c r="AW37" s="12">
        <f>1/1000*'[2]48Exp'!AU$249</f>
        <v>1.0247759E-2</v>
      </c>
      <c r="AX37" s="12">
        <f>1/1000*'[2]48Exp'!AV$249</f>
        <v>9.9648869999999987E-3</v>
      </c>
      <c r="AY37" s="12">
        <f>1/1000*'[2]48Exp'!AW$249</f>
        <v>1.0860082E-2</v>
      </c>
      <c r="AZ37" s="12">
        <f>1/1000*'[2]48Exp'!AX$249</f>
        <v>1.0369724E-2</v>
      </c>
      <c r="BA37" s="12">
        <f>1/1000*'[2]48Exp'!AY$249</f>
        <v>1.1584107999999999E-2</v>
      </c>
      <c r="BB37" s="12">
        <f>1/1000*'[2]48Exp'!AZ$249</f>
        <v>1.2677614E-2</v>
      </c>
      <c r="BC37" s="11">
        <f>1/1000*'[2]48Exp'!BA$249</f>
        <v>1.6083225999999999E-2</v>
      </c>
      <c r="BD37" s="244"/>
    </row>
    <row r="38" spans="2:56" ht="13" thickBot="1">
      <c r="B38" s="6" t="s">
        <v>88</v>
      </c>
      <c r="C38" s="126">
        <f>SUM(C33:C33)-SUM(C34:C37)</f>
        <v>1.0077477536583546E-2</v>
      </c>
      <c r="D38" s="127">
        <f>SUM(D33:D33)-SUM(D34:D37)</f>
        <v>1.8821617384094113E-2</v>
      </c>
      <c r="E38" s="127">
        <f>SUM(E33:E33)-SUM(E34:E37)</f>
        <v>2.1409232889851391E-2</v>
      </c>
      <c r="F38" s="127">
        <f>SUM(F33:F33)-SUM(F34:F37)</f>
        <v>2.1876185735773358E-2</v>
      </c>
      <c r="G38" s="127">
        <f>SUM(G33:G33)-SUM(G34:G37)</f>
        <v>2.4447650446397809E-2</v>
      </c>
      <c r="H38" s="127">
        <f>SUM(H33:H33)-SUM(H34:H37)</f>
        <v>2.5841657736131902E-2</v>
      </c>
      <c r="I38" s="127">
        <f>SUM(I33:I33)-SUM(I34:I37)</f>
        <v>2.7769849904417079E-2</v>
      </c>
      <c r="J38" s="128">
        <f>SUM(J33:J33)-SUM(J34:J37)</f>
        <v>3.4576406349993941E-2</v>
      </c>
      <c r="K38" s="128">
        <f>SUM(K33:K33)-SUM(K34:K37)</f>
        <v>4.1971641535816014E-2</v>
      </c>
      <c r="L38" s="128">
        <f>SUM(L33:L33)-SUM(L34:L37)</f>
        <v>3.8247422360169064E-2</v>
      </c>
      <c r="M38" s="127">
        <f>SUM(M33:M33)-SUM(M34:M37)</f>
        <v>4.553233599999984E-2</v>
      </c>
      <c r="N38" s="127">
        <f>SUM(N33:N33)-SUM(N34:N37)</f>
        <v>5.0175645000000345E-2</v>
      </c>
      <c r="O38" s="127">
        <f>SUM(O33:O33)-SUM(O34:O37)</f>
        <v>5.8265226000000087E-2</v>
      </c>
      <c r="P38" s="127">
        <f>SUM(P33:P33)-SUM(P34:P37)</f>
        <v>4.7322305999999731E-2</v>
      </c>
      <c r="Q38" s="267">
        <f>SUM(Q33:Q33)-SUM(Q34:Q37)</f>
        <v>5.6488162999999966E-2</v>
      </c>
      <c r="R38" s="127">
        <f>SUM(R33:R33)-SUM(R34:R37)</f>
        <v>5.7858499999999875E-2</v>
      </c>
      <c r="S38" s="330">
        <f>SUM(S33:S33)-SUM(S34:S37)</f>
        <v>6.2643626999999841E-2</v>
      </c>
      <c r="T38" s="127">
        <f>SUM(T33:T33)-SUM(T34:T37)</f>
        <v>6.1106373000000137E-2</v>
      </c>
      <c r="U38" s="127">
        <f>SUM(U33:U33)-SUM(U34:U37)</f>
        <v>5.7849528000000768E-2</v>
      </c>
      <c r="V38" s="127">
        <f>SUM(V33:V33)-SUM(V34:V37)</f>
        <v>2.9222952999999996E-2</v>
      </c>
      <c r="W38" s="127">
        <f>SUM(W33:W33)-SUM(W34:W37)</f>
        <v>2.9002181000000654E-2</v>
      </c>
      <c r="X38" s="127">
        <f>SUM(X33:X33)-SUM(X34:X37)</f>
        <v>3.2000394000000057E-2</v>
      </c>
      <c r="Y38" s="127">
        <f>SUM(Y33:Y33)-SUM(Y34:Y37)</f>
        <v>3.2155484681999844E-2</v>
      </c>
      <c r="Z38" s="127">
        <f>SUM(Z33:Z33)-SUM(Z34:Z37)</f>
        <v>2.8914528231000255E-2</v>
      </c>
      <c r="AA38" s="127">
        <f>SUM(AA33:AA33)-SUM(AA34:AA37)</f>
        <v>2.7784887000001035E-2</v>
      </c>
      <c r="AB38" s="129">
        <f>SUM(AB33:AB33)-SUM(AB34:AB37)</f>
        <v>2.9876139000000627E-2</v>
      </c>
      <c r="AC38" s="39"/>
      <c r="AD38" s="249">
        <f>SUM(AD33:AD33)-SUM(AD34:AD37)</f>
        <v>0.17216018199999999</v>
      </c>
      <c r="AE38" s="130">
        <f>SUM(AE33:AE33)-SUM(AE34:AE37)</f>
        <v>2.0595348715011726E-2</v>
      </c>
      <c r="AF38" s="130">
        <f>SUM(AF33:AF33)-SUM(AF34:AF37)</f>
        <v>2.5840979144600783E-2</v>
      </c>
      <c r="AG38" s="130">
        <f>SUM(AG33:AG33)-SUM(AG34:AG37)</f>
        <v>3.1681052997379965E-2</v>
      </c>
      <c r="AH38" s="130">
        <f>SUM(AH33:AH33)-SUM(AH34:AH37)</f>
        <v>3.9252822119591108E-2</v>
      </c>
      <c r="AI38" s="130">
        <f>SUM(AI33:AI33)-SUM(AI34:AI37)</f>
        <v>4.775132466488885E-2</v>
      </c>
      <c r="AJ38" s="130">
        <f>SUM(AJ33:AJ33)-SUM(AJ34:AJ37)</f>
        <v>5.1243148809129876E-2</v>
      </c>
      <c r="AK38" s="130">
        <f>SUM(AK33:AK33)-SUM(AK34:AK37)</f>
        <v>7.0665156287380751E-2</v>
      </c>
      <c r="AL38" s="130">
        <f>SUM(AL33:AL33)-SUM(AL34:AL37)</f>
        <v>8.8402702769319386E-2</v>
      </c>
      <c r="AM38" s="130">
        <f>SUM(AM33:AM33)-SUM(AM34:AM37)</f>
        <v>8.2426523353377426E-2</v>
      </c>
      <c r="AN38" s="130">
        <f>SUM(AN33:AN33)-SUM(AN34:AN37)</f>
        <v>9.9845372000001306E-2</v>
      </c>
      <c r="AO38" s="130">
        <f>SUM(AO33:AO33)-SUM(AO34:AO37)</f>
        <v>0.1227384359999999</v>
      </c>
      <c r="AP38" s="130">
        <f>SUM(AP33:AP33)-SUM(AP34:AP37)</f>
        <v>0.1363567830000002</v>
      </c>
      <c r="AQ38" s="130">
        <f>SUM(AQ33:AQ33)-SUM(AQ34:AQ37)</f>
        <v>7.6872972999999234E-2</v>
      </c>
      <c r="AR38" s="292">
        <f>SUM(AR33:AR33)-SUM(AR34:AR37)</f>
        <v>9.7257280999999737E-2</v>
      </c>
      <c r="AS38" s="130">
        <f>SUM(AS33:AS33)-SUM(AS34:AS37)</f>
        <v>8.6143020999999681E-2</v>
      </c>
      <c r="AT38" s="403">
        <f>SUM(AT33:AT33)-SUM(AT34:AT37)</f>
        <v>9.7191228999999879E-2</v>
      </c>
      <c r="AU38" s="130">
        <f>SUM(AU33:AU33)-SUM(AU34:AU37)</f>
        <v>9.1184250000000494E-2</v>
      </c>
      <c r="AV38" s="130">
        <f>SUM(AV33:AV33)-SUM(AV34:AV37)</f>
        <v>9.7003007999999724E-2</v>
      </c>
      <c r="AW38" s="130">
        <f>SUM(AW33:AW33)-SUM(AW34:AW37)</f>
        <v>6.0846442999999889E-2</v>
      </c>
      <c r="AX38" s="130">
        <f>SUM(AX33:AX33)-SUM(AX34:AX37)</f>
        <v>5.2969868000000059E-2</v>
      </c>
      <c r="AY38" s="130">
        <f>SUM(AY33:AY33)-SUM(AY34:AY37)</f>
        <v>6.82256369999997E-2</v>
      </c>
      <c r="AZ38" s="130">
        <f>SUM(AZ33:AZ33)-SUM(AZ34:AZ37)</f>
        <v>7.8970027000002302E-2</v>
      </c>
      <c r="BA38" s="130">
        <f>SUM(BA33:BA33)-SUM(BA34:BA37)</f>
        <v>7.6781917999999783E-2</v>
      </c>
      <c r="BB38" s="130">
        <f>SUM(BB33:BB33)-SUM(BB34:BB37)</f>
        <v>7.3605388999999577E-2</v>
      </c>
      <c r="BC38" s="232">
        <f>SUM(BC33:BC33)-SUM(BC34:BC37)</f>
        <v>7.6389864999999807E-2</v>
      </c>
      <c r="BD38" s="244"/>
    </row>
    <row r="39" spans="2:56" ht="13" thickTop="1">
      <c r="C39" s="47"/>
      <c r="D39" s="47"/>
      <c r="E39" s="47"/>
      <c r="F39" s="47"/>
      <c r="G39" s="47"/>
      <c r="H39" s="47"/>
      <c r="I39" s="47"/>
      <c r="J39" s="47"/>
      <c r="K39" s="47"/>
      <c r="L39" s="47"/>
      <c r="M39" s="47"/>
      <c r="N39" s="47"/>
      <c r="O39" s="47"/>
      <c r="P39" s="47"/>
      <c r="Q39" s="268"/>
      <c r="R39" s="47"/>
      <c r="S39" s="392"/>
      <c r="T39" s="47"/>
      <c r="U39" s="47"/>
      <c r="V39" s="47"/>
      <c r="W39" s="47"/>
      <c r="X39" s="47"/>
      <c r="Y39" s="47"/>
      <c r="Z39" s="47"/>
      <c r="AA39" s="47"/>
      <c r="AB39" s="47"/>
      <c r="AD39" s="47"/>
      <c r="AE39" s="47"/>
      <c r="AF39" s="47"/>
      <c r="AG39" s="47"/>
      <c r="AH39" s="47"/>
      <c r="AI39" s="47"/>
      <c r="AJ39" s="47"/>
      <c r="AK39" s="47"/>
      <c r="AL39" s="47"/>
      <c r="AM39" s="47"/>
      <c r="AN39" s="47"/>
      <c r="AO39" s="47"/>
      <c r="AP39" s="47"/>
      <c r="AQ39" s="47"/>
      <c r="AR39" s="268"/>
      <c r="AS39" s="47"/>
      <c r="AT39" s="404"/>
      <c r="AU39" s="47"/>
      <c r="AV39" s="47"/>
      <c r="AW39" s="47"/>
      <c r="AX39" s="47"/>
      <c r="AY39" s="47"/>
      <c r="AZ39" s="47"/>
      <c r="BA39" s="47"/>
      <c r="BB39" s="47"/>
      <c r="BC39" s="47"/>
    </row>
    <row r="40" spans="2:56">
      <c r="C40" s="47"/>
      <c r="D40" s="47"/>
      <c r="E40" s="47"/>
      <c r="F40" s="47"/>
      <c r="G40" s="47"/>
      <c r="H40" s="47"/>
      <c r="I40" s="47"/>
      <c r="J40" s="47"/>
      <c r="K40" s="47"/>
      <c r="L40" s="47"/>
      <c r="M40" s="47"/>
      <c r="N40" s="47"/>
      <c r="O40" s="47"/>
      <c r="P40" s="47"/>
      <c r="Q40" s="268"/>
      <c r="R40" s="47"/>
      <c r="S40" s="392"/>
      <c r="T40" s="47"/>
      <c r="U40" s="47"/>
      <c r="V40" s="47"/>
      <c r="W40" s="47"/>
      <c r="X40" s="47"/>
      <c r="Y40" s="47"/>
      <c r="Z40" s="47"/>
      <c r="AA40" s="47"/>
      <c r="AB40" s="47"/>
      <c r="AD40" s="34"/>
      <c r="AE40" s="34"/>
      <c r="AF40" s="34"/>
      <c r="AG40" s="34"/>
      <c r="AH40" s="34"/>
      <c r="AI40" s="34"/>
      <c r="AJ40" s="34"/>
      <c r="AK40" s="34"/>
      <c r="AL40" s="34"/>
      <c r="AM40" s="34"/>
      <c r="AN40" s="34"/>
      <c r="AO40" s="34"/>
      <c r="AP40" s="34"/>
      <c r="AQ40" s="34"/>
      <c r="AR40" s="293"/>
      <c r="AS40" s="34"/>
      <c r="AT40" s="396"/>
      <c r="AU40" s="34"/>
      <c r="AV40" s="34"/>
      <c r="AW40" s="34"/>
      <c r="AX40" s="34"/>
      <c r="AY40" s="34"/>
      <c r="AZ40" s="34"/>
      <c r="BA40" s="34"/>
      <c r="BB40" s="34"/>
      <c r="BC40" s="34"/>
    </row>
    <row r="41" spans="2:56">
      <c r="AD41" s="34"/>
      <c r="AE41" s="34"/>
      <c r="AF41" s="34"/>
      <c r="AG41" s="34"/>
      <c r="AH41" s="34"/>
      <c r="AI41" s="34"/>
      <c r="AJ41" s="34"/>
      <c r="AK41" s="34"/>
      <c r="AL41" s="34"/>
      <c r="AM41" s="34"/>
      <c r="AN41" s="34"/>
      <c r="AO41" s="34"/>
      <c r="AP41" s="34"/>
      <c r="AQ41" s="34"/>
      <c r="AR41" s="293"/>
      <c r="AS41" s="34"/>
      <c r="AT41" s="396"/>
      <c r="AU41" s="34"/>
      <c r="AV41" s="34"/>
      <c r="AW41" s="34"/>
      <c r="AX41" s="34"/>
      <c r="AY41" s="34"/>
      <c r="AZ41" s="34"/>
      <c r="BA41" s="34"/>
      <c r="BB41" s="34"/>
      <c r="BC41" s="34"/>
    </row>
    <row r="42" spans="2:56">
      <c r="AD42" s="34"/>
      <c r="AE42" s="34"/>
      <c r="AF42" s="34"/>
      <c r="AG42" s="34"/>
      <c r="AH42" s="34"/>
      <c r="AI42" s="34"/>
      <c r="AJ42" s="34"/>
      <c r="AK42" s="34"/>
      <c r="AL42" s="34"/>
      <c r="AM42" s="34"/>
      <c r="AN42" s="34"/>
      <c r="AO42" s="34"/>
      <c r="AP42" s="34"/>
      <c r="AQ42" s="34"/>
      <c r="AR42" s="293"/>
      <c r="AS42" s="34"/>
      <c r="AT42" s="396"/>
      <c r="AU42" s="34"/>
      <c r="AV42" s="34"/>
      <c r="AW42" s="34"/>
      <c r="AX42" s="34"/>
      <c r="AY42" s="34"/>
      <c r="AZ42" s="34"/>
      <c r="BA42" s="34"/>
      <c r="BB42" s="34"/>
      <c r="BC42" s="34"/>
    </row>
    <row r="43" spans="2:56">
      <c r="AD43" s="34"/>
      <c r="AE43" s="34"/>
      <c r="AF43" s="34"/>
      <c r="AG43" s="34"/>
      <c r="AH43" s="34"/>
      <c r="AI43" s="34"/>
      <c r="AJ43" s="34"/>
      <c r="AK43" s="34"/>
      <c r="AL43" s="34"/>
      <c r="AM43" s="34"/>
      <c r="AN43" s="34"/>
      <c r="AO43" s="34"/>
      <c r="AP43" s="34"/>
      <c r="AQ43" s="34"/>
      <c r="AR43" s="293"/>
      <c r="AS43" s="34"/>
      <c r="AT43" s="396"/>
      <c r="AU43" s="34"/>
      <c r="AV43" s="34"/>
      <c r="AW43" s="34"/>
      <c r="AX43" s="34"/>
      <c r="AY43" s="34"/>
      <c r="AZ43" s="34"/>
      <c r="BA43" s="34"/>
      <c r="BB43" s="34"/>
      <c r="BC43" s="34"/>
    </row>
    <row r="44" spans="2:56">
      <c r="AD44" s="34"/>
      <c r="AE44" s="34"/>
      <c r="AF44" s="34"/>
      <c r="AG44" s="34"/>
      <c r="AH44" s="34"/>
      <c r="AI44" s="34"/>
      <c r="AJ44" s="34"/>
      <c r="AK44" s="34"/>
      <c r="AL44" s="34"/>
      <c r="AM44" s="34"/>
      <c r="AN44" s="34"/>
      <c r="AO44" s="34"/>
      <c r="AP44" s="34"/>
      <c r="AQ44" s="34"/>
      <c r="AR44" s="293"/>
      <c r="AS44" s="34"/>
      <c r="AT44" s="396"/>
      <c r="AU44" s="34"/>
      <c r="AV44" s="34"/>
      <c r="AW44" s="34"/>
      <c r="AX44" s="34"/>
      <c r="AY44" s="34"/>
      <c r="AZ44" s="34"/>
      <c r="BA44" s="34"/>
      <c r="BB44" s="34"/>
      <c r="BC44" s="34"/>
    </row>
    <row r="45" spans="2:56">
      <c r="AD45" s="34"/>
      <c r="AE45" s="34"/>
      <c r="AF45" s="34"/>
      <c r="AG45" s="34"/>
      <c r="AH45" s="34"/>
      <c r="AI45" s="34"/>
      <c r="AJ45" s="34"/>
      <c r="AK45" s="34"/>
      <c r="AL45" s="34"/>
      <c r="AM45" s="34"/>
      <c r="AN45" s="34"/>
      <c r="AO45" s="34"/>
      <c r="AP45" s="34"/>
      <c r="AQ45" s="34"/>
      <c r="AR45" s="293"/>
      <c r="AS45" s="34"/>
      <c r="AT45" s="396"/>
      <c r="AU45" s="34"/>
      <c r="AV45" s="34"/>
      <c r="AW45" s="34"/>
      <c r="AX45" s="34"/>
      <c r="AY45" s="34"/>
      <c r="AZ45" s="34"/>
      <c r="BA45" s="34"/>
      <c r="BB45" s="34"/>
      <c r="BC45" s="34"/>
    </row>
    <row r="46" spans="2:56">
      <c r="AD46" s="34"/>
      <c r="AE46" s="34"/>
      <c r="AF46" s="34"/>
      <c r="AG46" s="34"/>
      <c r="AH46" s="34"/>
      <c r="AI46" s="34"/>
      <c r="AJ46" s="34"/>
      <c r="AK46" s="34"/>
      <c r="AL46" s="34"/>
      <c r="AM46" s="34"/>
      <c r="AN46" s="34"/>
      <c r="AO46" s="34"/>
      <c r="AP46" s="34"/>
      <c r="AQ46" s="34"/>
      <c r="AR46" s="293"/>
      <c r="AS46" s="34"/>
      <c r="AT46" s="396"/>
      <c r="AU46" s="34"/>
      <c r="AV46" s="34"/>
      <c r="AW46" s="34"/>
      <c r="AX46" s="34"/>
      <c r="AY46" s="34"/>
      <c r="AZ46" s="34"/>
      <c r="BA46" s="34"/>
      <c r="BB46" s="34"/>
      <c r="BC46" s="34"/>
    </row>
    <row r="47" spans="2:56">
      <c r="AD47" s="34"/>
      <c r="AE47" s="34"/>
      <c r="AF47" s="34"/>
      <c r="AG47" s="34"/>
      <c r="AH47" s="34"/>
      <c r="AI47" s="34"/>
      <c r="AJ47" s="34"/>
      <c r="AK47" s="34"/>
      <c r="AL47" s="34"/>
      <c r="AM47" s="34"/>
      <c r="AN47" s="34"/>
      <c r="AO47" s="34"/>
      <c r="AP47" s="34"/>
      <c r="AQ47" s="34"/>
      <c r="AR47" s="293"/>
      <c r="AS47" s="34"/>
      <c r="AT47" s="396"/>
      <c r="AU47" s="34"/>
      <c r="AV47" s="34"/>
      <c r="AW47" s="34"/>
      <c r="AX47" s="34"/>
      <c r="AY47" s="34"/>
      <c r="AZ47" s="34"/>
      <c r="BA47" s="34"/>
      <c r="BB47" s="34"/>
      <c r="BC47" s="34"/>
    </row>
    <row r="48" spans="2:56">
      <c r="AD48" s="34"/>
      <c r="AE48" s="34"/>
      <c r="AF48" s="34"/>
      <c r="AG48" s="34"/>
      <c r="AH48" s="34"/>
      <c r="AI48" s="34"/>
      <c r="AJ48" s="34"/>
      <c r="AK48" s="34"/>
      <c r="AL48" s="34"/>
      <c r="AM48" s="34"/>
      <c r="AN48" s="34"/>
      <c r="AO48" s="34"/>
      <c r="AP48" s="34"/>
      <c r="AQ48" s="34"/>
      <c r="AR48" s="293"/>
      <c r="AS48" s="34"/>
      <c r="AT48" s="396"/>
      <c r="AU48" s="34"/>
      <c r="AV48" s="34"/>
      <c r="AW48" s="34"/>
      <c r="AX48" s="34"/>
      <c r="AY48" s="34"/>
      <c r="AZ48" s="34"/>
      <c r="BA48" s="34"/>
      <c r="BB48" s="34"/>
      <c r="BC48" s="34"/>
    </row>
    <row r="49" spans="30:55">
      <c r="AD49" s="34"/>
      <c r="AE49" s="34"/>
      <c r="AF49" s="34"/>
      <c r="AG49" s="34"/>
      <c r="AH49" s="34"/>
      <c r="AI49" s="34"/>
      <c r="AJ49" s="34"/>
      <c r="AK49" s="34"/>
      <c r="AL49" s="34"/>
      <c r="AM49" s="34"/>
      <c r="AN49" s="34"/>
      <c r="AO49" s="34"/>
      <c r="AP49" s="34"/>
      <c r="AQ49" s="34"/>
      <c r="AR49" s="293"/>
      <c r="AS49" s="34"/>
      <c r="AT49" s="396"/>
      <c r="AU49" s="34"/>
      <c r="AV49" s="34"/>
      <c r="AW49" s="34"/>
      <c r="AX49" s="34"/>
      <c r="AY49" s="34"/>
      <c r="AZ49" s="34"/>
      <c r="BA49" s="34"/>
      <c r="BB49" s="34"/>
      <c r="BC49" s="34"/>
    </row>
    <row r="50" spans="30:55">
      <c r="AD50" s="34"/>
      <c r="AE50" s="34"/>
      <c r="AF50" s="34"/>
      <c r="AG50" s="34"/>
      <c r="AH50" s="34"/>
      <c r="AI50" s="34"/>
      <c r="AJ50" s="34"/>
      <c r="AK50" s="34"/>
      <c r="AL50" s="34"/>
      <c r="AM50" s="34"/>
      <c r="AN50" s="34"/>
      <c r="AO50" s="34"/>
      <c r="AP50" s="34"/>
      <c r="AQ50" s="34"/>
      <c r="AR50" s="293"/>
      <c r="AS50" s="34"/>
      <c r="AT50" s="396"/>
      <c r="AU50" s="34"/>
      <c r="AV50" s="34"/>
      <c r="AW50" s="34"/>
      <c r="AX50" s="34"/>
      <c r="AY50" s="34"/>
      <c r="AZ50" s="34"/>
      <c r="BA50" s="34"/>
      <c r="BB50" s="34"/>
      <c r="BC50" s="34"/>
    </row>
    <row r="51" spans="30:55">
      <c r="AD51" s="34"/>
      <c r="AE51" s="34"/>
      <c r="AF51" s="34"/>
      <c r="AG51" s="34"/>
      <c r="AH51" s="34"/>
      <c r="AI51" s="34"/>
      <c r="AJ51" s="34"/>
      <c r="AK51" s="34"/>
      <c r="AL51" s="34"/>
      <c r="AM51" s="34"/>
      <c r="AN51" s="34"/>
      <c r="AO51" s="34"/>
      <c r="AP51" s="34"/>
      <c r="AQ51" s="34"/>
      <c r="AR51" s="293"/>
      <c r="AS51" s="34"/>
      <c r="AT51" s="396"/>
      <c r="AU51" s="34"/>
      <c r="AV51" s="34"/>
      <c r="AW51" s="34"/>
      <c r="AX51" s="34"/>
      <c r="AY51" s="34"/>
      <c r="AZ51" s="34"/>
      <c r="BA51" s="34"/>
      <c r="BB51" s="34"/>
      <c r="BC51" s="34"/>
    </row>
    <row r="52" spans="30:55">
      <c r="AD52" s="34"/>
      <c r="AE52" s="34"/>
      <c r="AF52" s="34"/>
      <c r="AG52" s="34"/>
      <c r="AH52" s="34"/>
      <c r="AI52" s="34"/>
      <c r="AJ52" s="34"/>
      <c r="AK52" s="34"/>
      <c r="AL52" s="34"/>
      <c r="AM52" s="34"/>
      <c r="AN52" s="34"/>
      <c r="AO52" s="34"/>
      <c r="AP52" s="34"/>
      <c r="AQ52" s="34"/>
      <c r="AR52" s="293"/>
      <c r="AS52" s="34"/>
      <c r="AT52" s="396"/>
      <c r="AU52" s="34"/>
      <c r="AV52" s="34"/>
      <c r="AW52" s="34"/>
      <c r="AX52" s="34"/>
      <c r="AY52" s="34"/>
      <c r="AZ52" s="34"/>
      <c r="BA52" s="34"/>
      <c r="BB52" s="34"/>
      <c r="BC52" s="34"/>
    </row>
    <row r="53" spans="30:55">
      <c r="AD53" s="34"/>
      <c r="AE53" s="34"/>
      <c r="AF53" s="34"/>
      <c r="AG53" s="34"/>
      <c r="AH53" s="34"/>
      <c r="AI53" s="34"/>
      <c r="AJ53" s="34"/>
      <c r="AK53" s="34"/>
      <c r="AL53" s="34"/>
      <c r="AM53" s="34"/>
      <c r="AN53" s="34"/>
      <c r="AO53" s="34"/>
      <c r="AP53" s="34"/>
      <c r="AQ53" s="34"/>
      <c r="AR53" s="293"/>
      <c r="AS53" s="34"/>
      <c r="AT53" s="396"/>
      <c r="AU53" s="34"/>
      <c r="AV53" s="34"/>
      <c r="AW53" s="34"/>
      <c r="AX53" s="34"/>
      <c r="AY53" s="34"/>
      <c r="AZ53" s="34"/>
      <c r="BA53" s="34"/>
      <c r="BB53" s="34"/>
      <c r="BC53" s="34"/>
    </row>
    <row r="54" spans="30:55">
      <c r="AD54" s="34"/>
      <c r="AE54" s="34"/>
      <c r="AF54" s="34"/>
      <c r="AG54" s="34"/>
      <c r="AH54" s="34"/>
      <c r="AI54" s="34"/>
      <c r="AJ54" s="34"/>
      <c r="AK54" s="34"/>
      <c r="AL54" s="34"/>
      <c r="AM54" s="34"/>
      <c r="AN54" s="34"/>
      <c r="AO54" s="34"/>
      <c r="AP54" s="34"/>
      <c r="AQ54" s="34"/>
      <c r="AR54" s="293"/>
      <c r="AS54" s="34"/>
      <c r="AT54" s="396"/>
      <c r="AU54" s="34"/>
      <c r="AV54" s="34"/>
      <c r="AW54" s="34"/>
      <c r="AX54" s="34"/>
      <c r="AY54" s="34"/>
      <c r="AZ54" s="34"/>
      <c r="BA54" s="34"/>
      <c r="BB54" s="34"/>
      <c r="BC54" s="34"/>
    </row>
    <row r="55" spans="30:55">
      <c r="AD55" s="34"/>
      <c r="AE55" s="34"/>
      <c r="AF55" s="34"/>
      <c r="AG55" s="34"/>
      <c r="AH55" s="34"/>
      <c r="AI55" s="34"/>
      <c r="AJ55" s="34"/>
      <c r="AK55" s="34"/>
      <c r="AL55" s="34"/>
      <c r="AM55" s="34"/>
      <c r="AN55" s="34"/>
      <c r="AO55" s="34"/>
      <c r="AP55" s="34"/>
      <c r="AQ55" s="34"/>
      <c r="AR55" s="293"/>
      <c r="AS55" s="34"/>
      <c r="AT55" s="396"/>
      <c r="AU55" s="34"/>
      <c r="AV55" s="34"/>
      <c r="AW55" s="34"/>
      <c r="AX55" s="34"/>
      <c r="AY55" s="34"/>
      <c r="AZ55" s="34"/>
      <c r="BA55" s="34"/>
      <c r="BB55" s="34"/>
      <c r="BC55" s="34"/>
    </row>
    <row r="56" spans="30:55">
      <c r="AD56" s="34"/>
      <c r="AE56" s="34"/>
      <c r="AF56" s="34"/>
      <c r="AG56" s="34"/>
      <c r="AH56" s="34"/>
      <c r="AI56" s="34"/>
      <c r="AJ56" s="34"/>
      <c r="AK56" s="34"/>
      <c r="AL56" s="34"/>
      <c r="AM56" s="34"/>
      <c r="AN56" s="34"/>
      <c r="AO56" s="34"/>
      <c r="AP56" s="34"/>
      <c r="AQ56" s="34"/>
      <c r="AR56" s="293"/>
      <c r="AS56" s="34"/>
      <c r="AT56" s="396"/>
      <c r="AU56" s="34"/>
      <c r="AV56" s="34"/>
      <c r="AW56" s="34"/>
      <c r="AX56" s="34"/>
      <c r="AY56" s="34"/>
      <c r="AZ56" s="34"/>
      <c r="BA56" s="34"/>
      <c r="BB56" s="34"/>
      <c r="BC56" s="34"/>
    </row>
    <row r="57" spans="30:55">
      <c r="AD57" s="34"/>
      <c r="AE57" s="34"/>
      <c r="AF57" s="34"/>
      <c r="AG57" s="34"/>
      <c r="AH57" s="34"/>
      <c r="AI57" s="34"/>
      <c r="AJ57" s="34"/>
      <c r="AK57" s="34"/>
      <c r="AL57" s="34"/>
      <c r="AM57" s="34"/>
      <c r="AN57" s="34"/>
      <c r="AO57" s="34"/>
      <c r="AP57" s="34"/>
      <c r="AQ57" s="34"/>
      <c r="AR57" s="293"/>
      <c r="AS57" s="34"/>
      <c r="AT57" s="396"/>
      <c r="AU57" s="34"/>
      <c r="AV57" s="34"/>
      <c r="AW57" s="34"/>
      <c r="AX57" s="34"/>
      <c r="AY57" s="34"/>
      <c r="AZ57" s="34"/>
      <c r="BA57" s="34"/>
      <c r="BB57" s="34"/>
      <c r="BC57" s="34"/>
    </row>
    <row r="58" spans="30:55">
      <c r="AD58" s="34"/>
      <c r="AE58" s="34"/>
      <c r="AF58" s="34"/>
      <c r="AG58" s="34"/>
      <c r="AH58" s="34"/>
      <c r="AI58" s="34"/>
      <c r="AJ58" s="34"/>
      <c r="AK58" s="34"/>
      <c r="AL58" s="34"/>
      <c r="AM58" s="34"/>
      <c r="AN58" s="34"/>
      <c r="AO58" s="34"/>
      <c r="AP58" s="34"/>
      <c r="AQ58" s="34"/>
      <c r="AR58" s="293"/>
      <c r="AS58" s="34"/>
      <c r="AT58" s="396"/>
      <c r="AU58" s="34"/>
      <c r="AV58" s="34"/>
      <c r="AW58" s="34"/>
      <c r="AX58" s="34"/>
      <c r="AY58" s="34"/>
      <c r="AZ58" s="34"/>
      <c r="BA58" s="34"/>
      <c r="BB58" s="34"/>
      <c r="BC58" s="34"/>
    </row>
    <row r="59" spans="30:55">
      <c r="AD59" s="34"/>
      <c r="AE59" s="34"/>
      <c r="AF59" s="34"/>
      <c r="AG59" s="34"/>
      <c r="AH59" s="34"/>
      <c r="AI59" s="34"/>
      <c r="AJ59" s="34"/>
      <c r="AK59" s="34"/>
      <c r="AL59" s="34"/>
      <c r="AM59" s="34"/>
      <c r="AN59" s="34"/>
      <c r="AO59" s="34"/>
      <c r="AP59" s="34"/>
      <c r="AQ59" s="34"/>
      <c r="AR59" s="293"/>
      <c r="AS59" s="34"/>
      <c r="AT59" s="396"/>
      <c r="AU59" s="34"/>
      <c r="AV59" s="34"/>
      <c r="AW59" s="34"/>
      <c r="AX59" s="34"/>
      <c r="AY59" s="34"/>
      <c r="AZ59" s="34"/>
      <c r="BA59" s="34"/>
      <c r="BB59" s="34"/>
      <c r="BC59" s="34"/>
    </row>
    <row r="60" spans="30:55">
      <c r="AD60" s="34"/>
      <c r="AE60" s="34"/>
      <c r="AF60" s="34"/>
      <c r="AG60" s="34"/>
      <c r="AH60" s="34"/>
      <c r="AI60" s="34"/>
      <c r="AJ60" s="34"/>
      <c r="AK60" s="34"/>
      <c r="AL60" s="34"/>
      <c r="AM60" s="34"/>
      <c r="AN60" s="34"/>
      <c r="AO60" s="34"/>
      <c r="AP60" s="34"/>
      <c r="AQ60" s="34"/>
      <c r="AR60" s="293"/>
      <c r="AS60" s="34"/>
      <c r="AT60" s="396"/>
      <c r="AU60" s="34"/>
      <c r="AV60" s="34"/>
      <c r="AW60" s="34"/>
      <c r="AX60" s="34"/>
      <c r="AY60" s="34"/>
      <c r="AZ60" s="34"/>
      <c r="BA60" s="34"/>
      <c r="BB60" s="34"/>
      <c r="BC60" s="34"/>
    </row>
    <row r="61" spans="30:55">
      <c r="AD61" s="34"/>
      <c r="AE61" s="34"/>
      <c r="AF61" s="34"/>
      <c r="AG61" s="34"/>
      <c r="AH61" s="34"/>
      <c r="AI61" s="34"/>
      <c r="AJ61" s="34"/>
      <c r="AK61" s="34"/>
      <c r="AL61" s="34"/>
      <c r="AM61" s="34"/>
      <c r="AN61" s="34"/>
      <c r="AO61" s="34"/>
      <c r="AP61" s="34"/>
      <c r="AQ61" s="34"/>
      <c r="AR61" s="293"/>
      <c r="AS61" s="34"/>
      <c r="AT61" s="396"/>
      <c r="AU61" s="34"/>
      <c r="AV61" s="34"/>
      <c r="AW61" s="34"/>
      <c r="AX61" s="34"/>
      <c r="AY61" s="34"/>
      <c r="AZ61" s="34"/>
      <c r="BA61" s="34"/>
      <c r="BB61" s="34"/>
      <c r="BC61" s="34"/>
    </row>
    <row r="62" spans="30:55">
      <c r="AD62" s="34"/>
      <c r="AE62" s="34"/>
      <c r="AF62" s="34"/>
      <c r="AG62" s="34"/>
      <c r="AH62" s="34"/>
      <c r="AI62" s="34"/>
      <c r="AJ62" s="34"/>
      <c r="AK62" s="34"/>
      <c r="AL62" s="34"/>
      <c r="AM62" s="34"/>
      <c r="AN62" s="34"/>
      <c r="AO62" s="34"/>
      <c r="AP62" s="34"/>
      <c r="AQ62" s="34"/>
      <c r="AR62" s="293"/>
      <c r="AS62" s="34"/>
      <c r="AT62" s="396"/>
      <c r="AU62" s="34"/>
      <c r="AV62" s="34"/>
      <c r="AW62" s="34"/>
      <c r="AX62" s="34"/>
      <c r="AY62" s="34"/>
      <c r="AZ62" s="34"/>
      <c r="BA62" s="34"/>
      <c r="BB62" s="34"/>
      <c r="BC62" s="34"/>
    </row>
    <row r="63" spans="30:55">
      <c r="AD63" s="34"/>
      <c r="AE63" s="34"/>
      <c r="AF63" s="34"/>
      <c r="AG63" s="34"/>
      <c r="AH63" s="34"/>
      <c r="AI63" s="34"/>
      <c r="AJ63" s="34"/>
      <c r="AK63" s="34"/>
      <c r="AL63" s="34"/>
      <c r="AM63" s="34"/>
      <c r="AN63" s="34"/>
      <c r="AO63" s="34"/>
      <c r="AP63" s="34"/>
      <c r="AQ63" s="34"/>
      <c r="AR63" s="293"/>
      <c r="AS63" s="34"/>
      <c r="AT63" s="396"/>
      <c r="AU63" s="34"/>
      <c r="AV63" s="34"/>
      <c r="AW63" s="34"/>
      <c r="AX63" s="34"/>
      <c r="AY63" s="34"/>
      <c r="AZ63" s="34"/>
      <c r="BA63" s="34"/>
      <c r="BB63" s="34"/>
      <c r="BC63" s="34"/>
    </row>
    <row r="64" spans="30:55">
      <c r="AD64" s="34"/>
      <c r="AE64" s="34"/>
      <c r="AF64" s="34"/>
      <c r="AG64" s="34"/>
      <c r="AH64" s="34"/>
      <c r="AI64" s="34"/>
      <c r="AJ64" s="34"/>
      <c r="AK64" s="34"/>
      <c r="AL64" s="34"/>
      <c r="AM64" s="34"/>
      <c r="AN64" s="34"/>
      <c r="AO64" s="34"/>
      <c r="AP64" s="34"/>
      <c r="AQ64" s="34"/>
      <c r="AR64" s="293"/>
      <c r="AS64" s="34"/>
      <c r="AT64" s="396"/>
      <c r="AU64" s="34"/>
      <c r="AV64" s="34"/>
      <c r="AW64" s="34"/>
      <c r="AX64" s="34"/>
      <c r="AY64" s="34"/>
      <c r="AZ64" s="34"/>
      <c r="BA64" s="34"/>
      <c r="BB64" s="34"/>
      <c r="BC64" s="34"/>
    </row>
    <row r="65" spans="30:55">
      <c r="AD65" s="34"/>
      <c r="AE65" s="34"/>
      <c r="AF65" s="34"/>
      <c r="AG65" s="34"/>
      <c r="AH65" s="34"/>
      <c r="AI65" s="34"/>
      <c r="AJ65" s="34"/>
      <c r="AK65" s="34"/>
      <c r="AL65" s="34"/>
      <c r="AM65" s="34"/>
      <c r="AN65" s="34"/>
      <c r="AO65" s="34"/>
      <c r="AP65" s="34"/>
      <c r="AQ65" s="34"/>
      <c r="AR65" s="293"/>
      <c r="AS65" s="34"/>
      <c r="AT65" s="396"/>
      <c r="AU65" s="34"/>
      <c r="AV65" s="34"/>
      <c r="AW65" s="34"/>
      <c r="AX65" s="34"/>
      <c r="AY65" s="34"/>
      <c r="AZ65" s="34"/>
      <c r="BA65" s="34"/>
      <c r="BB65" s="34"/>
      <c r="BC65" s="34"/>
    </row>
    <row r="66" spans="30:55">
      <c r="AD66" s="34"/>
      <c r="AE66" s="34"/>
      <c r="AF66" s="34"/>
      <c r="AG66" s="34"/>
      <c r="AH66" s="34"/>
      <c r="AI66" s="34"/>
      <c r="AJ66" s="34"/>
      <c r="AK66" s="34"/>
      <c r="AL66" s="34"/>
      <c r="AM66" s="34"/>
      <c r="AN66" s="34"/>
      <c r="AO66" s="34"/>
      <c r="AP66" s="34"/>
      <c r="AQ66" s="34"/>
      <c r="AR66" s="293"/>
      <c r="AS66" s="34"/>
      <c r="AT66" s="396"/>
      <c r="AU66" s="34"/>
      <c r="AV66" s="34"/>
      <c r="AW66" s="34"/>
      <c r="AX66" s="34"/>
      <c r="AY66" s="34"/>
      <c r="AZ66" s="34"/>
      <c r="BA66" s="34"/>
      <c r="BB66" s="34"/>
      <c r="BC66" s="34"/>
    </row>
    <row r="67" spans="30:55">
      <c r="AD67" s="34"/>
      <c r="AE67" s="34"/>
      <c r="AF67" s="34"/>
      <c r="AG67" s="34"/>
      <c r="AH67" s="34"/>
      <c r="AI67" s="34"/>
      <c r="AJ67" s="34"/>
      <c r="AK67" s="34"/>
      <c r="AL67" s="34"/>
      <c r="AM67" s="34"/>
      <c r="AN67" s="34"/>
      <c r="AO67" s="34"/>
      <c r="AP67" s="34"/>
      <c r="AQ67" s="34"/>
      <c r="AR67" s="293"/>
      <c r="AS67" s="34"/>
      <c r="AT67" s="396"/>
      <c r="AU67" s="34"/>
      <c r="AV67" s="34"/>
      <c r="AW67" s="34"/>
      <c r="AX67" s="34"/>
      <c r="AY67" s="34"/>
      <c r="AZ67" s="34"/>
      <c r="BA67" s="34"/>
      <c r="BB67" s="34"/>
      <c r="BC67" s="34"/>
    </row>
    <row r="68" spans="30:55">
      <c r="AD68" s="34"/>
      <c r="AE68" s="34"/>
      <c r="AF68" s="34"/>
      <c r="AG68" s="34"/>
      <c r="AH68" s="34"/>
      <c r="AI68" s="34"/>
      <c r="AJ68" s="34"/>
      <c r="AK68" s="34"/>
      <c r="AL68" s="34"/>
      <c r="AM68" s="34"/>
      <c r="AN68" s="34"/>
      <c r="AO68" s="34"/>
      <c r="AP68" s="34"/>
      <c r="AQ68" s="34"/>
      <c r="AR68" s="293"/>
      <c r="AS68" s="34"/>
      <c r="AT68" s="396"/>
      <c r="AU68" s="34"/>
      <c r="AV68" s="34"/>
      <c r="AW68" s="34"/>
      <c r="AX68" s="34"/>
      <c r="AY68" s="34"/>
      <c r="AZ68" s="34"/>
      <c r="BA68" s="34"/>
      <c r="BB68" s="34"/>
      <c r="BC68" s="34"/>
    </row>
    <row r="69" spans="30:55">
      <c r="AD69" s="34"/>
      <c r="AE69" s="34"/>
      <c r="AF69" s="34"/>
      <c r="AG69" s="34"/>
      <c r="AH69" s="34"/>
      <c r="AI69" s="34"/>
      <c r="AJ69" s="34"/>
      <c r="AK69" s="34"/>
      <c r="AL69" s="34"/>
      <c r="AM69" s="34"/>
      <c r="AN69" s="34"/>
      <c r="AO69" s="34"/>
      <c r="AP69" s="34"/>
      <c r="AQ69" s="34"/>
      <c r="AR69" s="293"/>
      <c r="AS69" s="34"/>
      <c r="AT69" s="396"/>
      <c r="AU69" s="34"/>
      <c r="AV69" s="34"/>
      <c r="AW69" s="34"/>
      <c r="AX69" s="34"/>
      <c r="AY69" s="34"/>
      <c r="AZ69" s="34"/>
      <c r="BA69" s="34"/>
      <c r="BB69" s="34"/>
      <c r="BC69" s="34"/>
    </row>
    <row r="70" spans="30:55">
      <c r="AD70" s="34"/>
      <c r="AE70" s="34"/>
      <c r="AF70" s="34"/>
      <c r="AG70" s="34"/>
      <c r="AH70" s="34"/>
      <c r="AI70" s="34"/>
      <c r="AJ70" s="34"/>
      <c r="AK70" s="34"/>
      <c r="AL70" s="34"/>
      <c r="AM70" s="34"/>
      <c r="AN70" s="34"/>
      <c r="AO70" s="34"/>
      <c r="AP70" s="34"/>
      <c r="AQ70" s="34"/>
      <c r="AR70" s="293"/>
      <c r="AS70" s="34"/>
      <c r="AT70" s="396"/>
      <c r="AU70" s="34"/>
      <c r="AV70" s="34"/>
      <c r="AW70" s="34"/>
      <c r="AX70" s="34"/>
      <c r="AY70" s="34"/>
      <c r="AZ70" s="34"/>
      <c r="BA70" s="34"/>
      <c r="BB70" s="34"/>
      <c r="BC70" s="34"/>
    </row>
    <row r="71" spans="30:55">
      <c r="AD71" s="34"/>
      <c r="AE71" s="34"/>
      <c r="AF71" s="34"/>
      <c r="AG71" s="34"/>
      <c r="AH71" s="34"/>
      <c r="AI71" s="34"/>
      <c r="AJ71" s="34"/>
      <c r="AK71" s="34"/>
      <c r="AL71" s="34"/>
      <c r="AM71" s="34"/>
      <c r="AN71" s="34"/>
      <c r="AO71" s="34"/>
      <c r="AP71" s="34"/>
      <c r="AQ71" s="34"/>
      <c r="AR71" s="293"/>
      <c r="AS71" s="34"/>
      <c r="AT71" s="396"/>
      <c r="AU71" s="34"/>
      <c r="AV71" s="34"/>
      <c r="AW71" s="34"/>
      <c r="AX71" s="34"/>
      <c r="AY71" s="34"/>
      <c r="AZ71" s="34"/>
      <c r="BA71" s="34"/>
      <c r="BB71" s="34"/>
      <c r="BC71" s="34"/>
    </row>
    <row r="72" spans="30:55">
      <c r="AD72" s="34"/>
      <c r="AE72" s="34"/>
      <c r="AF72" s="34"/>
      <c r="AG72" s="34"/>
      <c r="AH72" s="34"/>
      <c r="AI72" s="34"/>
      <c r="AJ72" s="34"/>
      <c r="AK72" s="34"/>
      <c r="AL72" s="34"/>
      <c r="AM72" s="34"/>
      <c r="AN72" s="34"/>
      <c r="AO72" s="34"/>
      <c r="AP72" s="34"/>
      <c r="AQ72" s="34"/>
      <c r="AR72" s="293"/>
      <c r="AS72" s="34"/>
      <c r="AT72" s="396"/>
      <c r="AU72" s="34"/>
      <c r="AV72" s="34"/>
      <c r="AW72" s="34"/>
      <c r="AX72" s="34"/>
      <c r="AY72" s="34"/>
      <c r="AZ72" s="34"/>
      <c r="BA72" s="34"/>
      <c r="BB72" s="34"/>
      <c r="BC72" s="34"/>
    </row>
    <row r="73" spans="30:55">
      <c r="AD73" s="34"/>
      <c r="AE73" s="34"/>
      <c r="AF73" s="34"/>
      <c r="AG73" s="34"/>
      <c r="AH73" s="34"/>
      <c r="AI73" s="34"/>
      <c r="AJ73" s="34"/>
      <c r="AK73" s="34"/>
      <c r="AL73" s="34"/>
      <c r="AM73" s="34"/>
      <c r="AN73" s="34"/>
      <c r="AO73" s="34"/>
      <c r="AP73" s="34"/>
      <c r="AQ73" s="34"/>
      <c r="AR73" s="293"/>
      <c r="AS73" s="34"/>
      <c r="AT73" s="396"/>
      <c r="AU73" s="34"/>
      <c r="AV73" s="34"/>
      <c r="AW73" s="34"/>
      <c r="AX73" s="34"/>
      <c r="AY73" s="34"/>
      <c r="AZ73" s="34"/>
      <c r="BA73" s="34"/>
      <c r="BB73" s="34"/>
      <c r="BC73" s="34"/>
    </row>
    <row r="74" spans="30:55">
      <c r="AD74" s="34"/>
      <c r="AE74" s="34"/>
      <c r="AF74" s="34"/>
      <c r="AG74" s="34"/>
      <c r="AH74" s="34"/>
      <c r="AI74" s="34"/>
      <c r="AJ74" s="34"/>
      <c r="AK74" s="34"/>
      <c r="AL74" s="34"/>
      <c r="AM74" s="34"/>
      <c r="AN74" s="34"/>
      <c r="AO74" s="34"/>
      <c r="AP74" s="34"/>
      <c r="AQ74" s="34"/>
      <c r="AR74" s="293"/>
      <c r="AS74" s="34"/>
      <c r="AT74" s="396"/>
      <c r="AU74" s="34"/>
      <c r="AV74" s="34"/>
      <c r="AW74" s="34"/>
      <c r="AX74" s="34"/>
      <c r="AY74" s="34"/>
      <c r="AZ74" s="34"/>
      <c r="BA74" s="34"/>
      <c r="BB74" s="34"/>
      <c r="BC74" s="34"/>
    </row>
    <row r="75" spans="30:55">
      <c r="AD75" s="34"/>
      <c r="AE75" s="34"/>
      <c r="AF75" s="34"/>
      <c r="AG75" s="34"/>
      <c r="AH75" s="34"/>
      <c r="AI75" s="34"/>
      <c r="AJ75" s="34"/>
      <c r="AK75" s="34"/>
      <c r="AL75" s="34"/>
      <c r="AM75" s="34"/>
      <c r="AN75" s="34"/>
      <c r="AO75" s="34"/>
      <c r="AP75" s="34"/>
      <c r="AQ75" s="34"/>
      <c r="AR75" s="293"/>
      <c r="AS75" s="34"/>
      <c r="AT75" s="396"/>
      <c r="AU75" s="34"/>
      <c r="AV75" s="34"/>
      <c r="AW75" s="34"/>
      <c r="AX75" s="34"/>
      <c r="AY75" s="34"/>
      <c r="AZ75" s="34"/>
      <c r="BA75" s="34"/>
      <c r="BB75" s="34"/>
      <c r="BC75" s="34"/>
    </row>
    <row r="76" spans="30:55">
      <c r="AD76" s="34"/>
      <c r="AE76" s="34"/>
      <c r="AF76" s="34"/>
      <c r="AG76" s="34"/>
      <c r="AH76" s="34"/>
      <c r="AI76" s="34"/>
      <c r="AJ76" s="34"/>
      <c r="AK76" s="34"/>
      <c r="AL76" s="34"/>
      <c r="AM76" s="34"/>
      <c r="AN76" s="34"/>
      <c r="AO76" s="34"/>
      <c r="AP76" s="34"/>
      <c r="AQ76" s="34"/>
      <c r="AR76" s="293"/>
      <c r="AS76" s="34"/>
      <c r="AT76" s="396"/>
      <c r="AU76" s="34"/>
      <c r="AV76" s="34"/>
      <c r="AW76" s="34"/>
      <c r="AX76" s="34"/>
      <c r="AY76" s="34"/>
      <c r="AZ76" s="34"/>
      <c r="BA76" s="34"/>
      <c r="BB76" s="34"/>
      <c r="BC76" s="34"/>
    </row>
    <row r="77" spans="30:55">
      <c r="AD77" s="34"/>
      <c r="AE77" s="34"/>
      <c r="AF77" s="34"/>
      <c r="AG77" s="34"/>
      <c r="AH77" s="34"/>
      <c r="AI77" s="34"/>
      <c r="AJ77" s="34"/>
      <c r="AK77" s="34"/>
      <c r="AL77" s="34"/>
      <c r="AM77" s="34"/>
      <c r="AN77" s="34"/>
      <c r="AO77" s="34"/>
      <c r="AP77" s="34"/>
      <c r="AQ77" s="34"/>
      <c r="AR77" s="293"/>
      <c r="AS77" s="34"/>
      <c r="AT77" s="396"/>
      <c r="AU77" s="34"/>
      <c r="AV77" s="34"/>
      <c r="AW77" s="34"/>
      <c r="AX77" s="34"/>
      <c r="AY77" s="34"/>
      <c r="AZ77" s="34"/>
      <c r="BA77" s="34"/>
      <c r="BB77" s="34"/>
      <c r="BC77" s="34"/>
    </row>
    <row r="78" spans="30:55">
      <c r="AD78" s="34"/>
      <c r="AE78" s="34"/>
      <c r="AF78" s="34"/>
      <c r="AG78" s="34"/>
      <c r="AH78" s="34"/>
      <c r="AI78" s="34"/>
      <c r="AJ78" s="34"/>
      <c r="AK78" s="34"/>
      <c r="AL78" s="34"/>
      <c r="AM78" s="34"/>
      <c r="AN78" s="34"/>
      <c r="AO78" s="34"/>
      <c r="AP78" s="34"/>
      <c r="AQ78" s="34"/>
      <c r="AR78" s="293"/>
      <c r="AS78" s="34"/>
      <c r="AT78" s="396"/>
      <c r="AU78" s="34"/>
      <c r="AV78" s="34"/>
      <c r="AW78" s="34"/>
      <c r="AX78" s="34"/>
      <c r="AY78" s="34"/>
      <c r="AZ78" s="34"/>
      <c r="BA78" s="34"/>
      <c r="BB78" s="34"/>
      <c r="BC78" s="34"/>
    </row>
    <row r="79" spans="30:55">
      <c r="AD79" s="34"/>
      <c r="AE79" s="34"/>
      <c r="AF79" s="34"/>
      <c r="AG79" s="34"/>
      <c r="AH79" s="34"/>
      <c r="AI79" s="34"/>
      <c r="AJ79" s="34"/>
      <c r="AK79" s="34"/>
      <c r="AL79" s="34"/>
      <c r="AM79" s="34"/>
      <c r="AN79" s="34"/>
      <c r="AO79" s="34"/>
      <c r="AP79" s="34"/>
      <c r="AQ79" s="34"/>
      <c r="AR79" s="293"/>
      <c r="AS79" s="34"/>
      <c r="AT79" s="396"/>
      <c r="AU79" s="34"/>
      <c r="AV79" s="34"/>
      <c r="AW79" s="34"/>
      <c r="AX79" s="34"/>
      <c r="AY79" s="34"/>
      <c r="AZ79" s="34"/>
      <c r="BA79" s="34"/>
      <c r="BB79" s="34"/>
      <c r="BC79" s="34"/>
    </row>
    <row r="80" spans="30:55">
      <c r="AD80" s="34"/>
      <c r="AE80" s="34"/>
      <c r="AF80" s="34"/>
      <c r="AG80" s="34"/>
      <c r="AH80" s="34"/>
      <c r="AI80" s="34"/>
      <c r="AJ80" s="34"/>
      <c r="AK80" s="34"/>
      <c r="AL80" s="34"/>
      <c r="AM80" s="34"/>
      <c r="AN80" s="34"/>
      <c r="AO80" s="34"/>
      <c r="AP80" s="34"/>
      <c r="AQ80" s="34"/>
      <c r="AR80" s="293"/>
      <c r="AS80" s="34"/>
      <c r="AT80" s="396"/>
      <c r="AU80" s="34"/>
      <c r="AV80" s="34"/>
      <c r="AW80" s="34"/>
      <c r="AX80" s="34"/>
      <c r="AY80" s="34"/>
      <c r="AZ80" s="34"/>
      <c r="BA80" s="34"/>
      <c r="BB80" s="34"/>
      <c r="BC80" s="34"/>
    </row>
    <row r="81" spans="30:55">
      <c r="AD81" s="34"/>
      <c r="AE81" s="34"/>
      <c r="AF81" s="34"/>
      <c r="AG81" s="34"/>
      <c r="AH81" s="34"/>
      <c r="AI81" s="34"/>
      <c r="AJ81" s="34"/>
      <c r="AK81" s="34"/>
      <c r="AL81" s="34"/>
      <c r="AM81" s="34"/>
      <c r="AN81" s="34"/>
      <c r="AO81" s="34"/>
      <c r="AP81" s="34"/>
      <c r="AQ81" s="34"/>
      <c r="AR81" s="293"/>
      <c r="AS81" s="34"/>
      <c r="AT81" s="396"/>
      <c r="AU81" s="34"/>
      <c r="AV81" s="34"/>
      <c r="AW81" s="34"/>
      <c r="AX81" s="34"/>
      <c r="AY81" s="34"/>
      <c r="AZ81" s="34"/>
      <c r="BA81" s="34"/>
      <c r="BB81" s="34"/>
      <c r="BC81" s="34"/>
    </row>
    <row r="82" spans="30:55">
      <c r="AD82" s="34"/>
      <c r="AE82" s="34"/>
      <c r="AF82" s="34"/>
      <c r="AG82" s="34"/>
      <c r="AH82" s="34"/>
      <c r="AI82" s="34"/>
      <c r="AJ82" s="34"/>
      <c r="AK82" s="34"/>
      <c r="AL82" s="34"/>
      <c r="AM82" s="34"/>
      <c r="AN82" s="34"/>
      <c r="AO82" s="34"/>
      <c r="AP82" s="34"/>
      <c r="AQ82" s="34"/>
      <c r="AR82" s="293"/>
      <c r="AS82" s="34"/>
      <c r="AT82" s="396"/>
      <c r="AU82" s="34"/>
      <c r="AV82" s="34"/>
      <c r="AW82" s="34"/>
      <c r="AX82" s="34"/>
      <c r="AY82" s="34"/>
      <c r="AZ82" s="34"/>
      <c r="BA82" s="34"/>
      <c r="BB82" s="34"/>
      <c r="BC82" s="34"/>
    </row>
    <row r="83" spans="30:55">
      <c r="AD83" s="34"/>
      <c r="AE83" s="34"/>
      <c r="AF83" s="34"/>
      <c r="AG83" s="34"/>
      <c r="AH83" s="34"/>
      <c r="AI83" s="34"/>
      <c r="AJ83" s="34"/>
      <c r="AK83" s="34"/>
      <c r="AL83" s="34"/>
      <c r="AM83" s="34"/>
      <c r="AN83" s="34"/>
      <c r="AO83" s="34"/>
      <c r="AP83" s="34"/>
      <c r="AQ83" s="34"/>
      <c r="AR83" s="293"/>
      <c r="AS83" s="34"/>
      <c r="AT83" s="396"/>
      <c r="AU83" s="34"/>
      <c r="AV83" s="34"/>
      <c r="AW83" s="34"/>
      <c r="AX83" s="34"/>
      <c r="AY83" s="34"/>
      <c r="AZ83" s="34"/>
      <c r="BA83" s="34"/>
      <c r="BB83" s="34"/>
      <c r="BC83" s="34"/>
    </row>
    <row r="84" spans="30:55">
      <c r="AD84" s="34"/>
      <c r="AE84" s="34"/>
      <c r="AF84" s="34"/>
      <c r="AG84" s="34"/>
      <c r="AH84" s="34"/>
      <c r="AI84" s="34"/>
      <c r="AJ84" s="34"/>
      <c r="AK84" s="34"/>
      <c r="AL84" s="34"/>
      <c r="AM84" s="34"/>
      <c r="AN84" s="34"/>
      <c r="AO84" s="34"/>
      <c r="AP84" s="34"/>
      <c r="AQ84" s="34"/>
      <c r="AR84" s="293"/>
      <c r="AS84" s="34"/>
      <c r="AT84" s="396"/>
      <c r="AU84" s="34"/>
      <c r="AV84" s="34"/>
      <c r="AW84" s="34"/>
      <c r="AX84" s="34"/>
      <c r="AY84" s="34"/>
      <c r="AZ84" s="34"/>
      <c r="BA84" s="34"/>
      <c r="BB84" s="34"/>
      <c r="BC84" s="34"/>
    </row>
    <row r="85" spans="30:55">
      <c r="AD85" s="34"/>
      <c r="AE85" s="34"/>
      <c r="AF85" s="34"/>
      <c r="AG85" s="34"/>
      <c r="AH85" s="34"/>
      <c r="AI85" s="34"/>
      <c r="AJ85" s="34"/>
      <c r="AK85" s="34"/>
      <c r="AL85" s="34"/>
      <c r="AM85" s="34"/>
      <c r="AN85" s="34"/>
      <c r="AO85" s="34"/>
      <c r="AP85" s="34"/>
      <c r="AQ85" s="34"/>
      <c r="AR85" s="293"/>
      <c r="AS85" s="34"/>
      <c r="AT85" s="396"/>
      <c r="AU85" s="34"/>
      <c r="AV85" s="34"/>
      <c r="AW85" s="34"/>
      <c r="AX85" s="34"/>
      <c r="AY85" s="34"/>
      <c r="AZ85" s="34"/>
      <c r="BA85" s="34"/>
      <c r="BB85" s="34"/>
      <c r="BC85" s="34"/>
    </row>
    <row r="86" spans="30:55">
      <c r="AD86" s="34"/>
      <c r="AE86" s="34"/>
      <c r="AF86" s="34"/>
      <c r="AG86" s="34"/>
      <c r="AH86" s="34"/>
      <c r="AI86" s="34"/>
      <c r="AJ86" s="34"/>
      <c r="AK86" s="34"/>
      <c r="AL86" s="34"/>
      <c r="AM86" s="34"/>
      <c r="AN86" s="34"/>
      <c r="AO86" s="34"/>
      <c r="AP86" s="34"/>
      <c r="AQ86" s="34"/>
      <c r="AR86" s="293"/>
      <c r="AS86" s="34"/>
      <c r="AT86" s="396"/>
      <c r="AU86" s="34"/>
      <c r="AV86" s="34"/>
      <c r="AW86" s="34"/>
      <c r="AX86" s="34"/>
      <c r="AY86" s="34"/>
      <c r="AZ86" s="34"/>
      <c r="BA86" s="34"/>
      <c r="BB86" s="34"/>
      <c r="BC86" s="34"/>
    </row>
    <row r="87" spans="30:55">
      <c r="AD87" s="34"/>
      <c r="AE87" s="34"/>
      <c r="AF87" s="34"/>
      <c r="AG87" s="34"/>
      <c r="AH87" s="34"/>
      <c r="AI87" s="34"/>
      <c r="AJ87" s="34"/>
      <c r="AK87" s="34"/>
      <c r="AL87" s="34"/>
      <c r="AM87" s="34"/>
      <c r="AN87" s="34"/>
      <c r="AO87" s="34"/>
      <c r="AP87" s="34"/>
      <c r="AQ87" s="34"/>
      <c r="AR87" s="293"/>
      <c r="AS87" s="34"/>
      <c r="AT87" s="396"/>
      <c r="AU87" s="34"/>
      <c r="AV87" s="34"/>
      <c r="AW87" s="34"/>
      <c r="AX87" s="34"/>
      <c r="AY87" s="34"/>
      <c r="AZ87" s="34"/>
      <c r="BA87" s="34"/>
      <c r="BB87" s="34"/>
      <c r="BC87" s="34"/>
    </row>
    <row r="88" spans="30:55">
      <c r="AD88" s="34"/>
      <c r="AE88" s="34"/>
      <c r="AF88" s="34"/>
      <c r="AG88" s="34"/>
      <c r="AH88" s="34"/>
      <c r="AI88" s="34"/>
      <c r="AJ88" s="34"/>
      <c r="AK88" s="34"/>
      <c r="AL88" s="34"/>
      <c r="AM88" s="34"/>
      <c r="AN88" s="34"/>
      <c r="AO88" s="34"/>
      <c r="AP88" s="34"/>
      <c r="AQ88" s="34"/>
      <c r="AR88" s="293"/>
      <c r="AS88" s="34"/>
      <c r="AT88" s="396"/>
      <c r="AU88" s="34"/>
      <c r="AV88" s="34"/>
      <c r="AW88" s="34"/>
      <c r="AX88" s="34"/>
      <c r="AY88" s="34"/>
      <c r="AZ88" s="34"/>
      <c r="BA88" s="34"/>
      <c r="BB88" s="34"/>
      <c r="BC88" s="34"/>
    </row>
    <row r="89" spans="30:55">
      <c r="AD89" s="34"/>
      <c r="AE89" s="34"/>
      <c r="AF89" s="34"/>
      <c r="AG89" s="34"/>
      <c r="AH89" s="34"/>
      <c r="AI89" s="34"/>
      <c r="AJ89" s="34"/>
      <c r="AK89" s="34"/>
      <c r="AL89" s="34"/>
      <c r="AM89" s="34"/>
      <c r="AN89" s="34"/>
      <c r="AO89" s="34"/>
      <c r="AP89" s="34"/>
      <c r="AQ89" s="34"/>
      <c r="AR89" s="293"/>
      <c r="AS89" s="34"/>
      <c r="AT89" s="396"/>
      <c r="AU89" s="34"/>
      <c r="AV89" s="34"/>
      <c r="AW89" s="34"/>
      <c r="AX89" s="34"/>
      <c r="AY89" s="34"/>
      <c r="AZ89" s="34"/>
      <c r="BA89" s="34"/>
      <c r="BB89" s="34"/>
      <c r="BC89" s="34"/>
    </row>
    <row r="90" spans="30:55">
      <c r="AD90" s="34"/>
      <c r="AE90" s="34"/>
      <c r="AF90" s="34"/>
      <c r="AG90" s="34"/>
      <c r="AH90" s="34"/>
      <c r="AI90" s="34"/>
      <c r="AJ90" s="34"/>
      <c r="AK90" s="34"/>
      <c r="AL90" s="34"/>
      <c r="AM90" s="34"/>
      <c r="AN90" s="34"/>
      <c r="AO90" s="34"/>
      <c r="AP90" s="34"/>
      <c r="AQ90" s="34"/>
      <c r="AR90" s="293"/>
      <c r="AS90" s="34"/>
      <c r="AT90" s="396"/>
      <c r="AU90" s="34"/>
      <c r="AV90" s="34"/>
      <c r="AW90" s="34"/>
      <c r="AX90" s="34"/>
      <c r="AY90" s="34"/>
      <c r="AZ90" s="34"/>
      <c r="BA90" s="34"/>
      <c r="BB90" s="34"/>
      <c r="BC90" s="34"/>
    </row>
  </sheetData>
  <sortState xmlns:xlrd2="http://schemas.microsoft.com/office/spreadsheetml/2017/richdata2" ref="B7:BC10">
    <sortCondition ref="B7:B10"/>
  </sortState>
  <mergeCells count="5">
    <mergeCell ref="B2:B4"/>
    <mergeCell ref="C2:AB2"/>
    <mergeCell ref="C3:AB3"/>
    <mergeCell ref="AD3:BC3"/>
    <mergeCell ref="AD2:BC2"/>
  </mergeCells>
  <phoneticPr fontId="3" type="noConversion"/>
  <pageMargins left="0.75" right="0.75" top="1" bottom="1" header="0.5" footer="0.5"/>
  <pageSetup scale="78"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9:BS562"/>
  <sheetViews>
    <sheetView workbookViewId="0"/>
  </sheetViews>
  <sheetFormatPr defaultColWidth="9.08984375" defaultRowHeight="12.5"/>
  <cols>
    <col min="1" max="1" width="16.7265625" style="413" bestFit="1" customWidth="1"/>
    <col min="2" max="28" width="5.7265625" style="413" customWidth="1"/>
    <col min="29" max="32" width="1.7265625" style="413" customWidth="1"/>
    <col min="33" max="58" width="5.7265625" style="413" customWidth="1"/>
    <col min="59" max="60" width="5.26953125" style="413" customWidth="1"/>
    <col min="61" max="61" width="5.7265625" style="413" customWidth="1"/>
    <col min="62" max="71" width="4.7265625" style="413" customWidth="1"/>
    <col min="72" max="72" width="1.7265625" style="413" customWidth="1"/>
    <col min="73" max="80" width="4.7265625" style="413" customWidth="1"/>
    <col min="81" max="16384" width="9.08984375" style="413"/>
  </cols>
  <sheetData>
    <row r="9" spans="4:31" s="413" customFormat="1">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row>
    <row r="10" spans="4:31" s="413" customFormat="1">
      <c r="D10" s="417"/>
      <c r="E10" s="417"/>
      <c r="F10" s="417"/>
      <c r="G10" s="417"/>
      <c r="H10" s="417"/>
      <c r="I10" s="417"/>
      <c r="J10" s="417"/>
      <c r="K10" s="417"/>
      <c r="L10" s="417"/>
      <c r="M10" s="417"/>
      <c r="N10" s="417"/>
      <c r="O10" s="417"/>
      <c r="P10" s="417"/>
      <c r="Q10" s="417"/>
      <c r="R10" s="417"/>
      <c r="S10" s="417"/>
      <c r="T10" s="417"/>
      <c r="U10" s="417"/>
      <c r="V10" s="417"/>
      <c r="W10" s="417"/>
    </row>
    <row r="13" spans="4:31" s="413" customFormat="1">
      <c r="D13" s="417"/>
      <c r="E13" s="417"/>
      <c r="F13" s="417"/>
      <c r="G13" s="417"/>
      <c r="H13" s="417"/>
      <c r="I13" s="417"/>
      <c r="J13" s="417"/>
      <c r="K13" s="417"/>
      <c r="L13" s="417"/>
      <c r="M13" s="417"/>
    </row>
    <row r="16" spans="4:31" s="413" customFormat="1">
      <c r="S16" s="417"/>
      <c r="T16" s="417"/>
      <c r="U16" s="417"/>
      <c r="V16" s="417"/>
      <c r="W16" s="417"/>
      <c r="X16" s="417"/>
      <c r="Y16" s="417"/>
      <c r="Z16" s="417"/>
      <c r="AA16" s="417"/>
      <c r="AB16" s="417"/>
      <c r="AC16" s="417"/>
      <c r="AD16" s="417"/>
      <c r="AE16" s="417"/>
    </row>
    <row r="22" spans="4:31" s="413" customFormat="1">
      <c r="D22" s="417"/>
      <c r="E22" s="417"/>
      <c r="F22" s="417"/>
      <c r="G22" s="417"/>
      <c r="H22" s="417"/>
      <c r="I22" s="417"/>
      <c r="J22" s="417"/>
      <c r="K22" s="417"/>
      <c r="L22" s="417"/>
      <c r="M22" s="417"/>
      <c r="N22" s="417"/>
      <c r="O22" s="417"/>
      <c r="AA22" s="417"/>
      <c r="AB22" s="417"/>
      <c r="AC22" s="417"/>
      <c r="AD22" s="417"/>
      <c r="AE22" s="417"/>
    </row>
    <row r="38" spans="1:71" s="413" customFormat="1" ht="13">
      <c r="A38" s="412" t="s">
        <v>181</v>
      </c>
    </row>
    <row r="39" spans="1:71" s="413" customFormat="1">
      <c r="A39" s="414"/>
      <c r="B39" s="462" t="s">
        <v>56</v>
      </c>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G39" s="462" t="s">
        <v>65</v>
      </c>
      <c r="AH39" s="462"/>
      <c r="AI39" s="462"/>
      <c r="AJ39" s="462"/>
      <c r="AK39" s="462"/>
      <c r="AL39" s="462"/>
      <c r="AM39" s="462"/>
      <c r="AN39" s="462"/>
      <c r="AO39" s="462"/>
      <c r="AP39" s="462"/>
      <c r="AQ39" s="462"/>
      <c r="AR39" s="462"/>
      <c r="AS39" s="462"/>
      <c r="AT39" s="462"/>
      <c r="AU39" s="462"/>
      <c r="AV39" s="462"/>
      <c r="AW39" s="462"/>
      <c r="AX39" s="462"/>
      <c r="AY39" s="462"/>
      <c r="AZ39" s="462"/>
      <c r="BA39" s="462"/>
      <c r="BB39" s="462"/>
      <c r="BC39" s="462"/>
      <c r="BD39" s="462"/>
      <c r="BE39" s="462"/>
      <c r="BF39" s="462"/>
    </row>
    <row r="40" spans="1:71" s="413" customFormat="1">
      <c r="A40" s="414"/>
      <c r="B40" s="413" t="s">
        <v>209</v>
      </c>
      <c r="C40" s="413">
        <v>2000</v>
      </c>
      <c r="D40" s="413">
        <f t="shared" ref="D40" si="0">1+C40</f>
        <v>2001</v>
      </c>
      <c r="E40" s="413">
        <f t="shared" ref="E40" si="1">1+D40</f>
        <v>2002</v>
      </c>
      <c r="F40" s="413">
        <f t="shared" ref="F40:AB40" si="2">1+E40</f>
        <v>2003</v>
      </c>
      <c r="G40" s="413">
        <f t="shared" si="2"/>
        <v>2004</v>
      </c>
      <c r="H40" s="413">
        <f t="shared" si="2"/>
        <v>2005</v>
      </c>
      <c r="I40" s="413">
        <f t="shared" si="2"/>
        <v>2006</v>
      </c>
      <c r="J40" s="413">
        <f t="shared" si="2"/>
        <v>2007</v>
      </c>
      <c r="K40" s="413">
        <f t="shared" si="2"/>
        <v>2008</v>
      </c>
      <c r="L40" s="413">
        <f t="shared" si="2"/>
        <v>2009</v>
      </c>
      <c r="M40" s="413">
        <f t="shared" si="2"/>
        <v>2010</v>
      </c>
      <c r="N40" s="413">
        <f t="shared" si="2"/>
        <v>2011</v>
      </c>
      <c r="O40" s="413">
        <f t="shared" si="2"/>
        <v>2012</v>
      </c>
      <c r="P40" s="413">
        <f t="shared" si="2"/>
        <v>2013</v>
      </c>
      <c r="Q40" s="413">
        <f t="shared" si="2"/>
        <v>2014</v>
      </c>
      <c r="R40" s="413">
        <f t="shared" si="2"/>
        <v>2015</v>
      </c>
      <c r="S40" s="413">
        <f t="shared" si="2"/>
        <v>2016</v>
      </c>
      <c r="T40" s="413">
        <f t="shared" si="2"/>
        <v>2017</v>
      </c>
      <c r="U40" s="413">
        <f t="shared" si="2"/>
        <v>2018</v>
      </c>
      <c r="V40" s="413">
        <f t="shared" si="2"/>
        <v>2019</v>
      </c>
      <c r="W40" s="413">
        <f t="shared" si="2"/>
        <v>2020</v>
      </c>
      <c r="X40" s="413">
        <f t="shared" si="2"/>
        <v>2021</v>
      </c>
      <c r="Y40" s="413">
        <f t="shared" si="2"/>
        <v>2022</v>
      </c>
      <c r="Z40" s="413">
        <f t="shared" si="2"/>
        <v>2023</v>
      </c>
      <c r="AA40" s="413">
        <f t="shared" si="2"/>
        <v>2024</v>
      </c>
      <c r="AB40" s="413">
        <f t="shared" si="2"/>
        <v>2025</v>
      </c>
      <c r="AG40" s="413">
        <v>2000</v>
      </c>
      <c r="AH40" s="413">
        <f>1+AG40</f>
        <v>2001</v>
      </c>
      <c r="AI40" s="413">
        <f t="shared" ref="AI40:BF40" si="3">1+AH40</f>
        <v>2002</v>
      </c>
      <c r="AJ40" s="413">
        <f t="shared" si="3"/>
        <v>2003</v>
      </c>
      <c r="AK40" s="413">
        <f t="shared" si="3"/>
        <v>2004</v>
      </c>
      <c r="AL40" s="413">
        <f t="shared" si="3"/>
        <v>2005</v>
      </c>
      <c r="AM40" s="413">
        <f t="shared" si="3"/>
        <v>2006</v>
      </c>
      <c r="AN40" s="413">
        <f t="shared" si="3"/>
        <v>2007</v>
      </c>
      <c r="AO40" s="413">
        <f t="shared" si="3"/>
        <v>2008</v>
      </c>
      <c r="AP40" s="413">
        <f t="shared" si="3"/>
        <v>2009</v>
      </c>
      <c r="AQ40" s="413">
        <f t="shared" si="3"/>
        <v>2010</v>
      </c>
      <c r="AR40" s="413">
        <f t="shared" si="3"/>
        <v>2011</v>
      </c>
      <c r="AS40" s="413">
        <f t="shared" si="3"/>
        <v>2012</v>
      </c>
      <c r="AT40" s="413">
        <f t="shared" si="3"/>
        <v>2013</v>
      </c>
      <c r="AU40" s="413">
        <f t="shared" si="3"/>
        <v>2014</v>
      </c>
      <c r="AV40" s="413">
        <f t="shared" si="3"/>
        <v>2015</v>
      </c>
      <c r="AW40" s="413">
        <f t="shared" si="3"/>
        <v>2016</v>
      </c>
      <c r="AX40" s="413">
        <f t="shared" si="3"/>
        <v>2017</v>
      </c>
      <c r="AY40" s="413">
        <f t="shared" si="3"/>
        <v>2018</v>
      </c>
      <c r="AZ40" s="413">
        <f t="shared" si="3"/>
        <v>2019</v>
      </c>
      <c r="BA40" s="413">
        <f t="shared" si="3"/>
        <v>2020</v>
      </c>
      <c r="BB40" s="413">
        <f t="shared" si="3"/>
        <v>2021</v>
      </c>
      <c r="BC40" s="413">
        <f t="shared" si="3"/>
        <v>2022</v>
      </c>
      <c r="BD40" s="413">
        <f t="shared" si="3"/>
        <v>2023</v>
      </c>
      <c r="BE40" s="413">
        <f t="shared" si="3"/>
        <v>2024</v>
      </c>
      <c r="BF40" s="413">
        <f t="shared" si="3"/>
        <v>2025</v>
      </c>
    </row>
    <row r="41" spans="1:71" s="413" customFormat="1">
      <c r="A41" s="414" t="s">
        <v>37</v>
      </c>
      <c r="B41" s="415" t="s">
        <v>209</v>
      </c>
      <c r="C41" s="415">
        <f>ImportsCoreVPA!D5</f>
        <v>1.18614001158</v>
      </c>
      <c r="D41" s="415">
        <f>ImportsCoreVPA!D5</f>
        <v>1.18614001158</v>
      </c>
      <c r="E41" s="415">
        <f>ImportsCoreVPA!E5</f>
        <v>1.2467378046320001</v>
      </c>
      <c r="F41" s="415">
        <f>ImportsCoreVPA!F5</f>
        <v>2.1301438927079994</v>
      </c>
      <c r="G41" s="415">
        <f>ImportsCoreVPA!G5</f>
        <v>2.748375596432</v>
      </c>
      <c r="H41" s="415">
        <f>ImportsCoreVPA!H5</f>
        <v>3.135497304696</v>
      </c>
      <c r="I41" s="415">
        <f>ImportsCoreVPA!I5</f>
        <v>3.3126538098440004</v>
      </c>
      <c r="J41" s="415">
        <f>ImportsCoreVPA!J5</f>
        <v>3.0193422909599996</v>
      </c>
      <c r="K41" s="415">
        <f>ImportsCoreVPA!K5</f>
        <v>2.9430335919159996</v>
      </c>
      <c r="L41" s="415">
        <f>ImportsCoreVPA!L5</f>
        <v>2.1047480543360004</v>
      </c>
      <c r="M41" s="415">
        <f>ImportsCoreVPA!M5</f>
        <v>2.6849143449666659</v>
      </c>
      <c r="N41" s="415">
        <f>ImportsCoreVPA!N5</f>
        <v>3.4048982706760005</v>
      </c>
      <c r="O41" s="415">
        <f>ImportsCoreVPA!O5</f>
        <v>3.4915118134479992</v>
      </c>
      <c r="P41" s="415">
        <f>ImportsCoreVPA!P5</f>
        <v>3.2203053318159998</v>
      </c>
      <c r="Q41" s="415">
        <f>ImportsCoreVPA!Q5</f>
        <v>3.4153445006533332</v>
      </c>
      <c r="R41" s="415">
        <f>ImportsCoreVPA!R5</f>
        <v>3.6960703925600007</v>
      </c>
      <c r="S41" s="415">
        <f>ImportsCoreVPA!S5</f>
        <v>3.3991486427759998</v>
      </c>
      <c r="T41" s="415">
        <f>ImportsCoreVPA!T5</f>
        <v>3.0367822490839989</v>
      </c>
      <c r="U41" s="415">
        <f>ImportsCoreVPA!U5</f>
        <v>2.0485329442889202</v>
      </c>
      <c r="V41" s="415">
        <f>ImportsCoreVPA!V5</f>
        <v>1.0574249398039999</v>
      </c>
      <c r="W41" s="415">
        <f>ImportsCoreVPA!W5</f>
        <v>1.2277464062479997</v>
      </c>
      <c r="X41" s="415">
        <f>ImportsCoreVPA!X5</f>
        <v>1.0026720152199997</v>
      </c>
      <c r="Y41" s="415">
        <f>ImportsCoreVPA!Y5</f>
        <v>1.3714406797159999</v>
      </c>
      <c r="Z41" s="415">
        <f>ImportsCoreVPA!Z5</f>
        <v>2.7235553559719996</v>
      </c>
      <c r="AA41" s="415">
        <f>ImportsCoreVPA!AA5</f>
        <v>2.3871895715400004</v>
      </c>
      <c r="AB41" s="415">
        <f>ImportsCoreVPA!AB5</f>
        <v>2.4105380881450005</v>
      </c>
      <c r="AC41" s="415"/>
      <c r="AD41" s="415"/>
      <c r="AE41" s="415"/>
      <c r="AF41" s="415"/>
      <c r="BG41" s="416">
        <f>K41/SUM(K41:K43)</f>
        <v>0.16029501226680162</v>
      </c>
      <c r="BH41" s="416">
        <f>L41/SUM(L41:L43)</f>
        <v>0.12353958713096716</v>
      </c>
      <c r="BI41" s="416">
        <f>M41/SUM(M41:M43)</f>
        <v>0.13406420518385917</v>
      </c>
      <c r="BJ41" s="416">
        <f>N41/SUM(N41:N43)</f>
        <v>0.15769711311007387</v>
      </c>
      <c r="BK41" s="416">
        <f>O41/SUM(O41:O43)</f>
        <v>0.14097621614858757</v>
      </c>
      <c r="BL41" s="416">
        <f>P41/SUM(P41:P43)</f>
        <v>0.1363985884185468</v>
      </c>
      <c r="BM41" s="416">
        <f>Q41/SUM(Q41:Q43)</f>
        <v>0.14206388767654171</v>
      </c>
      <c r="BN41" s="416">
        <f>R41/SUM(R41:R43)</f>
        <v>0.14599569880220445</v>
      </c>
      <c r="BO41" s="416">
        <f>S41/SUM(S41:S43)</f>
        <v>0.14186493493272445</v>
      </c>
      <c r="BP41" s="416">
        <f>T41/SUM(T41:T43)</f>
        <v>0.13021763670960421</v>
      </c>
      <c r="BQ41" s="416">
        <f>U41/SUM(U41:U43)</f>
        <v>8.5216180450015527E-2</v>
      </c>
      <c r="BR41" s="416">
        <f t="shared" ref="BR41" si="4">V41/SUM(V41:V43)</f>
        <v>6.0378287368302613E-2</v>
      </c>
      <c r="BS41" s="416">
        <f t="shared" ref="BS41" si="5">W41/SUM(W41:W43)</f>
        <v>6.6801127720698059E-2</v>
      </c>
    </row>
    <row r="42" spans="1:71" s="413" customFormat="1">
      <c r="A42" s="413" t="s">
        <v>34</v>
      </c>
      <c r="B42" s="415" t="s">
        <v>209</v>
      </c>
      <c r="C42" s="415">
        <f>ImportsTimberSectorMinusCoreVPA!D5</f>
        <v>0.3961003916200001</v>
      </c>
      <c r="D42" s="415">
        <f>ImportsTimberSectorMinusCoreVPA!D5</f>
        <v>0.3961003916200001</v>
      </c>
      <c r="E42" s="415">
        <f>ImportsTimberSectorMinusCoreVPA!E5</f>
        <v>0.64077984962000034</v>
      </c>
      <c r="F42" s="415">
        <f>ImportsTimberSectorMinusCoreVPA!F5</f>
        <v>0.93158506754000026</v>
      </c>
      <c r="G42" s="415">
        <f>ImportsTimberSectorMinusCoreVPA!G5</f>
        <v>1.2382367555600002</v>
      </c>
      <c r="H42" s="415">
        <f>ImportsTimberSectorMinusCoreVPA!H5</f>
        <v>1.7682830937600005</v>
      </c>
      <c r="I42" s="415">
        <f>ImportsTimberSectorMinusCoreVPA!I5</f>
        <v>0.63233046203999987</v>
      </c>
      <c r="J42" s="415">
        <f>ImportsTimberSectorMinusCoreVPA!J5</f>
        <v>1.0430327026599995</v>
      </c>
      <c r="K42" s="415">
        <f>ImportsTimberSectorMinusCoreVPA!K5</f>
        <v>2.0816420190199998</v>
      </c>
      <c r="L42" s="415">
        <f>ImportsTimberSectorMinusCoreVPA!L5</f>
        <v>1.5293220527351998</v>
      </c>
      <c r="M42" s="415">
        <f>ImportsTimberSectorMinusCoreVPA!M5</f>
        <v>1.8288472867999999</v>
      </c>
      <c r="N42" s="415">
        <f>ImportsTimberSectorMinusCoreVPA!N5</f>
        <v>1.9783485543933339</v>
      </c>
      <c r="O42" s="415">
        <f>ImportsTimberSectorMinusCoreVPA!O5</f>
        <v>2.3772958217399993</v>
      </c>
      <c r="P42" s="415">
        <f>ImportsTimberSectorMinusCoreVPA!P5</f>
        <v>2.2529147549000008</v>
      </c>
      <c r="Q42" s="415">
        <f>ImportsTimberSectorMinusCoreVPA!Q5</f>
        <v>1.6910421440999999</v>
      </c>
      <c r="R42" s="415">
        <f>ImportsTimberSectorMinusCoreVPA!R5</f>
        <v>1.72710181312</v>
      </c>
      <c r="S42" s="415">
        <f>ImportsTimberSectorMinusCoreVPA!S5</f>
        <v>1.4238807864799989</v>
      </c>
      <c r="T42" s="415">
        <f>ImportsTimberSectorMinusCoreVPA!T5</f>
        <v>1.2396714964400002</v>
      </c>
      <c r="U42" s="415">
        <f>ImportsTimberSectorMinusCoreVPA!U5</f>
        <v>0.87985696743107944</v>
      </c>
      <c r="V42" s="415">
        <f>ImportsTimberSectorMinusCoreVPA!V5</f>
        <v>0.63262208682000021</v>
      </c>
      <c r="W42" s="415">
        <f>ImportsTimberSectorMinusCoreVPA!W5</f>
        <v>0.61536032414000019</v>
      </c>
      <c r="X42" s="415">
        <f>ImportsTimberSectorMinusCoreVPA!X5</f>
        <v>0.41776767662000003</v>
      </c>
      <c r="Y42" s="415">
        <f>ImportsTimberSectorMinusCoreVPA!Y5</f>
        <v>0.8032833803695999</v>
      </c>
      <c r="Z42" s="415">
        <f>ImportsTimberSectorMinusCoreVPA!Z5</f>
        <v>0.87489452326620087</v>
      </c>
      <c r="AA42" s="415">
        <f>ImportsTimberSectorMinusCoreVPA!AA5</f>
        <v>0.77601402620000037</v>
      </c>
      <c r="AB42" s="415">
        <f>ImportsTimberSectorMinusCoreVPA!AB5</f>
        <v>1.0617248267666681</v>
      </c>
      <c r="BG42" s="416">
        <f>K42/SUM(K41:K43)</f>
        <v>0.11337853359555687</v>
      </c>
      <c r="BH42" s="416">
        <f>L42/SUM(L41:L43)</f>
        <v>8.9764575192727014E-2</v>
      </c>
      <c r="BI42" s="416">
        <f>M42/SUM(M41:M43)</f>
        <v>9.1318726188467425E-2</v>
      </c>
      <c r="BJ42" s="416">
        <f>N42/SUM(N41:N43)</f>
        <v>9.1626777351963853E-2</v>
      </c>
      <c r="BK42" s="416">
        <f>O42/SUM(O41:O43)</f>
        <v>9.5987694592328116E-2</v>
      </c>
      <c r="BL42" s="416">
        <f>P42/SUM(P41:P43)</f>
        <v>9.5423992675373576E-2</v>
      </c>
      <c r="BM42" s="416">
        <f>Q42/SUM(Q41:Q43)</f>
        <v>7.0340201748246789E-2</v>
      </c>
      <c r="BN42" s="416">
        <f>R42/SUM(R41:R43)</f>
        <v>6.8220950720141185E-2</v>
      </c>
      <c r="BO42" s="416">
        <f>S42/SUM(S41:S43)</f>
        <v>5.9426278858159674E-2</v>
      </c>
      <c r="BP42" s="416">
        <f>T42/SUM(T41:T43)</f>
        <v>5.3157282716390836E-2</v>
      </c>
      <c r="BQ42" s="416">
        <f>U42/SUM(U41:U43)</f>
        <v>3.6600851509779563E-2</v>
      </c>
      <c r="BR42" s="416">
        <f t="shared" ref="BR42" si="6">V42/SUM(V41:V43)</f>
        <v>3.6122316313660273E-2</v>
      </c>
      <c r="BS42" s="416">
        <f t="shared" ref="BS42" si="7">W42/SUM(W41:W43)</f>
        <v>3.3481477443496513E-2</v>
      </c>
    </row>
    <row r="43" spans="1:71" s="413" customFormat="1">
      <c r="A43" s="413" t="s">
        <v>35</v>
      </c>
      <c r="B43" s="415" t="s">
        <v>209</v>
      </c>
      <c r="C43" s="415">
        <f>ImportsPaperSectorMinusCoreVPA!D5</f>
        <v>7.0117577421999995</v>
      </c>
      <c r="D43" s="415">
        <f>ImportsPaperSectorMinusCoreVPA!D5</f>
        <v>7.0117577421999995</v>
      </c>
      <c r="E43" s="415">
        <f>ImportsPaperSectorMinusCoreVPA!E5</f>
        <v>7.0832716302399996</v>
      </c>
      <c r="F43" s="415">
        <f>ImportsPaperSectorMinusCoreVPA!F5</f>
        <v>7.5246235786900018</v>
      </c>
      <c r="G43" s="415">
        <f>ImportsPaperSectorMinusCoreVPA!G5</f>
        <v>9.2203696758399971</v>
      </c>
      <c r="H43" s="415">
        <f>ImportsPaperSectorMinusCoreVPA!H5</f>
        <v>10.815222923069999</v>
      </c>
      <c r="I43" s="415">
        <f>ImportsPaperSectorMinusCoreVPA!I5</f>
        <v>12.948145658690002</v>
      </c>
      <c r="J43" s="415">
        <f>ImportsPaperSectorMinusCoreVPA!J5</f>
        <v>14.574102209679996</v>
      </c>
      <c r="K43" s="415">
        <f>ImportsPaperSectorMinusCoreVPA!K5</f>
        <v>13.335431483460006</v>
      </c>
      <c r="L43" s="415">
        <f>ImportsPaperSectorMinusCoreVPA!L5</f>
        <v>13.402963148549999</v>
      </c>
      <c r="M43" s="415">
        <f>ImportsPaperSectorMinusCoreVPA!M5</f>
        <v>15.513316746719999</v>
      </c>
      <c r="N43" s="415">
        <f>ImportsPaperSectorMinusCoreVPA!N5</f>
        <v>16.208133026630005</v>
      </c>
      <c r="O43" s="415">
        <f>ImportsPaperSectorMinusCoreVPA!O5</f>
        <v>18.897865132989999</v>
      </c>
      <c r="P43" s="415">
        <f>ImportsPaperSectorMinusCoreVPA!P5</f>
        <v>18.1363008706</v>
      </c>
      <c r="Q43" s="415">
        <f>ImportsPaperSectorMinusCoreVPA!Q5</f>
        <v>18.934518869740003</v>
      </c>
      <c r="R43" s="415">
        <f>ImportsPaperSectorMinusCoreVPA!R5</f>
        <v>19.893124252940002</v>
      </c>
      <c r="S43" s="415">
        <f>ImportsPaperSectorMinusCoreVPA!S5</f>
        <v>19.13742735584</v>
      </c>
      <c r="T43" s="415">
        <f>ImportsPaperSectorMinusCoreVPA!T5</f>
        <v>19.044367656389994</v>
      </c>
      <c r="U43" s="415">
        <f>ImportsPaperSectorMinusCoreVPA!U5</f>
        <v>21.110858661390001</v>
      </c>
      <c r="V43" s="415">
        <f>ImportsPaperSectorMinusCoreVPA!V5</f>
        <v>15.823284104380001</v>
      </c>
      <c r="W43" s="415">
        <f>ImportsPaperSectorMinusCoreVPA!W5</f>
        <v>16.536020211620006</v>
      </c>
      <c r="X43" s="415">
        <f>ImportsPaperSectorMinusCoreVPA!X5</f>
        <v>15.620442535190005</v>
      </c>
      <c r="Y43" s="415">
        <f>ImportsPaperSectorMinusCoreVPA!Y5</f>
        <v>18.908066296490002</v>
      </c>
      <c r="Z43" s="415">
        <f>ImportsPaperSectorMinusCoreVPA!Z5</f>
        <v>17.998890708206005</v>
      </c>
      <c r="AA43" s="415">
        <f>ImportsPaperSectorMinusCoreVPA!AA5</f>
        <v>17.529856605572501</v>
      </c>
      <c r="AB43" s="415">
        <f>ImportsPaperSectorMinusCoreVPA!AB5</f>
        <v>17.781318985671543</v>
      </c>
      <c r="AC43" s="415"/>
      <c r="AD43" s="415"/>
      <c r="AE43" s="415"/>
      <c r="AF43" s="415"/>
      <c r="BG43" s="416">
        <f>K43/SUM(K41:K43)</f>
        <v>0.72632645413764141</v>
      </c>
      <c r="BH43" s="416">
        <f>L43/SUM(L41:L43)</f>
        <v>0.7866958376763058</v>
      </c>
      <c r="BI43" s="416">
        <f>M43/SUM(M41:M43)</f>
        <v>0.77461706862767343</v>
      </c>
      <c r="BJ43" s="416">
        <f>N43/SUM(N41:N43)</f>
        <v>0.75067610953796227</v>
      </c>
      <c r="BK43" s="416">
        <f>O43/SUM(O41:O43)</f>
        <v>0.76303608925908428</v>
      </c>
      <c r="BL43" s="416">
        <f>P43/SUM(P41:P43)</f>
        <v>0.7681774189060796</v>
      </c>
      <c r="BM43" s="416">
        <f>Q43/SUM(Q41:Q43)</f>
        <v>0.7875959105752115</v>
      </c>
      <c r="BN43" s="416">
        <f>R43/SUM(R41:R43)</f>
        <v>0.78578335047765435</v>
      </c>
      <c r="BO43" s="416">
        <f>S43/SUM(S41:S43)</f>
        <v>0.7987087862091159</v>
      </c>
      <c r="BP43" s="416">
        <f>T43/SUM(T41:T43)</f>
        <v>0.81662508057400496</v>
      </c>
      <c r="BQ43" s="416">
        <f>U43/SUM(U41:U43)</f>
        <v>0.8781829680402049</v>
      </c>
      <c r="BR43" s="416">
        <f t="shared" ref="BR43" si="8">V43/SUM(V41:V43)</f>
        <v>0.90349939631803711</v>
      </c>
      <c r="BS43" s="416">
        <f t="shared" ref="BS43" si="9">W43/SUM(W41:W43)</f>
        <v>0.89971739483580537</v>
      </c>
    </row>
    <row r="44" spans="1:71" s="413" customFormat="1">
      <c r="AC44" s="415"/>
      <c r="AD44" s="415"/>
      <c r="AE44" s="415"/>
      <c r="AF44" s="415"/>
    </row>
    <row r="45" spans="1:71" s="413" customFormat="1">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5"/>
      <c r="AL45" s="415"/>
      <c r="AM45" s="415"/>
      <c r="AN45" s="415"/>
      <c r="AO45" s="415"/>
      <c r="AP45" s="415"/>
      <c r="AQ45" s="415"/>
      <c r="AR45" s="415"/>
      <c r="AS45" s="415"/>
      <c r="AT45" s="415"/>
      <c r="AU45" s="415"/>
      <c r="AV45" s="415"/>
      <c r="AW45" s="415"/>
      <c r="AX45" s="415"/>
      <c r="AY45" s="415"/>
      <c r="AZ45" s="415"/>
      <c r="BA45" s="415"/>
      <c r="BB45" s="415"/>
      <c r="BC45" s="415"/>
      <c r="BD45" s="415"/>
      <c r="BE45" s="415"/>
      <c r="BF45" s="415"/>
    </row>
    <row r="46" spans="1:71" s="413" customFormat="1">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5"/>
      <c r="AL46" s="415"/>
      <c r="AM46" s="415"/>
      <c r="AN46" s="415"/>
      <c r="AO46" s="415"/>
      <c r="AP46" s="415"/>
      <c r="AQ46" s="415"/>
      <c r="AR46" s="415"/>
      <c r="AS46" s="415"/>
      <c r="AT46" s="415"/>
      <c r="AU46" s="415"/>
      <c r="AV46" s="415"/>
      <c r="AW46" s="415"/>
      <c r="AX46" s="415"/>
      <c r="AY46" s="415"/>
      <c r="AZ46" s="415"/>
      <c r="BA46" s="415"/>
      <c r="BB46" s="415"/>
      <c r="BC46" s="415"/>
      <c r="BD46" s="415"/>
      <c r="BE46" s="415"/>
      <c r="BF46" s="415"/>
    </row>
    <row r="47" spans="1:71" s="413" customFormat="1">
      <c r="A47" s="414" t="str">
        <f>A41</f>
        <v xml:space="preserve">VPA core products </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f>ImportsCoreVPA!AD5</f>
        <v>0.1773663</v>
      </c>
      <c r="AH47" s="415">
        <f>ImportsCoreVPA!AE5</f>
        <v>9.9035169999999978E-2</v>
      </c>
      <c r="AI47" s="415">
        <f>ImportsCoreVPA!AF5</f>
        <v>0.12164786800000001</v>
      </c>
      <c r="AJ47" s="415">
        <f>ImportsCoreVPA!AG5</f>
        <v>0.157923543</v>
      </c>
      <c r="AK47" s="415">
        <f>ImportsCoreVPA!AH5</f>
        <v>0.27178669700000002</v>
      </c>
      <c r="AL47" s="415">
        <f>ImportsCoreVPA!AI5</f>
        <v>0.3527595</v>
      </c>
      <c r="AM47" s="415">
        <f>ImportsCoreVPA!AJ5</f>
        <v>0.36539329700000001</v>
      </c>
      <c r="AN47" s="415">
        <f>ImportsCoreVPA!AK5</f>
        <v>0.40385878999999997</v>
      </c>
      <c r="AO47" s="415">
        <f>ImportsCoreVPA!AL5</f>
        <v>0.52897272699999998</v>
      </c>
      <c r="AP47" s="415">
        <f>ImportsCoreVPA!AM5</f>
        <v>0.30389716</v>
      </c>
      <c r="AQ47" s="415">
        <f>ImportsCoreVPA!AN5</f>
        <v>0.487029143</v>
      </c>
      <c r="AR47" s="415">
        <f>ImportsCoreVPA!AO5</f>
        <v>0.69666286100000008</v>
      </c>
      <c r="AS47" s="415">
        <f>ImportsCoreVPA!AP5</f>
        <v>0.70735029100000002</v>
      </c>
      <c r="AT47" s="415">
        <f>ImportsCoreVPA!AQ5</f>
        <v>0.73342929599999984</v>
      </c>
      <c r="AU47" s="415">
        <f>ImportsCoreVPA!AR5</f>
        <v>0.765895557</v>
      </c>
      <c r="AV47" s="415">
        <f>ImportsCoreVPA!AS5</f>
        <v>0.7315909009999999</v>
      </c>
      <c r="AW47" s="415">
        <f>ImportsCoreVPA!AT5</f>
        <v>0.65095395699999992</v>
      </c>
      <c r="AX47" s="415">
        <f>ImportsCoreVPA!AU5</f>
        <v>0.59134138100000011</v>
      </c>
      <c r="AY47" s="415">
        <f>ImportsCoreVPA!AV5</f>
        <v>0.3491937745195261</v>
      </c>
      <c r="AZ47" s="415">
        <f>ImportsCoreVPA!AW5</f>
        <v>0.19211495499999998</v>
      </c>
      <c r="BA47" s="415">
        <f>ImportsCoreVPA!AX5</f>
        <v>0.22964338399999998</v>
      </c>
      <c r="BB47" s="415">
        <f>ImportsCoreVPA!AY5</f>
        <v>0.257619078</v>
      </c>
      <c r="BC47" s="415">
        <f>ImportsCoreVPA!AZ5</f>
        <v>0.41669424199999999</v>
      </c>
      <c r="BD47" s="415">
        <f>ImportsCoreVPA!BA5</f>
        <v>0.62162606600000003</v>
      </c>
      <c r="BE47" s="415">
        <f>ImportsCoreVPA!BB5</f>
        <v>0.49337137899999989</v>
      </c>
      <c r="BF47" s="415">
        <f>ImportsCoreVPA!BC5</f>
        <v>0.53102636299999995</v>
      </c>
      <c r="BG47" s="416">
        <f t="shared" ref="BG47:BN47" si="10">AO47/SUM(AO47:AO49)</f>
        <v>0.12055155168435559</v>
      </c>
      <c r="BH47" s="416">
        <f t="shared" si="10"/>
        <v>8.7746732203268202E-2</v>
      </c>
      <c r="BI47" s="416">
        <f t="shared" si="10"/>
        <v>0.10539663671237606</v>
      </c>
      <c r="BJ47" s="416">
        <f t="shared" si="10"/>
        <v>0.12987040600341421</v>
      </c>
      <c r="BK47" s="416">
        <f t="shared" si="10"/>
        <v>0.13260795751201918</v>
      </c>
      <c r="BL47" s="416">
        <f t="shared" si="10"/>
        <v>0.13261649932755185</v>
      </c>
      <c r="BM47" s="416">
        <f t="shared" si="10"/>
        <v>0.1380897977872074</v>
      </c>
      <c r="BN47" s="416">
        <f t="shared" si="10"/>
        <v>0.14390757916080452</v>
      </c>
      <c r="BO47" s="416">
        <f>AW47/SUM(AW47:AW49)</f>
        <v>0.13760482063028839</v>
      </c>
      <c r="BP47" s="416">
        <f>AX47/SUM(AX47:AX49)</f>
        <v>0.12190333606115203</v>
      </c>
      <c r="BQ47" s="416">
        <f>AY47/SUM(AY47:AY49)</f>
        <v>7.1885756126484179E-2</v>
      </c>
      <c r="BR47" s="416">
        <f t="shared" ref="BR47:BS47" si="11">AZ47/SUM(AZ47:AZ49)</f>
        <v>4.9557239361463619E-2</v>
      </c>
      <c r="BS47" s="416">
        <f t="shared" si="11"/>
        <v>6.2309167031353127E-2</v>
      </c>
    </row>
    <row r="48" spans="1:71" s="413" customFormat="1">
      <c r="A48" s="415" t="str">
        <f>A42</f>
        <v>Other Timber Sector</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f>ImportsTimberSectorMinusCoreVPA!AD5</f>
        <v>0.33607422899999995</v>
      </c>
      <c r="AH48" s="415">
        <f>ImportsTimberSectorMinusCoreVPA!AE5</f>
        <v>0.26500066599999994</v>
      </c>
      <c r="AI48" s="415">
        <f>ImportsTimberSectorMinusCoreVPA!AF5</f>
        <v>0.29904525299999984</v>
      </c>
      <c r="AJ48" s="415">
        <f>ImportsTimberSectorMinusCoreVPA!AG5</f>
        <v>0.3540060679999999</v>
      </c>
      <c r="AK48" s="415">
        <f>ImportsTimberSectorMinusCoreVPA!AH5</f>
        <v>0.439538814</v>
      </c>
      <c r="AL48" s="415">
        <f>ImportsTimberSectorMinusCoreVPA!AI5</f>
        <v>0.56826643200000038</v>
      </c>
      <c r="AM48" s="415">
        <f>ImportsTimberSectorMinusCoreVPA!AJ5</f>
        <v>0.34551379800000004</v>
      </c>
      <c r="AN48" s="415">
        <f>ImportsTimberSectorMinusCoreVPA!AK5</f>
        <v>0.49956491699999983</v>
      </c>
      <c r="AO48" s="415">
        <f>ImportsTimberSectorMinusCoreVPA!AL5</f>
        <v>0.65139026500000008</v>
      </c>
      <c r="AP48" s="415">
        <f>ImportsTimberSectorMinusCoreVPA!AM5</f>
        <v>0.49486829999999993</v>
      </c>
      <c r="AQ48" s="415">
        <f>ImportsTimberSectorMinusCoreVPA!AN5</f>
        <v>0.64184842100000017</v>
      </c>
      <c r="AR48" s="415">
        <f>ImportsTimberSectorMinusCoreVPA!AO5</f>
        <v>0.79818800899999998</v>
      </c>
      <c r="AS48" s="415">
        <f>ImportsTimberSectorMinusCoreVPA!AP5</f>
        <v>0.81396793099999998</v>
      </c>
      <c r="AT48" s="415">
        <f>ImportsTimberSectorMinusCoreVPA!AQ5</f>
        <v>0.8716797479999997</v>
      </c>
      <c r="AU48" s="415">
        <f>ImportsTimberSectorMinusCoreVPA!AR5</f>
        <v>0.73705166200000016</v>
      </c>
      <c r="AV48" s="415">
        <f>ImportsTimberSectorMinusCoreVPA!AS5</f>
        <v>0.66723433300000023</v>
      </c>
      <c r="AW48" s="415">
        <f>ImportsTimberSectorMinusCoreVPA!AT5</f>
        <v>0.49484179200000006</v>
      </c>
      <c r="AX48" s="415">
        <f>ImportsTimberSectorMinusCoreVPA!AU5</f>
        <v>0.45337401599999977</v>
      </c>
      <c r="AY48" s="415">
        <f>ImportsTimberSectorMinusCoreVPA!AV5</f>
        <v>0.36522965248047395</v>
      </c>
      <c r="AZ48" s="415">
        <f>ImportsTimberSectorMinusCoreVPA!AW5</f>
        <v>0.26891394200000007</v>
      </c>
      <c r="BA48" s="415">
        <f>ImportsTimberSectorMinusCoreVPA!AX5</f>
        <v>0.25270605699999993</v>
      </c>
      <c r="BB48" s="415">
        <f>ImportsTimberSectorMinusCoreVPA!AY5</f>
        <v>0.22714799499999994</v>
      </c>
      <c r="BC48" s="415">
        <f>ImportsTimberSectorMinusCoreVPA!AZ5</f>
        <v>0.38330485399999992</v>
      </c>
      <c r="BD48" s="415">
        <f>ImportsTimberSectorMinusCoreVPA!BA5</f>
        <v>0.46998178600000029</v>
      </c>
      <c r="BE48" s="415">
        <f>ImportsTimberSectorMinusCoreVPA!BB5</f>
        <v>0.42285359099999964</v>
      </c>
      <c r="BF48" s="415">
        <f>ImportsTimberSectorMinusCoreVPA!BC5</f>
        <v>0.62687665800000003</v>
      </c>
      <c r="BG48" s="416">
        <f t="shared" ref="BG48:BN48" si="12">AO48/SUM(AO47:AO49)</f>
        <v>0.14845020015149779</v>
      </c>
      <c r="BH48" s="416">
        <f t="shared" si="12"/>
        <v>0.14288740373877329</v>
      </c>
      <c r="BI48" s="416">
        <f t="shared" si="12"/>
        <v>0.13890065065890569</v>
      </c>
      <c r="BJ48" s="416">
        <f t="shared" si="12"/>
        <v>0.1487965077499471</v>
      </c>
      <c r="BK48" s="416">
        <f t="shared" si="12"/>
        <v>0.1525957169786393</v>
      </c>
      <c r="BL48" s="416">
        <f t="shared" si="12"/>
        <v>0.15761453400476458</v>
      </c>
      <c r="BM48" s="416">
        <f t="shared" si="12"/>
        <v>0.13288928762424607</v>
      </c>
      <c r="BN48" s="416">
        <f t="shared" si="12"/>
        <v>0.13124832124587094</v>
      </c>
      <c r="BO48" s="416">
        <f>AW48/SUM(AW47:AW49)</f>
        <v>0.10460435073218319</v>
      </c>
      <c r="BP48" s="416">
        <f>AX48/SUM(AX47:AX49)</f>
        <v>9.346175797875049E-2</v>
      </c>
      <c r="BQ48" s="416">
        <f>AY48/SUM(AY47:AY49)</f>
        <v>7.5186935289717802E-2</v>
      </c>
      <c r="BR48" s="416">
        <f t="shared" ref="BR48:BS48" si="13">AZ48/SUM(AZ47:AZ49)</f>
        <v>6.9368012455504835E-2</v>
      </c>
      <c r="BS48" s="416">
        <f t="shared" si="13"/>
        <v>6.8566764873346592E-2</v>
      </c>
    </row>
    <row r="49" spans="1:71" s="413" customFormat="1">
      <c r="A49" s="415" t="str">
        <f>A43</f>
        <v>Other Paper Sector</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f>ImportsPaperSectorMinusCoreVPA!AD5</f>
        <v>1.3388855820000001</v>
      </c>
      <c r="AH49" s="415">
        <f>ImportsPaperSectorMinusCoreVPA!AE5</f>
        <v>1.3388874890000002</v>
      </c>
      <c r="AI49" s="415">
        <f>ImportsPaperSectorMinusCoreVPA!AF5</f>
        <v>1.340489906</v>
      </c>
      <c r="AJ49" s="415">
        <f>ImportsPaperSectorMinusCoreVPA!AG5</f>
        <v>1.3536476530000006</v>
      </c>
      <c r="AK49" s="415">
        <f>ImportsPaperSectorMinusCoreVPA!AH5</f>
        <v>1.7794066729999998</v>
      </c>
      <c r="AL49" s="415">
        <f>ImportsPaperSectorMinusCoreVPA!AI5</f>
        <v>2.096099387999999</v>
      </c>
      <c r="AM49" s="415">
        <f>ImportsPaperSectorMinusCoreVPA!AJ5</f>
        <v>2.4934040159999995</v>
      </c>
      <c r="AN49" s="415">
        <f>ImportsPaperSectorMinusCoreVPA!AK5</f>
        <v>3.0104611100000005</v>
      </c>
      <c r="AO49" s="415">
        <f>ImportsPaperSectorMinusCoreVPA!AL5</f>
        <v>3.2075749449999984</v>
      </c>
      <c r="AP49" s="415">
        <f>ImportsPaperSectorMinusCoreVPA!AM5</f>
        <v>2.6645790129999996</v>
      </c>
      <c r="AQ49" s="415">
        <f>ImportsPaperSectorMinusCoreVPA!AN5</f>
        <v>3.4920397459999997</v>
      </c>
      <c r="AR49" s="415">
        <f>ImportsPaperSectorMinusCoreVPA!AO5</f>
        <v>3.8694417539999995</v>
      </c>
      <c r="AS49" s="415">
        <f>ImportsPaperSectorMinusCoreVPA!AP5</f>
        <v>3.8128284180000009</v>
      </c>
      <c r="AT49" s="415">
        <f>ImportsPaperSectorMinusCoreVPA!AQ5</f>
        <v>3.9253438010000012</v>
      </c>
      <c r="AU49" s="415">
        <f>ImportsPaperSectorMinusCoreVPA!AR5</f>
        <v>4.0434115219999986</v>
      </c>
      <c r="AV49" s="415">
        <f>ImportsPaperSectorMinusCoreVPA!AS5</f>
        <v>3.6849299459999991</v>
      </c>
      <c r="AW49" s="415">
        <f>ImportsPaperSectorMinusCoreVPA!AT5</f>
        <v>3.5848085569999997</v>
      </c>
      <c r="AX49" s="415">
        <f>ImportsPaperSectorMinusCoreVPA!AU5</f>
        <v>3.8061886070000015</v>
      </c>
      <c r="AY49" s="415">
        <f>ImportsPaperSectorMinusCoreVPA!AV5</f>
        <v>4.1431977950000007</v>
      </c>
      <c r="AZ49" s="415">
        <f>ImportsPaperSectorMinusCoreVPA!AW5</f>
        <v>3.4155985639999997</v>
      </c>
      <c r="BA49" s="415">
        <f>ImportsPaperSectorMinusCoreVPA!AX5</f>
        <v>3.203197885999999</v>
      </c>
      <c r="BB49" s="415">
        <f>ImportsPaperSectorMinusCoreVPA!AY5</f>
        <v>3.7364722940000012</v>
      </c>
      <c r="BC49" s="415">
        <f>ImportsPaperSectorMinusCoreVPA!AZ5</f>
        <v>5.6394942010000033</v>
      </c>
      <c r="BD49" s="415">
        <f>ImportsPaperSectorMinusCoreVPA!BA5</f>
        <v>4.3276801919999999</v>
      </c>
      <c r="BE49" s="415">
        <f>ImportsPaperSectorMinusCoreVPA!BB5</f>
        <v>4.1542353360000028</v>
      </c>
      <c r="BF49" s="415">
        <f>ImportsPaperSectorMinusCoreVPA!BC5</f>
        <v>4.1139755440000014</v>
      </c>
      <c r="BG49" s="416">
        <f t="shared" ref="BG49:BN49" si="14">AO49/SUM(AO47:AO49)</f>
        <v>0.7309982481641466</v>
      </c>
      <c r="BH49" s="416">
        <f t="shared" si="14"/>
        <v>0.76936586405795848</v>
      </c>
      <c r="BI49" s="416">
        <f t="shared" si="14"/>
        <v>0.75570271262871835</v>
      </c>
      <c r="BJ49" s="416">
        <f t="shared" si="14"/>
        <v>0.72133308624663872</v>
      </c>
      <c r="BK49" s="416">
        <f t="shared" si="14"/>
        <v>0.71479632550934147</v>
      </c>
      <c r="BL49" s="416">
        <f t="shared" si="14"/>
        <v>0.70976896666768352</v>
      </c>
      <c r="BM49" s="416">
        <f t="shared" si="14"/>
        <v>0.72902091458854656</v>
      </c>
      <c r="BN49" s="416">
        <f t="shared" si="14"/>
        <v>0.72484409959332463</v>
      </c>
      <c r="BO49" s="416">
        <f>AW49/SUM(AW47:AW49)</f>
        <v>0.75779082863752834</v>
      </c>
      <c r="BP49" s="416">
        <f>AX49/SUM(AX47:AX49)</f>
        <v>0.78463490596009755</v>
      </c>
      <c r="BQ49" s="416">
        <f>AY49/SUM(AY47:AY49)</f>
        <v>0.85292730858379806</v>
      </c>
      <c r="BR49" s="416">
        <f t="shared" ref="BR49:BS49" si="15">AZ49/SUM(AZ47:AZ49)</f>
        <v>0.88107474818303144</v>
      </c>
      <c r="BS49" s="416">
        <f t="shared" si="15"/>
        <v>0.8691240680953003</v>
      </c>
    </row>
    <row r="50" spans="1:71" s="413" customFormat="1">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row>
    <row r="51" spans="1:71" s="413" customFormat="1" ht="13">
      <c r="A51" s="412" t="s">
        <v>182</v>
      </c>
      <c r="B51" s="415"/>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5"/>
      <c r="AN51" s="415"/>
      <c r="AO51" s="415"/>
      <c r="AP51" s="415"/>
      <c r="AQ51" s="415"/>
      <c r="AR51" s="415"/>
      <c r="AS51" s="415"/>
      <c r="AT51" s="415"/>
      <c r="AU51" s="415"/>
      <c r="AV51" s="415"/>
      <c r="AW51" s="415"/>
      <c r="AX51" s="415"/>
      <c r="AY51" s="415"/>
      <c r="AZ51" s="415"/>
      <c r="BA51" s="415"/>
      <c r="BB51" s="415"/>
      <c r="BC51" s="415"/>
      <c r="BD51" s="415"/>
      <c r="BE51" s="415"/>
      <c r="BF51" s="415"/>
    </row>
    <row r="52" spans="1:71" s="413" customFormat="1">
      <c r="B52" s="462" t="s">
        <v>56</v>
      </c>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G52" s="462" t="s">
        <v>65</v>
      </c>
      <c r="AH52" s="462"/>
      <c r="AI52" s="462"/>
      <c r="AJ52" s="462"/>
      <c r="AK52" s="462"/>
      <c r="AL52" s="462"/>
      <c r="AM52" s="462"/>
      <c r="AN52" s="462"/>
      <c r="AO52" s="462"/>
      <c r="AP52" s="462"/>
      <c r="AQ52" s="462"/>
      <c r="AR52" s="462"/>
      <c r="AS52" s="462"/>
      <c r="AT52" s="462"/>
      <c r="AU52" s="462"/>
      <c r="AV52" s="462"/>
      <c r="AW52" s="462"/>
      <c r="AX52" s="462"/>
      <c r="AY52" s="462"/>
      <c r="AZ52" s="462"/>
      <c r="BA52" s="462"/>
      <c r="BB52" s="462"/>
      <c r="BC52" s="462"/>
      <c r="BD52" s="462"/>
      <c r="BE52" s="462"/>
      <c r="BF52" s="462"/>
    </row>
    <row r="53" spans="1:71" s="413" customFormat="1">
      <c r="A53" s="414" t="s">
        <v>1</v>
      </c>
      <c r="B53" s="415"/>
      <c r="C53" s="415">
        <f>Imports!C6</f>
        <v>10.039123126598</v>
      </c>
      <c r="D53" s="415">
        <f>Imports!D6</f>
        <v>8.5939981454000005</v>
      </c>
      <c r="E53" s="415">
        <f>Imports!E6</f>
        <v>8.9707892844919996</v>
      </c>
      <c r="F53" s="415">
        <f>Imports!F6</f>
        <v>10.586352538938002</v>
      </c>
      <c r="G53" s="415">
        <f>Imports!G6</f>
        <v>13.206982027831998</v>
      </c>
      <c r="H53" s="415">
        <f>Imports!H6</f>
        <v>15.719003321525999</v>
      </c>
      <c r="I53" s="415">
        <f>Imports!I6</f>
        <v>16.893129930574002</v>
      </c>
      <c r="J53" s="415">
        <f>Imports!J6</f>
        <v>18.636477203299997</v>
      </c>
      <c r="K53" s="415">
        <f>Imports!K6</f>
        <v>18.360107094396007</v>
      </c>
      <c r="L53" s="415">
        <f>Imports!L6</f>
        <v>17.0370332556212</v>
      </c>
      <c r="M53" s="415">
        <f>Imports!M6</f>
        <v>20.027078378486664</v>
      </c>
      <c r="N53" s="415">
        <f>Imports!N6</f>
        <v>21.591379851699337</v>
      </c>
      <c r="O53" s="415">
        <f>Imports!O6</f>
        <v>24.766672768177997</v>
      </c>
      <c r="P53" s="415">
        <f>Imports!P6</f>
        <v>23.609520957316001</v>
      </c>
      <c r="Q53" s="415">
        <f>Imports!Q6</f>
        <v>24.040905514493335</v>
      </c>
      <c r="R53" s="415">
        <f>Imports!R6</f>
        <v>25.316296458620002</v>
      </c>
      <c r="S53" s="415">
        <f>Imports!S6</f>
        <v>23.960456785096</v>
      </c>
      <c r="T53" s="415">
        <f>Imports!T6</f>
        <v>23.320821401913996</v>
      </c>
      <c r="U53" s="415">
        <f>Imports!U6</f>
        <v>24.039248573110001</v>
      </c>
      <c r="V53" s="415">
        <f>Imports!V6</f>
        <v>17.513331131004001</v>
      </c>
      <c r="W53" s="415">
        <f>Imports!W6</f>
        <v>18.379126942008007</v>
      </c>
      <c r="X53" s="415">
        <f>Imports!X6</f>
        <v>17.040882227030004</v>
      </c>
      <c r="Y53" s="415">
        <f>Imports!Y6</f>
        <v>21.0827903565756</v>
      </c>
      <c r="Z53" s="415">
        <f>Imports!Z6</f>
        <v>21.597340587444204</v>
      </c>
      <c r="AA53" s="415">
        <f>Imports!AA6</f>
        <v>20.693060203312502</v>
      </c>
      <c r="AB53" s="415">
        <f>Imports!AB6</f>
        <v>21.25358190058321</v>
      </c>
      <c r="AC53" s="415"/>
      <c r="AD53" s="415"/>
      <c r="AE53" s="415"/>
      <c r="AF53" s="415"/>
      <c r="AG53" s="415">
        <f>Imports!AD$6</f>
        <v>1.852326111</v>
      </c>
      <c r="AH53" s="415">
        <f>Imports!AE$6</f>
        <v>1.7029233250000002</v>
      </c>
      <c r="AI53" s="415">
        <f>Imports!AF$6</f>
        <v>1.7611830269999997</v>
      </c>
      <c r="AJ53" s="415">
        <f>Imports!AG$6</f>
        <v>1.8655772640000006</v>
      </c>
      <c r="AK53" s="415">
        <f>Imports!AH$6</f>
        <v>2.4907321839999996</v>
      </c>
      <c r="AL53" s="415">
        <f>Imports!AI$6</f>
        <v>3.017125319999999</v>
      </c>
      <c r="AM53" s="415">
        <f>Imports!AJ$6</f>
        <v>3.2043111109999995</v>
      </c>
      <c r="AN53" s="415">
        <f>Imports!AK$6</f>
        <v>3.9138848170000005</v>
      </c>
      <c r="AO53" s="415">
        <f>Imports!AL$6</f>
        <v>4.3879379369999985</v>
      </c>
      <c r="AP53" s="415">
        <f>Imports!AM$6</f>
        <v>3.4633444729999994</v>
      </c>
      <c r="AQ53" s="415">
        <f>Imports!AN$6</f>
        <v>4.6209173099999994</v>
      </c>
      <c r="AR53" s="415">
        <f>Imports!AO$6</f>
        <v>5.3642926239999991</v>
      </c>
      <c r="AS53" s="415">
        <f>Imports!AP$6</f>
        <v>5.334146640000001</v>
      </c>
      <c r="AT53" s="415">
        <f>Imports!AQ$6</f>
        <v>5.530452845000001</v>
      </c>
      <c r="AU53" s="415">
        <f>Imports!AR$6</f>
        <v>5.5463587409999988</v>
      </c>
      <c r="AV53" s="415">
        <f>Imports!AS$6</f>
        <v>5.0837551799999989</v>
      </c>
      <c r="AW53" s="415">
        <f>Imports!AT$6</f>
        <v>4.730604306</v>
      </c>
      <c r="AX53" s="415">
        <f>Imports!AU$6</f>
        <v>4.8509040040000011</v>
      </c>
      <c r="AY53" s="415">
        <f>Imports!AV$6</f>
        <v>4.8576212220000006</v>
      </c>
      <c r="AZ53" s="415">
        <f>Imports!AW$6</f>
        <v>3.876627461</v>
      </c>
      <c r="BA53" s="415">
        <f>Imports!AX$6</f>
        <v>3.6855473269999988</v>
      </c>
      <c r="BB53" s="415">
        <f>Imports!AY$6</f>
        <v>4.2212393670000008</v>
      </c>
      <c r="BC53" s="415">
        <f>Imports!AZ$6</f>
        <v>6.4394932970000029</v>
      </c>
      <c r="BD53" s="415">
        <f>Imports!BA$6</f>
        <v>5.419288044</v>
      </c>
      <c r="BE53" s="415">
        <f>Imports!BB$6</f>
        <v>5.0704603060000029</v>
      </c>
      <c r="BF53" s="415">
        <f>Imports!BC$6</f>
        <v>5.2718785650000015</v>
      </c>
    </row>
    <row r="54" spans="1:71" s="413" customFormat="1">
      <c r="A54" s="414"/>
      <c r="B54" s="413" t="s">
        <v>210</v>
      </c>
      <c r="C54" s="413">
        <v>2000</v>
      </c>
      <c r="D54" s="413">
        <f t="shared" ref="D54:AB54" si="16">1+C54</f>
        <v>2001</v>
      </c>
      <c r="E54" s="413">
        <f t="shared" si="16"/>
        <v>2002</v>
      </c>
      <c r="F54" s="413">
        <f t="shared" si="16"/>
        <v>2003</v>
      </c>
      <c r="G54" s="413">
        <f t="shared" si="16"/>
        <v>2004</v>
      </c>
      <c r="H54" s="413">
        <f t="shared" si="16"/>
        <v>2005</v>
      </c>
      <c r="I54" s="413">
        <f t="shared" si="16"/>
        <v>2006</v>
      </c>
      <c r="J54" s="413">
        <f t="shared" si="16"/>
        <v>2007</v>
      </c>
      <c r="K54" s="413">
        <f t="shared" si="16"/>
        <v>2008</v>
      </c>
      <c r="L54" s="413">
        <f t="shared" si="16"/>
        <v>2009</v>
      </c>
      <c r="M54" s="413">
        <f t="shared" si="16"/>
        <v>2010</v>
      </c>
      <c r="N54" s="413">
        <f t="shared" si="16"/>
        <v>2011</v>
      </c>
      <c r="O54" s="413">
        <f t="shared" si="16"/>
        <v>2012</v>
      </c>
      <c r="P54" s="413">
        <f t="shared" si="16"/>
        <v>2013</v>
      </c>
      <c r="Q54" s="413">
        <f t="shared" si="16"/>
        <v>2014</v>
      </c>
      <c r="R54" s="413">
        <f t="shared" si="16"/>
        <v>2015</v>
      </c>
      <c r="S54" s="413">
        <f t="shared" si="16"/>
        <v>2016</v>
      </c>
      <c r="T54" s="413">
        <f t="shared" si="16"/>
        <v>2017</v>
      </c>
      <c r="U54" s="413">
        <f t="shared" si="16"/>
        <v>2018</v>
      </c>
      <c r="V54" s="413">
        <f t="shared" si="16"/>
        <v>2019</v>
      </c>
      <c r="W54" s="413">
        <f t="shared" si="16"/>
        <v>2020</v>
      </c>
      <c r="X54" s="413">
        <f t="shared" si="16"/>
        <v>2021</v>
      </c>
      <c r="Y54" s="413">
        <f t="shared" si="16"/>
        <v>2022</v>
      </c>
      <c r="Z54" s="413">
        <f t="shared" si="16"/>
        <v>2023</v>
      </c>
      <c r="AA54" s="413">
        <f t="shared" si="16"/>
        <v>2024</v>
      </c>
      <c r="AB54" s="413">
        <f t="shared" si="16"/>
        <v>2025</v>
      </c>
      <c r="AG54" s="413">
        <v>2000</v>
      </c>
      <c r="AH54" s="413">
        <f>1+AG54</f>
        <v>2001</v>
      </c>
      <c r="AI54" s="413">
        <f t="shared" ref="AI54:BF54" si="17">1+AH54</f>
        <v>2002</v>
      </c>
      <c r="AJ54" s="413">
        <f t="shared" si="17"/>
        <v>2003</v>
      </c>
      <c r="AK54" s="413">
        <f t="shared" si="17"/>
        <v>2004</v>
      </c>
      <c r="AL54" s="413">
        <f t="shared" si="17"/>
        <v>2005</v>
      </c>
      <c r="AM54" s="413">
        <f t="shared" si="17"/>
        <v>2006</v>
      </c>
      <c r="AN54" s="413">
        <f t="shared" si="17"/>
        <v>2007</v>
      </c>
      <c r="AO54" s="413">
        <f t="shared" si="17"/>
        <v>2008</v>
      </c>
      <c r="AP54" s="413">
        <f t="shared" si="17"/>
        <v>2009</v>
      </c>
      <c r="AQ54" s="413">
        <f t="shared" si="17"/>
        <v>2010</v>
      </c>
      <c r="AR54" s="413">
        <f t="shared" si="17"/>
        <v>2011</v>
      </c>
      <c r="AS54" s="413">
        <f t="shared" si="17"/>
        <v>2012</v>
      </c>
      <c r="AT54" s="413">
        <f t="shared" si="17"/>
        <v>2013</v>
      </c>
      <c r="AU54" s="413">
        <f t="shared" si="17"/>
        <v>2014</v>
      </c>
      <c r="AV54" s="413">
        <f t="shared" si="17"/>
        <v>2015</v>
      </c>
      <c r="AW54" s="413">
        <f t="shared" si="17"/>
        <v>2016</v>
      </c>
      <c r="AX54" s="413">
        <f t="shared" si="17"/>
        <v>2017</v>
      </c>
      <c r="AY54" s="413">
        <f t="shared" si="17"/>
        <v>2018</v>
      </c>
      <c r="AZ54" s="413">
        <f t="shared" si="17"/>
        <v>2019</v>
      </c>
      <c r="BA54" s="413">
        <f t="shared" si="17"/>
        <v>2020</v>
      </c>
      <c r="BB54" s="413">
        <f t="shared" si="17"/>
        <v>2021</v>
      </c>
      <c r="BC54" s="413">
        <f t="shared" si="17"/>
        <v>2022</v>
      </c>
      <c r="BD54" s="413">
        <f t="shared" si="17"/>
        <v>2023</v>
      </c>
      <c r="BE54" s="413">
        <f t="shared" si="17"/>
        <v>2024</v>
      </c>
      <c r="BF54" s="413">
        <f t="shared" si="17"/>
        <v>2025</v>
      </c>
    </row>
    <row r="55" spans="1:71" s="413" customFormat="1">
      <c r="A55" s="417" t="str">
        <f>Imports!B$9</f>
        <v xml:space="preserve">Logs </v>
      </c>
      <c r="B55" s="417" t="s">
        <v>209</v>
      </c>
      <c r="C55" s="417">
        <f>Imports!C$9</f>
        <v>1.5873371430000003</v>
      </c>
      <c r="D55" s="417">
        <f>Imports!D$9</f>
        <v>0.83221100000000003</v>
      </c>
      <c r="E55" s="417">
        <f>Imports!E$9</f>
        <v>0.82328309999999993</v>
      </c>
      <c r="F55" s="417">
        <f>Imports!F$9</f>
        <v>1.5354763099999995</v>
      </c>
      <c r="G55" s="417">
        <f>Imports!G$9</f>
        <v>1.8693270000000002</v>
      </c>
      <c r="H55" s="417">
        <f>Imports!H$9</f>
        <v>1.9887329999999999</v>
      </c>
      <c r="I55" s="417">
        <f>Imports!I$9</f>
        <v>1.9661389999999999</v>
      </c>
      <c r="J55" s="417">
        <f>Imports!J$9</f>
        <v>1.7781529999999997</v>
      </c>
      <c r="K55" s="417">
        <f>Imports!K$9</f>
        <v>1.2394859999999999</v>
      </c>
      <c r="L55" s="417">
        <f>Imports!L$9</f>
        <v>0.92893800000000004</v>
      </c>
      <c r="M55" s="417">
        <f>Imports!M$9</f>
        <v>1.1741570000000001</v>
      </c>
      <c r="N55" s="417">
        <f>Imports!N$9</f>
        <v>1.1079689999999998</v>
      </c>
      <c r="O55" s="417">
        <f>Imports!O$9</f>
        <v>1.0079129999999998</v>
      </c>
      <c r="P55" s="417">
        <f>Imports!P$9</f>
        <v>0.67333736</v>
      </c>
      <c r="Q55" s="417">
        <f>Imports!Q$9</f>
        <v>0.60621199999999997</v>
      </c>
      <c r="R55" s="417">
        <f>Imports!R$9</f>
        <v>0.54495299999999991</v>
      </c>
      <c r="S55" s="417">
        <f>Imports!S$9</f>
        <v>0.40028199999999992</v>
      </c>
      <c r="T55" s="417">
        <f>Imports!T$9</f>
        <v>0.12783700000000001</v>
      </c>
      <c r="U55" s="417">
        <f>Imports!U$9</f>
        <v>9.2878002153999967E-2</v>
      </c>
      <c r="V55" s="417">
        <f>Imports!V$9</f>
        <v>5.8999999999999997E-2</v>
      </c>
      <c r="W55" s="417">
        <f>Imports!W$9</f>
        <v>5.1281999999999994E-2</v>
      </c>
      <c r="X55" s="417">
        <f>Imports!X$9</f>
        <v>5.872899999999999E-2</v>
      </c>
      <c r="Y55" s="417">
        <f>Imports!Y$9</f>
        <v>7.4786153999999994E-2</v>
      </c>
      <c r="Z55" s="417">
        <f>Imports!Z$9</f>
        <v>6.9419999999999996E-2</v>
      </c>
      <c r="AA55" s="417">
        <f>Imports!AA$9</f>
        <v>3.8192000000000004E-2</v>
      </c>
      <c r="AB55" s="417">
        <f>Imports!AB$9</f>
        <v>3.6211149999999998E-2</v>
      </c>
      <c r="AC55" s="417"/>
      <c r="AD55" s="417"/>
      <c r="AE55" s="417"/>
      <c r="AF55" s="417"/>
      <c r="AG55" s="417"/>
      <c r="AH55" s="417"/>
      <c r="AI55" s="417"/>
      <c r="AJ55" s="417"/>
      <c r="AK55" s="417"/>
      <c r="AL55" s="417"/>
      <c r="AM55" s="417"/>
      <c r="AN55" s="417"/>
      <c r="AO55" s="417"/>
      <c r="AP55" s="417"/>
      <c r="AQ55" s="417"/>
      <c r="AR55" s="417"/>
      <c r="AS55" s="417"/>
      <c r="AT55" s="417"/>
      <c r="AU55" s="417"/>
      <c r="AV55" s="417"/>
      <c r="AW55" s="417"/>
      <c r="AX55" s="417"/>
      <c r="AY55" s="417"/>
      <c r="AZ55" s="417"/>
      <c r="BA55" s="417"/>
      <c r="BB55" s="417"/>
      <c r="BC55" s="417"/>
      <c r="BD55" s="417"/>
      <c r="BE55" s="417"/>
      <c r="BF55" s="417"/>
      <c r="BG55" s="416">
        <f>K55/K$53</f>
        <v>6.7509736932761355E-2</v>
      </c>
      <c r="BH55" s="416">
        <f>L55/L$53</f>
        <v>5.4524633841018431E-2</v>
      </c>
      <c r="BI55" s="416">
        <f>M55/M$53</f>
        <v>5.8628471802521835E-2</v>
      </c>
      <c r="BJ55" s="416">
        <f>N55/N$53</f>
        <v>5.131534008526082E-2</v>
      </c>
      <c r="BK55" s="416">
        <f>O55/O$53</f>
        <v>4.0696342598551989E-2</v>
      </c>
      <c r="BL55" s="416">
        <f>P55/P$53</f>
        <v>2.8519738338500661E-2</v>
      </c>
      <c r="BM55" s="416">
        <f>Q55/Q$53</f>
        <v>2.5215855519025193E-2</v>
      </c>
      <c r="BN55" s="416">
        <f>R55/R$53</f>
        <v>2.1525778894663231E-2</v>
      </c>
      <c r="BO55" s="416">
        <f>S55/S$53</f>
        <v>1.6705941943852477E-2</v>
      </c>
      <c r="BP55" s="416">
        <f>T55/T$53</f>
        <v>5.4816679823082096E-3</v>
      </c>
      <c r="BQ55" s="416">
        <f>U55/U$53</f>
        <v>3.8635983929169952E-3</v>
      </c>
      <c r="BR55" s="416">
        <f>V55/V$53</f>
        <v>3.3688622432057934E-3</v>
      </c>
      <c r="BS55" s="416">
        <f>W55/W$53</f>
        <v>2.7902304696959231E-3</v>
      </c>
    </row>
    <row r="56" spans="1:71" s="413" customFormat="1">
      <c r="A56" s="417" t="str">
        <f>Imports!B$13</f>
        <v xml:space="preserve">Other panels </v>
      </c>
      <c r="B56" s="417" t="s">
        <v>209</v>
      </c>
      <c r="C56" s="417">
        <f>Imports!C$13</f>
        <v>0.56188215271999986</v>
      </c>
      <c r="D56" s="417">
        <f>Imports!D$13</f>
        <v>0.19291084064000003</v>
      </c>
      <c r="E56" s="417">
        <f>Imports!E$13</f>
        <v>0.43509576263999988</v>
      </c>
      <c r="F56" s="417">
        <f>Imports!F$13</f>
        <v>0.69009931536000013</v>
      </c>
      <c r="G56" s="417">
        <f>Imports!G$13</f>
        <v>0.97327207404000016</v>
      </c>
      <c r="H56" s="417">
        <f>Imports!H$13</f>
        <v>1.5166623945200004</v>
      </c>
      <c r="I56" s="417">
        <f>Imports!I$13</f>
        <v>0.43243723011999996</v>
      </c>
      <c r="J56" s="417">
        <f>Imports!J$13</f>
        <v>0.82027848531999992</v>
      </c>
      <c r="K56" s="417">
        <f>Imports!K$13</f>
        <v>1.82703290728</v>
      </c>
      <c r="L56" s="417">
        <f>Imports!L$13</f>
        <v>1.3008614045</v>
      </c>
      <c r="M56" s="417">
        <f>Imports!M$13</f>
        <v>1.5018118698799996</v>
      </c>
      <c r="N56" s="417">
        <f>Imports!N$13</f>
        <v>1.5786204978133336</v>
      </c>
      <c r="O56" s="417">
        <f>Imports!O$13</f>
        <v>1.9757515198399995</v>
      </c>
      <c r="P56" s="417">
        <f>Imports!P$13</f>
        <v>1.7605570824800001</v>
      </c>
      <c r="Q56" s="417">
        <f>Imports!Q$13</f>
        <v>1.2293205167599996</v>
      </c>
      <c r="R56" s="417">
        <f>Imports!R$13</f>
        <v>1.2559474110400002</v>
      </c>
      <c r="S56" s="417">
        <f>Imports!S$13</f>
        <v>0.96740338408000004</v>
      </c>
      <c r="T56" s="417">
        <f>Imports!T$13</f>
        <v>0.76861059660000008</v>
      </c>
      <c r="U56" s="417">
        <f>Imports!U$13</f>
        <v>0.42003763883899986</v>
      </c>
      <c r="V56" s="417">
        <f>Imports!V$13</f>
        <v>0.32173236843999986</v>
      </c>
      <c r="W56" s="417">
        <f>Imports!W$13</f>
        <v>0.34083664883999992</v>
      </c>
      <c r="X56" s="417">
        <f>Imports!X$13</f>
        <v>0.19576578055999988</v>
      </c>
      <c r="Y56" s="417">
        <f>Imports!Y$13</f>
        <v>0.41776219999999997</v>
      </c>
      <c r="Z56" s="417">
        <f>Imports!Z$13</f>
        <v>0.40365994800620003</v>
      </c>
      <c r="AA56" s="417">
        <f>Imports!AA$13</f>
        <v>0.25827379999999989</v>
      </c>
      <c r="AB56" s="417">
        <f>Imports!AB$13</f>
        <v>0.43274852496666666</v>
      </c>
      <c r="AC56" s="417"/>
      <c r="AD56" s="417"/>
      <c r="AE56" s="417"/>
      <c r="AF56" s="417"/>
      <c r="AG56" s="417"/>
      <c r="AH56" s="417"/>
      <c r="AI56" s="417"/>
      <c r="AJ56" s="417"/>
      <c r="AK56" s="417"/>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6">
        <f>K56/K$53</f>
        <v>9.9511015806528658E-2</v>
      </c>
      <c r="BH56" s="416">
        <f>L56/L$53</f>
        <v>7.635492547217948E-2</v>
      </c>
      <c r="BI56" s="416">
        <f>M56/M$53</f>
        <v>7.4989064380617018E-2</v>
      </c>
      <c r="BJ56" s="416">
        <f>N56/N$53</f>
        <v>7.3113460494702437E-2</v>
      </c>
      <c r="BK56" s="416">
        <f>O56/O$53</f>
        <v>7.9774604297214571E-2</v>
      </c>
      <c r="BL56" s="416">
        <f>P56/P$53</f>
        <v>7.4569792655384118E-2</v>
      </c>
      <c r="BM56" s="416">
        <f>Q56/Q$53</f>
        <v>5.1134534679606373E-2</v>
      </c>
      <c r="BN56" s="416">
        <f>R56/R$53</f>
        <v>4.9610234778727273E-2</v>
      </c>
      <c r="BO56" s="416">
        <f>S56/S$53</f>
        <v>4.0374997553542014E-2</v>
      </c>
      <c r="BP56" s="416">
        <f>T56/T$53</f>
        <v>3.2958127132559675E-2</v>
      </c>
      <c r="BQ56" s="416">
        <f>U56/U$53</f>
        <v>1.7472993698681941E-2</v>
      </c>
      <c r="BR56" s="416">
        <f>V56/V$53</f>
        <v>1.8370712346689674E-2</v>
      </c>
      <c r="BS56" s="416">
        <f>W56/W$53</f>
        <v>1.8544768199025341E-2</v>
      </c>
    </row>
    <row r="57" spans="1:71" s="413" customFormat="1">
      <c r="A57" s="417" t="str">
        <f>Imports!B$10</f>
        <v xml:space="preserve">Sawn wood </v>
      </c>
      <c r="B57" s="417" t="s">
        <v>211</v>
      </c>
      <c r="C57" s="417">
        <f>Imports!C$10</f>
        <v>0.51357874276800008</v>
      </c>
      <c r="D57" s="417">
        <f>Imports!D$10</f>
        <v>0.31696071497999995</v>
      </c>
      <c r="E57" s="417">
        <f>Imports!E$10</f>
        <v>0.36488561855200002</v>
      </c>
      <c r="F57" s="417">
        <f>Imports!F$10</f>
        <v>0.49088304792800008</v>
      </c>
      <c r="G57" s="417">
        <f>Imports!G$10</f>
        <v>0.69055021963200003</v>
      </c>
      <c r="H57" s="417">
        <f>Imports!H$10</f>
        <v>0.86522120921599999</v>
      </c>
      <c r="I57" s="417">
        <f>Imports!I$10</f>
        <v>1.0245117631840002</v>
      </c>
      <c r="J57" s="417">
        <f>Imports!J$10</f>
        <v>0.92385013266000005</v>
      </c>
      <c r="K57" s="417">
        <f>Imports!K$10</f>
        <v>1.2225497626160002</v>
      </c>
      <c r="L57" s="417">
        <f>Imports!L$10</f>
        <v>0.83878751647599981</v>
      </c>
      <c r="M57" s="417">
        <f>Imports!M$10</f>
        <v>1.0234960432666667</v>
      </c>
      <c r="N57" s="417">
        <f>Imports!N$10</f>
        <v>1.6623503074359998</v>
      </c>
      <c r="O57" s="417">
        <f>Imports!O$10</f>
        <v>1.7682450301879999</v>
      </c>
      <c r="P57" s="417">
        <f>Imports!P$10</f>
        <v>1.7635977883160001</v>
      </c>
      <c r="Q57" s="417">
        <f>Imports!Q$10</f>
        <v>1.9749038011733335</v>
      </c>
      <c r="R57" s="417">
        <f>Imports!R$10</f>
        <v>2.3360866783800001</v>
      </c>
      <c r="S57" s="417">
        <f>Imports!S$10</f>
        <v>2.1600142978960006</v>
      </c>
      <c r="T57" s="417">
        <f>Imports!T$10</f>
        <v>2.1343365337839999</v>
      </c>
      <c r="U57" s="417">
        <f>Imports!U$10</f>
        <v>1.47624393288372</v>
      </c>
      <c r="V57" s="417">
        <f>Imports!V$10</f>
        <v>0.78606104158400014</v>
      </c>
      <c r="W57" s="417">
        <f>Imports!W$10</f>
        <v>0.83328094376800022</v>
      </c>
      <c r="X57" s="417">
        <f>Imports!X$10</f>
        <v>0.57546042008000009</v>
      </c>
      <c r="Y57" s="417">
        <f>Imports!Y$10</f>
        <v>0.74887479539599999</v>
      </c>
      <c r="Z57" s="417">
        <f>Imports!Z$10</f>
        <v>1.616654174772</v>
      </c>
      <c r="AA57" s="417">
        <f>Imports!AA$10</f>
        <v>1.5551744499200002</v>
      </c>
      <c r="AB57" s="417">
        <f>Imports!AB$10</f>
        <v>1.4038828458199997</v>
      </c>
      <c r="AC57" s="417"/>
      <c r="AD57" s="417"/>
      <c r="AE57" s="417"/>
      <c r="AF57" s="417"/>
      <c r="AG57" s="417"/>
      <c r="AH57" s="417"/>
      <c r="AI57" s="417"/>
      <c r="AJ57" s="417"/>
      <c r="AK57" s="417"/>
      <c r="AL57" s="417"/>
      <c r="AM57" s="417"/>
      <c r="AN57" s="417"/>
      <c r="AO57" s="417"/>
      <c r="AP57" s="417"/>
      <c r="AQ57" s="417"/>
      <c r="AR57" s="417"/>
      <c r="AS57" s="417"/>
      <c r="AT57" s="417"/>
      <c r="AU57" s="417"/>
      <c r="AV57" s="417"/>
      <c r="AW57" s="417"/>
      <c r="AX57" s="417"/>
      <c r="AY57" s="417"/>
      <c r="AZ57" s="417"/>
      <c r="BA57" s="417"/>
      <c r="BB57" s="417"/>
      <c r="BC57" s="417"/>
      <c r="BD57" s="417"/>
      <c r="BE57" s="417"/>
      <c r="BF57" s="417"/>
      <c r="BG57" s="416">
        <f>K57/K$53</f>
        <v>6.6587289296866622E-2</v>
      </c>
      <c r="BH57" s="416">
        <f>L57/L$53</f>
        <v>4.9233191242333829E-2</v>
      </c>
      <c r="BI57" s="416">
        <f>M57/M$53</f>
        <v>5.1105609311746583E-2</v>
      </c>
      <c r="BJ57" s="416">
        <f>N57/N$53</f>
        <v>7.6991388176849918E-2</v>
      </c>
      <c r="BK57" s="416">
        <f>O57/O$53</f>
        <v>7.1396147828947307E-2</v>
      </c>
      <c r="BL57" s="416">
        <f>P57/P$53</f>
        <v>7.4698584164601831E-2</v>
      </c>
      <c r="BM57" s="416">
        <f>Q57/Q$53</f>
        <v>8.2147646226667301E-2</v>
      </c>
      <c r="BN57" s="416">
        <f>R57/R$53</f>
        <v>9.2276004201419473E-2</v>
      </c>
      <c r="BO57" s="416">
        <f>S57/S$53</f>
        <v>9.0149128510754573E-2</v>
      </c>
      <c r="BP57" s="416">
        <f>T57/T$53</f>
        <v>9.1520641447424736E-2</v>
      </c>
      <c r="BQ57" s="416">
        <f>U57/U$53</f>
        <v>6.1409737013786186E-2</v>
      </c>
      <c r="BR57" s="416">
        <f>V57/V$53</f>
        <v>4.4883582438090805E-2</v>
      </c>
      <c r="BS57" s="416">
        <f>W57/W$53</f>
        <v>4.5338439981249749E-2</v>
      </c>
    </row>
    <row r="58" spans="1:71" s="413" customFormat="1">
      <c r="A58" s="417" t="str">
        <f>Imports!B$19</f>
        <v xml:space="preserve">Wood-based pulp </v>
      </c>
      <c r="B58" s="417" t="s">
        <v>209</v>
      </c>
      <c r="C58" s="417">
        <f>Imports!C$19</f>
        <v>1.650112848</v>
      </c>
      <c r="D58" s="417">
        <f>Imports!D$19</f>
        <v>1.650112848</v>
      </c>
      <c r="E58" s="417">
        <f>Imports!E$19</f>
        <v>1.650112848</v>
      </c>
      <c r="F58" s="417">
        <f>Imports!F$19</f>
        <v>1.650112848</v>
      </c>
      <c r="G58" s="417">
        <f>Imports!G$19</f>
        <v>1.7845612424999997</v>
      </c>
      <c r="H58" s="417">
        <f>Imports!H$19</f>
        <v>2.2059782684999996</v>
      </c>
      <c r="I58" s="417">
        <f>Imports!I$19</f>
        <v>2.5056632295000001</v>
      </c>
      <c r="J58" s="417">
        <f>Imports!J$19</f>
        <v>2.6206044840000002</v>
      </c>
      <c r="K58" s="417">
        <f>Imports!K$19</f>
        <v>2.6961898544999992</v>
      </c>
      <c r="L58" s="417">
        <f>Imports!L$19</f>
        <v>2.778527322</v>
      </c>
      <c r="M58" s="417">
        <f>Imports!M$19</f>
        <v>2.8209477149999995</v>
      </c>
      <c r="N58" s="417">
        <f>Imports!N$19</f>
        <v>3.4694531280000005</v>
      </c>
      <c r="O58" s="417">
        <f>Imports!O$19</f>
        <v>3.7876743584999994</v>
      </c>
      <c r="P58" s="417">
        <f>Imports!P$19</f>
        <v>4.2233170319999997</v>
      </c>
      <c r="Q58" s="417">
        <f>Imports!Q$19</f>
        <v>4.3547910614999994</v>
      </c>
      <c r="R58" s="417">
        <f>Imports!R$19</f>
        <v>4.6391904359999998</v>
      </c>
      <c r="S58" s="417">
        <f>Imports!S$19</f>
        <v>5.173063011</v>
      </c>
      <c r="T58" s="417">
        <f>Imports!T$19</f>
        <v>5.5241417429999977</v>
      </c>
      <c r="U58" s="417">
        <f>Imports!U$19</f>
        <v>5.488374145499999</v>
      </c>
      <c r="V58" s="417">
        <f>Imports!V$19</f>
        <v>5.999766300000001</v>
      </c>
      <c r="W58" s="417">
        <f>Imports!W$19</f>
        <v>6.5290445009999996</v>
      </c>
      <c r="X58" s="417">
        <f>Imports!X$19</f>
        <v>5.9382769814999996</v>
      </c>
      <c r="Y58" s="417">
        <f>Imports!Y$19</f>
        <v>7.3145480309999975</v>
      </c>
      <c r="Z58" s="417">
        <f>Imports!Z$19</f>
        <v>7.2153813914999994</v>
      </c>
      <c r="AA58" s="417">
        <f>Imports!AA$19</f>
        <v>7.5089986965000008</v>
      </c>
      <c r="AB58" s="417">
        <f>Imports!AB$19</f>
        <v>7.6106865734999989</v>
      </c>
      <c r="AC58" s="417"/>
      <c r="AD58" s="417"/>
      <c r="AE58" s="417"/>
      <c r="AF58" s="417"/>
      <c r="AG58" s="417"/>
      <c r="AH58" s="417"/>
      <c r="AI58" s="417"/>
      <c r="AJ58" s="417"/>
      <c r="AK58" s="417"/>
      <c r="AL58" s="417"/>
      <c r="AM58" s="417"/>
      <c r="AN58" s="417"/>
      <c r="AO58" s="417"/>
      <c r="AP58" s="417"/>
      <c r="AQ58" s="417"/>
      <c r="AR58" s="417"/>
      <c r="AS58" s="417"/>
      <c r="AT58" s="417"/>
      <c r="AU58" s="417"/>
      <c r="AV58" s="417"/>
      <c r="AW58" s="417"/>
      <c r="AX58" s="417"/>
      <c r="AY58" s="417"/>
      <c r="AZ58" s="417"/>
      <c r="BA58" s="417"/>
      <c r="BB58" s="417"/>
      <c r="BC58" s="417"/>
      <c r="BD58" s="417"/>
      <c r="BE58" s="417"/>
      <c r="BF58" s="417"/>
      <c r="BG58" s="416">
        <f>K58/K$53</f>
        <v>0.14685044268194644</v>
      </c>
      <c r="BH58" s="416">
        <f>L58/L$53</f>
        <v>0.16308750944553405</v>
      </c>
      <c r="BI58" s="416">
        <f>M58/M$53</f>
        <v>0.14085667722908082</v>
      </c>
      <c r="BJ58" s="416">
        <f>N58/N$53</f>
        <v>0.16068695710186115</v>
      </c>
      <c r="BK58" s="416">
        <f t="shared" ref="BK58:BK60" si="18">O58/O$53</f>
        <v>0.15293432403914489</v>
      </c>
      <c r="BL58" s="416">
        <f>P58/P$53</f>
        <v>0.17888194511169442</v>
      </c>
      <c r="BM58" s="416">
        <f>Q58/Q$53</f>
        <v>0.18114089167209876</v>
      </c>
      <c r="BN58" s="416">
        <f>R58/R$53</f>
        <v>0.18324917483814626</v>
      </c>
      <c r="BO58" s="416">
        <f t="shared" ref="BO58:BO60" si="19">S58/S$53</f>
        <v>0.21590001632263431</v>
      </c>
      <c r="BP58" s="416">
        <f>T58/T$53</f>
        <v>0.23687595079934098</v>
      </c>
      <c r="BQ58" s="416">
        <f>U58/U$53</f>
        <v>0.22830888947332675</v>
      </c>
      <c r="BR58" s="416">
        <f t="shared" ref="BR58:BR60" si="20">V58/V$53</f>
        <v>0.3425828162055683</v>
      </c>
      <c r="BS58" s="416">
        <f t="shared" ref="BS58:BS60" si="21">W58/W$53</f>
        <v>0.35524236388383473</v>
      </c>
    </row>
    <row r="59" spans="1:71" s="413" customFormat="1">
      <c r="A59" s="417" t="str">
        <f>Imports!B$20</f>
        <v xml:space="preserve">Paper </v>
      </c>
      <c r="B59" s="417" t="s">
        <v>209</v>
      </c>
      <c r="C59" s="417">
        <f>Imports!C$20</f>
        <v>5.3522121134999994</v>
      </c>
      <c r="D59" s="417">
        <f>Imports!D$20</f>
        <v>5.3522121134999994</v>
      </c>
      <c r="E59" s="417">
        <f>Imports!E$20</f>
        <v>5.3522121134999994</v>
      </c>
      <c r="F59" s="417">
        <f>Imports!F$20</f>
        <v>5.3522121134999994</v>
      </c>
      <c r="G59" s="417">
        <f>Imports!G$20</f>
        <v>6.4163312464999995</v>
      </c>
      <c r="H59" s="417">
        <f>Imports!H$20</f>
        <v>7.2964705590000003</v>
      </c>
      <c r="I59" s="417">
        <f>Imports!I$20</f>
        <v>8.1032456820000025</v>
      </c>
      <c r="J59" s="417">
        <f>Imports!J$20</f>
        <v>9.3416041635000013</v>
      </c>
      <c r="K59" s="417">
        <f>Imports!K$20</f>
        <v>8.3002313975000011</v>
      </c>
      <c r="L59" s="417">
        <f>Imports!L$20</f>
        <v>8.140144155499998</v>
      </c>
      <c r="M59" s="417">
        <f>Imports!M$20</f>
        <v>10.109221836000003</v>
      </c>
      <c r="N59" s="417">
        <f>Imports!N$20</f>
        <v>9.848148635500003</v>
      </c>
      <c r="O59" s="417">
        <f>Imports!O$20</f>
        <v>10.294810123500001</v>
      </c>
      <c r="P59" s="417">
        <f>Imports!P$20</f>
        <v>10.6273727805</v>
      </c>
      <c r="Q59" s="417">
        <f>Imports!Q$20</f>
        <v>10.894506259</v>
      </c>
      <c r="R59" s="417">
        <f>Imports!R$20</f>
        <v>10.214590098999997</v>
      </c>
      <c r="S59" s="417">
        <f>Imports!S$20</f>
        <v>9.965367867000003</v>
      </c>
      <c r="T59" s="417">
        <f>Imports!T$20</f>
        <v>10.148601508499999</v>
      </c>
      <c r="U59" s="417">
        <f>Imports!U$20</f>
        <v>9.2786140964999984</v>
      </c>
      <c r="V59" s="417">
        <f>Imports!V$20</f>
        <v>9.2262990784999985</v>
      </c>
      <c r="W59" s="417">
        <f>Imports!W$20</f>
        <v>9.4813490414999979</v>
      </c>
      <c r="X59" s="417">
        <f>Imports!X$20</f>
        <v>9.2050064259999917</v>
      </c>
      <c r="Y59" s="417">
        <f>Imports!Y$20</f>
        <v>10.818845856420003</v>
      </c>
      <c r="Z59" s="417">
        <f>Imports!Z$20</f>
        <v>9.1791549270960004</v>
      </c>
      <c r="AA59" s="417">
        <f>Imports!AA$20</f>
        <v>9.0495813578625039</v>
      </c>
      <c r="AB59" s="417">
        <f>Imports!AB$20</f>
        <v>8.758690649961542</v>
      </c>
      <c r="AC59" s="417"/>
      <c r="AD59" s="417"/>
      <c r="AE59" s="417"/>
      <c r="AF59" s="417"/>
      <c r="AG59" s="417"/>
      <c r="AH59" s="417"/>
      <c r="AI59" s="417"/>
      <c r="AJ59" s="417"/>
      <c r="AK59" s="417"/>
      <c r="AL59" s="417"/>
      <c r="AM59" s="417"/>
      <c r="AN59" s="417"/>
      <c r="AO59" s="417"/>
      <c r="AP59" s="417"/>
      <c r="AQ59" s="417"/>
      <c r="AR59" s="417"/>
      <c r="AS59" s="417"/>
      <c r="AT59" s="417"/>
      <c r="AU59" s="417"/>
      <c r="AV59" s="417"/>
      <c r="AW59" s="417"/>
      <c r="AX59" s="417"/>
      <c r="AY59" s="417"/>
      <c r="AZ59" s="417"/>
      <c r="BA59" s="417"/>
      <c r="BB59" s="417"/>
      <c r="BC59" s="417"/>
      <c r="BD59" s="417"/>
      <c r="BE59" s="417"/>
      <c r="BF59" s="417"/>
      <c r="BG59" s="416">
        <f>K59/K$53</f>
        <v>0.45207968313177499</v>
      </c>
      <c r="BH59" s="416">
        <f>L59/L$53</f>
        <v>0.47779117604376564</v>
      </c>
      <c r="BI59" s="416">
        <f>M59/M$53</f>
        <v>0.50477766376844335</v>
      </c>
      <c r="BJ59" s="416">
        <f>N59/N$53</f>
        <v>0.45611483393567875</v>
      </c>
      <c r="BK59" s="416">
        <f t="shared" si="18"/>
        <v>0.41567190796526832</v>
      </c>
      <c r="BL59" s="416">
        <f>P59/P$53</f>
        <v>0.4501308095032247</v>
      </c>
      <c r="BM59" s="416">
        <f>Q59/Q$53</f>
        <v>0.45316538732004591</v>
      </c>
      <c r="BN59" s="416">
        <f>R59/R$53</f>
        <v>0.40347884674584811</v>
      </c>
      <c r="BO59" s="416">
        <f t="shared" si="19"/>
        <v>0.41590892679469743</v>
      </c>
      <c r="BP59" s="416">
        <f>T59/T$53</f>
        <v>0.43517341579002355</v>
      </c>
      <c r="BQ59" s="416">
        <f>U59/U$53</f>
        <v>0.38597770925664199</v>
      </c>
      <c r="BR59" s="416">
        <f t="shared" si="20"/>
        <v>0.52681577305225513</v>
      </c>
      <c r="BS59" s="416">
        <f t="shared" si="21"/>
        <v>0.51587592116952408</v>
      </c>
    </row>
    <row r="60" spans="1:71" s="413" customFormat="1">
      <c r="A60" s="413" t="s">
        <v>0</v>
      </c>
      <c r="B60" s="417" t="s">
        <v>209</v>
      </c>
      <c r="C60" s="417">
        <f t="shared" ref="C60" si="22">C53-SUM(C55:C59)</f>
        <v>0.37400012660999948</v>
      </c>
      <c r="D60" s="417">
        <f t="shared" ref="D60:AB60" si="23">D53-SUM(D55:D59)</f>
        <v>0.24959062828</v>
      </c>
      <c r="E60" s="417">
        <f t="shared" si="23"/>
        <v>0.34519984179999952</v>
      </c>
      <c r="F60" s="417">
        <f t="shared" si="23"/>
        <v>0.86756890415000143</v>
      </c>
      <c r="G60" s="417">
        <f t="shared" si="23"/>
        <v>1.4729402451599984</v>
      </c>
      <c r="H60" s="417">
        <f t="shared" si="23"/>
        <v>1.8459378902899992</v>
      </c>
      <c r="I60" s="417">
        <f t="shared" si="23"/>
        <v>2.8611330257700001</v>
      </c>
      <c r="J60" s="417">
        <f t="shared" si="23"/>
        <v>3.1519869378199949</v>
      </c>
      <c r="K60" s="417">
        <f t="shared" si="23"/>
        <v>3.0746171725000053</v>
      </c>
      <c r="L60" s="417">
        <f t="shared" si="23"/>
        <v>3.0497748571452021</v>
      </c>
      <c r="M60" s="417">
        <f t="shared" si="23"/>
        <v>3.3974439143399948</v>
      </c>
      <c r="N60" s="417">
        <f t="shared" si="23"/>
        <v>3.9248382829499988</v>
      </c>
      <c r="O60" s="417">
        <f t="shared" si="23"/>
        <v>5.9322787361499962</v>
      </c>
      <c r="P60" s="417">
        <f t="shared" si="23"/>
        <v>4.5613389140199985</v>
      </c>
      <c r="Q60" s="417">
        <f t="shared" si="23"/>
        <v>4.981171876060003</v>
      </c>
      <c r="R60" s="417">
        <f t="shared" si="23"/>
        <v>6.3255288342000071</v>
      </c>
      <c r="S60" s="417">
        <f t="shared" si="23"/>
        <v>5.2943262251199954</v>
      </c>
      <c r="T60" s="417">
        <f t="shared" si="23"/>
        <v>4.6172940200300019</v>
      </c>
      <c r="U60" s="417">
        <f t="shared" si="23"/>
        <v>7.2831007572332851</v>
      </c>
      <c r="V60" s="417">
        <f t="shared" si="23"/>
        <v>1.1204723424800029</v>
      </c>
      <c r="W60" s="417">
        <f t="shared" si="23"/>
        <v>1.1433338069000101</v>
      </c>
      <c r="X60" s="417">
        <f t="shared" si="23"/>
        <v>1.0676436188900134</v>
      </c>
      <c r="Y60" s="417">
        <f t="shared" si="23"/>
        <v>1.7079733197595992</v>
      </c>
      <c r="Z60" s="417">
        <f t="shared" si="23"/>
        <v>3.1130701460700045</v>
      </c>
      <c r="AA60" s="417">
        <f t="shared" si="23"/>
        <v>2.2828398990299981</v>
      </c>
      <c r="AB60" s="417">
        <f t="shared" si="23"/>
        <v>3.0113621563350037</v>
      </c>
      <c r="AC60" s="417"/>
      <c r="AD60" s="417"/>
      <c r="AE60" s="417"/>
      <c r="AF60" s="417"/>
      <c r="AG60" s="417"/>
      <c r="AH60" s="417"/>
      <c r="AI60" s="417"/>
      <c r="AJ60" s="417"/>
      <c r="AK60" s="417"/>
      <c r="AL60" s="417"/>
      <c r="AM60" s="417"/>
      <c r="AN60" s="417"/>
      <c r="AO60" s="417"/>
      <c r="AP60" s="417"/>
      <c r="AQ60" s="417"/>
      <c r="AR60" s="417"/>
      <c r="AS60" s="417"/>
      <c r="AT60" s="417"/>
      <c r="AU60" s="417"/>
      <c r="AV60" s="417"/>
      <c r="AW60" s="417"/>
      <c r="AX60" s="417"/>
      <c r="AY60" s="417"/>
      <c r="AZ60" s="417"/>
      <c r="BA60" s="417"/>
      <c r="BB60" s="417"/>
      <c r="BC60" s="417"/>
      <c r="BD60" s="417"/>
      <c r="BE60" s="417"/>
      <c r="BF60" s="417"/>
      <c r="BG60" s="416">
        <f>K60/K$53</f>
        <v>0.16746183215012184</v>
      </c>
      <c r="BH60" s="416">
        <f>L60/L$53</f>
        <v>0.17900856395516862</v>
      </c>
      <c r="BI60" s="416">
        <f>M60/M$53</f>
        <v>0.16964251350759035</v>
      </c>
      <c r="BJ60" s="416">
        <f>N60/N$53</f>
        <v>0.18177802020564687</v>
      </c>
      <c r="BK60" s="416">
        <f t="shared" si="18"/>
        <v>0.2395266732708729</v>
      </c>
      <c r="BL60" s="416">
        <f>P60/P$53</f>
        <v>0.19319913022659418</v>
      </c>
      <c r="BM60" s="416">
        <f>Q60/Q$53</f>
        <v>0.20719568458255644</v>
      </c>
      <c r="BN60" s="416">
        <f>R60/R$53</f>
        <v>0.24985996054119575</v>
      </c>
      <c r="BO60" s="416">
        <f t="shared" si="19"/>
        <v>0.2209609888745192</v>
      </c>
      <c r="BP60" s="416">
        <f>T60/T$53</f>
        <v>0.19799019684834299</v>
      </c>
      <c r="BQ60" s="416">
        <f>U60/U$53</f>
        <v>0.30296707216464619</v>
      </c>
      <c r="BR60" s="416">
        <f t="shared" si="20"/>
        <v>6.3978253714190386E-2</v>
      </c>
      <c r="BS60" s="416">
        <f t="shared" si="21"/>
        <v>6.2208276296670237E-2</v>
      </c>
    </row>
    <row r="61" spans="1:71" s="413" customFormat="1">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7"/>
      <c r="AL61" s="417"/>
      <c r="AM61" s="417"/>
      <c r="AN61" s="417"/>
      <c r="AO61" s="417"/>
      <c r="AP61" s="417"/>
      <c r="AQ61" s="417"/>
      <c r="AR61" s="417"/>
      <c r="AS61" s="417"/>
      <c r="AT61" s="417"/>
      <c r="AU61" s="417"/>
      <c r="AV61" s="417"/>
      <c r="AW61" s="417"/>
      <c r="AX61" s="417"/>
      <c r="AY61" s="417"/>
      <c r="AZ61" s="417"/>
      <c r="BA61" s="417"/>
      <c r="BB61" s="417"/>
      <c r="BC61" s="417"/>
      <c r="BD61" s="417"/>
      <c r="BE61" s="417"/>
      <c r="BF61" s="417"/>
    </row>
    <row r="62" spans="1:71" s="413" customFormat="1">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7"/>
      <c r="AL62" s="417"/>
      <c r="AM62" s="417"/>
      <c r="AN62" s="417"/>
      <c r="AO62" s="417"/>
      <c r="AP62" s="417"/>
      <c r="AQ62" s="417"/>
      <c r="AR62" s="417"/>
      <c r="AS62" s="417"/>
      <c r="AT62" s="417"/>
      <c r="AU62" s="417"/>
      <c r="AV62" s="417"/>
      <c r="AW62" s="417"/>
      <c r="AX62" s="417"/>
      <c r="AY62" s="417"/>
      <c r="AZ62" s="417"/>
      <c r="BA62" s="417"/>
      <c r="BB62" s="417"/>
      <c r="BC62" s="417"/>
      <c r="BD62" s="417"/>
      <c r="BE62" s="417"/>
      <c r="BF62" s="417"/>
    </row>
    <row r="63" spans="1:71" s="413" customFormat="1">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7"/>
      <c r="AL63" s="417"/>
      <c r="AM63" s="417"/>
      <c r="AN63" s="417"/>
      <c r="AO63" s="417"/>
      <c r="AP63" s="417"/>
      <c r="AQ63" s="417"/>
      <c r="AR63" s="417"/>
      <c r="AS63" s="417"/>
      <c r="AT63" s="417"/>
      <c r="AU63" s="417"/>
      <c r="AV63" s="417"/>
      <c r="AW63" s="417"/>
      <c r="AX63" s="417"/>
      <c r="AY63" s="417"/>
      <c r="AZ63" s="417"/>
      <c r="BA63" s="417"/>
      <c r="BB63" s="417"/>
      <c r="BC63" s="417"/>
      <c r="BD63" s="417"/>
      <c r="BE63" s="417"/>
      <c r="BF63" s="417"/>
    </row>
    <row r="64" spans="1:71" s="413" customFormat="1">
      <c r="A64" s="413" t="str">
        <f t="shared" ref="A64:A69" si="24">A55</f>
        <v xml:space="preserve">Logs </v>
      </c>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f>Imports!AD$9</f>
        <v>0.121619855</v>
      </c>
      <c r="AH64" s="417">
        <f>Imports!AE$9</f>
        <v>6.650883099999999E-2</v>
      </c>
      <c r="AI64" s="417">
        <f>Imports!AF$9</f>
        <v>7.8408224999999998E-2</v>
      </c>
      <c r="AJ64" s="417">
        <f>Imports!AG$9</f>
        <v>0.10073195299999997</v>
      </c>
      <c r="AK64" s="417">
        <f>Imports!AH$9</f>
        <v>0.172825006</v>
      </c>
      <c r="AL64" s="417">
        <f>Imports!AI$9</f>
        <v>0.20831551800000001</v>
      </c>
      <c r="AM64" s="417">
        <f>Imports!AJ$9</f>
        <v>0.21302148199999998</v>
      </c>
      <c r="AN64" s="417">
        <f>Imports!AK$9</f>
        <v>0.23654985299999995</v>
      </c>
      <c r="AO64" s="417">
        <f>Imports!AL$9</f>
        <v>0.21050628200000002</v>
      </c>
      <c r="AP64" s="417">
        <f>Imports!AM$9</f>
        <v>0.11315997899999997</v>
      </c>
      <c r="AQ64" s="417">
        <f>Imports!AN$9</f>
        <v>0.14699377899999996</v>
      </c>
      <c r="AR64" s="417">
        <f>Imports!AO$9</f>
        <v>0.17500322300000004</v>
      </c>
      <c r="AS64" s="417">
        <f>Imports!AP$9</f>
        <v>0.14678169800000002</v>
      </c>
      <c r="AT64" s="417">
        <f>Imports!AQ$9</f>
        <v>0.10755603800000001</v>
      </c>
      <c r="AU64" s="417">
        <f>Imports!AR$9</f>
        <v>0.103788068</v>
      </c>
      <c r="AV64" s="417">
        <f>Imports!AS$9</f>
        <v>8.9695544999999988E-2</v>
      </c>
      <c r="AW64" s="417">
        <f>Imports!AT$9</f>
        <v>6.2218374E-2</v>
      </c>
      <c r="AX64" s="417">
        <f>Imports!AU$9</f>
        <v>3.3430596999999999E-2</v>
      </c>
      <c r="AY64" s="417">
        <f>Imports!AV$9</f>
        <v>3.0135530758550001E-2</v>
      </c>
      <c r="AZ64" s="417">
        <f>Imports!AW$9</f>
        <v>2.2721479000000003E-2</v>
      </c>
      <c r="BA64" s="417">
        <f>Imports!AX$9</f>
        <v>2.1021102000000003E-2</v>
      </c>
      <c r="BB64" s="417">
        <f>Imports!AY$9</f>
        <v>2.9845873999999998E-2</v>
      </c>
      <c r="BC64" s="417">
        <f>Imports!AZ$9</f>
        <v>5.0081779999999999E-2</v>
      </c>
      <c r="BD64" s="417">
        <f>Imports!BA$9</f>
        <v>4.2320820999999995E-2</v>
      </c>
      <c r="BE64" s="417">
        <f>Imports!BB$9</f>
        <v>2.4161360999999992E-2</v>
      </c>
      <c r="BF64" s="417">
        <f>Imports!BC$9</f>
        <v>2.0787494E-2</v>
      </c>
      <c r="BG64" s="416">
        <f t="shared" ref="BG64:BJ69" si="25">AO64/AO$53</f>
        <v>4.7973851276465786E-2</v>
      </c>
      <c r="BH64" s="416">
        <f t="shared" si="25"/>
        <v>3.2673613578489684E-2</v>
      </c>
      <c r="BI64" s="416">
        <f t="shared" si="25"/>
        <v>3.1810519240821469E-2</v>
      </c>
      <c r="BJ64" s="416">
        <f t="shared" si="25"/>
        <v>3.2623727910932862E-2</v>
      </c>
      <c r="BK64" s="416">
        <f t="shared" ref="BK64:BK69" si="26">AS64/AS$53</f>
        <v>2.7517372113339576E-2</v>
      </c>
      <c r="BL64" s="416">
        <f t="shared" ref="BL64:BN69" si="27">AT64/AT$53</f>
        <v>1.944796222197967E-2</v>
      </c>
      <c r="BM64" s="416">
        <f t="shared" si="27"/>
        <v>1.8712829956846099E-2</v>
      </c>
      <c r="BN64" s="416">
        <f t="shared" si="27"/>
        <v>1.7643561073293072E-2</v>
      </c>
      <c r="BO64" s="416">
        <f t="shared" ref="BO64:BO69" si="28">AW64/AW$53</f>
        <v>1.3152309932387737E-2</v>
      </c>
      <c r="BP64" s="416">
        <f t="shared" ref="BP64:BQ69" si="29">AX64/AX$53</f>
        <v>6.8916220507421926E-3</v>
      </c>
      <c r="BQ64" s="416">
        <f t="shared" si="29"/>
        <v>6.2037629904256866E-3</v>
      </c>
      <c r="BR64" s="416">
        <f t="shared" ref="BR64:BR69" si="30">AZ64/AZ$53</f>
        <v>5.8611458615986942E-3</v>
      </c>
      <c r="BS64" s="416">
        <f t="shared" ref="BS64:BS69" si="31">BA64/BA$53</f>
        <v>5.7036581367443688E-3</v>
      </c>
    </row>
    <row r="65" spans="1:71" s="413" customFormat="1">
      <c r="A65" s="413" t="str">
        <f t="shared" si="24"/>
        <v xml:space="preserve">Other panels </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f>Imports!AD$13</f>
        <v>7.6520195999999985E-2</v>
      </c>
      <c r="AH65" s="417">
        <f>Imports!AE$13</f>
        <v>3.3943996999999997E-2</v>
      </c>
      <c r="AI65" s="417">
        <f>Imports!AF$13</f>
        <v>6.6398249999999992E-2</v>
      </c>
      <c r="AJ65" s="417">
        <f>Imports!AG$13</f>
        <v>0.114120005</v>
      </c>
      <c r="AK65" s="417">
        <f>Imports!AH$13</f>
        <v>0.18667413499999999</v>
      </c>
      <c r="AL65" s="417">
        <f>Imports!AI$13</f>
        <v>0.304119584</v>
      </c>
      <c r="AM65" s="417">
        <f>Imports!AJ$13</f>
        <v>9.7705208000000002E-2</v>
      </c>
      <c r="AN65" s="417">
        <f>Imports!AK$13</f>
        <v>0.20699367199999999</v>
      </c>
      <c r="AO65" s="417">
        <f>Imports!AL$13</f>
        <v>0.33406297200000001</v>
      </c>
      <c r="AP65" s="417">
        <f>Imports!AM$13</f>
        <v>0.209375546</v>
      </c>
      <c r="AQ65" s="417">
        <f>Imports!AN$13</f>
        <v>0.32556371600000006</v>
      </c>
      <c r="AR65" s="417">
        <f>Imports!AO$13</f>
        <v>0.37951703199999998</v>
      </c>
      <c r="AS65" s="417">
        <f>Imports!AP$13</f>
        <v>0.43509149499999999</v>
      </c>
      <c r="AT65" s="417">
        <f>Imports!AQ$13</f>
        <v>0.41228049200000005</v>
      </c>
      <c r="AU65" s="417">
        <f>Imports!AR$13</f>
        <v>0.27383357999999997</v>
      </c>
      <c r="AV65" s="417">
        <f>Imports!AS$13</f>
        <v>0.24425565700000004</v>
      </c>
      <c r="AW65" s="417">
        <f>Imports!AT$13</f>
        <v>0.18434143399999994</v>
      </c>
      <c r="AX65" s="417">
        <f>Imports!AU$13</f>
        <v>0.15057182200000002</v>
      </c>
      <c r="AY65" s="417">
        <f>Imports!AV$13</f>
        <v>8.9378585042674E-2</v>
      </c>
      <c r="AZ65" s="417">
        <f>Imports!AW$13</f>
        <v>6.4611398999999986E-2</v>
      </c>
      <c r="BA65" s="417">
        <f>Imports!AX$13</f>
        <v>6.5506955999999991E-2</v>
      </c>
      <c r="BB65" s="417">
        <f>Imports!AY$13</f>
        <v>5.386255299999998E-2</v>
      </c>
      <c r="BC65" s="417">
        <f>Imports!AZ$13</f>
        <v>9.6152016999999979E-2</v>
      </c>
      <c r="BD65" s="417">
        <f>Imports!BA$13</f>
        <v>9.067758200000002E-2</v>
      </c>
      <c r="BE65" s="417">
        <f>Imports!BB$13</f>
        <v>5.2586253999999985E-2</v>
      </c>
      <c r="BF65" s="417">
        <f>Imports!BC$13</f>
        <v>9.4296277999999983E-2</v>
      </c>
      <c r="BG65" s="416">
        <f t="shared" si="25"/>
        <v>7.6132109614202165E-2</v>
      </c>
      <c r="BH65" s="416">
        <f t="shared" si="25"/>
        <v>6.0454727397831108E-2</v>
      </c>
      <c r="BI65" s="416">
        <f t="shared" si="25"/>
        <v>7.0454347948502916E-2</v>
      </c>
      <c r="BJ65" s="416">
        <f t="shared" si="25"/>
        <v>7.0748756378805636E-2</v>
      </c>
      <c r="BK65" s="416">
        <f t="shared" si="26"/>
        <v>8.1567216719786298E-2</v>
      </c>
      <c r="BL65" s="416">
        <f t="shared" si="27"/>
        <v>7.4547329767531895E-2</v>
      </c>
      <c r="BM65" s="416">
        <f t="shared" si="27"/>
        <v>4.9371775751856299E-2</v>
      </c>
      <c r="BN65" s="416">
        <f t="shared" si="27"/>
        <v>4.8046305998551274E-2</v>
      </c>
      <c r="BO65" s="416">
        <f t="shared" si="28"/>
        <v>3.8967840486297471E-2</v>
      </c>
      <c r="BP65" s="416">
        <f t="shared" si="29"/>
        <v>3.1039950878401258E-2</v>
      </c>
      <c r="BQ65" s="416">
        <f t="shared" si="29"/>
        <v>1.8399661265864339E-2</v>
      </c>
      <c r="BR65" s="416">
        <f t="shared" si="30"/>
        <v>1.6666909485115466E-2</v>
      </c>
      <c r="BS65" s="416">
        <f t="shared" si="31"/>
        <v>1.7774010258965266E-2</v>
      </c>
    </row>
    <row r="66" spans="1:71" s="413" customFormat="1">
      <c r="A66" s="413" t="str">
        <f t="shared" si="24"/>
        <v xml:space="preserve">Sawn wood </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f>Imports!AD$10</f>
        <v>3.2841725999999995E-2</v>
      </c>
      <c r="AH66" s="417">
        <f>Imports!AE$10</f>
        <v>2.1538503000000001E-2</v>
      </c>
      <c r="AI66" s="417">
        <f>Imports!AF$10</f>
        <v>2.5838993000000001E-2</v>
      </c>
      <c r="AJ66" s="417">
        <f>Imports!AG$10</f>
        <v>2.7640804000000001E-2</v>
      </c>
      <c r="AK66" s="417">
        <f>Imports!AH$10</f>
        <v>4.672230899999999E-2</v>
      </c>
      <c r="AL66" s="417">
        <f>Imports!AI$10</f>
        <v>6.6032027000000021E-2</v>
      </c>
      <c r="AM66" s="417">
        <f>Imports!AJ$10</f>
        <v>7.9849083999999987E-2</v>
      </c>
      <c r="AN66" s="417">
        <f>Imports!AK$10</f>
        <v>8.5639091000000001E-2</v>
      </c>
      <c r="AO66" s="417">
        <f>Imports!AL$10</f>
        <v>0.159719898</v>
      </c>
      <c r="AP66" s="417">
        <f>Imports!AM$10</f>
        <v>9.9440474999999987E-2</v>
      </c>
      <c r="AQ66" s="417">
        <f>Imports!AN$10</f>
        <v>0.132290301</v>
      </c>
      <c r="AR66" s="417">
        <f>Imports!AO$10</f>
        <v>0.210967025</v>
      </c>
      <c r="AS66" s="417">
        <f>Imports!AP$10</f>
        <v>0.22229849499999993</v>
      </c>
      <c r="AT66" s="417">
        <f>Imports!AQ$10</f>
        <v>0.23843762999999998</v>
      </c>
      <c r="AU66" s="417">
        <f>Imports!AR$10</f>
        <v>0.27895727599999992</v>
      </c>
      <c r="AV66" s="417">
        <f>Imports!AS$10</f>
        <v>0.28141770199999999</v>
      </c>
      <c r="AW66" s="417">
        <f>Imports!AT$10</f>
        <v>0.23649050199999994</v>
      </c>
      <c r="AX66" s="417">
        <f>Imports!AU$10</f>
        <v>0.24014666300000004</v>
      </c>
      <c r="AY66" s="417">
        <f>Imports!AV$10</f>
        <v>0.18154786559537006</v>
      </c>
      <c r="AZ66" s="417">
        <f>Imports!AW$10</f>
        <v>0.103432282</v>
      </c>
      <c r="BA66" s="417">
        <f>Imports!AX$10</f>
        <v>0.11117331099999998</v>
      </c>
      <c r="BB66" s="417">
        <f>Imports!AY$10</f>
        <v>0.10981060100000001</v>
      </c>
      <c r="BC66" s="417">
        <f>Imports!AZ$10</f>
        <v>0.17571436400000001</v>
      </c>
      <c r="BD66" s="417">
        <f>Imports!BA$10</f>
        <v>0.27884660200000005</v>
      </c>
      <c r="BE66" s="417">
        <f>Imports!BB$10</f>
        <v>0.24790724599999997</v>
      </c>
      <c r="BF66" s="417">
        <f>Imports!BC$10</f>
        <v>0.24553033599999999</v>
      </c>
      <c r="BG66" s="416">
        <f t="shared" si="25"/>
        <v>3.6399762324168E-2</v>
      </c>
      <c r="BH66" s="416">
        <f t="shared" si="25"/>
        <v>2.8712268090925187E-2</v>
      </c>
      <c r="BI66" s="416">
        <f t="shared" si="25"/>
        <v>2.8628580025380289E-2</v>
      </c>
      <c r="BJ66" s="416">
        <f t="shared" si="25"/>
        <v>3.9328023243200318E-2</v>
      </c>
      <c r="BK66" s="416">
        <f t="shared" si="26"/>
        <v>4.1674612642445069E-2</v>
      </c>
      <c r="BL66" s="416">
        <f t="shared" si="27"/>
        <v>4.3113581596770659E-2</v>
      </c>
      <c r="BM66" s="416">
        <f t="shared" si="27"/>
        <v>5.0295570305952553E-2</v>
      </c>
      <c r="BN66" s="416">
        <f t="shared" si="27"/>
        <v>5.5356265602074108E-2</v>
      </c>
      <c r="BO66" s="416">
        <f t="shared" si="28"/>
        <v>4.9991605026032365E-2</v>
      </c>
      <c r="BP66" s="416">
        <f t="shared" si="29"/>
        <v>4.9505548409528984E-2</v>
      </c>
      <c r="BQ66" s="416">
        <f t="shared" si="29"/>
        <v>3.7373820909120288E-2</v>
      </c>
      <c r="BR66" s="416">
        <f t="shared" si="30"/>
        <v>2.668099605663914E-2</v>
      </c>
      <c r="BS66" s="416">
        <f t="shared" si="31"/>
        <v>3.0164667859656553E-2</v>
      </c>
    </row>
    <row r="67" spans="1:71" s="413" customFormat="1">
      <c r="A67" s="413" t="str">
        <f t="shared" si="24"/>
        <v xml:space="preserve">Wood-based pulp </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f>Imports!AD$19</f>
        <v>0.17483427899999998</v>
      </c>
      <c r="AH67" s="417">
        <f>Imports!AE$19</f>
        <v>0.17483427899999998</v>
      </c>
      <c r="AI67" s="417">
        <f>Imports!AF$19</f>
        <v>0.17483427899999998</v>
      </c>
      <c r="AJ67" s="417">
        <f>Imports!AG$19</f>
        <v>0.17483427899999998</v>
      </c>
      <c r="AK67" s="417">
        <f>Imports!AH$19</f>
        <v>0.21149401300000001</v>
      </c>
      <c r="AL67" s="417">
        <f>Imports!AI$19</f>
        <v>0.27203135100000003</v>
      </c>
      <c r="AM67" s="417">
        <f>Imports!AJ$19</f>
        <v>0.33670436299999995</v>
      </c>
      <c r="AN67" s="417">
        <f>Imports!AK$19</f>
        <v>0.40589900899999998</v>
      </c>
      <c r="AO67" s="417">
        <f>Imports!AL$19</f>
        <v>0.45672748699999999</v>
      </c>
      <c r="AP67" s="417">
        <f>Imports!AM$19</f>
        <v>0.32759236799999997</v>
      </c>
      <c r="AQ67" s="417">
        <f>Imports!AN$19</f>
        <v>0.52489313300000007</v>
      </c>
      <c r="AR67" s="417">
        <f>Imports!AO$19</f>
        <v>0.58314684999999999</v>
      </c>
      <c r="AS67" s="417">
        <f>Imports!AP$19</f>
        <v>0.546621523</v>
      </c>
      <c r="AT67" s="417">
        <f>Imports!AQ$19</f>
        <v>0.62786531100000009</v>
      </c>
      <c r="AU67" s="417">
        <f>Imports!AR$19</f>
        <v>0.64746089099999993</v>
      </c>
      <c r="AV67" s="417">
        <f>Imports!AS$19</f>
        <v>0.68690966899999994</v>
      </c>
      <c r="AW67" s="417">
        <f>Imports!AT$19</f>
        <v>0.66746304200000006</v>
      </c>
      <c r="AX67" s="417">
        <f>Imports!AU$19</f>
        <v>0.80140905099999993</v>
      </c>
      <c r="AY67" s="417">
        <f>Imports!AV$19</f>
        <v>0.97747870400000014</v>
      </c>
      <c r="AZ67" s="417">
        <f>Imports!AW$19</f>
        <v>0.84895821100000002</v>
      </c>
      <c r="BA67" s="417">
        <f>Imports!AX$19</f>
        <v>0.74466129500000011</v>
      </c>
      <c r="BB67" s="417">
        <f>Imports!AY$19</f>
        <v>0.95430981699999995</v>
      </c>
      <c r="BC67" s="417">
        <f>Imports!AZ$19</f>
        <v>1.5110452989999996</v>
      </c>
      <c r="BD67" s="417">
        <f>Imports!BA$19</f>
        <v>1.1324209440000002</v>
      </c>
      <c r="BE67" s="417">
        <f>Imports!BB$19</f>
        <v>1.1853939629999999</v>
      </c>
      <c r="BF67" s="417">
        <f>Imports!BC$19</f>
        <v>1.1161962830000001</v>
      </c>
      <c r="BG67" s="416">
        <f t="shared" si="25"/>
        <v>0.10408704351736144</v>
      </c>
      <c r="BH67" s="416">
        <f t="shared" si="25"/>
        <v>9.4588444942132685E-2</v>
      </c>
      <c r="BI67" s="416">
        <f t="shared" si="25"/>
        <v>0.1135906786005656</v>
      </c>
      <c r="BJ67" s="416">
        <f t="shared" si="25"/>
        <v>0.10870899312818698</v>
      </c>
      <c r="BK67" s="416">
        <f t="shared" si="26"/>
        <v>0.10247590849883345</v>
      </c>
      <c r="BL67" s="416">
        <f t="shared" si="27"/>
        <v>0.11352873419174772</v>
      </c>
      <c r="BM67" s="416">
        <f t="shared" si="27"/>
        <v>0.11673620860724632</v>
      </c>
      <c r="BN67" s="416">
        <f t="shared" si="27"/>
        <v>0.13511855797115707</v>
      </c>
      <c r="BO67" s="416">
        <f t="shared" si="28"/>
        <v>0.14109466757839628</v>
      </c>
      <c r="BP67" s="416">
        <f t="shared" si="29"/>
        <v>0.16520818600804449</v>
      </c>
      <c r="BQ67" s="416">
        <f t="shared" si="29"/>
        <v>0.20122579742797411</v>
      </c>
      <c r="BR67" s="416">
        <f t="shared" si="30"/>
        <v>0.21899401465339824</v>
      </c>
      <c r="BS67" s="416">
        <f t="shared" si="31"/>
        <v>0.20204903883465999</v>
      </c>
    </row>
    <row r="68" spans="1:71" s="413" customFormat="1">
      <c r="A68" s="413" t="str">
        <f t="shared" si="24"/>
        <v xml:space="preserve">Paper </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f>Imports!AD$20</f>
        <v>1.1638901680000004</v>
      </c>
      <c r="AH68" s="417">
        <f>Imports!AE$20</f>
        <v>1.1638901680000004</v>
      </c>
      <c r="AI68" s="417">
        <f>Imports!AF$20</f>
        <v>1.1638901680000004</v>
      </c>
      <c r="AJ68" s="417">
        <f>Imports!AG$20</f>
        <v>1.1638901680000004</v>
      </c>
      <c r="AK68" s="417">
        <f>Imports!AH$20</f>
        <v>1.5276416660000001</v>
      </c>
      <c r="AL68" s="417">
        <f>Imports!AI$20</f>
        <v>1.7665222540000001</v>
      </c>
      <c r="AM68" s="417">
        <f>Imports!AJ$20</f>
        <v>2.0430510599999998</v>
      </c>
      <c r="AN68" s="417">
        <f>Imports!AK$20</f>
        <v>2.4695512020000008</v>
      </c>
      <c r="AO68" s="417">
        <f>Imports!AL$20</f>
        <v>2.605212549</v>
      </c>
      <c r="AP68" s="417">
        <f>Imports!AM$20</f>
        <v>2.2112552229999993</v>
      </c>
      <c r="AQ68" s="417">
        <f>Imports!AN$20</f>
        <v>2.8197424480000004</v>
      </c>
      <c r="AR68" s="417">
        <f>Imports!AO$20</f>
        <v>3.1099266819999984</v>
      </c>
      <c r="AS68" s="417">
        <f>Imports!AP$20</f>
        <v>2.9625937880000004</v>
      </c>
      <c r="AT68" s="417">
        <f>Imports!AQ$20</f>
        <v>3.0918288389999988</v>
      </c>
      <c r="AU68" s="417">
        <f>Imports!AR$20</f>
        <v>3.1706874419999989</v>
      </c>
      <c r="AV68" s="417">
        <f>Imports!AS$20</f>
        <v>2.6839430349999991</v>
      </c>
      <c r="AW68" s="417">
        <f>Imports!AT$20</f>
        <v>2.6847134870000002</v>
      </c>
      <c r="AX68" s="417">
        <f>Imports!AU$20</f>
        <v>2.8118864070000011</v>
      </c>
      <c r="AY68" s="417">
        <f>Imports!AV$20</f>
        <v>2.7494033320000004</v>
      </c>
      <c r="AZ68" s="417">
        <f>Imports!AW$20</f>
        <v>2.5308981999999993</v>
      </c>
      <c r="BA68" s="417">
        <f>Imports!AX$20</f>
        <v>2.4286857159999995</v>
      </c>
      <c r="BB68" s="417">
        <f>Imports!AY$20</f>
        <v>2.7415015620000003</v>
      </c>
      <c r="BC68" s="417">
        <f>Imports!AZ$20</f>
        <v>4.0552607320000007</v>
      </c>
      <c r="BD68" s="417">
        <f>Imports!BA$20</f>
        <v>3.0703489429999999</v>
      </c>
      <c r="BE68" s="417">
        <f>Imports!BB$20</f>
        <v>2.8988065180000007</v>
      </c>
      <c r="BF68" s="417">
        <f>Imports!BC$20</f>
        <v>2.8878136019999991</v>
      </c>
      <c r="BG68" s="416">
        <f t="shared" si="25"/>
        <v>0.59372137582719897</v>
      </c>
      <c r="BH68" s="416">
        <f t="shared" si="25"/>
        <v>0.63847394916641886</v>
      </c>
      <c r="BI68" s="416">
        <f t="shared" si="25"/>
        <v>0.61021270428230212</v>
      </c>
      <c r="BJ68" s="416">
        <f t="shared" si="25"/>
        <v>0.57974590500266465</v>
      </c>
      <c r="BK68" s="416">
        <f t="shared" si="26"/>
        <v>0.55540163927701847</v>
      </c>
      <c r="BL68" s="416">
        <f t="shared" si="27"/>
        <v>0.55905527551785827</v>
      </c>
      <c r="BM68" s="416">
        <f t="shared" si="27"/>
        <v>0.57167009745718855</v>
      </c>
      <c r="BN68" s="416">
        <f t="shared" si="27"/>
        <v>0.52794498160708037</v>
      </c>
      <c r="BO68" s="416">
        <f t="shared" si="28"/>
        <v>0.56752019685833355</v>
      </c>
      <c r="BP68" s="416">
        <f t="shared" si="29"/>
        <v>0.57966234843677611</v>
      </c>
      <c r="BQ68" s="416">
        <f t="shared" si="29"/>
        <v>0.5659978838094758</v>
      </c>
      <c r="BR68" s="416">
        <f t="shared" si="30"/>
        <v>0.65286082437932746</v>
      </c>
      <c r="BS68" s="416">
        <f t="shared" si="31"/>
        <v>0.65897558775264109</v>
      </c>
    </row>
    <row r="69" spans="1:71" s="413" customFormat="1">
      <c r="A69" s="413" t="str">
        <f t="shared" si="24"/>
        <v>Other wood</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f t="shared" ref="AG69:BF69" si="32">AG53-SUM(AG64:AG68)</f>
        <v>0.28261988699999963</v>
      </c>
      <c r="AH69" s="417">
        <f t="shared" si="32"/>
        <v>0.2422075469999998</v>
      </c>
      <c r="AI69" s="417">
        <f t="shared" si="32"/>
        <v>0.25181311199999934</v>
      </c>
      <c r="AJ69" s="417">
        <f t="shared" si="32"/>
        <v>0.28436005500000006</v>
      </c>
      <c r="AK69" s="417">
        <f t="shared" si="32"/>
        <v>0.34537505499999943</v>
      </c>
      <c r="AL69" s="417">
        <f t="shared" si="32"/>
        <v>0.40010458599999899</v>
      </c>
      <c r="AM69" s="417">
        <f t="shared" si="32"/>
        <v>0.43397991399999958</v>
      </c>
      <c r="AN69" s="417">
        <f t="shared" si="32"/>
        <v>0.50925198999999965</v>
      </c>
      <c r="AO69" s="417">
        <f t="shared" si="32"/>
        <v>0.6217087489999984</v>
      </c>
      <c r="AP69" s="417">
        <f t="shared" si="32"/>
        <v>0.50252088200000022</v>
      </c>
      <c r="AQ69" s="417">
        <f t="shared" si="32"/>
        <v>0.67143393299999898</v>
      </c>
      <c r="AR69" s="417">
        <f t="shared" si="32"/>
        <v>0.90573181200000086</v>
      </c>
      <c r="AS69" s="417">
        <f t="shared" si="32"/>
        <v>1.0207596410000006</v>
      </c>
      <c r="AT69" s="417">
        <f t="shared" si="32"/>
        <v>1.0524845350000023</v>
      </c>
      <c r="AU69" s="417">
        <f t="shared" si="32"/>
        <v>1.0716314840000001</v>
      </c>
      <c r="AV69" s="417">
        <f t="shared" si="32"/>
        <v>1.0975335719999997</v>
      </c>
      <c r="AW69" s="417">
        <f t="shared" si="32"/>
        <v>0.89537746699999987</v>
      </c>
      <c r="AX69" s="417">
        <f t="shared" si="32"/>
        <v>0.81345946400000013</v>
      </c>
      <c r="AY69" s="417">
        <f t="shared" si="32"/>
        <v>0.82967720460340644</v>
      </c>
      <c r="AZ69" s="417">
        <f t="shared" si="32"/>
        <v>0.30600589000000067</v>
      </c>
      <c r="BA69" s="417">
        <f t="shared" si="32"/>
        <v>0.31449894699999925</v>
      </c>
      <c r="BB69" s="417">
        <f t="shared" si="32"/>
        <v>0.3319089600000007</v>
      </c>
      <c r="BC69" s="417">
        <f t="shared" si="32"/>
        <v>0.55123910500000317</v>
      </c>
      <c r="BD69" s="417">
        <f t="shared" si="32"/>
        <v>0.80467315199999945</v>
      </c>
      <c r="BE69" s="417">
        <f t="shared" si="32"/>
        <v>0.66160496400000213</v>
      </c>
      <c r="BF69" s="417">
        <f t="shared" si="32"/>
        <v>0.90725457200000204</v>
      </c>
      <c r="BG69" s="416">
        <f t="shared" si="25"/>
        <v>0.14168585744060369</v>
      </c>
      <c r="BH69" s="416">
        <f t="shared" si="25"/>
        <v>0.14509699682420252</v>
      </c>
      <c r="BI69" s="416">
        <f t="shared" si="25"/>
        <v>0.14530316990242767</v>
      </c>
      <c r="BJ69" s="416">
        <f t="shared" si="25"/>
        <v>0.16884459433620955</v>
      </c>
      <c r="BK69" s="416">
        <f t="shared" si="26"/>
        <v>0.19136325074857718</v>
      </c>
      <c r="BL69" s="416">
        <f t="shared" si="27"/>
        <v>0.1903071167041118</v>
      </c>
      <c r="BM69" s="416">
        <f t="shared" si="27"/>
        <v>0.19321351792091018</v>
      </c>
      <c r="BN69" s="416">
        <f t="shared" si="27"/>
        <v>0.21589032774784406</v>
      </c>
      <c r="BO69" s="416">
        <f t="shared" si="28"/>
        <v>0.18927338011855263</v>
      </c>
      <c r="BP69" s="416">
        <f t="shared" si="29"/>
        <v>0.16769234421650697</v>
      </c>
      <c r="BQ69" s="416">
        <f t="shared" si="29"/>
        <v>0.17079907359713983</v>
      </c>
      <c r="BR69" s="416">
        <f t="shared" si="30"/>
        <v>7.8936109563920942E-2</v>
      </c>
      <c r="BS69" s="416">
        <f t="shared" si="31"/>
        <v>8.5333037157332745E-2</v>
      </c>
    </row>
    <row r="70" spans="1:71" s="413" customFormat="1">
      <c r="AG70" s="415"/>
      <c r="AH70" s="415"/>
      <c r="AI70" s="415"/>
      <c r="AJ70" s="415"/>
      <c r="AK70" s="415"/>
      <c r="AL70" s="415"/>
      <c r="AM70" s="415"/>
      <c r="AN70" s="415"/>
      <c r="AO70" s="415"/>
      <c r="AP70" s="415"/>
      <c r="AQ70" s="415"/>
      <c r="AR70" s="415"/>
      <c r="AS70" s="415"/>
      <c r="AT70" s="415"/>
      <c r="AU70" s="415"/>
      <c r="AV70" s="415"/>
      <c r="AW70" s="415"/>
      <c r="AX70" s="415"/>
      <c r="AY70" s="415"/>
      <c r="AZ70" s="415"/>
      <c r="BA70" s="415"/>
      <c r="BB70" s="415"/>
      <c r="BC70" s="415"/>
      <c r="BD70" s="415"/>
      <c r="BE70" s="415"/>
      <c r="BF70" s="415"/>
    </row>
    <row r="71" spans="1:71" s="413" customFormat="1" ht="13">
      <c r="A71" s="412" t="s">
        <v>183</v>
      </c>
    </row>
    <row r="72" spans="1:71" s="413" customFormat="1" ht="13">
      <c r="A72" s="412"/>
      <c r="B72" s="462" t="s">
        <v>56</v>
      </c>
      <c r="C72" s="462"/>
      <c r="D72" s="462"/>
      <c r="E72" s="462"/>
      <c r="F72" s="462"/>
      <c r="G72" s="462"/>
      <c r="H72" s="462"/>
      <c r="I72" s="462"/>
      <c r="J72" s="462"/>
      <c r="K72" s="462"/>
      <c r="L72" s="462"/>
      <c r="M72" s="462"/>
      <c r="N72" s="462"/>
      <c r="O72" s="462"/>
      <c r="P72" s="462"/>
      <c r="Q72" s="462"/>
      <c r="R72" s="462"/>
      <c r="S72" s="462"/>
      <c r="T72" s="462"/>
      <c r="U72" s="462"/>
      <c r="V72" s="462"/>
      <c r="W72" s="462"/>
      <c r="X72" s="462"/>
      <c r="Y72" s="462"/>
      <c r="Z72" s="462"/>
      <c r="AA72" s="462"/>
      <c r="AB72" s="462"/>
      <c r="AG72" s="462" t="s">
        <v>65</v>
      </c>
      <c r="AH72" s="462"/>
      <c r="AI72" s="462"/>
      <c r="AJ72" s="462"/>
      <c r="AK72" s="462"/>
      <c r="AL72" s="462"/>
      <c r="AM72" s="462"/>
      <c r="AN72" s="462"/>
      <c r="AO72" s="462"/>
      <c r="AP72" s="462"/>
      <c r="AQ72" s="462"/>
      <c r="AR72" s="462"/>
      <c r="AS72" s="462"/>
      <c r="AT72" s="462"/>
      <c r="AU72" s="462"/>
      <c r="AV72" s="462"/>
      <c r="AW72" s="462"/>
      <c r="AX72" s="462"/>
      <c r="AY72" s="462"/>
      <c r="AZ72" s="462"/>
      <c r="BA72" s="462"/>
      <c r="BB72" s="462"/>
      <c r="BC72" s="462"/>
      <c r="BD72" s="462"/>
      <c r="BE72" s="462"/>
      <c r="BF72" s="462"/>
    </row>
    <row r="73" spans="1:71" s="413" customFormat="1">
      <c r="A73" s="414" t="s">
        <v>1</v>
      </c>
      <c r="B73" s="418"/>
      <c r="C73" s="418">
        <f>ImportsCoreVPA!C$5</f>
        <v>2.1833255309880006</v>
      </c>
      <c r="D73" s="418">
        <f>ImportsCoreVPA!D$5</f>
        <v>1.18614001158</v>
      </c>
      <c r="E73" s="418">
        <f>ImportsCoreVPA!E$5</f>
        <v>1.2467378046320001</v>
      </c>
      <c r="F73" s="418">
        <f>ImportsCoreVPA!F$5</f>
        <v>2.1301438927079994</v>
      </c>
      <c r="G73" s="418">
        <f>ImportsCoreVPA!G$5</f>
        <v>2.748375596432</v>
      </c>
      <c r="H73" s="418">
        <f>ImportsCoreVPA!H$5</f>
        <v>3.135497304696</v>
      </c>
      <c r="I73" s="418">
        <f>ImportsCoreVPA!I$5</f>
        <v>3.3126538098440004</v>
      </c>
      <c r="J73" s="418">
        <f>ImportsCoreVPA!J$5</f>
        <v>3.0193422909599996</v>
      </c>
      <c r="K73" s="418">
        <f>ImportsCoreVPA!K$5</f>
        <v>2.9430335919159996</v>
      </c>
      <c r="L73" s="418">
        <f>ImportsCoreVPA!L$5</f>
        <v>2.1047480543360004</v>
      </c>
      <c r="M73" s="418">
        <f>ImportsCoreVPA!M$5</f>
        <v>2.6849143449666659</v>
      </c>
      <c r="N73" s="418">
        <f>ImportsCoreVPA!N$5</f>
        <v>3.4048982706760005</v>
      </c>
      <c r="O73" s="418">
        <f>ImportsCoreVPA!O$5</f>
        <v>3.4915118134479992</v>
      </c>
      <c r="P73" s="418">
        <f>ImportsCoreVPA!P$5</f>
        <v>3.2203053318159998</v>
      </c>
      <c r="Q73" s="418">
        <f>ImportsCoreVPA!Q$5</f>
        <v>3.4153445006533332</v>
      </c>
      <c r="R73" s="418">
        <f>ImportsCoreVPA!R$5</f>
        <v>3.6960703925600007</v>
      </c>
      <c r="S73" s="418">
        <f>ImportsCoreVPA!S$5</f>
        <v>3.3991486427759998</v>
      </c>
      <c r="T73" s="418">
        <f>ImportsCoreVPA!T$5</f>
        <v>3.0367822490839989</v>
      </c>
      <c r="U73" s="418">
        <f>ImportsCoreVPA!U$5</f>
        <v>2.0485329442889202</v>
      </c>
      <c r="V73" s="418">
        <f>ImportsCoreVPA!V$5</f>
        <v>1.0574249398039999</v>
      </c>
      <c r="W73" s="418">
        <f>ImportsCoreVPA!W$5</f>
        <v>1.2277464062479997</v>
      </c>
      <c r="X73" s="418">
        <f>ImportsCoreVPA!X$5</f>
        <v>1.0026720152199997</v>
      </c>
      <c r="Y73" s="418">
        <f>ImportsCoreVPA!Y$5</f>
        <v>1.3714406797159999</v>
      </c>
      <c r="Z73" s="418">
        <f>ImportsCoreVPA!Z$5</f>
        <v>2.7235553559719996</v>
      </c>
      <c r="AA73" s="418">
        <f>ImportsCoreVPA!AA$5</f>
        <v>2.3871895715400004</v>
      </c>
      <c r="AB73" s="418">
        <f>ImportsCoreVPA!AB$5</f>
        <v>2.4105380881450005</v>
      </c>
      <c r="AC73" s="419"/>
      <c r="AD73" s="419"/>
      <c r="AE73" s="419"/>
      <c r="AF73" s="419"/>
      <c r="AG73" s="417">
        <f>ImportsCoreVPA!AD$5</f>
        <v>0.1773663</v>
      </c>
      <c r="AH73" s="417">
        <f>ImportsCoreVPA!AE$5</f>
        <v>9.9035169999999978E-2</v>
      </c>
      <c r="AI73" s="417">
        <f>ImportsCoreVPA!AF$5</f>
        <v>0.12164786800000001</v>
      </c>
      <c r="AJ73" s="417">
        <f>ImportsCoreVPA!AG$5</f>
        <v>0.157923543</v>
      </c>
      <c r="AK73" s="417">
        <f>ImportsCoreVPA!AH$5</f>
        <v>0.27178669700000002</v>
      </c>
      <c r="AL73" s="417">
        <f>ImportsCoreVPA!AI$5</f>
        <v>0.3527595</v>
      </c>
      <c r="AM73" s="417">
        <f>ImportsCoreVPA!AJ$5</f>
        <v>0.36539329700000001</v>
      </c>
      <c r="AN73" s="417">
        <f>ImportsCoreVPA!AK$5</f>
        <v>0.40385878999999997</v>
      </c>
      <c r="AO73" s="417">
        <f>ImportsCoreVPA!AL$5</f>
        <v>0.52897272699999998</v>
      </c>
      <c r="AP73" s="417">
        <f>ImportsCoreVPA!AM$5</f>
        <v>0.30389716</v>
      </c>
      <c r="AQ73" s="417">
        <f>ImportsCoreVPA!AN$5</f>
        <v>0.487029143</v>
      </c>
      <c r="AR73" s="417">
        <f>ImportsCoreVPA!AO$5</f>
        <v>0.69666286100000008</v>
      </c>
      <c r="AS73" s="417">
        <f>ImportsCoreVPA!AP$5</f>
        <v>0.70735029100000002</v>
      </c>
      <c r="AT73" s="417">
        <f>ImportsCoreVPA!AQ$5</f>
        <v>0.73342929599999984</v>
      </c>
      <c r="AU73" s="417">
        <f>ImportsCoreVPA!AR$5</f>
        <v>0.765895557</v>
      </c>
      <c r="AV73" s="417">
        <f>ImportsCoreVPA!AS$5</f>
        <v>0.7315909009999999</v>
      </c>
      <c r="AW73" s="417">
        <f>ImportsCoreVPA!AT$5</f>
        <v>0.65095395699999992</v>
      </c>
      <c r="AX73" s="417">
        <f>ImportsCoreVPA!AU$5</f>
        <v>0.59134138100000011</v>
      </c>
      <c r="AY73" s="417">
        <f>ImportsCoreVPA!AV$5</f>
        <v>0.3491937745195261</v>
      </c>
      <c r="AZ73" s="417">
        <f>ImportsCoreVPA!AW$5</f>
        <v>0.19211495499999998</v>
      </c>
      <c r="BA73" s="417">
        <f>ImportsCoreVPA!AX$5</f>
        <v>0.22964338399999998</v>
      </c>
      <c r="BB73" s="417">
        <f>ImportsCoreVPA!AY$5</f>
        <v>0.257619078</v>
      </c>
      <c r="BC73" s="417">
        <f>ImportsCoreVPA!AZ$5</f>
        <v>0.41669424199999999</v>
      </c>
      <c r="BD73" s="417">
        <f>ImportsCoreVPA!BA$5</f>
        <v>0.62162606600000003</v>
      </c>
      <c r="BE73" s="417">
        <f>ImportsCoreVPA!BB$5</f>
        <v>0.49337137899999989</v>
      </c>
      <c r="BF73" s="417">
        <f>ImportsCoreVPA!BC$5</f>
        <v>0.53102636299999995</v>
      </c>
    </row>
    <row r="74" spans="1:71" s="413" customFormat="1">
      <c r="A74" s="414"/>
      <c r="B74" s="413" t="s">
        <v>209</v>
      </c>
      <c r="C74" s="413">
        <v>2000</v>
      </c>
      <c r="D74" s="413">
        <f t="shared" ref="D74:AB74" si="33">1+C74</f>
        <v>2001</v>
      </c>
      <c r="E74" s="413">
        <f t="shared" si="33"/>
        <v>2002</v>
      </c>
      <c r="F74" s="413">
        <f t="shared" si="33"/>
        <v>2003</v>
      </c>
      <c r="G74" s="413">
        <f t="shared" si="33"/>
        <v>2004</v>
      </c>
      <c r="H74" s="413">
        <f t="shared" si="33"/>
        <v>2005</v>
      </c>
      <c r="I74" s="413">
        <f t="shared" si="33"/>
        <v>2006</v>
      </c>
      <c r="J74" s="413">
        <f t="shared" si="33"/>
        <v>2007</v>
      </c>
      <c r="K74" s="413">
        <f t="shared" si="33"/>
        <v>2008</v>
      </c>
      <c r="L74" s="413">
        <f t="shared" si="33"/>
        <v>2009</v>
      </c>
      <c r="M74" s="413">
        <f t="shared" si="33"/>
        <v>2010</v>
      </c>
      <c r="N74" s="413">
        <f t="shared" si="33"/>
        <v>2011</v>
      </c>
      <c r="O74" s="413">
        <f t="shared" si="33"/>
        <v>2012</v>
      </c>
      <c r="P74" s="413">
        <f t="shared" si="33"/>
        <v>2013</v>
      </c>
      <c r="Q74" s="413">
        <f t="shared" si="33"/>
        <v>2014</v>
      </c>
      <c r="R74" s="413">
        <f t="shared" si="33"/>
        <v>2015</v>
      </c>
      <c r="S74" s="413">
        <f t="shared" si="33"/>
        <v>2016</v>
      </c>
      <c r="T74" s="413">
        <f t="shared" si="33"/>
        <v>2017</v>
      </c>
      <c r="U74" s="413">
        <f t="shared" si="33"/>
        <v>2018</v>
      </c>
      <c r="V74" s="413">
        <f t="shared" si="33"/>
        <v>2019</v>
      </c>
      <c r="W74" s="413">
        <f t="shared" si="33"/>
        <v>2020</v>
      </c>
      <c r="X74" s="413">
        <f t="shared" si="33"/>
        <v>2021</v>
      </c>
      <c r="Y74" s="413">
        <f t="shared" si="33"/>
        <v>2022</v>
      </c>
      <c r="Z74" s="413">
        <f t="shared" si="33"/>
        <v>2023</v>
      </c>
      <c r="AA74" s="413">
        <f t="shared" si="33"/>
        <v>2024</v>
      </c>
      <c r="AB74" s="413">
        <f t="shared" si="33"/>
        <v>2025</v>
      </c>
      <c r="AG74" s="413">
        <v>2000</v>
      </c>
      <c r="AH74" s="413">
        <f>1+AG74</f>
        <v>2001</v>
      </c>
      <c r="AI74" s="413">
        <f t="shared" ref="AI74:BF74" si="34">1+AH74</f>
        <v>2002</v>
      </c>
      <c r="AJ74" s="413">
        <f t="shared" si="34"/>
        <v>2003</v>
      </c>
      <c r="AK74" s="413">
        <f t="shared" si="34"/>
        <v>2004</v>
      </c>
      <c r="AL74" s="413">
        <f t="shared" si="34"/>
        <v>2005</v>
      </c>
      <c r="AM74" s="413">
        <f t="shared" si="34"/>
        <v>2006</v>
      </c>
      <c r="AN74" s="413">
        <f t="shared" si="34"/>
        <v>2007</v>
      </c>
      <c r="AO74" s="413">
        <f t="shared" si="34"/>
        <v>2008</v>
      </c>
      <c r="AP74" s="413">
        <f t="shared" si="34"/>
        <v>2009</v>
      </c>
      <c r="AQ74" s="413">
        <f t="shared" si="34"/>
        <v>2010</v>
      </c>
      <c r="AR74" s="413">
        <f t="shared" si="34"/>
        <v>2011</v>
      </c>
      <c r="AS74" s="413">
        <f t="shared" si="34"/>
        <v>2012</v>
      </c>
      <c r="AT74" s="413">
        <f t="shared" si="34"/>
        <v>2013</v>
      </c>
      <c r="AU74" s="413">
        <f t="shared" si="34"/>
        <v>2014</v>
      </c>
      <c r="AV74" s="413">
        <f t="shared" si="34"/>
        <v>2015</v>
      </c>
      <c r="AW74" s="413">
        <f t="shared" si="34"/>
        <v>2016</v>
      </c>
      <c r="AX74" s="413">
        <f t="shared" si="34"/>
        <v>2017</v>
      </c>
      <c r="AY74" s="413">
        <f t="shared" si="34"/>
        <v>2018</v>
      </c>
      <c r="AZ74" s="413">
        <f t="shared" si="34"/>
        <v>2019</v>
      </c>
      <c r="BA74" s="413">
        <f t="shared" si="34"/>
        <v>2020</v>
      </c>
      <c r="BB74" s="413">
        <f t="shared" si="34"/>
        <v>2021</v>
      </c>
      <c r="BC74" s="413">
        <f t="shared" si="34"/>
        <v>2022</v>
      </c>
      <c r="BD74" s="413">
        <f t="shared" si="34"/>
        <v>2023</v>
      </c>
      <c r="BE74" s="413">
        <f t="shared" si="34"/>
        <v>2024</v>
      </c>
      <c r="BF74" s="413">
        <f t="shared" si="34"/>
        <v>2025</v>
      </c>
    </row>
    <row r="75" spans="1:71" s="413" customFormat="1">
      <c r="A75" s="414" t="s">
        <v>208</v>
      </c>
      <c r="B75" s="418" t="s">
        <v>209</v>
      </c>
      <c r="C75" s="418">
        <f>ImportsCoreVPA!C$22</f>
        <v>0.19852734000399999</v>
      </c>
      <c r="D75" s="418">
        <f>ImportsCoreVPA!D$22</f>
        <v>0.11074135256399999</v>
      </c>
      <c r="E75" s="418">
        <f>ImportsCoreVPA!E$22</f>
        <v>0.12348961335200002</v>
      </c>
      <c r="F75" s="418">
        <f>ImportsCoreVPA!F$22</f>
        <v>0.13565465204800001</v>
      </c>
      <c r="G75" s="418">
        <f>ImportsCoreVPA!G$22</f>
        <v>0.22000276130400001</v>
      </c>
      <c r="H75" s="418">
        <f>ImportsCoreVPA!H$22</f>
        <v>0.22067036999999998</v>
      </c>
      <c r="I75" s="418">
        <f>ImportsCoreVPA!I$22</f>
        <v>0.17228291884000002</v>
      </c>
      <c r="J75" s="418">
        <f>ImportsCoreVPA!J$22</f>
        <v>0.24086760009199998</v>
      </c>
      <c r="K75" s="418">
        <f>ImportsCoreVPA!K$22</f>
        <v>0.40032541064800004</v>
      </c>
      <c r="L75" s="418">
        <f>ImportsCoreVPA!L$22</f>
        <v>0.29114464168400001</v>
      </c>
      <c r="M75" s="418">
        <f>ImportsCoreVPA!M$22</f>
        <v>0.43568193669066668</v>
      </c>
      <c r="N75" s="418">
        <f>ImportsCoreVPA!N$22</f>
        <v>0.94962020813600023</v>
      </c>
      <c r="O75" s="418">
        <f>ImportsCoreVPA!O$22</f>
        <v>1.1517644100440001</v>
      </c>
      <c r="P75" s="418">
        <f>ImportsCoreVPA!P$22</f>
        <v>1.1123256922626668</v>
      </c>
      <c r="Q75" s="418">
        <f>ImportsCoreVPA!Q$22</f>
        <v>1.0971456242600002</v>
      </c>
      <c r="R75" s="418">
        <f>ImportsCoreVPA!R$22</f>
        <v>1.00004175692</v>
      </c>
      <c r="S75" s="418">
        <f>ImportsCoreVPA!S$22</f>
        <v>0.84735053173599995</v>
      </c>
      <c r="T75" s="418">
        <f>ImportsCoreVPA!T$22</f>
        <v>0.72254459049999975</v>
      </c>
      <c r="U75" s="418">
        <f>ImportsCoreVPA!U$22</f>
        <v>0.43691584428892</v>
      </c>
      <c r="V75" s="418">
        <f>ImportsCoreVPA!V$22</f>
        <v>0.24567434346399997</v>
      </c>
      <c r="W75" s="418">
        <f>ImportsCoreVPA!W$22</f>
        <v>0.31598811554</v>
      </c>
      <c r="X75" s="418">
        <f>ImportsCoreVPA!X$22</f>
        <v>0.29480078254799996</v>
      </c>
      <c r="Y75" s="418">
        <f>ImportsCoreVPA!Y$22</f>
        <v>0.32983537426400006</v>
      </c>
      <c r="Z75" s="418">
        <f>ImportsCoreVPA!Z$22</f>
        <v>0.40502383980400003</v>
      </c>
      <c r="AA75" s="418">
        <f>ImportsCoreVPA!AA$22</f>
        <v>0.32832658884000004</v>
      </c>
      <c r="AB75" s="418">
        <f>ImportsCoreVPA!AB$22</f>
        <v>0.34433973530833328</v>
      </c>
      <c r="BG75" s="416">
        <f>K75/K$73</f>
        <v>0.13602475070200495</v>
      </c>
      <c r="BH75" s="416">
        <f>L75/L$73</f>
        <v>0.13832754998120164</v>
      </c>
      <c r="BI75" s="416">
        <f>M75/M$73</f>
        <v>0.16227032996692334</v>
      </c>
      <c r="BJ75" s="416">
        <f>N75/N$73</f>
        <v>0.27889826145891428</v>
      </c>
      <c r="BK75" s="416">
        <f>O75/O$73</f>
        <v>0.32987555866425367</v>
      </c>
      <c r="BL75" s="416">
        <f>P75/P$73</f>
        <v>0.34541000857064763</v>
      </c>
      <c r="BM75" s="416">
        <f>Q75/Q$73</f>
        <v>0.32124010449022739</v>
      </c>
      <c r="BN75" s="416">
        <f>R75/R$73</f>
        <v>0.27056891528176319</v>
      </c>
      <c r="BO75" s="416">
        <f>S75/S$73</f>
        <v>0.24928316492920119</v>
      </c>
      <c r="BP75" s="416">
        <f>T75/T$73</f>
        <v>0.23793098458671011</v>
      </c>
      <c r="BQ75" s="416">
        <f>U75/U$73</f>
        <v>0.21328231284099791</v>
      </c>
      <c r="BR75" s="416">
        <f t="shared" ref="BR75:BR78" si="35">V75/V$73</f>
        <v>0.23233265475045178</v>
      </c>
      <c r="BS75" s="416">
        <f t="shared" ref="BS75:BS78" si="36">W75/W$73</f>
        <v>0.25737246220549859</v>
      </c>
    </row>
    <row r="76" spans="1:71" s="413" customFormat="1">
      <c r="A76" s="418" t="str">
        <f>ImportsCoreVPA!B$36</f>
        <v xml:space="preserve">Russia </v>
      </c>
      <c r="B76" s="418" t="s">
        <v>209</v>
      </c>
      <c r="C76" s="418">
        <f>ImportsCoreVPA!C$36</f>
        <v>1.187984662424</v>
      </c>
      <c r="D76" s="418">
        <f>ImportsCoreVPA!D$36</f>
        <v>0.67195290893600002</v>
      </c>
      <c r="E76" s="418">
        <f>ImportsCoreVPA!E$36</f>
        <v>0.52478667039999993</v>
      </c>
      <c r="F76" s="418">
        <f>ImportsCoreVPA!F$36</f>
        <v>0.85874885196799999</v>
      </c>
      <c r="G76" s="418">
        <f>ImportsCoreVPA!G$36</f>
        <v>1.1931179372719998</v>
      </c>
      <c r="H76" s="418">
        <f>ImportsCoreVPA!H$36</f>
        <v>1.611187900936</v>
      </c>
      <c r="I76" s="418">
        <f>ImportsCoreVPA!I$36</f>
        <v>1.8205111352000001</v>
      </c>
      <c r="J76" s="418">
        <f>ImportsCoreVPA!J$36</f>
        <v>1.39345064</v>
      </c>
      <c r="K76" s="418">
        <f>ImportsCoreVPA!K$36</f>
        <v>1.065224765248</v>
      </c>
      <c r="L76" s="418">
        <f>ImportsCoreVPA!L$36</f>
        <v>0.51120257816000003</v>
      </c>
      <c r="M76" s="418">
        <f>ImportsCoreVPA!M$36</f>
        <v>0.65889120341199992</v>
      </c>
      <c r="N76" s="418">
        <f>ImportsCoreVPA!N$36</f>
        <v>0.69472407593999996</v>
      </c>
      <c r="O76" s="418">
        <f>ImportsCoreVPA!O$36</f>
        <v>0.65192569061999994</v>
      </c>
      <c r="P76" s="418">
        <f>ImportsCoreVPA!P$36</f>
        <v>0.63102212723999984</v>
      </c>
      <c r="Q76" s="418">
        <f>ImportsCoreVPA!Q$36</f>
        <v>0.58520371011999994</v>
      </c>
      <c r="R76" s="418">
        <f>ImportsCoreVPA!R$36</f>
        <v>0.71112816154000003</v>
      </c>
      <c r="S76" s="418">
        <f>ImportsCoreVPA!S$36</f>
        <v>0.70804493582000005</v>
      </c>
      <c r="T76" s="418">
        <f>ImportsCoreVPA!T$36</f>
        <v>0.5559618784</v>
      </c>
      <c r="U76" s="418">
        <f>ImportsCoreVPA!U$36</f>
        <v>0.36215853999999997</v>
      </c>
      <c r="V76" s="418">
        <f>ImportsCoreVPA!V$36</f>
        <v>0.17479782053999998</v>
      </c>
      <c r="W76" s="418">
        <f>ImportsCoreVPA!W$36</f>
        <v>0.17909150679999997</v>
      </c>
      <c r="X76" s="418">
        <f>ImportsCoreVPA!X$36</f>
        <v>0.21813887337999999</v>
      </c>
      <c r="Y76" s="418">
        <f>ImportsCoreVPA!Y$36</f>
        <v>0.47204555011999993</v>
      </c>
      <c r="Z76" s="418">
        <f>ImportsCoreVPA!Z$36</f>
        <v>0.93857159999999984</v>
      </c>
      <c r="AA76" s="418">
        <f>ImportsCoreVPA!AA$36</f>
        <v>0.72401167999999994</v>
      </c>
      <c r="AB76" s="418">
        <f>ImportsCoreVPA!AB$36</f>
        <v>0.90952199999999983</v>
      </c>
      <c r="AC76" s="418"/>
      <c r="AD76" s="418"/>
      <c r="AE76" s="418"/>
      <c r="AF76" s="418"/>
      <c r="BG76" s="416">
        <f t="shared" ref="BG76" si="37">K76/K$73</f>
        <v>0.36194787860185723</v>
      </c>
      <c r="BH76" s="416">
        <f t="shared" ref="BH76" si="38">L76/L$73</f>
        <v>0.24288065125270905</v>
      </c>
      <c r="BI76" s="416">
        <f t="shared" ref="BI76" si="39">M76/M$73</f>
        <v>0.24540492498287883</v>
      </c>
      <c r="BJ76" s="416">
        <f t="shared" ref="BJ76" si="40">N76/N$73</f>
        <v>0.20403666151296529</v>
      </c>
      <c r="BK76" s="416">
        <f t="shared" ref="BK76" si="41">O76/O$73</f>
        <v>0.18671730913497864</v>
      </c>
      <c r="BL76" s="416">
        <f t="shared" ref="BL76" si="42">P76/P$73</f>
        <v>0.19595102396211381</v>
      </c>
      <c r="BM76" s="416">
        <f t="shared" ref="BM76" si="43">Q76/Q$73</f>
        <v>0.17134544114306896</v>
      </c>
      <c r="BN76" s="416">
        <f t="shared" ref="BN76" si="44">R76/R$73</f>
        <v>0.19240114121513063</v>
      </c>
      <c r="BO76" s="416">
        <f t="shared" ref="BO76" si="45">S76/S$73</f>
        <v>0.20830066885270349</v>
      </c>
      <c r="BP76" s="416">
        <f t="shared" ref="BP76" si="46">T76/T$73</f>
        <v>0.18307597739933373</v>
      </c>
      <c r="BQ76" s="416">
        <f t="shared" ref="BQ76" si="47">U76/U$73</f>
        <v>0.17678921933360034</v>
      </c>
      <c r="BR76" s="416">
        <f t="shared" ref="BR76" si="48">V76/V$73</f>
        <v>0.16530518050047111</v>
      </c>
      <c r="BS76" s="416">
        <f t="shared" ref="BS76" si="49">W76/W$73</f>
        <v>0.14587011282509446</v>
      </c>
    </row>
    <row r="77" spans="1:71" s="413" customFormat="1">
      <c r="A77" s="418" t="str">
        <f>ImportsCoreVPA!B$32</f>
        <v xml:space="preserve">Ukraine </v>
      </c>
      <c r="B77" s="418" t="s">
        <v>209</v>
      </c>
      <c r="C77" s="418">
        <f>ImportsCoreVPA!C$32</f>
        <v>0.36264899182400001</v>
      </c>
      <c r="D77" s="418">
        <f>ImportsCoreVPA!D$32</f>
        <v>0.191996363068</v>
      </c>
      <c r="E77" s="418">
        <f>ImportsCoreVPA!E$32</f>
        <v>0.23062719582800001</v>
      </c>
      <c r="F77" s="418">
        <f>ImportsCoreVPA!F$32</f>
        <v>0.63772279086399997</v>
      </c>
      <c r="G77" s="418">
        <f>ImportsCoreVPA!G$32</f>
        <v>0.78286718212399997</v>
      </c>
      <c r="H77" s="418">
        <f>ImportsCoreVPA!H$32</f>
        <v>0.82834584199600003</v>
      </c>
      <c r="I77" s="418">
        <f>ImportsCoreVPA!I$32</f>
        <v>0.82474211750000004</v>
      </c>
      <c r="J77" s="418">
        <f>ImportsCoreVPA!J$32</f>
        <v>0.97037939914399995</v>
      </c>
      <c r="K77" s="418">
        <f>ImportsCoreVPA!K$32</f>
        <v>0.82822074140799995</v>
      </c>
      <c r="L77" s="418">
        <f>ImportsCoreVPA!L$32</f>
        <v>0.93057294442000005</v>
      </c>
      <c r="M77" s="418">
        <f>ImportsCoreVPA!M$32</f>
        <v>1.275465183716</v>
      </c>
      <c r="N77" s="418">
        <f>ImportsCoreVPA!N$32</f>
        <v>1.3494587918760002</v>
      </c>
      <c r="O77" s="418">
        <f>ImportsCoreVPA!O$32</f>
        <v>1.32189289316</v>
      </c>
      <c r="P77" s="418">
        <f>ImportsCoreVPA!P$32</f>
        <v>1.1138629269599998</v>
      </c>
      <c r="Q77" s="418">
        <f>ImportsCoreVPA!Q$32</f>
        <v>1.2864322731799998</v>
      </c>
      <c r="R77" s="418">
        <f>ImportsCoreVPA!R$32</f>
        <v>1.6149454250600002</v>
      </c>
      <c r="S77" s="418">
        <f>ImportsCoreVPA!S$32</f>
        <v>1.4862279538400001</v>
      </c>
      <c r="T77" s="418">
        <f>ImportsCoreVPA!T$32</f>
        <v>1.4196758987839999</v>
      </c>
      <c r="U77" s="418">
        <f>ImportsCoreVPA!U$32</f>
        <v>0.96895688000000002</v>
      </c>
      <c r="V77" s="418">
        <f>ImportsCoreVPA!V$32</f>
        <v>0.48183040156000001</v>
      </c>
      <c r="W77" s="418">
        <f>ImportsCoreVPA!W$32</f>
        <v>0.54563332728799996</v>
      </c>
      <c r="X77" s="418">
        <f>ImportsCoreVPA!X$32</f>
        <v>0.32581090653999994</v>
      </c>
      <c r="Y77" s="418">
        <f>ImportsCoreVPA!Y$32</f>
        <v>0.25830245999999996</v>
      </c>
      <c r="Z77" s="418">
        <f>ImportsCoreVPA!Z$32</f>
        <v>0.73501840000000007</v>
      </c>
      <c r="AA77" s="418">
        <f>ImportsCoreVPA!AA$32</f>
        <v>0.86416824000000003</v>
      </c>
      <c r="AB77" s="418">
        <f>ImportsCoreVPA!AB$32</f>
        <v>0.69585139999999979</v>
      </c>
      <c r="AC77" s="418"/>
      <c r="AD77" s="418"/>
      <c r="AE77" s="418"/>
      <c r="AF77" s="418"/>
      <c r="BG77" s="416">
        <f>K77/K$73</f>
        <v>0.28141735917761118</v>
      </c>
      <c r="BH77" s="416">
        <f>L77/L$73</f>
        <v>0.44213032647918249</v>
      </c>
      <c r="BI77" s="416">
        <f>M77/M$73</f>
        <v>0.47504874265619651</v>
      </c>
      <c r="BJ77" s="416">
        <f>N77/N$73</f>
        <v>0.39632866670289146</v>
      </c>
      <c r="BK77" s="416">
        <f>O77/O$73</f>
        <v>0.37860186755449671</v>
      </c>
      <c r="BL77" s="416">
        <f>P77/P$73</f>
        <v>0.34588736538589909</v>
      </c>
      <c r="BM77" s="416">
        <f>Q77/Q$73</f>
        <v>0.37666252201905653</v>
      </c>
      <c r="BN77" s="416">
        <f>R77/R$73</f>
        <v>0.43693578680503548</v>
      </c>
      <c r="BO77" s="416">
        <f>S77/S$73</f>
        <v>0.4372353521516596</v>
      </c>
      <c r="BP77" s="416">
        <f>T77/T$73</f>
        <v>0.46749347906397454</v>
      </c>
      <c r="BQ77" s="416">
        <f>U77/U$73</f>
        <v>0.4730003892304212</v>
      </c>
      <c r="BR77" s="416">
        <f t="shared" si="35"/>
        <v>0.45566392792788696</v>
      </c>
      <c r="BS77" s="416">
        <f t="shared" si="36"/>
        <v>0.44441859044447024</v>
      </c>
    </row>
    <row r="78" spans="1:71" s="413" customFormat="1">
      <c r="A78" s="414" t="s">
        <v>21</v>
      </c>
      <c r="B78" s="417" t="s">
        <v>209</v>
      </c>
      <c r="C78" s="417">
        <f>C73-SUM(C75:C77)</f>
        <v>0.43416453673600053</v>
      </c>
      <c r="D78" s="417">
        <f>D73-SUM(D75:D77)</f>
        <v>0.211449387012</v>
      </c>
      <c r="E78" s="417">
        <f>E73-SUM(E75:E77)</f>
        <v>0.3678343250520002</v>
      </c>
      <c r="F78" s="417">
        <f>F73-SUM(F75:F77)</f>
        <v>0.49801759782799948</v>
      </c>
      <c r="G78" s="417">
        <f>G73-SUM(G75:G77)</f>
        <v>0.5523877157320003</v>
      </c>
      <c r="H78" s="417">
        <f>H73-SUM(H75:H77)</f>
        <v>0.47529319176399998</v>
      </c>
      <c r="I78" s="417">
        <f>I73-SUM(I75:I77)</f>
        <v>0.49511763830400035</v>
      </c>
      <c r="J78" s="417">
        <f>J73-SUM(J75:J77)</f>
        <v>0.41464465172399967</v>
      </c>
      <c r="K78" s="417">
        <f>K73-SUM(K75:K77)</f>
        <v>0.64926267461199938</v>
      </c>
      <c r="L78" s="417">
        <f>L73-SUM(L75:L77)</f>
        <v>0.37182789007200023</v>
      </c>
      <c r="M78" s="417">
        <f>M73-SUM(M75:M77)</f>
        <v>0.31487602114799929</v>
      </c>
      <c r="N78" s="417">
        <f>N73-SUM(N75:N77)</f>
        <v>0.41109519472400002</v>
      </c>
      <c r="O78" s="417">
        <f>O73-SUM(O75:O77)</f>
        <v>0.36592881962399915</v>
      </c>
      <c r="P78" s="417">
        <f>P73-SUM(P75:P77)</f>
        <v>0.36309458535333361</v>
      </c>
      <c r="Q78" s="417">
        <f>Q73-SUM(Q75:Q77)</f>
        <v>0.44656289309333363</v>
      </c>
      <c r="R78" s="417">
        <f>R73-SUM(R75:R77)</f>
        <v>0.36995504904000054</v>
      </c>
      <c r="S78" s="417">
        <f>S73-SUM(S75:S77)</f>
        <v>0.35752522137999954</v>
      </c>
      <c r="T78" s="417">
        <f>T73-SUM(T75:T77)</f>
        <v>0.33859988139999908</v>
      </c>
      <c r="U78" s="417">
        <f>U73-SUM(U75:U77)</f>
        <v>0.2805016800000002</v>
      </c>
      <c r="V78" s="417">
        <f>V73-SUM(V75:V77)</f>
        <v>0.15512237423999986</v>
      </c>
      <c r="W78" s="417">
        <f>W73-SUM(W75:W77)</f>
        <v>0.18703345661999982</v>
      </c>
      <c r="X78" s="417">
        <f>X73-SUM(X75:X77)</f>
        <v>0.16392145275199987</v>
      </c>
      <c r="Y78" s="417">
        <f>Y73-SUM(Y75:Y77)</f>
        <v>0.31125729533200008</v>
      </c>
      <c r="Z78" s="417">
        <f>Z73-SUM(Z75:Z77)</f>
        <v>0.64494151616799966</v>
      </c>
      <c r="AA78" s="417">
        <f>AA73-SUM(AA75:AA77)</f>
        <v>0.47068306270000049</v>
      </c>
      <c r="AB78" s="417">
        <f>AB73-SUM(AB75:AB77)</f>
        <v>0.46082495283666769</v>
      </c>
      <c r="BG78" s="416">
        <f>K78/K$73</f>
        <v>0.22061001151852661</v>
      </c>
      <c r="BH78" s="416">
        <f>L78/L$73</f>
        <v>0.17666147228690673</v>
      </c>
      <c r="BI78" s="416">
        <f>M78/M$73</f>
        <v>0.11727600239400135</v>
      </c>
      <c r="BJ78" s="416">
        <f>N78/N$73</f>
        <v>0.12073641032522894</v>
      </c>
      <c r="BK78" s="416">
        <f>O78/O$73</f>
        <v>0.104805264646271</v>
      </c>
      <c r="BL78" s="416">
        <f>P78/P$73</f>
        <v>0.11275160208133951</v>
      </c>
      <c r="BM78" s="416">
        <f>Q78/Q$73</f>
        <v>0.13075193234764723</v>
      </c>
      <c r="BN78" s="416">
        <f>R78/R$73</f>
        <v>0.10009415669807074</v>
      </c>
      <c r="BO78" s="416">
        <f>S78/S$73</f>
        <v>0.10518081406643565</v>
      </c>
      <c r="BP78" s="416">
        <f>T78/T$73</f>
        <v>0.11149955894998162</v>
      </c>
      <c r="BQ78" s="416">
        <f>U78/U$73</f>
        <v>0.13692807859498057</v>
      </c>
      <c r="BR78" s="416">
        <f t="shared" si="35"/>
        <v>0.1466982368211901</v>
      </c>
      <c r="BS78" s="416">
        <f t="shared" si="36"/>
        <v>0.15233883452493677</v>
      </c>
    </row>
    <row r="79" spans="1:71" s="413" customFormat="1">
      <c r="A79" s="414"/>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row>
    <row r="80" spans="1:71" s="413" customFormat="1">
      <c r="A80" s="414"/>
      <c r="B80" s="419"/>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row>
    <row r="81" spans="1:71" s="413" customFormat="1">
      <c r="A81" s="414"/>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row>
    <row r="82" spans="1:71" s="413" customFormat="1">
      <c r="A82" s="414"/>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row>
    <row r="83" spans="1:71" s="413" customFormat="1">
      <c r="A83" s="415" t="str">
        <f>A75</f>
        <v>EU-27 plus UK</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8">
        <f>ImportsCoreVPA!AD$22</f>
        <v>2.6381013000000002E-2</v>
      </c>
      <c r="AH83" s="418">
        <f>ImportsCoreVPA!AE$22</f>
        <v>1.7059095E-2</v>
      </c>
      <c r="AI83" s="418">
        <f>ImportsCoreVPA!AF$22</f>
        <v>2.1132690999999999E-2</v>
      </c>
      <c r="AJ83" s="418">
        <f>ImportsCoreVPA!AG$22</f>
        <v>2.6969198999999999E-2</v>
      </c>
      <c r="AK83" s="418">
        <f>ImportsCoreVPA!AH$22</f>
        <v>4.2552581000000006E-2</v>
      </c>
      <c r="AL83" s="418">
        <f>ImportsCoreVPA!AI$22</f>
        <v>4.7746244000000014E-2</v>
      </c>
      <c r="AM83" s="418">
        <f>ImportsCoreVPA!AJ$22</f>
        <v>3.1790088000000001E-2</v>
      </c>
      <c r="AN83" s="418">
        <f>ImportsCoreVPA!AK$22</f>
        <v>4.1273905000000007E-2</v>
      </c>
      <c r="AO83" s="418">
        <f>ImportsCoreVPA!AL$22</f>
        <v>8.158944999999998E-2</v>
      </c>
      <c r="AP83" s="418">
        <f>ImportsCoreVPA!AM$22</f>
        <v>4.961090499999999E-2</v>
      </c>
      <c r="AQ83" s="418">
        <f>ImportsCoreVPA!AN$22</f>
        <v>8.1737271E-2</v>
      </c>
      <c r="AR83" s="418">
        <f>ImportsCoreVPA!AO$22</f>
        <v>0.15379663700000001</v>
      </c>
      <c r="AS83" s="418">
        <f>ImportsCoreVPA!AP$22</f>
        <v>0.19017426800000001</v>
      </c>
      <c r="AT83" s="418">
        <f>ImportsCoreVPA!AQ$22</f>
        <v>0.22348981300000004</v>
      </c>
      <c r="AU83" s="418">
        <f>ImportsCoreVPA!AR$22</f>
        <v>0.21062736700000001</v>
      </c>
      <c r="AV83" s="418">
        <f>ImportsCoreVPA!AS$22</f>
        <v>0.18341387699999998</v>
      </c>
      <c r="AW83" s="418">
        <f>ImportsCoreVPA!AT$22</f>
        <v>0.15818887099999998</v>
      </c>
      <c r="AX83" s="418">
        <f>ImportsCoreVPA!AU$22</f>
        <v>0.146065994</v>
      </c>
      <c r="AY83" s="418">
        <f>ImportsCoreVPA!AV$22</f>
        <v>8.9866447519525994E-2</v>
      </c>
      <c r="AZ83" s="418">
        <f>ImportsCoreVPA!AW$22</f>
        <v>5.7943819000000008E-2</v>
      </c>
      <c r="BA83" s="418">
        <f>ImportsCoreVPA!AX$22</f>
        <v>7.7989876999999999E-2</v>
      </c>
      <c r="BB83" s="418">
        <f>ImportsCoreVPA!AY$22</f>
        <v>9.6781629999999993E-2</v>
      </c>
      <c r="BC83" s="418">
        <f>ImportsCoreVPA!AZ$22</f>
        <v>0.12341899900000002</v>
      </c>
      <c r="BD83" s="418">
        <f>ImportsCoreVPA!BA$22</f>
        <v>0.130171235</v>
      </c>
      <c r="BE83" s="418">
        <f>ImportsCoreVPA!BB$22</f>
        <v>0.10286884799999998</v>
      </c>
      <c r="BF83" s="418">
        <f>ImportsCoreVPA!BC$22</f>
        <v>0.108554949</v>
      </c>
      <c r="BG83" s="416">
        <f t="shared" ref="BG83:BJ86" si="50">AO83/AO$73</f>
        <v>0.15424131686849704</v>
      </c>
      <c r="BH83" s="416">
        <f t="shared" si="50"/>
        <v>0.16324899186290517</v>
      </c>
      <c r="BI83" s="416">
        <f t="shared" si="50"/>
        <v>0.16782829564677612</v>
      </c>
      <c r="BJ83" s="416">
        <f t="shared" si="50"/>
        <v>0.22076192891815427</v>
      </c>
      <c r="BK83" s="416">
        <f t="shared" ref="BK83:BN86" si="51">AS83/AS$73</f>
        <v>0.26885444230346689</v>
      </c>
      <c r="BL83" s="416">
        <f t="shared" si="51"/>
        <v>0.30471896093989692</v>
      </c>
      <c r="BM83" s="416">
        <f t="shared" si="51"/>
        <v>0.2750079499416655</v>
      </c>
      <c r="BN83" s="416">
        <f t="shared" si="51"/>
        <v>0.25070551964122911</v>
      </c>
      <c r="BO83" s="416">
        <f t="shared" ref="BO83:BQ86" si="52">AW83/AW$73</f>
        <v>0.24301084477469426</v>
      </c>
      <c r="BP83" s="416">
        <f t="shared" si="52"/>
        <v>0.24700790219177976</v>
      </c>
      <c r="BQ83" s="416">
        <f t="shared" si="52"/>
        <v>0.25735409413635141</v>
      </c>
      <c r="BR83" s="416">
        <f t="shared" ref="BR83:BR86" si="53">AZ83/AZ$73</f>
        <v>0.30161014273979875</v>
      </c>
      <c r="BS83" s="416">
        <f t="shared" ref="BS83:BS86" si="54">BA83/BA$73</f>
        <v>0.33961299316160576</v>
      </c>
    </row>
    <row r="84" spans="1:71" s="413" customFormat="1">
      <c r="A84" s="415" t="str">
        <f>A76</f>
        <v xml:space="preserve">Russia </v>
      </c>
      <c r="AG84" s="418">
        <f>ImportsCoreVPA!AD$36</f>
        <v>6.9900776999999997E-2</v>
      </c>
      <c r="AH84" s="418">
        <f>ImportsCoreVPA!AE$36</f>
        <v>3.8947252000000002E-2</v>
      </c>
      <c r="AI84" s="418">
        <f>ImportsCoreVPA!AF$36</f>
        <v>3.7561370999999996E-2</v>
      </c>
      <c r="AJ84" s="418">
        <f>ImportsCoreVPA!AG$36</f>
        <v>4.6618378000000002E-2</v>
      </c>
      <c r="AK84" s="418">
        <f>ImportsCoreVPA!AH$36</f>
        <v>8.4528341999999992E-2</v>
      </c>
      <c r="AL84" s="418">
        <f>ImportsCoreVPA!AI$36</f>
        <v>0.13360883599999998</v>
      </c>
      <c r="AM84" s="418">
        <f>ImportsCoreVPA!AJ$36</f>
        <v>0.166416281</v>
      </c>
      <c r="AN84" s="418">
        <f>ImportsCoreVPA!AK$36</f>
        <v>0.16122145200000002</v>
      </c>
      <c r="AO84" s="418">
        <f>ImportsCoreVPA!AL$36</f>
        <v>0.14418214999999998</v>
      </c>
      <c r="AP84" s="418">
        <f>ImportsCoreVPA!AM$36</f>
        <v>7.2125023999999996E-2</v>
      </c>
      <c r="AQ84" s="418">
        <f>ImportsCoreVPA!AN$36</f>
        <v>0.14021366599999999</v>
      </c>
      <c r="AR84" s="418">
        <f>ImportsCoreVPA!AO$36</f>
        <v>0.16809121800000001</v>
      </c>
      <c r="AS84" s="418">
        <f>ImportsCoreVPA!AP$36</f>
        <v>0.185987085</v>
      </c>
      <c r="AT84" s="418">
        <f>ImportsCoreVPA!AQ$36</f>
        <v>0.193339293</v>
      </c>
      <c r="AU84" s="418">
        <f>ImportsCoreVPA!AR$36</f>
        <v>0.16768975999999999</v>
      </c>
      <c r="AV84" s="418">
        <f>ImportsCoreVPA!AS$36</f>
        <v>0.190795621</v>
      </c>
      <c r="AW84" s="418">
        <f>ImportsCoreVPA!AT$36</f>
        <v>0.18594511399999999</v>
      </c>
      <c r="AX84" s="418">
        <f>ImportsCoreVPA!AU$36</f>
        <v>0.15388310100000002</v>
      </c>
      <c r="AY84" s="418">
        <f>ImportsCoreVPA!AV$36</f>
        <v>6.6556537000000013E-2</v>
      </c>
      <c r="AZ84" s="418">
        <f>ImportsCoreVPA!AW$36</f>
        <v>2.4774824999999997E-2</v>
      </c>
      <c r="BA84" s="418">
        <f>ImportsCoreVPA!AX$36</f>
        <v>2.6578294999999998E-2</v>
      </c>
      <c r="BB84" s="418">
        <f>ImportsCoreVPA!AY$36</f>
        <v>4.0821059999999999E-2</v>
      </c>
      <c r="BC84" s="418">
        <f>ImportsCoreVPA!AZ$36</f>
        <v>0.10656449599999999</v>
      </c>
      <c r="BD84" s="418">
        <f>ImportsCoreVPA!BA$36</f>
        <v>0.19072547300000001</v>
      </c>
      <c r="BE84" s="418">
        <f>ImportsCoreVPA!BB$36</f>
        <v>0.12568531400000002</v>
      </c>
      <c r="BF84" s="418">
        <f>ImportsCoreVPA!BC$36</f>
        <v>0.171217488</v>
      </c>
      <c r="BG84" s="416">
        <f t="shared" ref="BG84" si="55">AO84/AO$73</f>
        <v>0.27257010170961044</v>
      </c>
      <c r="BH84" s="416">
        <f t="shared" ref="BH84" si="56">AP84/AP$73</f>
        <v>0.23733365589859409</v>
      </c>
      <c r="BI84" s="416">
        <f t="shared" ref="BI84" si="57">AQ84/AQ$73</f>
        <v>0.28789584363743093</v>
      </c>
      <c r="BJ84" s="416">
        <f t="shared" ref="BJ84" si="58">AR84/AR$73</f>
        <v>0.2412805783255324</v>
      </c>
      <c r="BK84" s="416">
        <f t="shared" ref="BK84" si="59">AS84/AS$73</f>
        <v>0.26293490985500984</v>
      </c>
      <c r="BL84" s="416">
        <f t="shared" ref="BL84" si="60">AT84/AT$73</f>
        <v>0.26360999492989989</v>
      </c>
      <c r="BM84" s="416">
        <f t="shared" ref="BM84" si="61">AU84/AU$73</f>
        <v>0.21894598874138657</v>
      </c>
      <c r="BN84" s="416">
        <f t="shared" ref="BN84" si="62">AV84/AV$73</f>
        <v>0.26079550844495814</v>
      </c>
      <c r="BO84" s="416">
        <f t="shared" ref="BO84" si="63">AW84/AW$73</f>
        <v>0.28565017848105656</v>
      </c>
      <c r="BP84" s="416">
        <f t="shared" ref="BP84" si="64">AX84/AX$73</f>
        <v>0.26022718169963482</v>
      </c>
      <c r="BQ84" s="416">
        <f t="shared" ref="BQ84" si="65">AY84/AY$73</f>
        <v>0.19060058299028559</v>
      </c>
      <c r="BR84" s="416">
        <f t="shared" ref="BR84" si="66">AZ84/AZ$73</f>
        <v>0.12895833642935295</v>
      </c>
      <c r="BS84" s="416">
        <f t="shared" ref="BS84" si="67">BA84/BA$73</f>
        <v>0.115737255465631</v>
      </c>
    </row>
    <row r="85" spans="1:71" s="413" customFormat="1">
      <c r="A85" s="415" t="str">
        <f>A77</f>
        <v xml:space="preserve">Ukraine </v>
      </c>
      <c r="AG85" s="418">
        <f>ImportsCoreVPA!AD$32</f>
        <v>1.6922167999999998E-2</v>
      </c>
      <c r="AH85" s="418">
        <f>ImportsCoreVPA!AE$32</f>
        <v>8.8094799999999997E-3</v>
      </c>
      <c r="AI85" s="418">
        <f>ImportsCoreVPA!AF$32</f>
        <v>9.9360920000000005E-3</v>
      </c>
      <c r="AJ85" s="418">
        <f>ImportsCoreVPA!AG$32</f>
        <v>2.0946512E-2</v>
      </c>
      <c r="AK85" s="418">
        <f>ImportsCoreVPA!AH$32</f>
        <v>5.1510248999999987E-2</v>
      </c>
      <c r="AL85" s="418">
        <f>ImportsCoreVPA!AI$32</f>
        <v>6.4168632000000003E-2</v>
      </c>
      <c r="AM85" s="418">
        <f>ImportsCoreVPA!AJ$32</f>
        <v>7.4430088000000019E-2</v>
      </c>
      <c r="AN85" s="418">
        <f>ImportsCoreVPA!AK$32</f>
        <v>8.8503413999999989E-2</v>
      </c>
      <c r="AO85" s="418">
        <f>ImportsCoreVPA!AL$32</f>
        <v>0.101973414</v>
      </c>
      <c r="AP85" s="418">
        <f>ImportsCoreVPA!AM$32</f>
        <v>8.5455175999999994E-2</v>
      </c>
      <c r="AQ85" s="418">
        <f>ImportsCoreVPA!AN$32</f>
        <v>0.13372883099999999</v>
      </c>
      <c r="AR85" s="418">
        <f>ImportsCoreVPA!AO$32</f>
        <v>0.17427141699999998</v>
      </c>
      <c r="AS85" s="418">
        <f>ImportsCoreVPA!AP$32</f>
        <v>0.173971546</v>
      </c>
      <c r="AT85" s="418">
        <f>ImportsCoreVPA!AQ$32</f>
        <v>0.16169750900000002</v>
      </c>
      <c r="AU85" s="418">
        <f>ImportsCoreVPA!AR$32</f>
        <v>0.18143163700000001</v>
      </c>
      <c r="AV85" s="418">
        <f>ImportsCoreVPA!AS$32</f>
        <v>0.20005709699999996</v>
      </c>
      <c r="AW85" s="418">
        <f>ImportsCoreVPA!AT$32</f>
        <v>0.16722060799999997</v>
      </c>
      <c r="AX85" s="418">
        <f>ImportsCoreVPA!AU$32</f>
        <v>0.155221216</v>
      </c>
      <c r="AY85" s="418">
        <f>ImportsCoreVPA!AV$32</f>
        <v>0.10110535100000007</v>
      </c>
      <c r="AZ85" s="418">
        <f>ImportsCoreVPA!AW$32</f>
        <v>5.0040253E-2</v>
      </c>
      <c r="BA85" s="418">
        <f>ImportsCoreVPA!AX$32</f>
        <v>5.5404022999999997E-2</v>
      </c>
      <c r="BB85" s="418">
        <f>ImportsCoreVPA!AY$32</f>
        <v>4.4084431E-2</v>
      </c>
      <c r="BC85" s="418">
        <f>ImportsCoreVPA!AZ$32</f>
        <v>4.7088899999999996E-2</v>
      </c>
      <c r="BD85" s="418">
        <f>ImportsCoreVPA!BA$32</f>
        <v>9.8282546999999998E-2</v>
      </c>
      <c r="BE85" s="418">
        <f>ImportsCoreVPA!BB$32</f>
        <v>0.10995243599999997</v>
      </c>
      <c r="BF85" s="418">
        <f>ImportsCoreVPA!BC$32</f>
        <v>0.10232245399999999</v>
      </c>
      <c r="BG85" s="416">
        <f t="shared" si="50"/>
        <v>0.19277631680243507</v>
      </c>
      <c r="BH85" s="416">
        <f t="shared" si="50"/>
        <v>0.2811976788463571</v>
      </c>
      <c r="BI85" s="416">
        <f t="shared" si="50"/>
        <v>0.27458075748046146</v>
      </c>
      <c r="BJ85" s="416">
        <f t="shared" si="50"/>
        <v>0.2501517258288295</v>
      </c>
      <c r="BK85" s="416">
        <f t="shared" si="51"/>
        <v>0.24594822143078754</v>
      </c>
      <c r="BL85" s="416">
        <f t="shared" si="51"/>
        <v>0.22046775317248857</v>
      </c>
      <c r="BM85" s="416">
        <f t="shared" si="51"/>
        <v>0.23688822234543921</v>
      </c>
      <c r="BN85" s="416">
        <f t="shared" si="51"/>
        <v>0.27345487310810607</v>
      </c>
      <c r="BO85" s="416">
        <f t="shared" si="52"/>
        <v>0.25688546202354523</v>
      </c>
      <c r="BP85" s="416">
        <f t="shared" si="52"/>
        <v>0.26249002858130771</v>
      </c>
      <c r="BQ85" s="416">
        <f t="shared" si="52"/>
        <v>0.28953938580123939</v>
      </c>
      <c r="BR85" s="416">
        <f t="shared" si="53"/>
        <v>0.26047036785866051</v>
      </c>
      <c r="BS85" s="416">
        <f t="shared" si="54"/>
        <v>0.24126113295735097</v>
      </c>
    </row>
    <row r="86" spans="1:71" s="413" customFormat="1">
      <c r="A86" s="415" t="str">
        <f>A78</f>
        <v>Others</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G86" s="418">
        <f>AG73-SUM(AG83:AG85)</f>
        <v>6.4162341999999997E-2</v>
      </c>
      <c r="AH86" s="418">
        <f>AH73-SUM(AH83:AH85)</f>
        <v>3.4219342999999985E-2</v>
      </c>
      <c r="AI86" s="418">
        <f>AI73-SUM(AI83:AI85)</f>
        <v>5.3017714000000007E-2</v>
      </c>
      <c r="AJ86" s="418">
        <f>AJ73-SUM(AJ83:AJ85)</f>
        <v>6.3389453999999998E-2</v>
      </c>
      <c r="AK86" s="418">
        <f>AK73-SUM(AK83:AK85)</f>
        <v>9.3195525000000029E-2</v>
      </c>
      <c r="AL86" s="418">
        <f>AL73-SUM(AL83:AL85)</f>
        <v>0.107235788</v>
      </c>
      <c r="AM86" s="418">
        <f>AM73-SUM(AM83:AM85)</f>
        <v>9.2756840000000007E-2</v>
      </c>
      <c r="AN86" s="418">
        <f>AN73-SUM(AN83:AN85)</f>
        <v>0.11286001899999998</v>
      </c>
      <c r="AO86" s="418">
        <f>AO73-SUM(AO83:AO85)</f>
        <v>0.20122771300000003</v>
      </c>
      <c r="AP86" s="418">
        <f>AP73-SUM(AP83:AP85)</f>
        <v>9.6706055000000013E-2</v>
      </c>
      <c r="AQ86" s="418">
        <f>AQ73-SUM(AQ83:AQ85)</f>
        <v>0.13134937499999999</v>
      </c>
      <c r="AR86" s="418">
        <f>AR73-SUM(AR83:AR85)</f>
        <v>0.20050358900000004</v>
      </c>
      <c r="AS86" s="418">
        <f>AS73-SUM(AS83:AS85)</f>
        <v>0.15721739200000007</v>
      </c>
      <c r="AT86" s="418">
        <f>AT73-SUM(AT83:AT85)</f>
        <v>0.15490268099999982</v>
      </c>
      <c r="AU86" s="418">
        <f>AU73-SUM(AU83:AU85)</f>
        <v>0.20614679300000005</v>
      </c>
      <c r="AV86" s="418">
        <f>AV73-SUM(AV83:AV85)</f>
        <v>0.15732430600000002</v>
      </c>
      <c r="AW86" s="418">
        <f>AW73-SUM(AW83:AW85)</f>
        <v>0.13959936399999995</v>
      </c>
      <c r="AX86" s="418">
        <f>AX73-SUM(AX83:AX85)</f>
        <v>0.13617107000000012</v>
      </c>
      <c r="AY86" s="418">
        <f>AY73-SUM(AY83:AY85)</f>
        <v>9.1665439000000015E-2</v>
      </c>
      <c r="AZ86" s="418">
        <f>AZ73-SUM(AZ83:AZ85)</f>
        <v>5.9356057999999962E-2</v>
      </c>
      <c r="BA86" s="418">
        <f>BA73-SUM(BA83:BA85)</f>
        <v>6.9671188999999994E-2</v>
      </c>
      <c r="BB86" s="418">
        <f>BB73-SUM(BB83:BB85)</f>
        <v>7.5931956999999994E-2</v>
      </c>
      <c r="BC86" s="418">
        <f>BC73-SUM(BC83:BC85)</f>
        <v>0.13962184699999997</v>
      </c>
      <c r="BD86" s="418">
        <f>BD73-SUM(BD83:BD85)</f>
        <v>0.202446811</v>
      </c>
      <c r="BE86" s="418">
        <f>BE73-SUM(BE83:BE85)</f>
        <v>0.1548647809999999</v>
      </c>
      <c r="BF86" s="418">
        <f>BF73-SUM(BF83:BF85)</f>
        <v>0.14893147199999995</v>
      </c>
      <c r="BG86" s="416">
        <f t="shared" si="50"/>
        <v>0.38041226461945749</v>
      </c>
      <c r="BH86" s="416">
        <f t="shared" si="50"/>
        <v>0.31821967339214363</v>
      </c>
      <c r="BI86" s="416">
        <f t="shared" si="50"/>
        <v>0.26969510323533141</v>
      </c>
      <c r="BJ86" s="416">
        <f t="shared" si="50"/>
        <v>0.28780576692748377</v>
      </c>
      <c r="BK86" s="416">
        <f t="shared" si="51"/>
        <v>0.22226242641073582</v>
      </c>
      <c r="BL86" s="416">
        <f t="shared" si="51"/>
        <v>0.2112032909577147</v>
      </c>
      <c r="BM86" s="416">
        <f t="shared" si="51"/>
        <v>0.2691578389715088</v>
      </c>
      <c r="BN86" s="416">
        <f t="shared" si="51"/>
        <v>0.21504409880570677</v>
      </c>
      <c r="BO86" s="416">
        <f t="shared" si="52"/>
        <v>0.21445351472070392</v>
      </c>
      <c r="BP86" s="416">
        <f t="shared" si="52"/>
        <v>0.23027488752727773</v>
      </c>
      <c r="BQ86" s="416">
        <f t="shared" si="52"/>
        <v>0.26250593707212355</v>
      </c>
      <c r="BR86" s="416">
        <f t="shared" si="53"/>
        <v>0.30896115297218779</v>
      </c>
      <c r="BS86" s="416">
        <f t="shared" si="54"/>
        <v>0.30338861841541231</v>
      </c>
    </row>
    <row r="87" spans="1:71" s="413" customFormat="1">
      <c r="A87" s="415"/>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G87" s="418"/>
      <c r="AH87" s="418"/>
      <c r="AI87" s="418"/>
      <c r="AJ87" s="418"/>
      <c r="AK87" s="418"/>
      <c r="AL87" s="418"/>
      <c r="AM87" s="418"/>
      <c r="AN87" s="418"/>
      <c r="AO87" s="418"/>
      <c r="AP87" s="418"/>
      <c r="AQ87" s="418"/>
      <c r="AR87" s="418"/>
      <c r="AS87" s="418"/>
      <c r="AT87" s="418"/>
      <c r="AU87" s="418"/>
      <c r="AV87" s="418"/>
      <c r="AW87" s="418"/>
      <c r="AX87" s="418"/>
      <c r="AY87" s="418"/>
      <c r="AZ87" s="418"/>
      <c r="BA87" s="418"/>
      <c r="BB87" s="418"/>
      <c r="BC87" s="418"/>
      <c r="BD87" s="418"/>
      <c r="BE87" s="418"/>
      <c r="BF87" s="418"/>
      <c r="BG87" s="416"/>
      <c r="BH87" s="416"/>
      <c r="BI87" s="416"/>
      <c r="BJ87" s="416"/>
      <c r="BK87" s="416"/>
      <c r="BL87" s="416"/>
      <c r="BM87" s="416"/>
      <c r="BN87" s="416"/>
      <c r="BO87" s="416"/>
      <c r="BP87" s="416"/>
      <c r="BQ87" s="416"/>
      <c r="BR87" s="416"/>
      <c r="BS87" s="416"/>
    </row>
    <row r="88" spans="1:71" s="413" customFormat="1" ht="13">
      <c r="A88" s="412" t="s">
        <v>184</v>
      </c>
      <c r="AG88" s="419"/>
      <c r="AH88" s="419"/>
      <c r="AI88" s="419"/>
      <c r="AJ88" s="419"/>
      <c r="AK88" s="419"/>
      <c r="AL88" s="419"/>
      <c r="AM88" s="419"/>
      <c r="AN88" s="419"/>
      <c r="AO88" s="419"/>
      <c r="AP88" s="419"/>
      <c r="AQ88" s="419"/>
      <c r="AR88" s="419"/>
      <c r="AS88" s="419"/>
      <c r="AT88" s="419"/>
      <c r="AU88" s="419"/>
      <c r="AV88" s="419"/>
      <c r="AW88" s="419"/>
      <c r="AX88" s="419"/>
      <c r="AY88" s="419"/>
      <c r="AZ88" s="419"/>
      <c r="BA88" s="419"/>
      <c r="BB88" s="419"/>
      <c r="BC88" s="419"/>
      <c r="BD88" s="419"/>
      <c r="BE88" s="419"/>
      <c r="BF88" s="419"/>
    </row>
    <row r="89" spans="1:71" s="413" customFormat="1">
      <c r="B89" s="462" t="s">
        <v>56</v>
      </c>
      <c r="C89" s="462"/>
      <c r="D89" s="462"/>
      <c r="E89" s="462"/>
      <c r="F89" s="462"/>
      <c r="G89" s="462"/>
      <c r="H89" s="462"/>
      <c r="I89" s="462"/>
      <c r="J89" s="462"/>
      <c r="K89" s="462"/>
      <c r="L89" s="462"/>
      <c r="M89" s="462"/>
      <c r="N89" s="462"/>
      <c r="O89" s="462"/>
      <c r="P89" s="462"/>
      <c r="Q89" s="462"/>
      <c r="R89" s="462"/>
      <c r="S89" s="462"/>
      <c r="T89" s="462"/>
      <c r="U89" s="462"/>
      <c r="V89" s="462"/>
      <c r="W89" s="462"/>
      <c r="X89" s="462"/>
      <c r="Y89" s="462"/>
      <c r="Z89" s="462"/>
      <c r="AA89" s="462"/>
      <c r="AB89" s="462"/>
      <c r="AG89" s="462" t="s">
        <v>65</v>
      </c>
      <c r="AH89" s="462"/>
      <c r="AI89" s="462"/>
      <c r="AJ89" s="462"/>
      <c r="AK89" s="462"/>
      <c r="AL89" s="462"/>
      <c r="AM89" s="462"/>
      <c r="AN89" s="462"/>
      <c r="AO89" s="462"/>
      <c r="AP89" s="462"/>
      <c r="AQ89" s="462"/>
      <c r="AR89" s="462"/>
      <c r="AS89" s="462"/>
      <c r="AT89" s="462"/>
      <c r="AU89" s="462"/>
      <c r="AV89" s="462"/>
      <c r="AW89" s="462"/>
      <c r="AX89" s="462"/>
      <c r="AY89" s="462"/>
      <c r="AZ89" s="462"/>
      <c r="BA89" s="462"/>
      <c r="BB89" s="462"/>
      <c r="BC89" s="462"/>
      <c r="BD89" s="462"/>
      <c r="BE89" s="462"/>
      <c r="BF89" s="462"/>
    </row>
    <row r="90" spans="1:71" s="413" customFormat="1">
      <c r="A90" s="414" t="s">
        <v>1</v>
      </c>
      <c r="B90" s="417"/>
      <c r="C90" s="417">
        <f>ImportsTimberSectorMinusCoreVPA!C$5</f>
        <v>0.8480651144600001</v>
      </c>
      <c r="D90" s="417">
        <f>ImportsTimberSectorMinusCoreVPA!D$5</f>
        <v>0.3961003916200001</v>
      </c>
      <c r="E90" s="417">
        <f>ImportsTimberSectorMinusCoreVPA!E$5</f>
        <v>0.64077984962000034</v>
      </c>
      <c r="F90" s="417">
        <f>ImportsTimberSectorMinusCoreVPA!F$5</f>
        <v>0.93158506754000026</v>
      </c>
      <c r="G90" s="417">
        <f>ImportsTimberSectorMinusCoreVPA!G$5</f>
        <v>1.2382367555600002</v>
      </c>
      <c r="H90" s="417">
        <f>ImportsTimberSectorMinusCoreVPA!H$5</f>
        <v>1.7682830937600005</v>
      </c>
      <c r="I90" s="417">
        <f>ImportsTimberSectorMinusCoreVPA!I$5</f>
        <v>0.63233046203999987</v>
      </c>
      <c r="J90" s="417">
        <f>ImportsTimberSectorMinusCoreVPA!J$5</f>
        <v>1.0430327026599995</v>
      </c>
      <c r="K90" s="417">
        <f>ImportsTimberSectorMinusCoreVPA!K$5</f>
        <v>2.0816420190199998</v>
      </c>
      <c r="L90" s="417">
        <f>ImportsTimberSectorMinusCoreVPA!L$5</f>
        <v>1.5293220527351998</v>
      </c>
      <c r="M90" s="417">
        <f>ImportsTimberSectorMinusCoreVPA!M$5</f>
        <v>1.8288472867999999</v>
      </c>
      <c r="N90" s="417">
        <f>ImportsTimberSectorMinusCoreVPA!N$5</f>
        <v>1.9783485543933339</v>
      </c>
      <c r="O90" s="417">
        <f>ImportsTimberSectorMinusCoreVPA!O$5</f>
        <v>2.3772958217399993</v>
      </c>
      <c r="P90" s="417">
        <f>ImportsTimberSectorMinusCoreVPA!P$5</f>
        <v>2.2529147549000008</v>
      </c>
      <c r="Q90" s="417">
        <f>ImportsTimberSectorMinusCoreVPA!Q$5</f>
        <v>1.6910421440999999</v>
      </c>
      <c r="R90" s="417">
        <f>ImportsTimberSectorMinusCoreVPA!R$5</f>
        <v>1.72710181312</v>
      </c>
      <c r="S90" s="417">
        <f>ImportsTimberSectorMinusCoreVPA!S$5</f>
        <v>1.4238807864799989</v>
      </c>
      <c r="T90" s="417">
        <f>ImportsTimberSectorMinusCoreVPA!T$5</f>
        <v>1.2396714964400002</v>
      </c>
      <c r="U90" s="417">
        <f>ImportsTimberSectorMinusCoreVPA!U$5</f>
        <v>0.87985696743107944</v>
      </c>
      <c r="V90" s="417">
        <f>ImportsTimberSectorMinusCoreVPA!V$5</f>
        <v>0.63262208682000021</v>
      </c>
      <c r="W90" s="417">
        <f>ImportsTimberSectorMinusCoreVPA!W$5</f>
        <v>0.61536032414000019</v>
      </c>
      <c r="X90" s="417">
        <f>ImportsTimberSectorMinusCoreVPA!X$5</f>
        <v>0.41776767662000003</v>
      </c>
      <c r="Y90" s="417">
        <f>ImportsTimberSectorMinusCoreVPA!Y$5</f>
        <v>0.8032833803695999</v>
      </c>
      <c r="Z90" s="417">
        <f>ImportsTimberSectorMinusCoreVPA!Z$5</f>
        <v>0.87489452326620087</v>
      </c>
      <c r="AA90" s="417">
        <f>ImportsTimberSectorMinusCoreVPA!AA$5</f>
        <v>0.77601402620000037</v>
      </c>
      <c r="AB90" s="417">
        <f>ImportsTimberSectorMinusCoreVPA!AB$5</f>
        <v>1.0617248267666681</v>
      </c>
      <c r="AC90" s="417"/>
      <c r="AD90" s="417"/>
      <c r="AE90" s="417"/>
      <c r="AF90" s="417"/>
      <c r="AG90" s="417">
        <f>ImportsTimberSectorMinusCoreVPA!AD$5</f>
        <v>0.33607422899999995</v>
      </c>
      <c r="AH90" s="417">
        <f>ImportsTimberSectorMinusCoreVPA!AE$5</f>
        <v>0.26500066599999994</v>
      </c>
      <c r="AI90" s="417">
        <f>ImportsTimberSectorMinusCoreVPA!AF$5</f>
        <v>0.29904525299999984</v>
      </c>
      <c r="AJ90" s="417">
        <f>ImportsTimberSectorMinusCoreVPA!AG$5</f>
        <v>0.3540060679999999</v>
      </c>
      <c r="AK90" s="417">
        <f>ImportsTimberSectorMinusCoreVPA!AH$5</f>
        <v>0.439538814</v>
      </c>
      <c r="AL90" s="417">
        <f>ImportsTimberSectorMinusCoreVPA!AI$5</f>
        <v>0.56826643200000038</v>
      </c>
      <c r="AM90" s="417">
        <f>ImportsTimberSectorMinusCoreVPA!AJ$5</f>
        <v>0.34551379800000004</v>
      </c>
      <c r="AN90" s="417">
        <f>ImportsTimberSectorMinusCoreVPA!AK$5</f>
        <v>0.49956491699999983</v>
      </c>
      <c r="AO90" s="417">
        <f>ImportsTimberSectorMinusCoreVPA!AL$5</f>
        <v>0.65139026500000008</v>
      </c>
      <c r="AP90" s="417">
        <f>ImportsTimberSectorMinusCoreVPA!AM$5</f>
        <v>0.49486829999999993</v>
      </c>
      <c r="AQ90" s="417">
        <f>ImportsTimberSectorMinusCoreVPA!AN$5</f>
        <v>0.64184842100000017</v>
      </c>
      <c r="AR90" s="417">
        <f>ImportsTimberSectorMinusCoreVPA!AO$5</f>
        <v>0.79818800899999998</v>
      </c>
      <c r="AS90" s="417">
        <f>ImportsTimberSectorMinusCoreVPA!AP$5</f>
        <v>0.81396793099999998</v>
      </c>
      <c r="AT90" s="417">
        <f>ImportsTimberSectorMinusCoreVPA!AQ$5</f>
        <v>0.8716797479999997</v>
      </c>
      <c r="AU90" s="417">
        <f>ImportsTimberSectorMinusCoreVPA!AR$5</f>
        <v>0.73705166200000016</v>
      </c>
      <c r="AV90" s="417">
        <f>ImportsTimberSectorMinusCoreVPA!AS$5</f>
        <v>0.66723433300000023</v>
      </c>
      <c r="AW90" s="417">
        <f>ImportsTimberSectorMinusCoreVPA!AT$5</f>
        <v>0.49484179200000006</v>
      </c>
      <c r="AX90" s="417">
        <f>ImportsTimberSectorMinusCoreVPA!AU$5</f>
        <v>0.45337401599999977</v>
      </c>
      <c r="AY90" s="417">
        <f>ImportsTimberSectorMinusCoreVPA!AV$5</f>
        <v>0.36522965248047395</v>
      </c>
      <c r="AZ90" s="417">
        <f>ImportsTimberSectorMinusCoreVPA!AW$5</f>
        <v>0.26891394200000007</v>
      </c>
      <c r="BA90" s="417">
        <f>ImportsTimberSectorMinusCoreVPA!AX$5</f>
        <v>0.25270605699999993</v>
      </c>
      <c r="BB90" s="417">
        <f>ImportsTimberSectorMinusCoreVPA!AY$5</f>
        <v>0.22714799499999994</v>
      </c>
      <c r="BC90" s="417">
        <f>ImportsTimberSectorMinusCoreVPA!AZ$5</f>
        <v>0.38330485399999992</v>
      </c>
      <c r="BD90" s="417">
        <f>ImportsTimberSectorMinusCoreVPA!BA$5</f>
        <v>0.46998178600000029</v>
      </c>
      <c r="BE90" s="417">
        <f>ImportsTimberSectorMinusCoreVPA!BB$5</f>
        <v>0.42285359099999964</v>
      </c>
      <c r="BF90" s="417">
        <f>ImportsTimberSectorMinusCoreVPA!BC$5</f>
        <v>0.62687665800000003</v>
      </c>
    </row>
    <row r="91" spans="1:71" s="413" customFormat="1">
      <c r="A91" s="414"/>
      <c r="B91" s="413" t="s">
        <v>209</v>
      </c>
      <c r="C91" s="413">
        <v>2000</v>
      </c>
      <c r="D91" s="413">
        <f t="shared" ref="D91:AB91" si="68">1+C91</f>
        <v>2001</v>
      </c>
      <c r="E91" s="413">
        <f t="shared" si="68"/>
        <v>2002</v>
      </c>
      <c r="F91" s="413">
        <f t="shared" si="68"/>
        <v>2003</v>
      </c>
      <c r="G91" s="413">
        <f t="shared" si="68"/>
        <v>2004</v>
      </c>
      <c r="H91" s="413">
        <f t="shared" si="68"/>
        <v>2005</v>
      </c>
      <c r="I91" s="413">
        <f t="shared" si="68"/>
        <v>2006</v>
      </c>
      <c r="J91" s="413">
        <f t="shared" si="68"/>
        <v>2007</v>
      </c>
      <c r="K91" s="413">
        <f t="shared" si="68"/>
        <v>2008</v>
      </c>
      <c r="L91" s="413">
        <f t="shared" si="68"/>
        <v>2009</v>
      </c>
      <c r="M91" s="413">
        <f t="shared" si="68"/>
        <v>2010</v>
      </c>
      <c r="N91" s="413">
        <f t="shared" si="68"/>
        <v>2011</v>
      </c>
      <c r="O91" s="413">
        <f t="shared" si="68"/>
        <v>2012</v>
      </c>
      <c r="P91" s="413">
        <f t="shared" si="68"/>
        <v>2013</v>
      </c>
      <c r="Q91" s="413">
        <f t="shared" si="68"/>
        <v>2014</v>
      </c>
      <c r="R91" s="413">
        <f t="shared" si="68"/>
        <v>2015</v>
      </c>
      <c r="S91" s="413">
        <f t="shared" si="68"/>
        <v>2016</v>
      </c>
      <c r="T91" s="413">
        <f t="shared" si="68"/>
        <v>2017</v>
      </c>
      <c r="U91" s="413">
        <f t="shared" si="68"/>
        <v>2018</v>
      </c>
      <c r="V91" s="413">
        <f t="shared" si="68"/>
        <v>2019</v>
      </c>
      <c r="W91" s="413">
        <f t="shared" si="68"/>
        <v>2020</v>
      </c>
      <c r="X91" s="413">
        <f t="shared" si="68"/>
        <v>2021</v>
      </c>
      <c r="Y91" s="413">
        <f t="shared" si="68"/>
        <v>2022</v>
      </c>
      <c r="Z91" s="413">
        <f t="shared" si="68"/>
        <v>2023</v>
      </c>
      <c r="AA91" s="413">
        <f t="shared" si="68"/>
        <v>2024</v>
      </c>
      <c r="AB91" s="413">
        <f t="shared" si="68"/>
        <v>2025</v>
      </c>
      <c r="AG91" s="413">
        <v>2000</v>
      </c>
      <c r="AH91" s="413">
        <f>1+AG91</f>
        <v>2001</v>
      </c>
      <c r="AI91" s="413">
        <f t="shared" ref="AI91:BF91" si="69">1+AH91</f>
        <v>2002</v>
      </c>
      <c r="AJ91" s="413">
        <f t="shared" si="69"/>
        <v>2003</v>
      </c>
      <c r="AK91" s="413">
        <f t="shared" si="69"/>
        <v>2004</v>
      </c>
      <c r="AL91" s="413">
        <f t="shared" si="69"/>
        <v>2005</v>
      </c>
      <c r="AM91" s="413">
        <f t="shared" si="69"/>
        <v>2006</v>
      </c>
      <c r="AN91" s="413">
        <f t="shared" si="69"/>
        <v>2007</v>
      </c>
      <c r="AO91" s="413">
        <f t="shared" si="69"/>
        <v>2008</v>
      </c>
      <c r="AP91" s="413">
        <f t="shared" si="69"/>
        <v>2009</v>
      </c>
      <c r="AQ91" s="413">
        <f t="shared" si="69"/>
        <v>2010</v>
      </c>
      <c r="AR91" s="413">
        <f t="shared" si="69"/>
        <v>2011</v>
      </c>
      <c r="AS91" s="413">
        <f t="shared" si="69"/>
        <v>2012</v>
      </c>
      <c r="AT91" s="413">
        <f t="shared" si="69"/>
        <v>2013</v>
      </c>
      <c r="AU91" s="413">
        <f t="shared" si="69"/>
        <v>2014</v>
      </c>
      <c r="AV91" s="413">
        <f t="shared" si="69"/>
        <v>2015</v>
      </c>
      <c r="AW91" s="413">
        <f t="shared" si="69"/>
        <v>2016</v>
      </c>
      <c r="AX91" s="413">
        <f t="shared" si="69"/>
        <v>2017</v>
      </c>
      <c r="AY91" s="413">
        <f t="shared" si="69"/>
        <v>2018</v>
      </c>
      <c r="AZ91" s="413">
        <f t="shared" si="69"/>
        <v>2019</v>
      </c>
      <c r="BA91" s="413">
        <f t="shared" si="69"/>
        <v>2020</v>
      </c>
      <c r="BB91" s="413">
        <f t="shared" si="69"/>
        <v>2021</v>
      </c>
      <c r="BC91" s="413">
        <f t="shared" si="69"/>
        <v>2022</v>
      </c>
      <c r="BD91" s="413">
        <f t="shared" si="69"/>
        <v>2023</v>
      </c>
      <c r="BE91" s="413">
        <f t="shared" si="69"/>
        <v>2024</v>
      </c>
      <c r="BF91" s="413">
        <f t="shared" si="69"/>
        <v>2025</v>
      </c>
    </row>
    <row r="92" spans="1:71" s="413" customFormat="1">
      <c r="A92" s="414" t="s">
        <v>208</v>
      </c>
      <c r="B92" s="417" t="s">
        <v>209</v>
      </c>
      <c r="C92" s="417">
        <f>ImportsTimberSectorMinusCoreVPA!C$16</f>
        <v>0.65471782812500012</v>
      </c>
      <c r="D92" s="417">
        <f>ImportsTimberSectorMinusCoreVPA!D$16</f>
        <v>0.30127294110500002</v>
      </c>
      <c r="E92" s="417">
        <f>ImportsTimberSectorMinusCoreVPA!E$16</f>
        <v>0.49714629434500002</v>
      </c>
      <c r="F92" s="417">
        <f>ImportsTimberSectorMinusCoreVPA!F$16</f>
        <v>0.76283113208500009</v>
      </c>
      <c r="G92" s="417">
        <f>ImportsTimberSectorMinusCoreVPA!G$16</f>
        <v>1.0253043053050002</v>
      </c>
      <c r="H92" s="417">
        <f>ImportsTimberSectorMinusCoreVPA!H$16</f>
        <v>1.4171734223650001</v>
      </c>
      <c r="I92" s="417">
        <f>ImportsTimberSectorMinusCoreVPA!I$16</f>
        <v>0.240783174825</v>
      </c>
      <c r="J92" s="417">
        <f>ImportsTimberSectorMinusCoreVPA!J$16</f>
        <v>0.41426705602500002</v>
      </c>
      <c r="K92" s="417">
        <f>ImportsTimberSectorMinusCoreVPA!K$16</f>
        <v>1.4454579966650001</v>
      </c>
      <c r="L92" s="417">
        <f>ImportsTimberSectorMinusCoreVPA!L$16</f>
        <v>1.2804317151050002</v>
      </c>
      <c r="M92" s="417">
        <f>ImportsTimberSectorMinusCoreVPA!M$16</f>
        <v>1.508734246325</v>
      </c>
      <c r="N92" s="417">
        <f>ImportsTimberSectorMinusCoreVPA!N$16</f>
        <v>1.6502948827133335</v>
      </c>
      <c r="O92" s="417">
        <f>ImportsTimberSectorMinusCoreVPA!O$16</f>
        <v>2.0985407008799992</v>
      </c>
      <c r="P92" s="417">
        <f>ImportsTimberSectorMinusCoreVPA!P$16</f>
        <v>1.9872939410800001</v>
      </c>
      <c r="Q92" s="417">
        <f>ImportsTimberSectorMinusCoreVPA!Q$16</f>
        <v>1.4155909574600003</v>
      </c>
      <c r="R92" s="417">
        <f>ImportsTimberSectorMinusCoreVPA!R$16</f>
        <v>1.3830674710799999</v>
      </c>
      <c r="S92" s="417">
        <f>ImportsTimberSectorMinusCoreVPA!S$16</f>
        <v>1.0026170757399997</v>
      </c>
      <c r="T92" s="417">
        <f>ImportsTimberSectorMinusCoreVPA!T$16</f>
        <v>0.86947903086000011</v>
      </c>
      <c r="U92" s="417">
        <f>ImportsTimberSectorMinusCoreVPA!U$16</f>
        <v>0.61251278423108013</v>
      </c>
      <c r="V92" s="417">
        <f>ImportsTimberSectorMinusCoreVPA!V$16</f>
        <v>0.49063697823999997</v>
      </c>
      <c r="W92" s="417">
        <f>ImportsTimberSectorMinusCoreVPA!W$16</f>
        <v>0.41775775205999993</v>
      </c>
      <c r="X92" s="417">
        <f>ImportsTimberSectorMinusCoreVPA!X$16</f>
        <v>0.32086842088</v>
      </c>
      <c r="Y92" s="417">
        <f>ImportsTimberSectorMinusCoreVPA!Y$16</f>
        <v>0.36505177492000002</v>
      </c>
      <c r="Z92" s="417">
        <f>ImportsTimberSectorMinusCoreVPA!Z$16</f>
        <v>0.50537804606619996</v>
      </c>
      <c r="AA92" s="417">
        <f>ImportsTimberSectorMinusCoreVPA!AA$16</f>
        <v>0.38620742620000009</v>
      </c>
      <c r="AB92" s="417">
        <f>ImportsTimberSectorMinusCoreVPA!AB$16</f>
        <v>0.58916741904666659</v>
      </c>
      <c r="AC92" s="419"/>
      <c r="AD92" s="419"/>
      <c r="AE92" s="419"/>
      <c r="AF92" s="419"/>
      <c r="BG92" s="416">
        <f>K92/K$90</f>
        <v>0.69438356040943872</v>
      </c>
      <c r="BH92" s="416">
        <f>L92/L$90</f>
        <v>0.83725446371151313</v>
      </c>
      <c r="BI92" s="416">
        <f>M92/M$90</f>
        <v>0.82496458682719587</v>
      </c>
      <c r="BJ92" s="416">
        <f>N92/N$90</f>
        <v>0.83417802138481156</v>
      </c>
      <c r="BK92" s="416">
        <f t="shared" ref="BK92:BK95" si="70">O92/O$90</f>
        <v>0.88274277087822728</v>
      </c>
      <c r="BL92" s="416">
        <f>P92/P$90</f>
        <v>0.88209903937009337</v>
      </c>
      <c r="BM92" s="416">
        <f>Q92/Q$90</f>
        <v>0.83711157785094759</v>
      </c>
      <c r="BN92" s="416">
        <f>R92/R$90</f>
        <v>0.80080251237852396</v>
      </c>
      <c r="BO92" s="416">
        <f t="shared" ref="BO92:BO95" si="71">S92/S$90</f>
        <v>0.70414397417257613</v>
      </c>
      <c r="BP92" s="416">
        <f>T92/T$90</f>
        <v>0.70137857759649047</v>
      </c>
      <c r="BQ92" s="416">
        <f>U92/U$90</f>
        <v>0.69615040501348213</v>
      </c>
      <c r="BR92" s="416">
        <f t="shared" ref="BR92:BR95" si="72">V92/V$90</f>
        <v>0.77556093671386594</v>
      </c>
      <c r="BS92" s="416">
        <f t="shared" ref="BS92:BS95" si="73">W92/W$90</f>
        <v>0.67888314483687151</v>
      </c>
    </row>
    <row r="93" spans="1:71" s="413" customFormat="1">
      <c r="A93" s="417" t="str">
        <f>ImportsTimberSectorMinusCoreVPA!B$13</f>
        <v xml:space="preserve">China </v>
      </c>
      <c r="B93" s="417" t="s">
        <v>212</v>
      </c>
      <c r="C93" s="417">
        <f>ImportsTimberSectorMinusCoreVPA!C$13</f>
        <v>2.7379298355000001E-2</v>
      </c>
      <c r="D93" s="417">
        <f>ImportsTimberSectorMinusCoreVPA!D$13</f>
        <v>2.5282841194999999E-2</v>
      </c>
      <c r="E93" s="417">
        <f>ImportsTimberSectorMinusCoreVPA!E$13</f>
        <v>2.7642012835000004E-2</v>
      </c>
      <c r="F93" s="417">
        <f>ImportsTimberSectorMinusCoreVPA!F$13</f>
        <v>3.1211402575000002E-2</v>
      </c>
      <c r="G93" s="417">
        <f>ImportsTimberSectorMinusCoreVPA!G$13</f>
        <v>4.7360415175000004E-2</v>
      </c>
      <c r="H93" s="417">
        <f>ImportsTimberSectorMinusCoreVPA!H$13</f>
        <v>0.14025377965500002</v>
      </c>
      <c r="I93" s="417">
        <f>ImportsTimberSectorMinusCoreVPA!I$13</f>
        <v>0.34289523363499996</v>
      </c>
      <c r="J93" s="417">
        <f>ImportsTimberSectorMinusCoreVPA!J$13</f>
        <v>0.49638241475500006</v>
      </c>
      <c r="K93" s="417">
        <f>ImportsTimberSectorMinusCoreVPA!K$13</f>
        <v>0.26723883505500001</v>
      </c>
      <c r="L93" s="417">
        <f>ImportsTimberSectorMinusCoreVPA!L$13</f>
        <v>7.5365066115000004E-2</v>
      </c>
      <c r="M93" s="417">
        <f>ImportsTimberSectorMinusCoreVPA!M$13</f>
        <v>0.11924413225500001</v>
      </c>
      <c r="N93" s="417">
        <f>ImportsTimberSectorMinusCoreVPA!N$13</f>
        <v>0.13100515974000002</v>
      </c>
      <c r="O93" s="417">
        <f>ImportsTimberSectorMinusCoreVPA!O$13</f>
        <v>0.11671526523999999</v>
      </c>
      <c r="P93" s="417">
        <f>ImportsTimberSectorMinusCoreVPA!P$13</f>
        <v>0.14138056449999997</v>
      </c>
      <c r="Q93" s="417">
        <f>ImportsTimberSectorMinusCoreVPA!Q$13</f>
        <v>0.12067327411999999</v>
      </c>
      <c r="R93" s="417">
        <f>ImportsTimberSectorMinusCoreVPA!R$13</f>
        <v>9.457783677999998E-2</v>
      </c>
      <c r="S93" s="417">
        <f>ImportsTimberSectorMinusCoreVPA!S$13</f>
        <v>6.5546071500000011E-2</v>
      </c>
      <c r="T93" s="417">
        <f>ImportsTimberSectorMinusCoreVPA!T$13</f>
        <v>6.4701111999999991E-2</v>
      </c>
      <c r="U93" s="417">
        <f>ImportsTimberSectorMinusCoreVPA!U$13</f>
        <v>5.8275838399999946E-2</v>
      </c>
      <c r="V93" s="417">
        <f>ImportsTimberSectorMinusCoreVPA!V$13</f>
        <v>4.7044747119999987E-2</v>
      </c>
      <c r="W93" s="417">
        <f>ImportsTimberSectorMinusCoreVPA!W$13</f>
        <v>5.2721039939999992E-2</v>
      </c>
      <c r="X93" s="417">
        <f>ImportsTimberSectorMinusCoreVPA!X$13</f>
        <v>8.2039747999999978E-3</v>
      </c>
      <c r="Y93" s="417">
        <f>ImportsTimberSectorMinusCoreVPA!Y$13</f>
        <v>4.8215171579999987E-2</v>
      </c>
      <c r="Z93" s="417">
        <f>ImportsTimberSectorMinusCoreVPA!Z$13</f>
        <v>6.2527077759999994E-2</v>
      </c>
      <c r="AA93" s="417">
        <f>ImportsTimberSectorMinusCoreVPA!AA$13</f>
        <v>7.244157256E-2</v>
      </c>
      <c r="AB93" s="417">
        <f>ImportsTimberSectorMinusCoreVPA!AB$13</f>
        <v>0.12432606802000003</v>
      </c>
      <c r="AC93" s="419"/>
      <c r="AD93" s="419"/>
      <c r="AE93" s="419"/>
      <c r="AF93" s="419"/>
      <c r="BG93" s="416">
        <f>K93/K$90</f>
        <v>0.12837886275028754</v>
      </c>
      <c r="BH93" s="416">
        <f>L93/L$90</f>
        <v>4.9280049274257977E-2</v>
      </c>
      <c r="BI93" s="416">
        <f>M93/M$90</f>
        <v>6.5201798485671147E-2</v>
      </c>
      <c r="BJ93" s="416">
        <f>N93/N$90</f>
        <v>6.6219453315784951E-2</v>
      </c>
      <c r="BK93" s="416">
        <f t="shared" si="70"/>
        <v>4.9095810530880128E-2</v>
      </c>
      <c r="BL93" s="416">
        <f>P93/P$90</f>
        <v>6.2754511324719597E-2</v>
      </c>
      <c r="BM93" s="416">
        <f>Q93/Q$90</f>
        <v>7.136029964777979E-2</v>
      </c>
      <c r="BN93" s="416">
        <f>R93/R$90</f>
        <v>5.4761008332882027E-2</v>
      </c>
      <c r="BO93" s="416">
        <f t="shared" si="71"/>
        <v>4.6033398387260789E-2</v>
      </c>
      <c r="BP93" s="416">
        <f>T93/T$90</f>
        <v>5.2192142987722158E-2</v>
      </c>
      <c r="BQ93" s="416">
        <f>U93/U$90</f>
        <v>6.6233309000379978E-2</v>
      </c>
      <c r="BR93" s="416">
        <f t="shared" si="72"/>
        <v>7.4364692760696502E-2</v>
      </c>
      <c r="BS93" s="416">
        <f t="shared" si="73"/>
        <v>8.5675071777954706E-2</v>
      </c>
    </row>
    <row r="94" spans="1:71" s="413" customFormat="1">
      <c r="A94" s="417" t="str">
        <f>ImportsTimberSectorMinusCoreVPA!B$32</f>
        <v xml:space="preserve">Russia </v>
      </c>
      <c r="B94" s="417" t="s">
        <v>209</v>
      </c>
      <c r="C94" s="417">
        <f>ImportsTimberSectorMinusCoreVPA!C$32</f>
        <v>8.2141582205000008E-2</v>
      </c>
      <c r="D94" s="417">
        <f>ImportsTimberSectorMinusCoreVPA!D$32</f>
        <v>1.4623730545000213E-2</v>
      </c>
      <c r="E94" s="417">
        <f>ImportsTimberSectorMinusCoreVPA!E$32</f>
        <v>1.0717846325000169E-2</v>
      </c>
      <c r="F94" s="417">
        <f>ImportsTimberSectorMinusCoreVPA!F$32</f>
        <v>1.5613877744999893E-2</v>
      </c>
      <c r="G94" s="417">
        <f>ImportsTimberSectorMinusCoreVPA!G$32</f>
        <v>1.1745447724999858E-2</v>
      </c>
      <c r="H94" s="417">
        <f>ImportsTimberSectorMinusCoreVPA!H$32</f>
        <v>2.1942259385000273E-2</v>
      </c>
      <c r="I94" s="417">
        <f>ImportsTimberSectorMinusCoreVPA!I$32</f>
        <v>3.2461644849999249E-3</v>
      </c>
      <c r="J94" s="417">
        <f>ImportsTimberSectorMinusCoreVPA!J$32</f>
        <v>1.1285036249999436E-3</v>
      </c>
      <c r="K94" s="417">
        <f>ImportsTimberSectorMinusCoreVPA!K$32</f>
        <v>1.7729996084999922E-2</v>
      </c>
      <c r="L94" s="417">
        <f>ImportsTimberSectorMinusCoreVPA!L$32</f>
        <v>9.3364414049998956E-3</v>
      </c>
      <c r="M94" s="417">
        <f>ImportsTimberSectorMinusCoreVPA!M$32</f>
        <v>2.4335609644999923E-2</v>
      </c>
      <c r="N94" s="417">
        <f>ImportsTimberSectorMinusCoreVPA!N$32</f>
        <v>1.3239608899999977E-2</v>
      </c>
      <c r="O94" s="417">
        <f>ImportsTimberSectorMinusCoreVPA!O$32</f>
        <v>5.1226758800000383E-3</v>
      </c>
      <c r="P94" s="417">
        <f>ImportsTimberSectorMinusCoreVPA!P$32</f>
        <v>9.8808204600003835E-3</v>
      </c>
      <c r="Q94" s="417">
        <f>ImportsTimberSectorMinusCoreVPA!Q$32</f>
        <v>5.344569537999988E-2</v>
      </c>
      <c r="R94" s="417">
        <f>ImportsTimberSectorMinusCoreVPA!R$32</f>
        <v>0.13100813331999994</v>
      </c>
      <c r="S94" s="417">
        <f>ImportsTimberSectorMinusCoreVPA!S$32</f>
        <v>0.19774209350000038</v>
      </c>
      <c r="T94" s="417">
        <f>ImportsTimberSectorMinusCoreVPA!T$32</f>
        <v>0.16976327857999984</v>
      </c>
      <c r="U94" s="417">
        <f>ImportsTimberSectorMinusCoreVPA!U$32</f>
        <v>8.4373991840000162E-2</v>
      </c>
      <c r="V94" s="417">
        <f>ImportsTimberSectorMinusCoreVPA!V$32</f>
        <v>1.4579927460000031E-2</v>
      </c>
      <c r="W94" s="417">
        <f>ImportsTimberSectorMinusCoreVPA!W$32</f>
        <v>8.1283343960000032E-2</v>
      </c>
      <c r="X94" s="417">
        <f>ImportsTimberSectorMinusCoreVPA!X$32</f>
        <v>1.5671527619999986E-2</v>
      </c>
      <c r="Y94" s="417">
        <f>ImportsTimberSectorMinusCoreVPA!Y$32</f>
        <v>0.23050623130000003</v>
      </c>
      <c r="Z94" s="417">
        <f>ImportsTimberSectorMinusCoreVPA!Z$32</f>
        <v>0.18261701312000012</v>
      </c>
      <c r="AA94" s="417">
        <f>ImportsTimberSectorMinusCoreVPA!AA$32</f>
        <v>0.1424028071800002</v>
      </c>
      <c r="AB94" s="417">
        <f>ImportsTimberSectorMinusCoreVPA!AB$32</f>
        <v>0.23081071079333426</v>
      </c>
      <c r="AC94" s="419"/>
      <c r="AD94" s="419"/>
      <c r="AE94" s="419"/>
      <c r="AF94" s="419"/>
      <c r="BG94" s="416">
        <f>K94/K$90</f>
        <v>8.5173127382136959E-3</v>
      </c>
      <c r="BH94" s="416">
        <f>L94/L$90</f>
        <v>6.1049544066284957E-3</v>
      </c>
      <c r="BI94" s="416">
        <f>M94/M$90</f>
        <v>1.3306529102044828E-2</v>
      </c>
      <c r="BJ94" s="416">
        <f>N94/N$90</f>
        <v>6.692252925096882E-3</v>
      </c>
      <c r="BK94" s="416">
        <f t="shared" si="70"/>
        <v>2.1548331651256719E-3</v>
      </c>
      <c r="BL94" s="416">
        <f>P94/P$90</f>
        <v>4.3857941977209691E-3</v>
      </c>
      <c r="BM94" s="416">
        <f>Q94/Q$90</f>
        <v>3.1605182382042019E-2</v>
      </c>
      <c r="BN94" s="416">
        <f>R94/R$90</f>
        <v>7.5854319834992509E-2</v>
      </c>
      <c r="BO94" s="416">
        <f t="shared" si="71"/>
        <v>0.13887545599153855</v>
      </c>
      <c r="BP94" s="416">
        <f>T94/T$90</f>
        <v>0.13694214884145831</v>
      </c>
      <c r="BQ94" s="416">
        <f>U94/U$90</f>
        <v>9.5895122688346851E-2</v>
      </c>
      <c r="BR94" s="416">
        <f t="shared" si="72"/>
        <v>2.3046820153385592E-2</v>
      </c>
      <c r="BS94" s="416">
        <f t="shared" si="73"/>
        <v>0.13209064798514264</v>
      </c>
    </row>
    <row r="95" spans="1:71" s="413" customFormat="1">
      <c r="A95" s="414" t="s">
        <v>21</v>
      </c>
      <c r="B95" s="417" t="s">
        <v>209</v>
      </c>
      <c r="C95" s="417">
        <f>C90-SUM(C92:C94)</f>
        <v>8.3826405775000001E-2</v>
      </c>
      <c r="D95" s="417">
        <f>D90-SUM(D92:D94)</f>
        <v>5.4920878774999848E-2</v>
      </c>
      <c r="E95" s="417">
        <f>E90-SUM(E92:E94)</f>
        <v>0.10527369611500015</v>
      </c>
      <c r="F95" s="417">
        <f>F90-SUM(F92:F94)</f>
        <v>0.12192865513500029</v>
      </c>
      <c r="G95" s="417">
        <f>G90-SUM(G92:G94)</f>
        <v>0.15382658735500021</v>
      </c>
      <c r="H95" s="417">
        <f>H90-SUM(H92:H94)</f>
        <v>0.18891363235500003</v>
      </c>
      <c r="I95" s="417">
        <f>I90-SUM(I92:I94)</f>
        <v>4.5405889094999985E-2</v>
      </c>
      <c r="J95" s="417">
        <f>J90-SUM(J92:J94)</f>
        <v>0.1312547282549994</v>
      </c>
      <c r="K95" s="417">
        <f>K90-SUM(K92:K94)</f>
        <v>0.35121519121499967</v>
      </c>
      <c r="L95" s="417">
        <f>L90-SUM(L92:L94)</f>
        <v>0.16418883011019969</v>
      </c>
      <c r="M95" s="417">
        <f>M90-SUM(M92:M94)</f>
        <v>0.17653329857499989</v>
      </c>
      <c r="N95" s="417">
        <f>N90-SUM(N92:N94)</f>
        <v>0.18380890304000053</v>
      </c>
      <c r="O95" s="417">
        <f>O90-SUM(O92:O94)</f>
        <v>0.15691717974000019</v>
      </c>
      <c r="P95" s="417">
        <f>P90-SUM(P92:P94)</f>
        <v>0.11435942886000028</v>
      </c>
      <c r="Q95" s="417">
        <f>Q90-SUM(Q92:Q94)</f>
        <v>0.10133221713999951</v>
      </c>
      <c r="R95" s="417">
        <f>R90-SUM(R92:R94)</f>
        <v>0.11844837194000002</v>
      </c>
      <c r="S95" s="417">
        <f>S90-SUM(S92:S94)</f>
        <v>0.15797554573999895</v>
      </c>
      <c r="T95" s="417">
        <f>T90-SUM(T92:T94)</f>
        <v>0.13572807500000028</v>
      </c>
      <c r="U95" s="417">
        <f>U90-SUM(U92:U94)</f>
        <v>0.1246943529599992</v>
      </c>
      <c r="V95" s="417">
        <f>V90-SUM(V92:V94)</f>
        <v>8.0360434000000258E-2</v>
      </c>
      <c r="W95" s="417">
        <f>W90-SUM(W92:W94)</f>
        <v>6.3598188180000181E-2</v>
      </c>
      <c r="X95" s="417">
        <f>X90-SUM(X92:X94)</f>
        <v>7.3023753319999996E-2</v>
      </c>
      <c r="Y95" s="417">
        <f>Y90-SUM(Y92:Y94)</f>
        <v>0.15951020256959991</v>
      </c>
      <c r="Z95" s="417">
        <f>Z90-SUM(Z92:Z94)</f>
        <v>0.12437238632000081</v>
      </c>
      <c r="AA95" s="417">
        <f>AA90-SUM(AA92:AA94)</f>
        <v>0.17496222026000008</v>
      </c>
      <c r="AB95" s="417">
        <f>AB90-SUM(AB92:AB94)</f>
        <v>0.11742062890666727</v>
      </c>
      <c r="AC95" s="419"/>
      <c r="AD95" s="419"/>
      <c r="AE95" s="419"/>
      <c r="AF95" s="419"/>
      <c r="BG95" s="416">
        <f>K95/K$90</f>
        <v>0.16872026410205995</v>
      </c>
      <c r="BH95" s="416">
        <f>L95/L$90</f>
        <v>0.10736053260760033</v>
      </c>
      <c r="BI95" s="416">
        <f>M95/M$90</f>
        <v>9.6527085585088171E-2</v>
      </c>
      <c r="BJ95" s="416">
        <f>N95/N$90</f>
        <v>9.2910272374306685E-2</v>
      </c>
      <c r="BK95" s="416">
        <f t="shared" si="70"/>
        <v>6.6006585425766984E-2</v>
      </c>
      <c r="BL95" s="416">
        <f>P95/P$90</f>
        <v>5.0760655107466017E-2</v>
      </c>
      <c r="BM95" s="416">
        <f>Q95/Q$90</f>
        <v>5.9922940119230543E-2</v>
      </c>
      <c r="BN95" s="416">
        <f>R95/R$90</f>
        <v>6.8582159453601452E-2</v>
      </c>
      <c r="BO95" s="416">
        <f t="shared" si="71"/>
        <v>0.11094717144862465</v>
      </c>
      <c r="BP95" s="416">
        <f>T95/T$90</f>
        <v>0.10948713057432913</v>
      </c>
      <c r="BQ95" s="416">
        <f>U95/U$90</f>
        <v>0.14172116329779103</v>
      </c>
      <c r="BR95" s="416">
        <f t="shared" si="72"/>
        <v>0.12702755037205204</v>
      </c>
      <c r="BS95" s="416">
        <f t="shared" si="73"/>
        <v>0.10335113540003109</v>
      </c>
    </row>
    <row r="96" spans="1:71" s="413" customFormat="1">
      <c r="A96" s="414"/>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row>
    <row r="97" spans="1:71" s="413" customFormat="1">
      <c r="A97" s="414"/>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row>
    <row r="98" spans="1:71" s="413" customFormat="1">
      <c r="AC98" s="419"/>
      <c r="AD98" s="419"/>
      <c r="AE98" s="419"/>
      <c r="AF98" s="419"/>
    </row>
    <row r="99" spans="1:71" s="413" customFormat="1">
      <c r="A99" s="415"/>
      <c r="B99" s="415"/>
      <c r="C99" s="415"/>
      <c r="D99" s="415"/>
      <c r="E99" s="415"/>
      <c r="F99" s="415"/>
      <c r="G99" s="415"/>
      <c r="H99" s="415"/>
      <c r="I99" s="415"/>
      <c r="J99" s="415"/>
      <c r="K99" s="415"/>
      <c r="L99" s="415"/>
      <c r="M99" s="415"/>
      <c r="N99" s="415"/>
      <c r="O99" s="415"/>
      <c r="P99" s="415"/>
      <c r="Q99" s="415"/>
      <c r="R99" s="415"/>
      <c r="S99" s="415"/>
      <c r="T99" s="415"/>
      <c r="U99" s="415"/>
      <c r="V99" s="415"/>
      <c r="W99" s="415"/>
      <c r="X99" s="415"/>
      <c r="Y99" s="415"/>
      <c r="Z99" s="415"/>
      <c r="AA99" s="415"/>
      <c r="AB99" s="415"/>
      <c r="AC99" s="415"/>
      <c r="AD99" s="415"/>
      <c r="AE99" s="415"/>
      <c r="AF99" s="415"/>
      <c r="AG99" s="415"/>
      <c r="AH99" s="415"/>
      <c r="AI99" s="415"/>
      <c r="AJ99" s="415"/>
      <c r="AK99" s="415"/>
      <c r="AL99" s="415"/>
      <c r="AM99" s="415"/>
      <c r="AN99" s="415"/>
      <c r="AO99" s="415"/>
      <c r="AP99" s="415"/>
      <c r="AQ99" s="415"/>
      <c r="AR99" s="415"/>
      <c r="AS99" s="415"/>
      <c r="AT99" s="415"/>
      <c r="AU99" s="415"/>
      <c r="AV99" s="415"/>
      <c r="AW99" s="415"/>
      <c r="AX99" s="415"/>
      <c r="AY99" s="415"/>
      <c r="AZ99" s="415"/>
      <c r="BA99" s="415"/>
      <c r="BB99" s="415"/>
      <c r="BC99" s="415"/>
      <c r="BD99" s="415"/>
      <c r="BE99" s="415"/>
      <c r="BF99" s="415"/>
    </row>
    <row r="100" spans="1:71" s="413" customFormat="1">
      <c r="A100" s="415" t="str">
        <f>A92</f>
        <v>EU-27 plus UK</v>
      </c>
      <c r="B100" s="415"/>
      <c r="C100" s="415"/>
      <c r="D100" s="415"/>
      <c r="E100" s="415"/>
      <c r="F100" s="415"/>
      <c r="G100" s="415"/>
      <c r="H100" s="415"/>
      <c r="I100" s="415"/>
      <c r="J100" s="415"/>
      <c r="K100" s="415"/>
      <c r="L100" s="415"/>
      <c r="M100" s="415"/>
      <c r="N100" s="415"/>
      <c r="O100" s="415"/>
      <c r="P100" s="415"/>
      <c r="Q100" s="415"/>
      <c r="R100" s="415"/>
      <c r="S100" s="415"/>
      <c r="T100" s="415"/>
      <c r="U100" s="415"/>
      <c r="V100" s="415"/>
      <c r="W100" s="415"/>
      <c r="X100" s="415"/>
      <c r="Y100" s="415"/>
      <c r="Z100" s="415"/>
      <c r="AA100" s="415"/>
      <c r="AB100" s="415"/>
      <c r="AC100" s="415"/>
      <c r="AD100" s="415"/>
      <c r="AE100" s="415"/>
      <c r="AF100" s="415"/>
      <c r="AG100" s="417">
        <f>ImportsTimberSectorMinusCoreVPA!AD$16</f>
        <v>0.22078893599999999</v>
      </c>
      <c r="AH100" s="417">
        <f>ImportsTimberSectorMinusCoreVPA!AE$16</f>
        <v>0.16528001200000003</v>
      </c>
      <c r="AI100" s="417">
        <f>ImportsTimberSectorMinusCoreVPA!AF$16</f>
        <v>0.18732947</v>
      </c>
      <c r="AJ100" s="417">
        <f>ImportsTimberSectorMinusCoreVPA!AG$16</f>
        <v>0.23726763400000003</v>
      </c>
      <c r="AK100" s="417">
        <f>ImportsTimberSectorMinusCoreVPA!AH$16</f>
        <v>0.30415478299999998</v>
      </c>
      <c r="AL100" s="417">
        <f>ImportsTimberSectorMinusCoreVPA!AI$16</f>
        <v>0.3943481370000001</v>
      </c>
      <c r="AM100" s="417">
        <f>ImportsTimberSectorMinusCoreVPA!AJ$16</f>
        <v>0.17449810599999999</v>
      </c>
      <c r="AN100" s="417">
        <f>ImportsTimberSectorMinusCoreVPA!AK$16</f>
        <v>0.25278540700000007</v>
      </c>
      <c r="AO100" s="417">
        <f>ImportsTimberSectorMinusCoreVPA!AL$16</f>
        <v>0.42971627400000001</v>
      </c>
      <c r="AP100" s="417">
        <f>ImportsTimberSectorMinusCoreVPA!AM$16</f>
        <v>0.34819212199999999</v>
      </c>
      <c r="AQ100" s="417">
        <f>ImportsTimberSectorMinusCoreVPA!AN$16</f>
        <v>0.46791763900000005</v>
      </c>
      <c r="AR100" s="417">
        <f>ImportsTimberSectorMinusCoreVPA!AO$16</f>
        <v>0.59130899999999997</v>
      </c>
      <c r="AS100" s="417">
        <f>ImportsTimberSectorMinusCoreVPA!AP$16</f>
        <v>0.63971764599999992</v>
      </c>
      <c r="AT100" s="417">
        <f>ImportsTimberSectorMinusCoreVPA!AQ$16</f>
        <v>0.67449901899999998</v>
      </c>
      <c r="AU100" s="417">
        <f>ImportsTimberSectorMinusCoreVPA!AR$16</f>
        <v>0.52269516500000013</v>
      </c>
      <c r="AV100" s="417">
        <f>ImportsTimberSectorMinusCoreVPA!AS$16</f>
        <v>0.45196557299999995</v>
      </c>
      <c r="AW100" s="417">
        <f>ImportsTimberSectorMinusCoreVPA!AT$16</f>
        <v>0.34776450999999997</v>
      </c>
      <c r="AX100" s="417">
        <f>ImportsTimberSectorMinusCoreVPA!AU$16</f>
        <v>0.32078271599999997</v>
      </c>
      <c r="AY100" s="417">
        <f>ImportsTimberSectorMinusCoreVPA!AV$16</f>
        <v>0.26007440948047394</v>
      </c>
      <c r="AZ100" s="417">
        <f>ImportsTimberSectorMinusCoreVPA!AW$16</f>
        <v>0.20137984100000003</v>
      </c>
      <c r="BA100" s="417">
        <f>ImportsTimberSectorMinusCoreVPA!AX$16</f>
        <v>0.17195138600000001</v>
      </c>
      <c r="BB100" s="417">
        <f>ImportsTimberSectorMinusCoreVPA!AY$16</f>
        <v>0.16461843900000003</v>
      </c>
      <c r="BC100" s="417">
        <f>ImportsTimberSectorMinusCoreVPA!AZ$16</f>
        <v>0.22316159499999999</v>
      </c>
      <c r="BD100" s="417">
        <f>ImportsTimberSectorMinusCoreVPA!BA$16</f>
        <v>0.30707553600000004</v>
      </c>
      <c r="BE100" s="417">
        <f>ImportsTimberSectorMinusCoreVPA!BB$16</f>
        <v>0.26058194400000001</v>
      </c>
      <c r="BF100" s="417">
        <f>ImportsTimberSectorMinusCoreVPA!BC$16</f>
        <v>0.40360005499999996</v>
      </c>
      <c r="BG100" s="416">
        <f t="shared" ref="BG100:BQ100" si="74">AO100/AO$90</f>
        <v>0.65969096728825072</v>
      </c>
      <c r="BH100" s="416">
        <f t="shared" si="74"/>
        <v>0.70360563002318</v>
      </c>
      <c r="BI100" s="416">
        <f t="shared" si="74"/>
        <v>0.72901579826430696</v>
      </c>
      <c r="BJ100" s="416">
        <f t="shared" si="74"/>
        <v>0.74081418579666991</v>
      </c>
      <c r="BK100" s="416">
        <f t="shared" si="74"/>
        <v>0.78592487693474</v>
      </c>
      <c r="BL100" s="416">
        <f t="shared" si="74"/>
        <v>0.77379223338340108</v>
      </c>
      <c r="BM100" s="416">
        <f t="shared" si="74"/>
        <v>0.70917032271748681</v>
      </c>
      <c r="BN100" s="416">
        <f t="shared" si="74"/>
        <v>0.67737157794006952</v>
      </c>
      <c r="BO100" s="416">
        <f t="shared" si="74"/>
        <v>0.70277918240179671</v>
      </c>
      <c r="BP100" s="416">
        <f t="shared" si="74"/>
        <v>0.7075454363930731</v>
      </c>
      <c r="BQ100" s="416">
        <f t="shared" si="74"/>
        <v>0.71208459585405137</v>
      </c>
      <c r="BR100" s="416">
        <f t="shared" ref="BR100:BR103" si="75">AZ100/AZ$90</f>
        <v>0.7488635193187565</v>
      </c>
      <c r="BS100" s="416">
        <f t="shared" ref="BS100:BS103" si="76">BA100/BA$90</f>
        <v>0.68044030301972569</v>
      </c>
    </row>
    <row r="101" spans="1:71" s="413" customFormat="1">
      <c r="A101" s="415" t="str">
        <f>A93</f>
        <v xml:space="preserve">China </v>
      </c>
      <c r="AG101" s="417">
        <f>ImportsTimberSectorMinusCoreVPA!AD$13</f>
        <v>4.4913430999999997E-2</v>
      </c>
      <c r="AH101" s="417">
        <f>ImportsTimberSectorMinusCoreVPA!AE$13</f>
        <v>4.3806338E-2</v>
      </c>
      <c r="AI101" s="417">
        <f>ImportsTimberSectorMinusCoreVPA!AF$13</f>
        <v>4.4211909999999993E-2</v>
      </c>
      <c r="AJ101" s="417">
        <f>ImportsTimberSectorMinusCoreVPA!AG$13</f>
        <v>4.5987170999999993E-2</v>
      </c>
      <c r="AK101" s="417">
        <f>ImportsTimberSectorMinusCoreVPA!AH$13</f>
        <v>5.1401413999999999E-2</v>
      </c>
      <c r="AL101" s="417">
        <f>ImportsTimberSectorMinusCoreVPA!AI$13</f>
        <v>7.6834561999999995E-2</v>
      </c>
      <c r="AM101" s="417">
        <f>ImportsTimberSectorMinusCoreVPA!AJ$13</f>
        <v>0.11917810700000001</v>
      </c>
      <c r="AN101" s="417">
        <f>ImportsTimberSectorMinusCoreVPA!AK$13</f>
        <v>0.172565361</v>
      </c>
      <c r="AO101" s="417">
        <f>ImportsTimberSectorMinusCoreVPA!AL$13</f>
        <v>0.10155595499999999</v>
      </c>
      <c r="AP101" s="417">
        <f>ImportsTimberSectorMinusCoreVPA!AM$13</f>
        <v>6.6520068000000002E-2</v>
      </c>
      <c r="AQ101" s="417">
        <f>ImportsTimberSectorMinusCoreVPA!AN$13</f>
        <v>7.8335070000000007E-2</v>
      </c>
      <c r="AR101" s="417">
        <f>ImportsTimberSectorMinusCoreVPA!AO$13</f>
        <v>9.4147890999999997E-2</v>
      </c>
      <c r="AS101" s="417">
        <f>ImportsTimberSectorMinusCoreVPA!AP$13</f>
        <v>8.5573333000000001E-2</v>
      </c>
      <c r="AT101" s="417">
        <f>ImportsTimberSectorMinusCoreVPA!AQ$13</f>
        <v>0.10807871500000001</v>
      </c>
      <c r="AU101" s="417">
        <f>ImportsTimberSectorMinusCoreVPA!AR$13</f>
        <v>0.112371055</v>
      </c>
      <c r="AV101" s="417">
        <f>ImportsTimberSectorMinusCoreVPA!AS$13</f>
        <v>9.8335011000000014E-2</v>
      </c>
      <c r="AW101" s="417">
        <f>ImportsTimberSectorMinusCoreVPA!AT$13</f>
        <v>4.6917741999999998E-2</v>
      </c>
      <c r="AX101" s="417">
        <f>ImportsTimberSectorMinusCoreVPA!AU$13</f>
        <v>3.9564945999999997E-2</v>
      </c>
      <c r="AY101" s="417">
        <f>ImportsTimberSectorMinusCoreVPA!AV$13</f>
        <v>3.5915752999999995E-2</v>
      </c>
      <c r="AZ101" s="417">
        <f>ImportsTimberSectorMinusCoreVPA!AW$13</f>
        <v>2.5688283999999992E-2</v>
      </c>
      <c r="BA101" s="417">
        <f>ImportsTimberSectorMinusCoreVPA!AX$13</f>
        <v>2.9024462999999993E-2</v>
      </c>
      <c r="BB101" s="417">
        <f>ImportsTimberSectorMinusCoreVPA!AY$13</f>
        <v>8.9818429999999998E-3</v>
      </c>
      <c r="BC101" s="417">
        <f>ImportsTimberSectorMinusCoreVPA!AZ$13</f>
        <v>3.7684688999999993E-2</v>
      </c>
      <c r="BD101" s="417">
        <f>ImportsTimberSectorMinusCoreVPA!BA$13</f>
        <v>4.5808777999999994E-2</v>
      </c>
      <c r="BE101" s="417">
        <f>ImportsTimberSectorMinusCoreVPA!BB$13</f>
        <v>5.9114079999999999E-2</v>
      </c>
      <c r="BF101" s="417">
        <f>ImportsTimberSectorMinusCoreVPA!BC$13</f>
        <v>9.0241386999999992E-2</v>
      </c>
      <c r="BG101" s="416">
        <f t="shared" ref="BG101:BQ103" si="77">AO101/AO$90</f>
        <v>0.15590646722360824</v>
      </c>
      <c r="BH101" s="416">
        <f t="shared" si="77"/>
        <v>0.13441973955494829</v>
      </c>
      <c r="BI101" s="416">
        <f t="shared" si="77"/>
        <v>0.12204605859737713</v>
      </c>
      <c r="BJ101" s="416">
        <f t="shared" si="77"/>
        <v>0.11795202375684899</v>
      </c>
      <c r="BK101" s="416">
        <f t="shared" si="77"/>
        <v>0.10513108654645512</v>
      </c>
      <c r="BL101" s="416">
        <f t="shared" si="77"/>
        <v>0.12398901689293353</v>
      </c>
      <c r="BM101" s="416">
        <f t="shared" si="77"/>
        <v>0.15246021519723535</v>
      </c>
      <c r="BN101" s="416">
        <f t="shared" si="77"/>
        <v>0.14737702503686959</v>
      </c>
      <c r="BO101" s="416">
        <f t="shared" si="77"/>
        <v>9.4813620754166203E-2</v>
      </c>
      <c r="BP101" s="416">
        <f t="shared" si="77"/>
        <v>8.7267784662807005E-2</v>
      </c>
      <c r="BQ101" s="416">
        <f t="shared" si="77"/>
        <v>9.833745085065386E-2</v>
      </c>
      <c r="BR101" s="416">
        <f t="shared" si="75"/>
        <v>9.552604007418844E-2</v>
      </c>
      <c r="BS101" s="416">
        <f t="shared" si="76"/>
        <v>0.11485463919845816</v>
      </c>
    </row>
    <row r="102" spans="1:71" s="413" customFormat="1">
      <c r="A102" s="414" t="str">
        <f>A94</f>
        <v xml:space="preserve">Russia </v>
      </c>
      <c r="AG102" s="417">
        <f>ImportsTimberSectorMinusCoreVPA!AD$32</f>
        <v>8.4022300000000175E-3</v>
      </c>
      <c r="AH102" s="417">
        <f>ImportsTimberSectorMinusCoreVPA!AE$32</f>
        <v>2.7259279999999964E-3</v>
      </c>
      <c r="AI102" s="417">
        <f>ImportsTimberSectorMinusCoreVPA!AF$32</f>
        <v>2.2319660000000071E-3</v>
      </c>
      <c r="AJ102" s="417">
        <f>ImportsTimberSectorMinusCoreVPA!AG$32</f>
        <v>2.5060089999999987E-3</v>
      </c>
      <c r="AK102" s="417">
        <f>ImportsTimberSectorMinusCoreVPA!AH$32</f>
        <v>2.6178530000000111E-3</v>
      </c>
      <c r="AL102" s="417">
        <f>ImportsTimberSectorMinusCoreVPA!AI$32</f>
        <v>2.4781080000000201E-3</v>
      </c>
      <c r="AM102" s="417">
        <f>ImportsTimberSectorMinusCoreVPA!AJ$32</f>
        <v>1.4190169999999966E-3</v>
      </c>
      <c r="AN102" s="417">
        <f>ImportsTimberSectorMinusCoreVPA!AK$32</f>
        <v>1.0960799999999722E-3</v>
      </c>
      <c r="AO102" s="417">
        <f>ImportsTimberSectorMinusCoreVPA!AL$32</f>
        <v>6.0082230000000156E-3</v>
      </c>
      <c r="AP102" s="417">
        <f>ImportsTimberSectorMinusCoreVPA!AM$32</f>
        <v>3.0042380000000011E-3</v>
      </c>
      <c r="AQ102" s="417">
        <f>ImportsTimberSectorMinusCoreVPA!AN$32</f>
        <v>7.6539400000000058E-3</v>
      </c>
      <c r="AR102" s="417">
        <f>ImportsTimberSectorMinusCoreVPA!AO$32</f>
        <v>5.5861409999999976E-3</v>
      </c>
      <c r="AS102" s="417">
        <f>ImportsTimberSectorMinusCoreVPA!AP$32</f>
        <v>2.5516750000000171E-3</v>
      </c>
      <c r="AT102" s="417">
        <f>ImportsTimberSectorMinusCoreVPA!AQ$32</f>
        <v>4.0258869999999832E-3</v>
      </c>
      <c r="AU102" s="417">
        <f>ImportsTimberSectorMinusCoreVPA!AR$32</f>
        <v>1.2111610000000014E-2</v>
      </c>
      <c r="AV102" s="417">
        <f>ImportsTimberSectorMinusCoreVPA!AS$32</f>
        <v>2.2528977999999995E-2</v>
      </c>
      <c r="AW102" s="417">
        <f>ImportsTimberSectorMinusCoreVPA!AT$32</f>
        <v>3.4381064999999982E-2</v>
      </c>
      <c r="AX102" s="417">
        <f>ImportsTimberSectorMinusCoreVPA!AU$32</f>
        <v>3.295342699999998E-2</v>
      </c>
      <c r="AY102" s="417">
        <f>ImportsTimberSectorMinusCoreVPA!AV$32</f>
        <v>1.693200499999999E-2</v>
      </c>
      <c r="AZ102" s="417">
        <f>ImportsTimberSectorMinusCoreVPA!AW$32</f>
        <v>4.2271069999999999E-3</v>
      </c>
      <c r="BA102" s="417">
        <f>ImportsTimberSectorMinusCoreVPA!AX$32</f>
        <v>1.1975985000000001E-2</v>
      </c>
      <c r="BB102" s="417">
        <f>ImportsTimberSectorMinusCoreVPA!AY$32</f>
        <v>6.2517860000000031E-3</v>
      </c>
      <c r="BC102" s="417">
        <f>ImportsTimberSectorMinusCoreVPA!AZ$32</f>
        <v>5.4972852000000016E-2</v>
      </c>
      <c r="BD102" s="417">
        <f>ImportsTimberSectorMinusCoreVPA!BA$32</f>
        <v>4.8154328999999989E-2</v>
      </c>
      <c r="BE102" s="417">
        <f>ImportsTimberSectorMinusCoreVPA!BB$32</f>
        <v>3.5813908999999998E-2</v>
      </c>
      <c r="BF102" s="417">
        <f>ImportsTimberSectorMinusCoreVPA!BC$32</f>
        <v>5.7597151999999964E-2</v>
      </c>
      <c r="BG102" s="416">
        <f t="shared" si="77"/>
        <v>9.2236917295655547E-3</v>
      </c>
      <c r="BH102" s="416">
        <f t="shared" si="77"/>
        <v>6.0707828729381162E-3</v>
      </c>
      <c r="BI102" s="416">
        <f t="shared" si="77"/>
        <v>1.1924840428952312E-2</v>
      </c>
      <c r="BJ102" s="416">
        <f t="shared" si="77"/>
        <v>6.9985278368169491E-3</v>
      </c>
      <c r="BK102" s="416">
        <f t="shared" si="77"/>
        <v>3.1348593756822308E-3</v>
      </c>
      <c r="BL102" s="416">
        <f t="shared" si="77"/>
        <v>4.6185391013581108E-3</v>
      </c>
      <c r="BM102" s="416">
        <f t="shared" si="77"/>
        <v>1.6432511619517944E-2</v>
      </c>
      <c r="BN102" s="416">
        <f t="shared" si="77"/>
        <v>3.3764716360901031E-2</v>
      </c>
      <c r="BO102" s="416">
        <f t="shared" si="77"/>
        <v>6.9478903269350328E-2</v>
      </c>
      <c r="BP102" s="416">
        <f t="shared" si="77"/>
        <v>7.2684860263363654E-2</v>
      </c>
      <c r="BQ102" s="416">
        <f t="shared" si="77"/>
        <v>4.6359885855393995E-2</v>
      </c>
      <c r="BR102" s="416">
        <f t="shared" si="75"/>
        <v>1.5719181268779282E-2</v>
      </c>
      <c r="BS102" s="416">
        <f t="shared" si="76"/>
        <v>4.7390969342693691E-2</v>
      </c>
    </row>
    <row r="103" spans="1:71" s="413" customFormat="1">
      <c r="A103" s="415" t="str">
        <f>A95</f>
        <v>Others</v>
      </c>
      <c r="AG103" s="417">
        <f>AG90-SUM(AG100:AG102)</f>
        <v>6.1969631999999941E-2</v>
      </c>
      <c r="AH103" s="417">
        <f>AH90-SUM(AH100:AH102)</f>
        <v>5.318838799999992E-2</v>
      </c>
      <c r="AI103" s="417">
        <f>AI90-SUM(AI100:AI102)</f>
        <v>6.5271906999999851E-2</v>
      </c>
      <c r="AJ103" s="417">
        <f>AJ90-SUM(AJ100:AJ102)</f>
        <v>6.8245253999999922E-2</v>
      </c>
      <c r="AK103" s="417">
        <f>AK90-SUM(AK100:AK102)</f>
        <v>8.1364764000000034E-2</v>
      </c>
      <c r="AL103" s="417">
        <f>AL90-SUM(AL100:AL102)</f>
        <v>9.4605625000000249E-2</v>
      </c>
      <c r="AM103" s="417">
        <f>AM90-SUM(AM100:AM102)</f>
        <v>5.0418567999999997E-2</v>
      </c>
      <c r="AN103" s="417">
        <f>AN90-SUM(AN100:AN102)</f>
        <v>7.3118068999999786E-2</v>
      </c>
      <c r="AO103" s="417">
        <f>AO90-SUM(AO100:AO102)</f>
        <v>0.114109813</v>
      </c>
      <c r="AP103" s="417">
        <f>AP90-SUM(AP100:AP102)</f>
        <v>7.7151871999999955E-2</v>
      </c>
      <c r="AQ103" s="417">
        <f>AQ90-SUM(AQ100:AQ102)</f>
        <v>8.7941772000000196E-2</v>
      </c>
      <c r="AR103" s="417">
        <f>AR90-SUM(AR100:AR102)</f>
        <v>0.10714497700000003</v>
      </c>
      <c r="AS103" s="417">
        <f>AS90-SUM(AS100:AS102)</f>
        <v>8.6125277000000056E-2</v>
      </c>
      <c r="AT103" s="417">
        <f>AT90-SUM(AT100:AT102)</f>
        <v>8.5076126999999779E-2</v>
      </c>
      <c r="AU103" s="417">
        <f>AU90-SUM(AU100:AU102)</f>
        <v>8.9873831999999987E-2</v>
      </c>
      <c r="AV103" s="417">
        <f>AV90-SUM(AV100:AV102)</f>
        <v>9.4404771000000332E-2</v>
      </c>
      <c r="AW103" s="417">
        <f>AW90-SUM(AW100:AW102)</f>
        <v>6.5778475000000114E-2</v>
      </c>
      <c r="AX103" s="417">
        <f>AX90-SUM(AX100:AX102)</f>
        <v>6.0072926999999832E-2</v>
      </c>
      <c r="AY103" s="417">
        <f>AY90-SUM(AY100:AY102)</f>
        <v>5.2307485000000042E-2</v>
      </c>
      <c r="AZ103" s="417">
        <f>AZ90-SUM(AZ100:AZ102)</f>
        <v>3.7618710000000055E-2</v>
      </c>
      <c r="BA103" s="417">
        <f>BA90-SUM(BA100:BA102)</f>
        <v>3.9754222999999922E-2</v>
      </c>
      <c r="BB103" s="417">
        <f>BB90-SUM(BB100:BB102)</f>
        <v>4.7295926999999904E-2</v>
      </c>
      <c r="BC103" s="417">
        <f>BC90-SUM(BC100:BC102)</f>
        <v>6.7485717999999917E-2</v>
      </c>
      <c r="BD103" s="417">
        <f>BD90-SUM(BD100:BD102)</f>
        <v>6.8943143000000262E-2</v>
      </c>
      <c r="BE103" s="417">
        <f>BE90-SUM(BE100:BE102)</f>
        <v>6.734365799999964E-2</v>
      </c>
      <c r="BF103" s="417">
        <f>BF90-SUM(BF100:BF102)</f>
        <v>7.5438064000000082E-2</v>
      </c>
      <c r="BG103" s="416">
        <f t="shared" si="77"/>
        <v>0.17517887375857541</v>
      </c>
      <c r="BH103" s="416">
        <f t="shared" si="77"/>
        <v>0.15590384754893366</v>
      </c>
      <c r="BI103" s="416">
        <f t="shared" si="77"/>
        <v>0.13701330270936379</v>
      </c>
      <c r="BJ103" s="416">
        <f t="shared" si="77"/>
        <v>0.13423526260966423</v>
      </c>
      <c r="BK103" s="416">
        <f t="shared" si="77"/>
        <v>0.10580917714312268</v>
      </c>
      <c r="BL103" s="416">
        <f t="shared" si="77"/>
        <v>9.7600210622307365E-2</v>
      </c>
      <c r="BM103" s="416">
        <f t="shared" si="77"/>
        <v>0.12193695046575985</v>
      </c>
      <c r="BN103" s="416">
        <f t="shared" si="77"/>
        <v>0.14148668066215997</v>
      </c>
      <c r="BO103" s="416">
        <f t="shared" si="77"/>
        <v>0.1329282935746868</v>
      </c>
      <c r="BP103" s="416">
        <f t="shared" si="77"/>
        <v>0.1325019186807562</v>
      </c>
      <c r="BQ103" s="416">
        <f t="shared" si="77"/>
        <v>0.14321806743990079</v>
      </c>
      <c r="BR103" s="416">
        <f t="shared" si="75"/>
        <v>0.13989125933827576</v>
      </c>
      <c r="BS103" s="416">
        <f t="shared" si="76"/>
        <v>0.15731408843912251</v>
      </c>
    </row>
    <row r="105" spans="1:71" s="413" customFormat="1" ht="13">
      <c r="A105" s="412" t="s">
        <v>185</v>
      </c>
      <c r="AG105" s="419"/>
      <c r="AH105" s="419"/>
      <c r="AI105" s="419"/>
      <c r="AJ105" s="419"/>
      <c r="AK105" s="419"/>
      <c r="AL105" s="419"/>
      <c r="AM105" s="419"/>
      <c r="AN105" s="419"/>
      <c r="AO105" s="419"/>
      <c r="AP105" s="419"/>
      <c r="AQ105" s="419"/>
      <c r="AR105" s="419"/>
      <c r="AS105" s="419"/>
      <c r="AT105" s="419"/>
      <c r="AU105" s="419"/>
      <c r="AV105" s="419"/>
      <c r="AW105" s="419"/>
      <c r="AX105" s="419"/>
      <c r="AY105" s="419"/>
      <c r="AZ105" s="419"/>
      <c r="BA105" s="419"/>
      <c r="BB105" s="419"/>
      <c r="BC105" s="419"/>
      <c r="BD105" s="419"/>
      <c r="BE105" s="419"/>
      <c r="BF105" s="419"/>
    </row>
    <row r="106" spans="1:71" s="413" customFormat="1">
      <c r="B106" s="462" t="s">
        <v>56</v>
      </c>
      <c r="C106" s="462"/>
      <c r="D106" s="462"/>
      <c r="E106" s="462"/>
      <c r="F106" s="462"/>
      <c r="G106" s="462"/>
      <c r="H106" s="462"/>
      <c r="I106" s="462"/>
      <c r="J106" s="462"/>
      <c r="K106" s="462"/>
      <c r="L106" s="462"/>
      <c r="M106" s="462"/>
      <c r="N106" s="462"/>
      <c r="O106" s="462"/>
      <c r="P106" s="462"/>
      <c r="Q106" s="462"/>
      <c r="R106" s="462"/>
      <c r="S106" s="462"/>
      <c r="T106" s="462"/>
      <c r="U106" s="462"/>
      <c r="V106" s="462"/>
      <c r="W106" s="462"/>
      <c r="X106" s="462"/>
      <c r="Y106" s="462"/>
      <c r="Z106" s="462"/>
      <c r="AA106" s="462"/>
      <c r="AB106" s="462"/>
      <c r="AG106" s="462" t="s">
        <v>65</v>
      </c>
      <c r="AH106" s="462"/>
      <c r="AI106" s="462"/>
      <c r="AJ106" s="462"/>
      <c r="AK106" s="462"/>
      <c r="AL106" s="462"/>
      <c r="AM106" s="462"/>
      <c r="AN106" s="462"/>
      <c r="AO106" s="462"/>
      <c r="AP106" s="462"/>
      <c r="AQ106" s="462"/>
      <c r="AR106" s="462"/>
      <c r="AS106" s="462"/>
      <c r="AT106" s="462"/>
      <c r="AU106" s="462"/>
      <c r="AV106" s="462"/>
      <c r="AW106" s="462"/>
      <c r="AX106" s="462"/>
      <c r="AY106" s="462"/>
      <c r="AZ106" s="462"/>
      <c r="BA106" s="462"/>
      <c r="BB106" s="462"/>
      <c r="BC106" s="462"/>
      <c r="BD106" s="462"/>
      <c r="BE106" s="462"/>
      <c r="BF106" s="462"/>
    </row>
    <row r="107" spans="1:71" s="413" customFormat="1">
      <c r="A107" s="414" t="s">
        <v>1</v>
      </c>
      <c r="B107" s="419"/>
      <c r="C107" s="419">
        <f>ImportsPaperSectorMinusCoreVPA!C$5</f>
        <v>7.0077324811499997</v>
      </c>
      <c r="D107" s="419">
        <f>ImportsPaperSectorMinusCoreVPA!D$5</f>
        <v>7.0117577421999995</v>
      </c>
      <c r="E107" s="419">
        <f>ImportsPaperSectorMinusCoreVPA!E$5</f>
        <v>7.0832716302399996</v>
      </c>
      <c r="F107" s="419">
        <f>ImportsPaperSectorMinusCoreVPA!F$5</f>
        <v>7.5246235786900018</v>
      </c>
      <c r="G107" s="419">
        <f>ImportsPaperSectorMinusCoreVPA!G$5</f>
        <v>9.2203696758399971</v>
      </c>
      <c r="H107" s="419">
        <f>ImportsPaperSectorMinusCoreVPA!H$5</f>
        <v>10.815222923069999</v>
      </c>
      <c r="I107" s="419">
        <f>ImportsPaperSectorMinusCoreVPA!I$5</f>
        <v>12.948145658690002</v>
      </c>
      <c r="J107" s="419">
        <f>ImportsPaperSectorMinusCoreVPA!J$5</f>
        <v>14.574102209679996</v>
      </c>
      <c r="K107" s="419">
        <f>ImportsPaperSectorMinusCoreVPA!K$5</f>
        <v>13.335431483460006</v>
      </c>
      <c r="L107" s="419">
        <f>ImportsPaperSectorMinusCoreVPA!L$5</f>
        <v>13.402963148549999</v>
      </c>
      <c r="M107" s="419">
        <f>ImportsPaperSectorMinusCoreVPA!M$5</f>
        <v>15.513316746719999</v>
      </c>
      <c r="N107" s="419">
        <f>ImportsPaperSectorMinusCoreVPA!N$5</f>
        <v>16.208133026630005</v>
      </c>
      <c r="O107" s="419">
        <f>ImportsPaperSectorMinusCoreVPA!O$5</f>
        <v>18.897865132989999</v>
      </c>
      <c r="P107" s="419">
        <f>ImportsPaperSectorMinusCoreVPA!P$5</f>
        <v>18.1363008706</v>
      </c>
      <c r="Q107" s="419">
        <f>ImportsPaperSectorMinusCoreVPA!Q$5</f>
        <v>18.934518869740003</v>
      </c>
      <c r="R107" s="419">
        <f>ImportsPaperSectorMinusCoreVPA!R$5</f>
        <v>19.893124252940002</v>
      </c>
      <c r="S107" s="419">
        <f>ImportsPaperSectorMinusCoreVPA!S$5</f>
        <v>19.13742735584</v>
      </c>
      <c r="T107" s="419">
        <f>ImportsPaperSectorMinusCoreVPA!T$5</f>
        <v>19.044367656389994</v>
      </c>
      <c r="U107" s="419">
        <f>ImportsPaperSectorMinusCoreVPA!U$5</f>
        <v>21.110858661390001</v>
      </c>
      <c r="V107" s="419">
        <f>ImportsPaperSectorMinusCoreVPA!V$5</f>
        <v>15.823284104380001</v>
      </c>
      <c r="W107" s="419">
        <f>ImportsPaperSectorMinusCoreVPA!W$5</f>
        <v>16.536020211620006</v>
      </c>
      <c r="X107" s="419">
        <f>ImportsPaperSectorMinusCoreVPA!X$5</f>
        <v>15.620442535190005</v>
      </c>
      <c r="Y107" s="419">
        <f>ImportsPaperSectorMinusCoreVPA!Y$5</f>
        <v>18.908066296490002</v>
      </c>
      <c r="Z107" s="419">
        <f>ImportsPaperSectorMinusCoreVPA!Z$5</f>
        <v>17.998890708206005</v>
      </c>
      <c r="AA107" s="419">
        <f>ImportsPaperSectorMinusCoreVPA!AA$5</f>
        <v>17.529856605572501</v>
      </c>
      <c r="AB107" s="419">
        <f>ImportsPaperSectorMinusCoreVPA!AB$5</f>
        <v>17.781318985671543</v>
      </c>
      <c r="AC107" s="419"/>
      <c r="AD107" s="419"/>
      <c r="AE107" s="419"/>
      <c r="AF107" s="419"/>
      <c r="AG107" s="419">
        <f>ImportsPaperSectorMinusCoreVPA!AD$5</f>
        <v>1.3388855820000001</v>
      </c>
      <c r="AH107" s="419">
        <f>ImportsPaperSectorMinusCoreVPA!AE$5</f>
        <v>1.3388874890000002</v>
      </c>
      <c r="AI107" s="419">
        <f>ImportsPaperSectorMinusCoreVPA!AF$5</f>
        <v>1.340489906</v>
      </c>
      <c r="AJ107" s="419">
        <f>ImportsPaperSectorMinusCoreVPA!AG$5</f>
        <v>1.3536476530000006</v>
      </c>
      <c r="AK107" s="419">
        <f>ImportsPaperSectorMinusCoreVPA!AH$5</f>
        <v>1.7794066729999998</v>
      </c>
      <c r="AL107" s="419">
        <f>ImportsPaperSectorMinusCoreVPA!AI$5</f>
        <v>2.096099387999999</v>
      </c>
      <c r="AM107" s="419">
        <f>ImportsPaperSectorMinusCoreVPA!AJ$5</f>
        <v>2.4934040159999995</v>
      </c>
      <c r="AN107" s="419">
        <f>ImportsPaperSectorMinusCoreVPA!AK$5</f>
        <v>3.0104611100000005</v>
      </c>
      <c r="AO107" s="419">
        <f>ImportsPaperSectorMinusCoreVPA!AL$5</f>
        <v>3.2075749449999984</v>
      </c>
      <c r="AP107" s="419">
        <f>ImportsPaperSectorMinusCoreVPA!AM$5</f>
        <v>2.6645790129999996</v>
      </c>
      <c r="AQ107" s="419">
        <f>ImportsPaperSectorMinusCoreVPA!AN$5</f>
        <v>3.4920397459999997</v>
      </c>
      <c r="AR107" s="419">
        <f>ImportsPaperSectorMinusCoreVPA!AO$5</f>
        <v>3.8694417539999995</v>
      </c>
      <c r="AS107" s="419">
        <f>ImportsPaperSectorMinusCoreVPA!AP$5</f>
        <v>3.8128284180000009</v>
      </c>
      <c r="AT107" s="419">
        <f>ImportsPaperSectorMinusCoreVPA!AQ$5</f>
        <v>3.9253438010000012</v>
      </c>
      <c r="AU107" s="419">
        <f>ImportsPaperSectorMinusCoreVPA!AR$5</f>
        <v>4.0434115219999986</v>
      </c>
      <c r="AV107" s="419">
        <f>ImportsPaperSectorMinusCoreVPA!AS$5</f>
        <v>3.6849299459999991</v>
      </c>
      <c r="AW107" s="419">
        <f>ImportsPaperSectorMinusCoreVPA!AT$5</f>
        <v>3.5848085569999997</v>
      </c>
      <c r="AX107" s="419">
        <f>ImportsPaperSectorMinusCoreVPA!AU$5</f>
        <v>3.8061886070000015</v>
      </c>
      <c r="AY107" s="419">
        <f>ImportsPaperSectorMinusCoreVPA!AV$5</f>
        <v>4.1431977950000007</v>
      </c>
      <c r="AZ107" s="419">
        <f>ImportsPaperSectorMinusCoreVPA!AW$5</f>
        <v>3.4155985639999997</v>
      </c>
      <c r="BA107" s="419">
        <f>ImportsPaperSectorMinusCoreVPA!AX$5</f>
        <v>3.203197885999999</v>
      </c>
      <c r="BB107" s="419">
        <f>ImportsPaperSectorMinusCoreVPA!AY$5</f>
        <v>3.7364722940000012</v>
      </c>
      <c r="BC107" s="419">
        <f>ImportsPaperSectorMinusCoreVPA!AZ$5</f>
        <v>5.6394942010000033</v>
      </c>
      <c r="BD107" s="419">
        <f>ImportsPaperSectorMinusCoreVPA!BA$5</f>
        <v>4.3276801919999999</v>
      </c>
      <c r="BE107" s="419">
        <f>ImportsPaperSectorMinusCoreVPA!BB$5</f>
        <v>4.1542353360000028</v>
      </c>
      <c r="BF107" s="419">
        <f>ImportsPaperSectorMinusCoreVPA!BC$5</f>
        <v>4.1139755440000014</v>
      </c>
    </row>
    <row r="108" spans="1:71" s="413" customFormat="1">
      <c r="A108" s="414"/>
      <c r="B108" s="413" t="s">
        <v>209</v>
      </c>
      <c r="C108" s="413">
        <v>2000</v>
      </c>
      <c r="D108" s="413">
        <f t="shared" ref="D108:AB108" si="78">1+C108</f>
        <v>2001</v>
      </c>
      <c r="E108" s="413">
        <f t="shared" si="78"/>
        <v>2002</v>
      </c>
      <c r="F108" s="413">
        <f t="shared" si="78"/>
        <v>2003</v>
      </c>
      <c r="G108" s="413">
        <f t="shared" si="78"/>
        <v>2004</v>
      </c>
      <c r="H108" s="413">
        <f t="shared" si="78"/>
        <v>2005</v>
      </c>
      <c r="I108" s="413">
        <f t="shared" si="78"/>
        <v>2006</v>
      </c>
      <c r="J108" s="413">
        <f t="shared" si="78"/>
        <v>2007</v>
      </c>
      <c r="K108" s="413">
        <f t="shared" si="78"/>
        <v>2008</v>
      </c>
      <c r="L108" s="413">
        <f t="shared" si="78"/>
        <v>2009</v>
      </c>
      <c r="M108" s="413">
        <f t="shared" si="78"/>
        <v>2010</v>
      </c>
      <c r="N108" s="413">
        <f t="shared" si="78"/>
        <v>2011</v>
      </c>
      <c r="O108" s="413">
        <f t="shared" si="78"/>
        <v>2012</v>
      </c>
      <c r="P108" s="413">
        <f t="shared" si="78"/>
        <v>2013</v>
      </c>
      <c r="Q108" s="413">
        <f t="shared" si="78"/>
        <v>2014</v>
      </c>
      <c r="R108" s="413">
        <f t="shared" si="78"/>
        <v>2015</v>
      </c>
      <c r="S108" s="413">
        <f t="shared" si="78"/>
        <v>2016</v>
      </c>
      <c r="T108" s="413">
        <f t="shared" si="78"/>
        <v>2017</v>
      </c>
      <c r="U108" s="413">
        <f t="shared" si="78"/>
        <v>2018</v>
      </c>
      <c r="V108" s="413">
        <f t="shared" si="78"/>
        <v>2019</v>
      </c>
      <c r="W108" s="413">
        <f t="shared" si="78"/>
        <v>2020</v>
      </c>
      <c r="X108" s="413">
        <f t="shared" si="78"/>
        <v>2021</v>
      </c>
      <c r="Y108" s="413">
        <f t="shared" si="78"/>
        <v>2022</v>
      </c>
      <c r="Z108" s="413">
        <f t="shared" si="78"/>
        <v>2023</v>
      </c>
      <c r="AA108" s="413">
        <f t="shared" si="78"/>
        <v>2024</v>
      </c>
      <c r="AB108" s="413">
        <f t="shared" si="78"/>
        <v>2025</v>
      </c>
      <c r="AG108" s="413">
        <v>2000</v>
      </c>
      <c r="AH108" s="413">
        <f>1+AG108</f>
        <v>2001</v>
      </c>
      <c r="AI108" s="413">
        <f t="shared" ref="AI108:BF108" si="79">1+AH108</f>
        <v>2002</v>
      </c>
      <c r="AJ108" s="413">
        <f t="shared" si="79"/>
        <v>2003</v>
      </c>
      <c r="AK108" s="413">
        <f t="shared" si="79"/>
        <v>2004</v>
      </c>
      <c r="AL108" s="413">
        <f t="shared" si="79"/>
        <v>2005</v>
      </c>
      <c r="AM108" s="413">
        <f t="shared" si="79"/>
        <v>2006</v>
      </c>
      <c r="AN108" s="413">
        <f t="shared" si="79"/>
        <v>2007</v>
      </c>
      <c r="AO108" s="413">
        <f t="shared" si="79"/>
        <v>2008</v>
      </c>
      <c r="AP108" s="413">
        <f t="shared" si="79"/>
        <v>2009</v>
      </c>
      <c r="AQ108" s="413">
        <f t="shared" si="79"/>
        <v>2010</v>
      </c>
      <c r="AR108" s="413">
        <f t="shared" si="79"/>
        <v>2011</v>
      </c>
      <c r="AS108" s="413">
        <f t="shared" si="79"/>
        <v>2012</v>
      </c>
      <c r="AT108" s="413">
        <f t="shared" si="79"/>
        <v>2013</v>
      </c>
      <c r="AU108" s="413">
        <f t="shared" si="79"/>
        <v>2014</v>
      </c>
      <c r="AV108" s="413">
        <f t="shared" si="79"/>
        <v>2015</v>
      </c>
      <c r="AW108" s="413">
        <f t="shared" si="79"/>
        <v>2016</v>
      </c>
      <c r="AX108" s="413">
        <f t="shared" si="79"/>
        <v>2017</v>
      </c>
      <c r="AY108" s="413">
        <f t="shared" si="79"/>
        <v>2018</v>
      </c>
      <c r="AZ108" s="413">
        <f t="shared" si="79"/>
        <v>2019</v>
      </c>
      <c r="BA108" s="413">
        <f t="shared" si="79"/>
        <v>2020</v>
      </c>
      <c r="BB108" s="413">
        <f t="shared" si="79"/>
        <v>2021</v>
      </c>
      <c r="BC108" s="413">
        <f t="shared" si="79"/>
        <v>2022</v>
      </c>
      <c r="BD108" s="413">
        <f t="shared" si="79"/>
        <v>2023</v>
      </c>
      <c r="BE108" s="413">
        <f t="shared" si="79"/>
        <v>2024</v>
      </c>
      <c r="BF108" s="413">
        <f t="shared" si="79"/>
        <v>2025</v>
      </c>
    </row>
    <row r="109" spans="1:71" s="413" customFormat="1">
      <c r="A109" s="414" t="s">
        <v>208</v>
      </c>
      <c r="B109" s="419" t="s">
        <v>209</v>
      </c>
      <c r="C109" s="419">
        <f>ImportsPaperSectorMinusCoreVPA!C$26</f>
        <v>4.2669302764000001</v>
      </c>
      <c r="D109" s="419">
        <f>ImportsPaperSectorMinusCoreVPA!D$26</f>
        <v>4.2666187998199998</v>
      </c>
      <c r="E109" s="419">
        <f>ImportsPaperSectorMinusCoreVPA!E$26</f>
        <v>4.2661599723600006</v>
      </c>
      <c r="F109" s="419">
        <f>ImportsPaperSectorMinusCoreVPA!F$26</f>
        <v>4.3284604808399996</v>
      </c>
      <c r="G109" s="419">
        <f>ImportsPaperSectorMinusCoreVPA!G$26</f>
        <v>5.1645084885400001</v>
      </c>
      <c r="H109" s="419">
        <f>ImportsPaperSectorMinusCoreVPA!H$26</f>
        <v>5.5421632636399991</v>
      </c>
      <c r="I109" s="419">
        <f>ImportsPaperSectorMinusCoreVPA!I$26</f>
        <v>6.3281811815199998</v>
      </c>
      <c r="J109" s="419">
        <f>ImportsPaperSectorMinusCoreVPA!J$26</f>
        <v>6.2045663268000002</v>
      </c>
      <c r="K109" s="419">
        <f>ImportsPaperSectorMinusCoreVPA!K$26</f>
        <v>5.5835297344800008</v>
      </c>
      <c r="L109" s="419">
        <f>ImportsPaperSectorMinusCoreVPA!L$26</f>
        <v>5.7578004297599996</v>
      </c>
      <c r="M109" s="419">
        <f>ImportsPaperSectorMinusCoreVPA!M$26</f>
        <v>7.0545546857099994</v>
      </c>
      <c r="N109" s="419">
        <f>ImportsPaperSectorMinusCoreVPA!N$26</f>
        <v>7.3727233455000016</v>
      </c>
      <c r="O109" s="419">
        <f>ImportsPaperSectorMinusCoreVPA!O$26</f>
        <v>8.0965523005600026</v>
      </c>
      <c r="P109" s="419">
        <f>ImportsPaperSectorMinusCoreVPA!P$26</f>
        <v>7.9843556799299984</v>
      </c>
      <c r="Q109" s="419">
        <f>ImportsPaperSectorMinusCoreVPA!Q$26</f>
        <v>8.9327127951999987</v>
      </c>
      <c r="R109" s="419">
        <f>ImportsPaperSectorMinusCoreVPA!R$26</f>
        <v>8.6343426156199996</v>
      </c>
      <c r="S109" s="419">
        <f>ImportsPaperSectorMinusCoreVPA!S$26</f>
        <v>8.7668831429199994</v>
      </c>
      <c r="T109" s="419">
        <f>ImportsPaperSectorMinusCoreVPA!T$26</f>
        <v>9.1063111380899997</v>
      </c>
      <c r="U109" s="419">
        <f>ImportsPaperSectorMinusCoreVPA!U$26</f>
        <v>7.8885336415799987</v>
      </c>
      <c r="V109" s="419">
        <f>ImportsPaperSectorMinusCoreVPA!V$26</f>
        <v>8.6392648913599999</v>
      </c>
      <c r="W109" s="419">
        <f>ImportsPaperSectorMinusCoreVPA!W$26</f>
        <v>8.6161017058799985</v>
      </c>
      <c r="X109" s="419">
        <f>ImportsPaperSectorMinusCoreVPA!X$26</f>
        <v>8.9077189398499979</v>
      </c>
      <c r="Y109" s="419">
        <f>ImportsPaperSectorMinusCoreVPA!Y$26</f>
        <v>8.5503894727675007</v>
      </c>
      <c r="Z109" s="419">
        <f>ImportsPaperSectorMinusCoreVPA!Z$26</f>
        <v>8.1474641794864997</v>
      </c>
      <c r="AA109" s="419">
        <f>ImportsPaperSectorMinusCoreVPA!AA$26</f>
        <v>8.1142886558009995</v>
      </c>
      <c r="AB109" s="419">
        <f>ImportsPaperSectorMinusCoreVPA!AB$26</f>
        <v>7.5962426202015392</v>
      </c>
      <c r="AC109" s="419"/>
      <c r="AD109" s="419"/>
      <c r="AE109" s="419"/>
      <c r="AF109" s="419"/>
      <c r="BG109" s="416">
        <f>K109/K$107</f>
        <v>0.41869884310869709</v>
      </c>
      <c r="BH109" s="416">
        <f>L109/L$107</f>
        <v>0.42959160343456648</v>
      </c>
      <c r="BI109" s="416">
        <f>M109/M$107</f>
        <v>0.45474187118635045</v>
      </c>
      <c r="BJ109" s="416">
        <f>N109/N$107</f>
        <v>0.45487801299425407</v>
      </c>
      <c r="BK109" s="416">
        <f t="shared" ref="BK109:BK117" si="80">O109/O$107</f>
        <v>0.42843740515566769</v>
      </c>
      <c r="BL109" s="416">
        <f>P109/P$107</f>
        <v>0.44024168637790434</v>
      </c>
      <c r="BM109" s="416">
        <f>Q109/Q$107</f>
        <v>0.47176867057740335</v>
      </c>
      <c r="BN109" s="416">
        <f>R109/R$107</f>
        <v>0.43403652969914625</v>
      </c>
      <c r="BO109" s="416">
        <f t="shared" ref="BO109:BO117" si="81">S109/S$107</f>
        <v>0.45810144592108337</v>
      </c>
      <c r="BP109" s="416">
        <f>T109/T$107</f>
        <v>0.47816295622892691</v>
      </c>
      <c r="BQ109" s="416">
        <f>U109/U$107</f>
        <v>0.37367185144427445</v>
      </c>
      <c r="BR109" s="416">
        <f t="shared" ref="BR109:BR117" si="82">V109/V$107</f>
        <v>0.54598431238231948</v>
      </c>
      <c r="BS109" s="416">
        <f t="shared" ref="BS109:BS117" si="83">W109/W$107</f>
        <v>0.5210505064468528</v>
      </c>
    </row>
    <row r="110" spans="1:71" s="413" customFormat="1">
      <c r="A110" s="417" t="str">
        <f>ImportsPaperSectorMinusCoreVPA!B$16</f>
        <v xml:space="preserve">Brazil </v>
      </c>
      <c r="B110" s="417" t="s">
        <v>209</v>
      </c>
      <c r="C110" s="417">
        <f>ImportsPaperSectorMinusCoreVPA!C$16</f>
        <v>0.1216023735</v>
      </c>
      <c r="D110" s="417">
        <f>ImportsPaperSectorMinusCoreVPA!D$16</f>
        <v>0.1216023735</v>
      </c>
      <c r="E110" s="417">
        <f>ImportsPaperSectorMinusCoreVPA!E$16</f>
        <v>0.1216023735</v>
      </c>
      <c r="F110" s="417">
        <f>ImportsPaperSectorMinusCoreVPA!F$16</f>
        <v>0.1216023735</v>
      </c>
      <c r="G110" s="417">
        <f>ImportsPaperSectorMinusCoreVPA!G$16</f>
        <v>0.31164357349999999</v>
      </c>
      <c r="H110" s="417">
        <f>ImportsPaperSectorMinusCoreVPA!H$16</f>
        <v>0.35043910899999997</v>
      </c>
      <c r="I110" s="417">
        <f>ImportsPaperSectorMinusCoreVPA!I$16</f>
        <v>0.66418268395999991</v>
      </c>
      <c r="J110" s="417">
        <f>ImportsPaperSectorMinusCoreVPA!J$16</f>
        <v>0.86414069969999996</v>
      </c>
      <c r="K110" s="417">
        <f>ImportsPaperSectorMinusCoreVPA!K$16</f>
        <v>1.09249069784</v>
      </c>
      <c r="L110" s="417">
        <f>ImportsPaperSectorMinusCoreVPA!L$16</f>
        <v>1.2747235489999997</v>
      </c>
      <c r="M110" s="417">
        <f>ImportsPaperSectorMinusCoreVPA!M$16</f>
        <v>0.8374676796999998</v>
      </c>
      <c r="N110" s="417">
        <f>ImportsPaperSectorMinusCoreVPA!N$16</f>
        <v>0.78379829199999995</v>
      </c>
      <c r="O110" s="417">
        <f>ImportsPaperSectorMinusCoreVPA!O$16</f>
        <v>0.78298784919999997</v>
      </c>
      <c r="P110" s="417">
        <f>ImportsPaperSectorMinusCoreVPA!P$16</f>
        <v>0.97126934899999995</v>
      </c>
      <c r="Q110" s="417">
        <f>ImportsPaperSectorMinusCoreVPA!Q$16</f>
        <v>1.1976526104999998</v>
      </c>
      <c r="R110" s="417">
        <f>ImportsPaperSectorMinusCoreVPA!R$16</f>
        <v>1.44319134231</v>
      </c>
      <c r="S110" s="417">
        <f>ImportsPaperSectorMinusCoreVPA!S$16</f>
        <v>1.2104252454999997</v>
      </c>
      <c r="T110" s="417">
        <f>ImportsPaperSectorMinusCoreVPA!T$16</f>
        <v>1.6034952215</v>
      </c>
      <c r="U110" s="417">
        <f>ImportsPaperSectorMinusCoreVPA!U$16</f>
        <v>1.4994729469999999</v>
      </c>
      <c r="V110" s="417">
        <f>ImportsPaperSectorMinusCoreVPA!V$16</f>
        <v>1.2557473574999998</v>
      </c>
      <c r="W110" s="417">
        <f>ImportsPaperSectorMinusCoreVPA!W$16</f>
        <v>1.8140583059999997</v>
      </c>
      <c r="X110" s="417">
        <f>ImportsPaperSectorMinusCoreVPA!X$16</f>
        <v>1.8227227184999999</v>
      </c>
      <c r="Y110" s="417">
        <f>ImportsPaperSectorMinusCoreVPA!Y$16</f>
        <v>2.4439595095</v>
      </c>
      <c r="Z110" s="417">
        <f>ImportsPaperSectorMinusCoreVPA!Z$16</f>
        <v>2.1087066433099997</v>
      </c>
      <c r="AA110" s="417">
        <f>ImportsPaperSectorMinusCoreVPA!AA$16</f>
        <v>2.2994519266500002</v>
      </c>
      <c r="AB110" s="417">
        <f>ImportsPaperSectorMinusCoreVPA!AB$16</f>
        <v>2.3811178653999998</v>
      </c>
      <c r="AC110" s="419"/>
      <c r="AD110" s="419"/>
      <c r="AE110" s="419"/>
      <c r="AF110" s="419"/>
      <c r="BG110" s="416">
        <f>K110/K$107</f>
        <v>8.1923910688230892E-2</v>
      </c>
      <c r="BH110" s="416">
        <f>L110/L$107</f>
        <v>9.5107591871421801E-2</v>
      </c>
      <c r="BI110" s="416">
        <f>M110/M$107</f>
        <v>5.3983792980767102E-2</v>
      </c>
      <c r="BJ110" s="416">
        <f>N110/N$107</f>
        <v>4.8358332863644278E-2</v>
      </c>
      <c r="BK110" s="416">
        <f t="shared" si="80"/>
        <v>4.1432608587789015E-2</v>
      </c>
      <c r="BL110" s="416">
        <f>P110/P$107</f>
        <v>5.3553883778719405E-2</v>
      </c>
      <c r="BM110" s="416">
        <f>Q110/Q$107</f>
        <v>6.3252339219139891E-2</v>
      </c>
      <c r="BN110" s="416">
        <f>R110/R$107</f>
        <v>7.2547244161344393E-2</v>
      </c>
      <c r="BO110" s="416">
        <f t="shared" si="81"/>
        <v>6.3249109872159745E-2</v>
      </c>
      <c r="BP110" s="416">
        <f>T110/T$107</f>
        <v>8.4197871540354144E-2</v>
      </c>
      <c r="BQ110" s="416">
        <f>U110/U$107</f>
        <v>7.1028515279788734E-2</v>
      </c>
      <c r="BR110" s="416">
        <f t="shared" si="82"/>
        <v>7.9360728734713157E-2</v>
      </c>
      <c r="BS110" s="416">
        <f t="shared" si="83"/>
        <v>0.10970344029485675</v>
      </c>
    </row>
    <row r="111" spans="1:71" s="413" customFormat="1">
      <c r="A111" s="417" t="str">
        <f>ImportsPaperSectorMinusCoreVPA!B$12</f>
        <v xml:space="preserve">Canada </v>
      </c>
      <c r="B111" s="417" t="s">
        <v>209</v>
      </c>
      <c r="C111" s="417">
        <f>ImportsPaperSectorMinusCoreVPA!C$12</f>
        <v>0.3833077265</v>
      </c>
      <c r="D111" s="417">
        <f>ImportsPaperSectorMinusCoreVPA!D$12</f>
        <v>0.3833077265</v>
      </c>
      <c r="E111" s="417">
        <f>ImportsPaperSectorMinusCoreVPA!E$12</f>
        <v>0.3833077265</v>
      </c>
      <c r="F111" s="417">
        <f>ImportsPaperSectorMinusCoreVPA!F$12</f>
        <v>0.3833077265</v>
      </c>
      <c r="G111" s="417">
        <f>ImportsPaperSectorMinusCoreVPA!G$12</f>
        <v>0.4595768683</v>
      </c>
      <c r="H111" s="417">
        <f>ImportsPaperSectorMinusCoreVPA!H$12</f>
        <v>0.77076106750000006</v>
      </c>
      <c r="I111" s="417">
        <f>ImportsPaperSectorMinusCoreVPA!I$12</f>
        <v>0.73360934289000002</v>
      </c>
      <c r="J111" s="417">
        <f>ImportsPaperSectorMinusCoreVPA!J$12</f>
        <v>0.90321176589999985</v>
      </c>
      <c r="K111" s="417">
        <f>ImportsPaperSectorMinusCoreVPA!K$12</f>
        <v>1.1416964856999998</v>
      </c>
      <c r="L111" s="417">
        <f>ImportsPaperSectorMinusCoreVPA!L$12</f>
        <v>0.55653714310000002</v>
      </c>
      <c r="M111" s="417">
        <f>ImportsPaperSectorMinusCoreVPA!M$12</f>
        <v>0.59220587239</v>
      </c>
      <c r="N111" s="417">
        <f>ImportsPaperSectorMinusCoreVPA!N$12</f>
        <v>0.97669491763999994</v>
      </c>
      <c r="O111" s="417">
        <f>ImportsPaperSectorMinusCoreVPA!O$12</f>
        <v>1.1975260307</v>
      </c>
      <c r="P111" s="417">
        <f>ImportsPaperSectorMinusCoreVPA!P$12</f>
        <v>1.17792713697</v>
      </c>
      <c r="Q111" s="417">
        <f>ImportsPaperSectorMinusCoreVPA!Q$12</f>
        <v>0.73524343567999995</v>
      </c>
      <c r="R111" s="417">
        <f>ImportsPaperSectorMinusCoreVPA!R$12</f>
        <v>0.98942071091999995</v>
      </c>
      <c r="S111" s="417">
        <f>ImportsPaperSectorMinusCoreVPA!S$12</f>
        <v>0.75285731224999997</v>
      </c>
      <c r="T111" s="417">
        <f>ImportsPaperSectorMinusCoreVPA!T$12</f>
        <v>0.81665417499999993</v>
      </c>
      <c r="U111" s="417">
        <f>ImportsPaperSectorMinusCoreVPA!U$12</f>
        <v>1.56679136406</v>
      </c>
      <c r="V111" s="417">
        <f>ImportsPaperSectorMinusCoreVPA!V$12</f>
        <v>0.28895559100000001</v>
      </c>
      <c r="W111" s="417">
        <f>ImportsPaperSectorMinusCoreVPA!W$12</f>
        <v>0.214796286</v>
      </c>
      <c r="X111" s="417">
        <f>ImportsPaperSectorMinusCoreVPA!X$12</f>
        <v>0.35312864368999997</v>
      </c>
      <c r="Y111" s="417">
        <f>ImportsPaperSectorMinusCoreVPA!Y$12</f>
        <v>0.32402531704000004</v>
      </c>
      <c r="Z111" s="417">
        <f>ImportsPaperSectorMinusCoreVPA!Z$12</f>
        <v>0.27201013129000001</v>
      </c>
      <c r="AA111" s="417">
        <f>ImportsPaperSectorMinusCoreVPA!AA$12</f>
        <v>0.205878123</v>
      </c>
      <c r="AB111" s="417">
        <f>ImportsPaperSectorMinusCoreVPA!AB$12</f>
        <v>0.15455479811</v>
      </c>
      <c r="AC111" s="419"/>
      <c r="AD111" s="419"/>
      <c r="AE111" s="419"/>
      <c r="AF111" s="419"/>
      <c r="BG111" s="416">
        <f>K111/K$107</f>
        <v>8.56137641377447E-2</v>
      </c>
      <c r="BH111" s="416">
        <f>L111/L$107</f>
        <v>4.1523440520703739E-2</v>
      </c>
      <c r="BI111" s="416">
        <f>M111/M$107</f>
        <v>3.8174033448727905E-2</v>
      </c>
      <c r="BJ111" s="416">
        <f>N111/N$107</f>
        <v>6.0259557102307071E-2</v>
      </c>
      <c r="BK111" s="416">
        <f t="shared" si="80"/>
        <v>6.3368323473188465E-2</v>
      </c>
      <c r="BL111" s="416">
        <f>P111/P$107</f>
        <v>6.4948588214010519E-2</v>
      </c>
      <c r="BM111" s="416">
        <f>Q111/Q$107</f>
        <v>3.8830848607144766E-2</v>
      </c>
      <c r="BN111" s="416">
        <f>R111/R$107</f>
        <v>4.973681852782745E-2</v>
      </c>
      <c r="BO111" s="416">
        <f t="shared" si="81"/>
        <v>3.9339525540785771E-2</v>
      </c>
      <c r="BP111" s="416">
        <f>T111/T$107</f>
        <v>4.2881664003476976E-2</v>
      </c>
      <c r="BQ111" s="416">
        <f>U111/U$107</f>
        <v>7.4217320535878095E-2</v>
      </c>
      <c r="BR111" s="416">
        <f t="shared" si="82"/>
        <v>1.8261417104936832E-2</v>
      </c>
      <c r="BS111" s="416">
        <f t="shared" si="83"/>
        <v>1.2989599870533587E-2</v>
      </c>
    </row>
    <row r="112" spans="1:71" s="413" customFormat="1">
      <c r="A112" s="417" t="str">
        <f>ImportsPaperSectorMinusCoreVPA!B$22</f>
        <v xml:space="preserve">China </v>
      </c>
      <c r="B112" s="417" t="s">
        <v>209</v>
      </c>
      <c r="C112" s="417">
        <f>ImportsPaperSectorMinusCoreVPA!C$22</f>
        <v>7.6657299999999999E-3</v>
      </c>
      <c r="D112" s="417">
        <f>ImportsPaperSectorMinusCoreVPA!D$22</f>
        <v>7.6657299999999999E-3</v>
      </c>
      <c r="E112" s="417">
        <f>ImportsPaperSectorMinusCoreVPA!E$22</f>
        <v>7.6657299999999999E-3</v>
      </c>
      <c r="F112" s="417">
        <f>ImportsPaperSectorMinusCoreVPA!F$22</f>
        <v>7.6657299999999999E-3</v>
      </c>
      <c r="G112" s="417">
        <f>ImportsPaperSectorMinusCoreVPA!G$22</f>
        <v>1.9211516000000001E-2</v>
      </c>
      <c r="H112" s="417">
        <f>ImportsPaperSectorMinusCoreVPA!H$22</f>
        <v>9.0403081999999996E-2</v>
      </c>
      <c r="I112" s="417">
        <f>ImportsPaperSectorMinusCoreVPA!I$22</f>
        <v>0.320593513</v>
      </c>
      <c r="J112" s="417">
        <f>ImportsPaperSectorMinusCoreVPA!J$22</f>
        <v>0.58878661749999994</v>
      </c>
      <c r="K112" s="417">
        <f>ImportsPaperSectorMinusCoreVPA!K$22</f>
        <v>0.42665529549999998</v>
      </c>
      <c r="L112" s="417">
        <f>ImportsPaperSectorMinusCoreVPA!L$22</f>
        <v>0.36650317999999993</v>
      </c>
      <c r="M112" s="417">
        <f>ImportsPaperSectorMinusCoreVPA!M$22</f>
        <v>0.47662240499999997</v>
      </c>
      <c r="N112" s="417">
        <f>ImportsPaperSectorMinusCoreVPA!N$22</f>
        <v>0.61325559339000002</v>
      </c>
      <c r="O112" s="417">
        <f>ImportsPaperSectorMinusCoreVPA!O$22</f>
        <v>0.56960869349999987</v>
      </c>
      <c r="P112" s="417">
        <f>ImportsPaperSectorMinusCoreVPA!P$22</f>
        <v>0.81349716828000007</v>
      </c>
      <c r="Q112" s="417">
        <f>ImportsPaperSectorMinusCoreVPA!Q$22</f>
        <v>1.1225199834999999</v>
      </c>
      <c r="R112" s="417">
        <f>ImportsPaperSectorMinusCoreVPA!R$22</f>
        <v>0.96365598549999998</v>
      </c>
      <c r="S112" s="417">
        <f>ImportsPaperSectorMinusCoreVPA!S$22</f>
        <v>1.2675742910000001</v>
      </c>
      <c r="T112" s="417">
        <f>ImportsPaperSectorMinusCoreVPA!T$22</f>
        <v>0.98482566000000005</v>
      </c>
      <c r="U112" s="417">
        <f>ImportsPaperSectorMinusCoreVPA!U$22</f>
        <v>0.66067740199999991</v>
      </c>
      <c r="V112" s="417">
        <f>ImportsPaperSectorMinusCoreVPA!V$22</f>
        <v>0.938153244</v>
      </c>
      <c r="W112" s="417">
        <f>ImportsPaperSectorMinusCoreVPA!W$22</f>
        <v>0.73025271799999991</v>
      </c>
      <c r="X112" s="417">
        <f>ImportsPaperSectorMinusCoreVPA!X$22</f>
        <v>0.52297747792000004</v>
      </c>
      <c r="Y112" s="417">
        <f>ImportsPaperSectorMinusCoreVPA!Y$22</f>
        <v>1.4628338769429998</v>
      </c>
      <c r="Z112" s="417">
        <f>ImportsPaperSectorMinusCoreVPA!Z$22</f>
        <v>1.48364478183</v>
      </c>
      <c r="AA112" s="417">
        <f>ImportsPaperSectorMinusCoreVPA!AA$22</f>
        <v>1.4667535872249999</v>
      </c>
      <c r="AB112" s="417">
        <f>ImportsPaperSectorMinusCoreVPA!AB$22</f>
        <v>1.76035541518</v>
      </c>
      <c r="AC112" s="419"/>
      <c r="AD112" s="419"/>
      <c r="AE112" s="419"/>
      <c r="AF112" s="419"/>
      <c r="BG112" s="416">
        <f>K112/K$107</f>
        <v>3.1994112528655888E-2</v>
      </c>
      <c r="BH112" s="416">
        <f>L112/L$107</f>
        <v>2.7344936782852387E-2</v>
      </c>
      <c r="BI112" s="416">
        <f>M112/M$107</f>
        <v>3.0723436695171771E-2</v>
      </c>
      <c r="BJ112" s="416">
        <f>N112/N$107</f>
        <v>3.7836288262344558E-2</v>
      </c>
      <c r="BK112" s="416">
        <f t="shared" si="80"/>
        <v>3.0141430764347773E-2</v>
      </c>
      <c r="BL112" s="416">
        <f>P112/P$107</f>
        <v>4.485463568807057E-2</v>
      </c>
      <c r="BM112" s="416">
        <f>Q112/Q$107</f>
        <v>5.928431512954592E-2</v>
      </c>
      <c r="BN112" s="416">
        <f>R112/R$107</f>
        <v>4.8441661211540539E-2</v>
      </c>
      <c r="BO112" s="416">
        <f t="shared" si="81"/>
        <v>6.6235354806621155E-2</v>
      </c>
      <c r="BP112" s="416">
        <f>T112/T$107</f>
        <v>5.1712174316775467E-2</v>
      </c>
      <c r="BQ112" s="416">
        <f>U112/U$107</f>
        <v>3.1295619595441838E-2</v>
      </c>
      <c r="BR112" s="416">
        <f t="shared" si="82"/>
        <v>5.9289414119810459E-2</v>
      </c>
      <c r="BS112" s="416">
        <f t="shared" si="83"/>
        <v>4.4161334387269616E-2</v>
      </c>
    </row>
    <row r="113" spans="1:71" s="413" customFormat="1">
      <c r="A113" s="417" t="str">
        <f>ImportsPaperSectorMinusCoreVPA!B$23</f>
        <v xml:space="preserve">Indonesia </v>
      </c>
      <c r="B113" s="417" t="s">
        <v>209</v>
      </c>
      <c r="C113" s="417">
        <f>ImportsPaperSectorMinusCoreVPA!C$23</f>
        <v>6.6931066999999997E-2</v>
      </c>
      <c r="D113" s="417">
        <f>ImportsPaperSectorMinusCoreVPA!D$23</f>
        <v>6.6931066999999997E-2</v>
      </c>
      <c r="E113" s="417">
        <f>ImportsPaperSectorMinusCoreVPA!E$23</f>
        <v>6.6931066999999997E-2</v>
      </c>
      <c r="F113" s="417">
        <f>ImportsPaperSectorMinusCoreVPA!F$23</f>
        <v>6.6931066999999997E-2</v>
      </c>
      <c r="G113" s="417">
        <f>ImportsPaperSectorMinusCoreVPA!G$23</f>
        <v>0.12977248299999999</v>
      </c>
      <c r="H113" s="417">
        <f>ImportsPaperSectorMinusCoreVPA!H$23</f>
        <v>0.15262743649999999</v>
      </c>
      <c r="I113" s="417">
        <f>ImportsPaperSectorMinusCoreVPA!I$23</f>
        <v>0.2101672685</v>
      </c>
      <c r="J113" s="417">
        <f>ImportsPaperSectorMinusCoreVPA!J$23</f>
        <v>0.41084225499999999</v>
      </c>
      <c r="K113" s="417">
        <f>ImportsPaperSectorMinusCoreVPA!K$23</f>
        <v>0.25261741049999997</v>
      </c>
      <c r="L113" s="417">
        <f>ImportsPaperSectorMinusCoreVPA!L$23</f>
        <v>0.23026125649999998</v>
      </c>
      <c r="M113" s="417">
        <f>ImportsPaperSectorMinusCoreVPA!M$23</f>
        <v>0.25127123549999997</v>
      </c>
      <c r="N113" s="417">
        <f>ImportsPaperSectorMinusCoreVPA!N$23</f>
        <v>0.2673783985</v>
      </c>
      <c r="O113" s="417">
        <f>ImportsPaperSectorMinusCoreVPA!O$23</f>
        <v>0.31441595999999994</v>
      </c>
      <c r="P113" s="417">
        <f>ImportsPaperSectorMinusCoreVPA!P$23</f>
        <v>0.33806548949999998</v>
      </c>
      <c r="Q113" s="417">
        <f>ImportsPaperSectorMinusCoreVPA!Q$23</f>
        <v>0.20903859699999999</v>
      </c>
      <c r="R113" s="417">
        <f>ImportsPaperSectorMinusCoreVPA!R$23</f>
        <v>0.36770012600000002</v>
      </c>
      <c r="S113" s="417">
        <f>ImportsPaperSectorMinusCoreVPA!S$23</f>
        <v>0.4636854655</v>
      </c>
      <c r="T113" s="417">
        <f>ImportsPaperSectorMinusCoreVPA!T$23</f>
        <v>0.271101447</v>
      </c>
      <c r="U113" s="417">
        <f>ImportsPaperSectorMinusCoreVPA!U$23</f>
        <v>0.47170406300000001</v>
      </c>
      <c r="V113" s="417">
        <f>ImportsPaperSectorMinusCoreVPA!V$23</f>
        <v>0.78430823350000001</v>
      </c>
      <c r="W113" s="417">
        <f>ImportsPaperSectorMinusCoreVPA!W$23</f>
        <v>0.44595567349999998</v>
      </c>
      <c r="X113" s="417">
        <f>ImportsPaperSectorMinusCoreVPA!X$23</f>
        <v>0.36611919699999995</v>
      </c>
      <c r="Y113" s="417">
        <f>ImportsPaperSectorMinusCoreVPA!Y$23</f>
        <v>1.0465206996099998</v>
      </c>
      <c r="Z113" s="417">
        <f>ImportsPaperSectorMinusCoreVPA!Z$23</f>
        <v>0.49978862399999996</v>
      </c>
      <c r="AA113" s="417">
        <f>ImportsPaperSectorMinusCoreVPA!AA$23</f>
        <v>0.22646722749999998</v>
      </c>
      <c r="AB113" s="417">
        <f>ImportsPaperSectorMinusCoreVPA!AB$23</f>
        <v>0.33641239099999998</v>
      </c>
      <c r="AC113" s="419"/>
      <c r="AD113" s="419"/>
      <c r="AE113" s="419"/>
      <c r="AF113" s="419"/>
      <c r="BG113" s="416">
        <f t="shared" ref="BG113:BG116" si="84">K113/K$107</f>
        <v>1.8943324842043727E-2</v>
      </c>
      <c r="BH113" s="416">
        <f t="shared" ref="BH113:BH116" si="85">L113/L$107</f>
        <v>1.7179876863640472E-2</v>
      </c>
      <c r="BI113" s="416">
        <f t="shared" ref="BI113:BI116" si="86">M113/M$107</f>
        <v>1.619713176765546E-2</v>
      </c>
      <c r="BJ113" s="416">
        <f t="shared" ref="BJ113:BJ116" si="87">N113/N$107</f>
        <v>1.6496557503612327E-2</v>
      </c>
      <c r="BK113" s="416">
        <f t="shared" ref="BK113:BK116" si="88">O113/O$107</f>
        <v>1.6637644399902299E-2</v>
      </c>
      <c r="BL113" s="416">
        <f t="shared" ref="BL113:BL116" si="89">P113/P$107</f>
        <v>1.8640266938227953E-2</v>
      </c>
      <c r="BM113" s="416">
        <f t="shared" ref="BM113:BM116" si="90">Q113/Q$107</f>
        <v>1.1040079678711708E-2</v>
      </c>
      <c r="BN113" s="416">
        <f t="shared" ref="BN113:BN116" si="91">R113/R$107</f>
        <v>1.8483779688133084E-2</v>
      </c>
      <c r="BO113" s="416">
        <f t="shared" ref="BO113:BO116" si="92">S113/S$107</f>
        <v>2.4229247582669526E-2</v>
      </c>
      <c r="BP113" s="416">
        <f t="shared" ref="BP113:BP116" si="93">T113/T$107</f>
        <v>1.423525589777389E-2</v>
      </c>
      <c r="BQ113" s="416">
        <f t="shared" ref="BQ113:BQ116" si="94">U113/U$107</f>
        <v>2.234414386292621E-2</v>
      </c>
      <c r="BR113" s="416">
        <f t="shared" ref="BR113:BR116" si="95">V113/V$107</f>
        <v>4.9566716259799554E-2</v>
      </c>
      <c r="BS113" s="416">
        <f t="shared" ref="BS113:BS116" si="96">W113/W$107</f>
        <v>2.6968742647437201E-2</v>
      </c>
    </row>
    <row r="114" spans="1:71" s="413" customFormat="1">
      <c r="A114" s="417" t="str">
        <f>ImportsPaperSectorMinusCoreVPA!B$45</f>
        <v xml:space="preserve">Ukraine </v>
      </c>
      <c r="B114" s="417" t="s">
        <v>209</v>
      </c>
      <c r="C114" s="417">
        <f>ImportsPaperSectorMinusCoreVPA!C$45</f>
        <v>2.0121030999999998E-2</v>
      </c>
      <c r="D114" s="417">
        <f>ImportsPaperSectorMinusCoreVPA!D$45</f>
        <v>2.7348227619999999E-2</v>
      </c>
      <c r="E114" s="417">
        <f>ImportsPaperSectorMinusCoreVPA!E$45</f>
        <v>9.9297221379999981E-2</v>
      </c>
      <c r="F114" s="417">
        <f>ImportsPaperSectorMinusCoreVPA!F$45</f>
        <v>0.47839993018999993</v>
      </c>
      <c r="G114" s="417">
        <f>ImportsPaperSectorMinusCoreVPA!G$45</f>
        <v>0.90407146156999985</v>
      </c>
      <c r="H114" s="417">
        <f>ImportsPaperSectorMinusCoreVPA!H$45</f>
        <v>1.0503645905199999</v>
      </c>
      <c r="I114" s="417">
        <f>ImportsPaperSectorMinusCoreVPA!I$45</f>
        <v>1.14717690199</v>
      </c>
      <c r="J114" s="417">
        <f>ImportsPaperSectorMinusCoreVPA!J$45</f>
        <v>1.08054734215</v>
      </c>
      <c r="K114" s="417">
        <f>ImportsPaperSectorMinusCoreVPA!K$45</f>
        <v>0.72172712401999994</v>
      </c>
      <c r="L114" s="417">
        <f>ImportsPaperSectorMinusCoreVPA!L$45</f>
        <v>0.56258053655999996</v>
      </c>
      <c r="M114" s="417">
        <f>ImportsPaperSectorMinusCoreVPA!M$45</f>
        <v>0.81670535092999996</v>
      </c>
      <c r="N114" s="417">
        <f>ImportsPaperSectorMinusCoreVPA!N$45</f>
        <v>0.54307178099999986</v>
      </c>
      <c r="O114" s="417">
        <f>ImportsPaperSectorMinusCoreVPA!O$45</f>
        <v>0.65250132562999996</v>
      </c>
      <c r="P114" s="417">
        <f>ImportsPaperSectorMinusCoreVPA!P$45</f>
        <v>0.22170500932999995</v>
      </c>
      <c r="Q114" s="417">
        <f>ImportsPaperSectorMinusCoreVPA!Q$45</f>
        <v>0.27843979912</v>
      </c>
      <c r="R114" s="417">
        <f>ImportsPaperSectorMinusCoreVPA!R$45</f>
        <v>0.79272471246999987</v>
      </c>
      <c r="S114" s="417">
        <f>ImportsPaperSectorMinusCoreVPA!S$45</f>
        <v>0.61284438802999985</v>
      </c>
      <c r="T114" s="417">
        <f>ImportsPaperSectorMinusCoreVPA!T$45</f>
        <v>0.71228209415999999</v>
      </c>
      <c r="U114" s="417">
        <f>ImportsPaperSectorMinusCoreVPA!U$45</f>
        <v>0.75502045920000016</v>
      </c>
      <c r="V114" s="417">
        <f>ImportsPaperSectorMinusCoreVPA!V$45</f>
        <v>0.19215599570999997</v>
      </c>
      <c r="W114" s="417">
        <f>ImportsPaperSectorMinusCoreVPA!W$45</f>
        <v>0.21511087009999996</v>
      </c>
      <c r="X114" s="417">
        <f>ImportsPaperSectorMinusCoreVPA!X$45</f>
        <v>0.163956198</v>
      </c>
      <c r="Y114" s="417">
        <f>ImportsPaperSectorMinusCoreVPA!Y$45</f>
        <v>3.2258162999999999E-2</v>
      </c>
      <c r="Z114" s="417">
        <f>ImportsPaperSectorMinusCoreVPA!Z$45</f>
        <v>9.0542269999999998E-3</v>
      </c>
      <c r="AA114" s="417">
        <f>ImportsPaperSectorMinusCoreVPA!AA$45</f>
        <v>9.5600218000000004E-3</v>
      </c>
      <c r="AB114" s="417">
        <f>ImportsPaperSectorMinusCoreVPA!AB$45</f>
        <v>8.2298370000000003E-3</v>
      </c>
      <c r="AC114" s="419"/>
      <c r="AD114" s="419"/>
      <c r="AE114" s="419"/>
      <c r="AF114" s="419"/>
      <c r="BG114" s="416">
        <f t="shared" si="84"/>
        <v>5.4121017749981411E-2</v>
      </c>
      <c r="BH114" s="416">
        <f t="shared" si="85"/>
        <v>4.197434032494992E-2</v>
      </c>
      <c r="BI114" s="416">
        <f t="shared" si="86"/>
        <v>5.2645437739977624E-2</v>
      </c>
      <c r="BJ114" s="416">
        <f t="shared" si="87"/>
        <v>3.3506128072106241E-2</v>
      </c>
      <c r="BK114" s="416">
        <f t="shared" si="88"/>
        <v>3.4527779780316487E-2</v>
      </c>
      <c r="BL114" s="416">
        <f t="shared" si="89"/>
        <v>1.2224378659784846E-2</v>
      </c>
      <c r="BM114" s="416">
        <f t="shared" si="90"/>
        <v>1.4705406619282286E-2</v>
      </c>
      <c r="BN114" s="416">
        <f t="shared" si="91"/>
        <v>3.9849181173884397E-2</v>
      </c>
      <c r="BO114" s="416">
        <f t="shared" si="92"/>
        <v>3.2023342356044711E-2</v>
      </c>
      <c r="BP114" s="416">
        <f t="shared" si="93"/>
        <v>3.7401194253935052E-2</v>
      </c>
      <c r="BQ114" s="416">
        <f t="shared" si="94"/>
        <v>3.5764554692456429E-2</v>
      </c>
      <c r="BR114" s="416">
        <f t="shared" si="95"/>
        <v>1.2143875724054641E-2</v>
      </c>
      <c r="BS114" s="416">
        <f t="shared" si="96"/>
        <v>1.3008624042974964E-2</v>
      </c>
    </row>
    <row r="115" spans="1:71" s="413" customFormat="1">
      <c r="A115" s="417" t="str">
        <f>ImportsPaperSectorMinusCoreVPA!B$18</f>
        <v xml:space="preserve">Uruguay </v>
      </c>
      <c r="B115" s="417" t="s">
        <v>209</v>
      </c>
      <c r="C115" s="417">
        <f>ImportsPaperSectorMinusCoreVPA!C$18</f>
        <v>0</v>
      </c>
      <c r="D115" s="417">
        <f>ImportsPaperSectorMinusCoreVPA!D$18</f>
        <v>0</v>
      </c>
      <c r="E115" s="417">
        <f>ImportsPaperSectorMinusCoreVPA!E$18</f>
        <v>0</v>
      </c>
      <c r="F115" s="417">
        <f>ImportsPaperSectorMinusCoreVPA!F$18</f>
        <v>0</v>
      </c>
      <c r="G115" s="417">
        <f>ImportsPaperSectorMinusCoreVPA!G$18</f>
        <v>0</v>
      </c>
      <c r="H115" s="417">
        <f>ImportsPaperSectorMinusCoreVPA!H$18</f>
        <v>0</v>
      </c>
      <c r="I115" s="417">
        <f>ImportsPaperSectorMinusCoreVPA!I$18</f>
        <v>0</v>
      </c>
      <c r="J115" s="417">
        <f>ImportsPaperSectorMinusCoreVPA!J$18</f>
        <v>1.8323685E-3</v>
      </c>
      <c r="K115" s="417">
        <f>ImportsPaperSectorMinusCoreVPA!K$18</f>
        <v>7.1452934999999993E-3</v>
      </c>
      <c r="L115" s="417">
        <f>ImportsPaperSectorMinusCoreVPA!L$18</f>
        <v>7.2899099999999993E-3</v>
      </c>
      <c r="M115" s="417">
        <f>ImportsPaperSectorMinusCoreVPA!M$18</f>
        <v>4.4845199999999995E-4</v>
      </c>
      <c r="N115" s="417">
        <f>ImportsPaperSectorMinusCoreVPA!N$18</f>
        <v>0.1122671475</v>
      </c>
      <c r="O115" s="417">
        <f>ImportsPaperSectorMinusCoreVPA!O$18</f>
        <v>0</v>
      </c>
      <c r="P115" s="417">
        <f>ImportsPaperSectorMinusCoreVPA!P$18</f>
        <v>4.4093101499999995E-2</v>
      </c>
      <c r="Q115" s="417">
        <f>ImportsPaperSectorMinusCoreVPA!Q$18</f>
        <v>0.13202671050000001</v>
      </c>
      <c r="R115" s="417">
        <f>ImportsPaperSectorMinusCoreVPA!R$18</f>
        <v>0.34041743549999998</v>
      </c>
      <c r="S115" s="417">
        <f>ImportsPaperSectorMinusCoreVPA!S$18</f>
        <v>0.51745316349999992</v>
      </c>
      <c r="T115" s="417">
        <f>ImportsPaperSectorMinusCoreVPA!T$18</f>
        <v>0.35181665099999998</v>
      </c>
      <c r="U115" s="417">
        <f>ImportsPaperSectorMinusCoreVPA!U$18</f>
        <v>0.35471478950000002</v>
      </c>
      <c r="V115" s="417">
        <f>ImportsPaperSectorMinusCoreVPA!V$18</f>
        <v>0.47193008399999997</v>
      </c>
      <c r="W115" s="417">
        <f>ImportsPaperSectorMinusCoreVPA!W$18</f>
        <v>0.62331921000000001</v>
      </c>
      <c r="X115" s="417">
        <f>ImportsPaperSectorMinusCoreVPA!X$18</f>
        <v>0.50763703299999996</v>
      </c>
      <c r="Y115" s="417">
        <f>ImportsPaperSectorMinusCoreVPA!Y$18</f>
        <v>0.54479885549999996</v>
      </c>
      <c r="Z115" s="417">
        <f>ImportsPaperSectorMinusCoreVPA!Z$18</f>
        <v>0.97280685</v>
      </c>
      <c r="AA115" s="417">
        <f>ImportsPaperSectorMinusCoreVPA!AA$18</f>
        <v>1.1968127549999998</v>
      </c>
      <c r="AB115" s="417">
        <f>ImportsPaperSectorMinusCoreVPA!AB$18</f>
        <v>1.348342749</v>
      </c>
      <c r="AC115" s="419"/>
      <c r="AD115" s="419"/>
      <c r="AE115" s="419"/>
      <c r="AF115" s="419"/>
      <c r="BG115" s="416">
        <f t="shared" si="84"/>
        <v>5.3581269633924764E-4</v>
      </c>
      <c r="BH115" s="416">
        <f t="shared" si="85"/>
        <v>5.4390286082288148E-4</v>
      </c>
      <c r="BI115" s="416">
        <f t="shared" si="86"/>
        <v>2.890755132005003E-5</v>
      </c>
      <c r="BJ115" s="416">
        <f t="shared" si="87"/>
        <v>6.9265934155121247E-3</v>
      </c>
      <c r="BK115" s="416">
        <f t="shared" si="88"/>
        <v>0</v>
      </c>
      <c r="BL115" s="416">
        <f t="shared" si="89"/>
        <v>2.4312069927929724E-3</v>
      </c>
      <c r="BM115" s="416">
        <f t="shared" si="90"/>
        <v>6.9728051400871384E-3</v>
      </c>
      <c r="BN115" s="416">
        <f t="shared" si="91"/>
        <v>1.7112316354716869E-2</v>
      </c>
      <c r="BO115" s="416">
        <f t="shared" si="92"/>
        <v>2.7038804844481529E-2</v>
      </c>
      <c r="BP115" s="416">
        <f t="shared" si="93"/>
        <v>1.8473527572439731E-2</v>
      </c>
      <c r="BQ115" s="416">
        <f t="shared" si="94"/>
        <v>1.6802480429123603E-2</v>
      </c>
      <c r="BR115" s="416">
        <f t="shared" si="95"/>
        <v>2.9825040167822447E-2</v>
      </c>
      <c r="BS115" s="416">
        <f t="shared" si="96"/>
        <v>3.7694632809047258E-2</v>
      </c>
    </row>
    <row r="116" spans="1:71" s="413" customFormat="1">
      <c r="A116" s="417" t="str">
        <f>ImportsPaperSectorMinusCoreVPA!B$14</f>
        <v xml:space="preserve">USA </v>
      </c>
      <c r="B116" s="417" t="s">
        <v>209</v>
      </c>
      <c r="C116" s="417">
        <f>ImportsPaperSectorMinusCoreVPA!C$14</f>
        <v>0.7761954405</v>
      </c>
      <c r="D116" s="417">
        <f>ImportsPaperSectorMinusCoreVPA!D$14</f>
        <v>0.77620061825999997</v>
      </c>
      <c r="E116" s="417">
        <f>ImportsPaperSectorMinusCoreVPA!E$14</f>
        <v>0.77622691600000004</v>
      </c>
      <c r="F116" s="417">
        <f>ImportsPaperSectorMinusCoreVPA!F$14</f>
        <v>0.77620043149999995</v>
      </c>
      <c r="G116" s="417">
        <f>ImportsPaperSectorMinusCoreVPA!G$14</f>
        <v>0.91609744716999997</v>
      </c>
      <c r="H116" s="417">
        <f>ImportsPaperSectorMinusCoreVPA!H$14</f>
        <v>1.2872904558</v>
      </c>
      <c r="I116" s="417">
        <f>ImportsPaperSectorMinusCoreVPA!I$14</f>
        <v>1.77726562357</v>
      </c>
      <c r="J116" s="417">
        <f>ImportsPaperSectorMinusCoreVPA!J$14</f>
        <v>2.4541100780599998</v>
      </c>
      <c r="K116" s="417">
        <f>ImportsPaperSectorMinusCoreVPA!K$14</f>
        <v>2.1447433064799997</v>
      </c>
      <c r="L116" s="417">
        <f>ImportsPaperSectorMinusCoreVPA!L$14</f>
        <v>2.8086747273199997</v>
      </c>
      <c r="M116" s="417">
        <f>ImportsPaperSectorMinusCoreVPA!M$14</f>
        <v>3.1173515412599997</v>
      </c>
      <c r="N116" s="417">
        <f>ImportsPaperSectorMinusCoreVPA!N$14</f>
        <v>3.1432784064499999</v>
      </c>
      <c r="O116" s="417">
        <f>ImportsPaperSectorMinusCoreVPA!O$14</f>
        <v>4.7049608576499997</v>
      </c>
      <c r="P116" s="417">
        <f>ImportsPaperSectorMinusCoreVPA!P$14</f>
        <v>4.1243156273499997</v>
      </c>
      <c r="Q116" s="417">
        <f>ImportsPaperSectorMinusCoreVPA!Q$14</f>
        <v>3.8794503308000001</v>
      </c>
      <c r="R116" s="417">
        <f>ImportsPaperSectorMinusCoreVPA!R$14</f>
        <v>4.6165828016499999</v>
      </c>
      <c r="S116" s="417">
        <f>ImportsPaperSectorMinusCoreVPA!S$14</f>
        <v>3.86153291881</v>
      </c>
      <c r="T116" s="417">
        <f>ImportsPaperSectorMinusCoreVPA!T$14</f>
        <v>3.5311103474099999</v>
      </c>
      <c r="U116" s="417">
        <f>ImportsPaperSectorMinusCoreVPA!U$14</f>
        <v>3.5775945801999995</v>
      </c>
      <c r="V116" s="417">
        <f>ImportsPaperSectorMinusCoreVPA!V$14</f>
        <v>1.8408492266700001</v>
      </c>
      <c r="W116" s="417">
        <f>ImportsPaperSectorMinusCoreVPA!W$14</f>
        <v>2.0552776176999998</v>
      </c>
      <c r="X116" s="417">
        <f>ImportsPaperSectorMinusCoreVPA!X$14</f>
        <v>1.38572504679</v>
      </c>
      <c r="Y116" s="417">
        <f>ImportsPaperSectorMinusCoreVPA!Y$14</f>
        <v>1.8557401771239999</v>
      </c>
      <c r="Z116" s="417">
        <f>ImportsPaperSectorMinusCoreVPA!Z$14</f>
        <v>2.4623712957105002</v>
      </c>
      <c r="AA116" s="417">
        <f>ImportsPaperSectorMinusCoreVPA!AA$14</f>
        <v>2.2034456601764996</v>
      </c>
      <c r="AB116" s="417">
        <f>ImportsPaperSectorMinusCoreVPA!AB$14</f>
        <v>2.4063933118</v>
      </c>
      <c r="AC116" s="419"/>
      <c r="AD116" s="419"/>
      <c r="AE116" s="419"/>
      <c r="AF116" s="419"/>
      <c r="BG116" s="416">
        <f t="shared" si="84"/>
        <v>0.16083043950547338</v>
      </c>
      <c r="BH116" s="416">
        <f t="shared" si="85"/>
        <v>0.20955625231453812</v>
      </c>
      <c r="BI116" s="416">
        <f t="shared" si="86"/>
        <v>0.20094681183629576</v>
      </c>
      <c r="BJ116" s="416">
        <f t="shared" si="87"/>
        <v>0.19393216981163625</v>
      </c>
      <c r="BK116" s="416">
        <f t="shared" si="88"/>
        <v>0.24896785031217894</v>
      </c>
      <c r="BL116" s="416">
        <f t="shared" si="89"/>
        <v>0.22740666119163008</v>
      </c>
      <c r="BM116" s="416">
        <f t="shared" si="90"/>
        <v>0.2048877163179415</v>
      </c>
      <c r="BN116" s="416">
        <f t="shared" si="91"/>
        <v>0.23206926890670357</v>
      </c>
      <c r="BO116" s="416">
        <f t="shared" si="92"/>
        <v>0.20177910264576968</v>
      </c>
      <c r="BP116" s="416">
        <f t="shared" si="93"/>
        <v>0.18541494320632901</v>
      </c>
      <c r="BQ116" s="416">
        <f t="shared" si="94"/>
        <v>0.16946703294182541</v>
      </c>
      <c r="BR116" s="416">
        <f t="shared" si="95"/>
        <v>0.11633800003378815</v>
      </c>
      <c r="BS116" s="416">
        <f t="shared" si="96"/>
        <v>0.12429094736203444</v>
      </c>
    </row>
    <row r="117" spans="1:71" s="413" customFormat="1">
      <c r="A117" s="414" t="s">
        <v>21</v>
      </c>
      <c r="B117" s="417" t="s">
        <v>209</v>
      </c>
      <c r="C117" s="417">
        <f>C107-SUM(C109:C116)</f>
        <v>1.3649788362499988</v>
      </c>
      <c r="D117" s="417">
        <f>D107-SUM(D109:D116)</f>
        <v>1.3620831994999998</v>
      </c>
      <c r="E117" s="417">
        <f>E107-SUM(E109:E116)</f>
        <v>1.3620806234999998</v>
      </c>
      <c r="F117" s="417">
        <f>F107-SUM(F109:F116)</f>
        <v>1.3620558391600026</v>
      </c>
      <c r="G117" s="417">
        <f>G107-SUM(G109:G116)</f>
        <v>1.3154878377599966</v>
      </c>
      <c r="H117" s="417">
        <f>H107-SUM(H109:H116)</f>
        <v>1.5711739181100004</v>
      </c>
      <c r="I117" s="417">
        <f>I107-SUM(I109:I116)</f>
        <v>1.7669691432600025</v>
      </c>
      <c r="J117" s="417">
        <f>J107-SUM(J109:J116)</f>
        <v>2.066064756069995</v>
      </c>
      <c r="K117" s="417">
        <f>K107-SUM(K109:K116)</f>
        <v>1.9648261354400063</v>
      </c>
      <c r="L117" s="417">
        <f>L107-SUM(L109:L116)</f>
        <v>1.8385924163099983</v>
      </c>
      <c r="M117" s="417">
        <f>M107-SUM(M109:M116)</f>
        <v>2.366689524229999</v>
      </c>
      <c r="N117" s="417">
        <f>N107-SUM(N109:N116)</f>
        <v>2.3956651446500032</v>
      </c>
      <c r="O117" s="417">
        <f>O107-SUM(O109:O116)</f>
        <v>2.5793121157499961</v>
      </c>
      <c r="P117" s="417">
        <f>P107-SUM(P109:P116)</f>
        <v>2.4610723087400039</v>
      </c>
      <c r="Q117" s="417">
        <f>Q107-SUM(Q109:Q116)</f>
        <v>2.4474346074400053</v>
      </c>
      <c r="R117" s="417">
        <f>R107-SUM(R109:R116)</f>
        <v>1.7450885229700042</v>
      </c>
      <c r="S117" s="417">
        <f>S107-SUM(S109:S116)</f>
        <v>1.68417142833</v>
      </c>
      <c r="T117" s="417">
        <f>T107-SUM(T109:T116)</f>
        <v>1.6667709222299933</v>
      </c>
      <c r="U117" s="417">
        <f>U107-SUM(U109:U116)</f>
        <v>4.3363494148500017</v>
      </c>
      <c r="V117" s="417">
        <f>V107-SUM(V109:V116)</f>
        <v>1.4119194806399999</v>
      </c>
      <c r="W117" s="417">
        <f>W107-SUM(W109:W116)</f>
        <v>1.8211478244400077</v>
      </c>
      <c r="X117" s="417">
        <f>X107-SUM(X109:X116)</f>
        <v>1.5904572804400079</v>
      </c>
      <c r="Y117" s="417">
        <f>Y107-SUM(Y109:Y116)</f>
        <v>2.6475402250055033</v>
      </c>
      <c r="Z117" s="417">
        <f>Z107-SUM(Z109:Z116)</f>
        <v>2.0430439755790069</v>
      </c>
      <c r="AA117" s="417">
        <f>AA107-SUM(AA109:AA116)</f>
        <v>1.8071986484200018</v>
      </c>
      <c r="AB117" s="417">
        <f>AB107-SUM(AB109:AB116)</f>
        <v>1.7896699979800044</v>
      </c>
      <c r="AC117" s="419"/>
      <c r="AD117" s="419"/>
      <c r="AE117" s="419"/>
      <c r="AF117" s="419"/>
      <c r="BG117" s="416">
        <f>K117/K$107</f>
        <v>0.14733877474283369</v>
      </c>
      <c r="BH117" s="416">
        <f>L117/L$107</f>
        <v>0.1371780550265041</v>
      </c>
      <c r="BI117" s="416">
        <f>M117/M$107</f>
        <v>0.15255857679373377</v>
      </c>
      <c r="BJ117" s="416">
        <f>N117/N$107</f>
        <v>0.14780635997458308</v>
      </c>
      <c r="BK117" s="416">
        <f t="shared" si="80"/>
        <v>0.13648695752660928</v>
      </c>
      <c r="BL117" s="416">
        <f>P117/P$107</f>
        <v>0.13569869215885944</v>
      </c>
      <c r="BM117" s="416">
        <f>Q117/Q$107</f>
        <v>0.12925781871074349</v>
      </c>
      <c r="BN117" s="416">
        <f>R117/R$107</f>
        <v>8.7723200276703536E-2</v>
      </c>
      <c r="BO117" s="416">
        <f t="shared" si="81"/>
        <v>8.8004066430384456E-2</v>
      </c>
      <c r="BP117" s="416">
        <f>T117/T$107</f>
        <v>8.7520412979988776E-2</v>
      </c>
      <c r="BQ117" s="416">
        <f>U117/U$107</f>
        <v>0.2054084812182852</v>
      </c>
      <c r="BR117" s="416">
        <f t="shared" si="82"/>
        <v>8.9230495472755259E-2</v>
      </c>
      <c r="BS117" s="416">
        <f t="shared" si="83"/>
        <v>0.11013217213899335</v>
      </c>
    </row>
    <row r="118" spans="1:71" s="413" customFormat="1">
      <c r="A118" s="414"/>
      <c r="B118" s="419"/>
      <c r="C118" s="419"/>
      <c r="D118" s="419"/>
      <c r="E118" s="419"/>
      <c r="F118" s="419"/>
      <c r="G118" s="419"/>
      <c r="H118" s="419"/>
      <c r="I118" s="419"/>
      <c r="J118" s="419"/>
      <c r="K118" s="419"/>
      <c r="L118" s="419"/>
      <c r="M118" s="419"/>
      <c r="N118" s="419"/>
      <c r="O118" s="419"/>
      <c r="P118" s="419"/>
      <c r="Q118" s="419"/>
      <c r="R118" s="419"/>
      <c r="S118" s="419"/>
      <c r="T118" s="419"/>
      <c r="U118" s="419"/>
      <c r="V118" s="419"/>
      <c r="W118" s="419"/>
      <c r="X118" s="419"/>
      <c r="Y118" s="419"/>
      <c r="Z118" s="419"/>
      <c r="AA118" s="419"/>
      <c r="AB118" s="419"/>
      <c r="AC118" s="419"/>
      <c r="AD118" s="419"/>
      <c r="AE118" s="419"/>
      <c r="AF118" s="419"/>
    </row>
    <row r="119" spans="1:71" s="413" customFormat="1">
      <c r="A119" s="414"/>
      <c r="B119" s="419"/>
      <c r="C119" s="419"/>
      <c r="D119" s="419"/>
      <c r="E119" s="419"/>
      <c r="F119" s="419"/>
      <c r="G119" s="419"/>
      <c r="H119" s="419"/>
      <c r="I119" s="419"/>
      <c r="J119" s="419"/>
      <c r="K119" s="419"/>
      <c r="L119" s="419"/>
      <c r="M119" s="419"/>
      <c r="N119" s="419"/>
      <c r="O119" s="419"/>
      <c r="P119" s="419"/>
      <c r="Q119" s="419"/>
      <c r="R119" s="419"/>
      <c r="S119" s="419"/>
      <c r="T119" s="419"/>
      <c r="U119" s="419"/>
      <c r="V119" s="419"/>
      <c r="W119" s="419"/>
      <c r="X119" s="419"/>
      <c r="Y119" s="419"/>
      <c r="Z119" s="419"/>
      <c r="AA119" s="419"/>
      <c r="AB119" s="419"/>
      <c r="AC119" s="419"/>
      <c r="AD119" s="419"/>
      <c r="AE119" s="419"/>
      <c r="AF119" s="419"/>
    </row>
    <row r="120" spans="1:71" s="413" customFormat="1">
      <c r="AC120" s="419"/>
      <c r="AD120" s="419"/>
      <c r="AE120" s="419"/>
      <c r="AF120" s="419"/>
    </row>
    <row r="121" spans="1:71" s="413" customFormat="1">
      <c r="A121" s="415"/>
      <c r="B121" s="415"/>
      <c r="C121" s="415"/>
      <c r="D121" s="415"/>
      <c r="E121" s="415"/>
      <c r="F121" s="415"/>
      <c r="G121" s="415"/>
      <c r="H121" s="415"/>
      <c r="I121" s="415"/>
      <c r="J121" s="415"/>
      <c r="K121" s="415"/>
      <c r="L121" s="415"/>
      <c r="M121" s="415"/>
      <c r="N121" s="415"/>
      <c r="O121" s="415"/>
      <c r="P121" s="415"/>
      <c r="Q121" s="415"/>
      <c r="R121" s="415"/>
      <c r="S121" s="415"/>
      <c r="T121" s="415"/>
      <c r="U121" s="415"/>
      <c r="V121" s="415"/>
      <c r="W121" s="415"/>
      <c r="X121" s="415"/>
      <c r="Y121" s="415"/>
      <c r="Z121" s="415"/>
      <c r="AA121" s="415"/>
      <c r="AB121" s="415"/>
      <c r="AC121" s="415"/>
      <c r="AD121" s="415"/>
      <c r="AE121" s="415"/>
      <c r="AF121" s="415"/>
      <c r="AG121" s="415"/>
      <c r="AH121" s="415"/>
      <c r="AI121" s="415"/>
      <c r="AJ121" s="415"/>
      <c r="AK121" s="415"/>
      <c r="AL121" s="415"/>
      <c r="AM121" s="415"/>
      <c r="AN121" s="415"/>
      <c r="AO121" s="415"/>
      <c r="AP121" s="415"/>
      <c r="AQ121" s="415"/>
      <c r="AR121" s="415"/>
      <c r="AS121" s="415"/>
      <c r="AT121" s="415"/>
      <c r="AU121" s="415"/>
      <c r="AV121" s="415"/>
      <c r="AW121" s="415"/>
      <c r="AX121" s="415"/>
      <c r="AY121" s="415"/>
      <c r="AZ121" s="415"/>
      <c r="BA121" s="415"/>
      <c r="BB121" s="415"/>
      <c r="BC121" s="415"/>
      <c r="BD121" s="415"/>
      <c r="BE121" s="415"/>
      <c r="BF121" s="415"/>
    </row>
    <row r="122" spans="1:71" s="413" customFormat="1">
      <c r="A122" s="415"/>
      <c r="B122" s="415"/>
      <c r="C122" s="415"/>
      <c r="D122" s="415"/>
      <c r="E122" s="415"/>
      <c r="F122" s="415"/>
      <c r="G122" s="415"/>
      <c r="H122" s="415"/>
      <c r="I122" s="415"/>
      <c r="J122" s="415"/>
      <c r="K122" s="415"/>
      <c r="L122" s="415"/>
      <c r="M122" s="415"/>
      <c r="N122" s="415"/>
      <c r="O122" s="415"/>
      <c r="P122" s="415"/>
      <c r="Q122" s="415"/>
      <c r="R122" s="415"/>
      <c r="S122" s="415"/>
      <c r="T122" s="415"/>
      <c r="U122" s="415"/>
      <c r="V122" s="415"/>
      <c r="W122" s="415"/>
      <c r="X122" s="415"/>
      <c r="Y122" s="415"/>
      <c r="Z122" s="415"/>
      <c r="AA122" s="415"/>
      <c r="AB122" s="415"/>
      <c r="AC122" s="415"/>
      <c r="AD122" s="415"/>
      <c r="AE122" s="415"/>
      <c r="AF122" s="415"/>
      <c r="AG122" s="415"/>
      <c r="AH122" s="415"/>
      <c r="AI122" s="415"/>
      <c r="AJ122" s="415"/>
      <c r="AK122" s="415"/>
      <c r="AL122" s="415"/>
      <c r="AM122" s="415"/>
      <c r="AN122" s="415"/>
      <c r="AO122" s="415"/>
      <c r="AP122" s="415"/>
      <c r="AQ122" s="415"/>
      <c r="AR122" s="415"/>
      <c r="AS122" s="415"/>
      <c r="AT122" s="415"/>
      <c r="AU122" s="415"/>
      <c r="AV122" s="415"/>
      <c r="AW122" s="415"/>
      <c r="AX122" s="415"/>
      <c r="AY122" s="415"/>
      <c r="AZ122" s="415"/>
      <c r="BA122" s="415"/>
      <c r="BB122" s="415"/>
      <c r="BC122" s="415"/>
      <c r="BD122" s="415"/>
      <c r="BE122" s="415"/>
      <c r="BF122" s="415"/>
    </row>
    <row r="123" spans="1:71" s="413" customFormat="1">
      <c r="A123" s="415"/>
      <c r="B123" s="415"/>
      <c r="C123" s="415"/>
      <c r="D123" s="415"/>
      <c r="E123" s="415"/>
      <c r="F123" s="415"/>
      <c r="G123" s="415"/>
      <c r="H123" s="415"/>
      <c r="I123" s="415"/>
      <c r="J123" s="415"/>
      <c r="K123" s="415"/>
      <c r="L123" s="415"/>
      <c r="M123" s="415"/>
      <c r="N123" s="415"/>
      <c r="O123" s="415"/>
      <c r="P123" s="415"/>
      <c r="Q123" s="415"/>
      <c r="R123" s="415"/>
      <c r="S123" s="415"/>
      <c r="T123" s="415"/>
      <c r="U123" s="415"/>
      <c r="V123" s="415"/>
      <c r="W123" s="415"/>
      <c r="X123" s="415"/>
      <c r="Y123" s="415"/>
      <c r="Z123" s="415"/>
      <c r="AA123" s="415"/>
      <c r="AB123" s="415"/>
      <c r="AC123" s="415"/>
      <c r="AD123" s="415"/>
      <c r="AE123" s="415"/>
      <c r="AF123" s="415"/>
      <c r="AG123" s="415"/>
      <c r="AH123" s="415"/>
      <c r="AI123" s="415"/>
      <c r="AJ123" s="415"/>
      <c r="AK123" s="415"/>
      <c r="AL123" s="415"/>
      <c r="AM123" s="415"/>
      <c r="AN123" s="415"/>
      <c r="AO123" s="415"/>
      <c r="AP123" s="415"/>
      <c r="AQ123" s="415"/>
      <c r="AR123" s="415"/>
      <c r="AS123" s="415"/>
      <c r="AT123" s="415"/>
      <c r="AU123" s="415"/>
      <c r="AV123" s="415"/>
      <c r="AW123" s="415"/>
      <c r="AX123" s="415"/>
      <c r="AY123" s="415"/>
      <c r="AZ123" s="415"/>
      <c r="BA123" s="415"/>
      <c r="BB123" s="415"/>
      <c r="BC123" s="415"/>
      <c r="BD123" s="415"/>
      <c r="BE123" s="415"/>
      <c r="BF123" s="415"/>
    </row>
    <row r="124" spans="1:71" s="413" customFormat="1">
      <c r="A124" s="415" t="str">
        <f>A109</f>
        <v>EU-27 plus UK</v>
      </c>
      <c r="B124" s="415"/>
      <c r="C124" s="415"/>
      <c r="D124" s="415"/>
      <c r="E124" s="415"/>
      <c r="F124" s="415"/>
      <c r="G124" s="415"/>
      <c r="H124" s="415"/>
      <c r="I124" s="415"/>
      <c r="J124" s="415"/>
      <c r="K124" s="415"/>
      <c r="L124" s="415"/>
      <c r="M124" s="415"/>
      <c r="N124" s="415"/>
      <c r="O124" s="415"/>
      <c r="P124" s="415"/>
      <c r="Q124" s="415"/>
      <c r="R124" s="415"/>
      <c r="S124" s="415"/>
      <c r="T124" s="415"/>
      <c r="U124" s="415"/>
      <c r="V124" s="415"/>
      <c r="W124" s="415"/>
      <c r="X124" s="415"/>
      <c r="Y124" s="415"/>
      <c r="Z124" s="415"/>
      <c r="AA124" s="415"/>
      <c r="AB124" s="417"/>
      <c r="AC124" s="415"/>
      <c r="AD124" s="415"/>
      <c r="AE124" s="415"/>
      <c r="AF124" s="415"/>
      <c r="AG124" s="417">
        <f>ImportsPaperSectorMinusCoreVPA!AD$26</f>
        <v>0.94186793700000004</v>
      </c>
      <c r="AH124" s="417">
        <f>ImportsPaperSectorMinusCoreVPA!AE$26</f>
        <v>0.94184334099999989</v>
      </c>
      <c r="AI124" s="417">
        <f>ImportsPaperSectorMinusCoreVPA!AF$26</f>
        <v>0.94183467300000001</v>
      </c>
      <c r="AJ124" s="417">
        <f>ImportsPaperSectorMinusCoreVPA!AG$26</f>
        <v>0.94407015300000008</v>
      </c>
      <c r="AK124" s="417">
        <f>ImportsPaperSectorMinusCoreVPA!AH$26</f>
        <v>1.233291202</v>
      </c>
      <c r="AL124" s="417">
        <f>ImportsPaperSectorMinusCoreVPA!AI$26</f>
        <v>1.3286242269999995</v>
      </c>
      <c r="AM124" s="417">
        <f>ImportsPaperSectorMinusCoreVPA!AJ$26</f>
        <v>1.5519885479999997</v>
      </c>
      <c r="AN124" s="417">
        <f>ImportsPaperSectorMinusCoreVPA!AK$26</f>
        <v>1.715578211</v>
      </c>
      <c r="AO124" s="417">
        <f>ImportsPaperSectorMinusCoreVPA!AL$26</f>
        <v>1.7943795079999998</v>
      </c>
      <c r="AP124" s="417">
        <f>ImportsPaperSectorMinusCoreVPA!AM$26</f>
        <v>1.5617603229999997</v>
      </c>
      <c r="AQ124" s="417">
        <f>ImportsPaperSectorMinusCoreVPA!AN$26</f>
        <v>1.9438883990000004</v>
      </c>
      <c r="AR124" s="417">
        <f>ImportsPaperSectorMinusCoreVPA!AO$26</f>
        <v>2.2032996329999999</v>
      </c>
      <c r="AS124" s="417">
        <f>ImportsPaperSectorMinusCoreVPA!AP$26</f>
        <v>2.1552640200000002</v>
      </c>
      <c r="AT124" s="417">
        <f>ImportsPaperSectorMinusCoreVPA!AQ$26</f>
        <v>2.1850261730000002</v>
      </c>
      <c r="AU124" s="417">
        <f>ImportsPaperSectorMinusCoreVPA!AR$26</f>
        <v>2.2759937559999996</v>
      </c>
      <c r="AV124" s="417">
        <f>ImportsPaperSectorMinusCoreVPA!AS$26</f>
        <v>2.0021335749999998</v>
      </c>
      <c r="AW124" s="417">
        <f>ImportsPaperSectorMinusCoreVPA!AT$26</f>
        <v>2.0247614299999999</v>
      </c>
      <c r="AX124" s="417">
        <f>ImportsPaperSectorMinusCoreVPA!AU$26</f>
        <v>2.1973486609999999</v>
      </c>
      <c r="AY124" s="417">
        <f>ImportsPaperSectorMinusCoreVPA!AV$26</f>
        <v>2.204839057</v>
      </c>
      <c r="AZ124" s="417">
        <f>ImportsPaperSectorMinusCoreVPA!AW$26</f>
        <v>2.1336588480000001</v>
      </c>
      <c r="BA124" s="417">
        <f>ImportsPaperSectorMinusCoreVPA!AX$26</f>
        <v>2.0046174589999999</v>
      </c>
      <c r="BB124" s="417">
        <f>ImportsPaperSectorMinusCoreVPA!AY$26</f>
        <v>2.3788543040000003</v>
      </c>
      <c r="BC124" s="417">
        <f>ImportsPaperSectorMinusCoreVPA!AZ$26</f>
        <v>2.858679529999999</v>
      </c>
      <c r="BD124" s="417">
        <f>ImportsPaperSectorMinusCoreVPA!BA$26</f>
        <v>2.4296276030000006</v>
      </c>
      <c r="BE124" s="417">
        <f>ImportsPaperSectorMinusCoreVPA!BB$26</f>
        <v>2.3759371910000002</v>
      </c>
      <c r="BF124" s="417">
        <f>ImportsPaperSectorMinusCoreVPA!BC$26</f>
        <v>2.283217402</v>
      </c>
      <c r="BG124" s="416">
        <f t="shared" ref="BG124:BG132" si="97">AO124/AO$107</f>
        <v>0.55941935535975473</v>
      </c>
      <c r="BH124" s="416">
        <f t="shared" ref="BH124:BJ132" si="98">AP124/AP$107</f>
        <v>0.58611897616113207</v>
      </c>
      <c r="BI124" s="416">
        <f t="shared" si="98"/>
        <v>0.55666273593439242</v>
      </c>
      <c r="BJ124" s="416">
        <f t="shared" si="98"/>
        <v>0.56941020774440121</v>
      </c>
      <c r="BK124" s="416">
        <f t="shared" ref="BK124:BK132" si="99">AS124/AS$107</f>
        <v>0.56526645936260944</v>
      </c>
      <c r="BL124" s="416">
        <f t="shared" ref="BL124:BN132" si="100">AT124/AT$107</f>
        <v>0.55664580830941579</v>
      </c>
      <c r="BM124" s="416">
        <f t="shared" si="100"/>
        <v>0.56288946688122943</v>
      </c>
      <c r="BN124" s="416">
        <f t="shared" si="100"/>
        <v>0.54333015941682172</v>
      </c>
      <c r="BO124" s="416">
        <f t="shared" ref="BO124:BO132" si="101">AW124/AW$107</f>
        <v>0.56481717163006651</v>
      </c>
      <c r="BP124" s="416">
        <f t="shared" ref="BP124:BQ132" si="102">AX124/AX$107</f>
        <v>0.57730945254757815</v>
      </c>
      <c r="BQ124" s="416">
        <f t="shared" si="102"/>
        <v>0.53215877351083585</v>
      </c>
      <c r="BR124" s="416">
        <f t="shared" ref="BR124:BR132" si="103">AZ124/AZ$107</f>
        <v>0.62468080133552839</v>
      </c>
      <c r="BS124" s="416">
        <f t="shared" ref="BS124:BS132" si="104">BA124/BA$107</f>
        <v>0.62581755181640397</v>
      </c>
    </row>
    <row r="125" spans="1:71" s="413" customFormat="1">
      <c r="A125" s="415" t="str">
        <f>A110</f>
        <v xml:space="preserve">Brazil </v>
      </c>
      <c r="AB125" s="417"/>
      <c r="AG125" s="417">
        <f>ImportsPaperSectorMinusCoreVPA!AD$16</f>
        <v>1.5484718999999999E-2</v>
      </c>
      <c r="AH125" s="417">
        <f>ImportsPaperSectorMinusCoreVPA!AE$16</f>
        <v>1.5484718999999999E-2</v>
      </c>
      <c r="AI125" s="417">
        <f>ImportsPaperSectorMinusCoreVPA!AF$16</f>
        <v>1.5484718999999999E-2</v>
      </c>
      <c r="AJ125" s="417">
        <f>ImportsPaperSectorMinusCoreVPA!AG$16</f>
        <v>1.5484718999999999E-2</v>
      </c>
      <c r="AK125" s="417">
        <f>ImportsPaperSectorMinusCoreVPA!AH$16</f>
        <v>3.8147670000000002E-2</v>
      </c>
      <c r="AL125" s="417">
        <f>ImportsPaperSectorMinusCoreVPA!AI$16</f>
        <v>4.9720479999999997E-2</v>
      </c>
      <c r="AM125" s="417">
        <f>ImportsPaperSectorMinusCoreVPA!AJ$16</f>
        <v>6.4925254999999987E-2</v>
      </c>
      <c r="AN125" s="417">
        <f>ImportsPaperSectorMinusCoreVPA!AK$16</f>
        <v>8.1451577999999997E-2</v>
      </c>
      <c r="AO125" s="417">
        <f>ImportsPaperSectorMinusCoreVPA!AL$16</f>
        <v>0.10529395</v>
      </c>
      <c r="AP125" s="417">
        <f>ImportsPaperSectorMinusCoreVPA!AM$16</f>
        <v>0.11625592899999998</v>
      </c>
      <c r="AQ125" s="417">
        <f>ImportsPaperSectorMinusCoreVPA!AN$16</f>
        <v>0.117418521</v>
      </c>
      <c r="AR125" s="417">
        <f>ImportsPaperSectorMinusCoreVPA!AO$16</f>
        <v>0.112590906</v>
      </c>
      <c r="AS125" s="417">
        <f>ImportsPaperSectorMinusCoreVPA!AP$16</f>
        <v>0.108775759</v>
      </c>
      <c r="AT125" s="417">
        <f>ImportsPaperSectorMinusCoreVPA!AQ$16</f>
        <v>0.123156711</v>
      </c>
      <c r="AU125" s="417">
        <f>ImportsPaperSectorMinusCoreVPA!AR$16</f>
        <v>0.15637857299999997</v>
      </c>
      <c r="AV125" s="417">
        <f>ImportsPaperSectorMinusCoreVPA!AS$16</f>
        <v>0.19448376499999998</v>
      </c>
      <c r="AW125" s="417">
        <f>ImportsPaperSectorMinusCoreVPA!AT$16</f>
        <v>0.168133175</v>
      </c>
      <c r="AX125" s="417">
        <f>ImportsPaperSectorMinusCoreVPA!AU$16</f>
        <v>0.28004869500000001</v>
      </c>
      <c r="AY125" s="417">
        <f>ImportsPaperSectorMinusCoreVPA!AV$16</f>
        <v>0.26751060700000001</v>
      </c>
      <c r="AZ125" s="417">
        <f>ImportsPaperSectorMinusCoreVPA!AW$16</f>
        <v>0.19719250099999999</v>
      </c>
      <c r="BA125" s="417">
        <f>ImportsPaperSectorMinusCoreVPA!AX$16</f>
        <v>0.216273673</v>
      </c>
      <c r="BB125" s="417">
        <f>ImportsPaperSectorMinusCoreVPA!AY$16</f>
        <v>0.28440690400000002</v>
      </c>
      <c r="BC125" s="417">
        <f>ImportsPaperSectorMinusCoreVPA!AZ$16</f>
        <v>0.48941348099999998</v>
      </c>
      <c r="BD125" s="417">
        <f>ImportsPaperSectorMinusCoreVPA!BA$16</f>
        <v>0.30504406800000006</v>
      </c>
      <c r="BE125" s="417">
        <f>ImportsPaperSectorMinusCoreVPA!BB$16</f>
        <v>0.35918188299999998</v>
      </c>
      <c r="BF125" s="417">
        <f>ImportsPaperSectorMinusCoreVPA!BC$16</f>
        <v>0.32127989499999998</v>
      </c>
      <c r="BG125" s="416">
        <f t="shared" ref="BG125:BQ126" si="105">AO125/AO$107</f>
        <v>3.2826653096331641E-2</v>
      </c>
      <c r="BH125" s="416">
        <f t="shared" si="105"/>
        <v>4.3630130100405472E-2</v>
      </c>
      <c r="BI125" s="416">
        <f t="shared" si="105"/>
        <v>3.3624623297744106E-2</v>
      </c>
      <c r="BJ125" s="416">
        <f t="shared" si="105"/>
        <v>2.9097454660897842E-2</v>
      </c>
      <c r="BK125" s="416">
        <f t="shared" si="105"/>
        <v>2.8528889075228239E-2</v>
      </c>
      <c r="BL125" s="416">
        <f t="shared" si="105"/>
        <v>3.1374757790292203E-2</v>
      </c>
      <c r="BM125" s="416">
        <f t="shared" si="105"/>
        <v>3.8674909083369825E-2</v>
      </c>
      <c r="BN125" s="416">
        <f t="shared" si="105"/>
        <v>5.2778144455938057E-2</v>
      </c>
      <c r="BO125" s="416">
        <f t="shared" si="105"/>
        <v>4.6901577120956425E-2</v>
      </c>
      <c r="BP125" s="416">
        <f t="shared" si="105"/>
        <v>7.357719858783654E-2</v>
      </c>
      <c r="BQ125" s="416">
        <f t="shared" si="105"/>
        <v>6.4566216781354505E-2</v>
      </c>
      <c r="BR125" s="416">
        <f t="shared" si="103"/>
        <v>5.7732926544233086E-2</v>
      </c>
      <c r="BS125" s="416">
        <f t="shared" si="104"/>
        <v>6.7518049367244135E-2</v>
      </c>
    </row>
    <row r="126" spans="1:71" s="413" customFormat="1">
      <c r="A126" s="415" t="str">
        <f>A111</f>
        <v xml:space="preserve">Canada </v>
      </c>
      <c r="AB126" s="417"/>
      <c r="AG126" s="417">
        <f>ImportsPaperSectorMinusCoreVPA!AD$12</f>
        <v>4.5708320000000004E-2</v>
      </c>
      <c r="AH126" s="417">
        <f>ImportsPaperSectorMinusCoreVPA!AE$12</f>
        <v>4.5708320000000004E-2</v>
      </c>
      <c r="AI126" s="417">
        <f>ImportsPaperSectorMinusCoreVPA!AF$12</f>
        <v>4.5708320000000004E-2</v>
      </c>
      <c r="AJ126" s="417">
        <f>ImportsPaperSectorMinusCoreVPA!AG$12</f>
        <v>4.5708320000000004E-2</v>
      </c>
      <c r="AK126" s="417">
        <f>ImportsPaperSectorMinusCoreVPA!AH$12</f>
        <v>6.2873590999999993E-2</v>
      </c>
      <c r="AL126" s="417">
        <f>ImportsPaperSectorMinusCoreVPA!AI$12</f>
        <v>0.11645143600000001</v>
      </c>
      <c r="AM126" s="417">
        <f>ImportsPaperSectorMinusCoreVPA!AJ$12</f>
        <v>0.12458355699999998</v>
      </c>
      <c r="AN126" s="417">
        <f>ImportsPaperSectorMinusCoreVPA!AK$12</f>
        <v>0.13652867899999999</v>
      </c>
      <c r="AO126" s="417">
        <f>ImportsPaperSectorMinusCoreVPA!AL$12</f>
        <v>0.19553721200000002</v>
      </c>
      <c r="AP126" s="417">
        <f>ImportsPaperSectorMinusCoreVPA!AM$12</f>
        <v>9.0301905000000002E-2</v>
      </c>
      <c r="AQ126" s="417">
        <f>ImportsPaperSectorMinusCoreVPA!AN$12</f>
        <v>0.10216796399999999</v>
      </c>
      <c r="AR126" s="417">
        <f>ImportsPaperSectorMinusCoreVPA!AO$12</f>
        <v>0.14340318300000002</v>
      </c>
      <c r="AS126" s="417">
        <f>ImportsPaperSectorMinusCoreVPA!AP$12</f>
        <v>0.13877319799999999</v>
      </c>
      <c r="AT126" s="417">
        <f>ImportsPaperSectorMinusCoreVPA!AQ$12</f>
        <v>0.147681491</v>
      </c>
      <c r="AU126" s="417">
        <f>ImportsPaperSectorMinusCoreVPA!AR$12</f>
        <v>0.110978703</v>
      </c>
      <c r="AV126" s="417">
        <f>ImportsPaperSectorMinusCoreVPA!AS$12</f>
        <v>0.11044137200000001</v>
      </c>
      <c r="AW126" s="417">
        <f>ImportsPaperSectorMinusCoreVPA!AT$12</f>
        <v>7.0711242999999993E-2</v>
      </c>
      <c r="AX126" s="417">
        <f>ImportsPaperSectorMinusCoreVPA!AU$12</f>
        <v>9.4348400999999998E-2</v>
      </c>
      <c r="AY126" s="417">
        <f>ImportsPaperSectorMinusCoreVPA!AV$12</f>
        <v>0.13895902200000002</v>
      </c>
      <c r="AZ126" s="417">
        <f>ImportsPaperSectorMinusCoreVPA!AW$12</f>
        <v>4.3327669999999999E-2</v>
      </c>
      <c r="BA126" s="417">
        <f>ImportsPaperSectorMinusCoreVPA!AX$12</f>
        <v>3.2161423999999994E-2</v>
      </c>
      <c r="BB126" s="417">
        <f>ImportsPaperSectorMinusCoreVPA!AY$12</f>
        <v>4.9765050999999998E-2</v>
      </c>
      <c r="BC126" s="417">
        <f>ImportsPaperSectorMinusCoreVPA!AZ$12</f>
        <v>5.7434473E-2</v>
      </c>
      <c r="BD126" s="417">
        <f>ImportsPaperSectorMinusCoreVPA!BA$12</f>
        <v>4.1622160999999998E-2</v>
      </c>
      <c r="BE126" s="417">
        <f>ImportsPaperSectorMinusCoreVPA!BB$12</f>
        <v>3.2175582999999994E-2</v>
      </c>
      <c r="BF126" s="417">
        <f>ImportsPaperSectorMinusCoreVPA!BC$12</f>
        <v>2.4327814E-2</v>
      </c>
      <c r="BG126" s="416">
        <f t="shared" si="105"/>
        <v>6.0961073506577139E-2</v>
      </c>
      <c r="BH126" s="416">
        <f t="shared" si="105"/>
        <v>3.3889745644408865E-2</v>
      </c>
      <c r="BI126" s="416">
        <f t="shared" si="105"/>
        <v>2.9257388641417827E-2</v>
      </c>
      <c r="BJ126" s="416">
        <f t="shared" si="105"/>
        <v>3.7060431999463052E-2</v>
      </c>
      <c r="BK126" s="416">
        <f t="shared" si="105"/>
        <v>3.6396392070743307E-2</v>
      </c>
      <c r="BL126" s="416">
        <f t="shared" si="105"/>
        <v>3.7622562121151629E-2</v>
      </c>
      <c r="BM126" s="416">
        <f t="shared" si="105"/>
        <v>2.744679892120069E-2</v>
      </c>
      <c r="BN126" s="416">
        <f t="shared" si="105"/>
        <v>2.9971091341881383E-2</v>
      </c>
      <c r="BO126" s="416">
        <f t="shared" si="105"/>
        <v>1.9725249445168628E-2</v>
      </c>
      <c r="BP126" s="416">
        <f t="shared" si="105"/>
        <v>2.4788157062548836E-2</v>
      </c>
      <c r="BQ126" s="416">
        <f t="shared" si="105"/>
        <v>3.3539075099840845E-2</v>
      </c>
      <c r="BR126" s="416">
        <f t="shared" si="103"/>
        <v>1.2685234868250753E-2</v>
      </c>
      <c r="BS126" s="416">
        <f t="shared" si="104"/>
        <v>1.004041122172494E-2</v>
      </c>
    </row>
    <row r="127" spans="1:71" s="413" customFormat="1">
      <c r="A127" s="414" t="str">
        <f>A112</f>
        <v xml:space="preserve">China </v>
      </c>
      <c r="AB127" s="417"/>
      <c r="AG127" s="417">
        <f>ImportsPaperSectorMinusCoreVPA!AD$22</f>
        <v>6.7409260000000004E-3</v>
      </c>
      <c r="AH127" s="417">
        <f>ImportsPaperSectorMinusCoreVPA!AE$22</f>
        <v>6.7409260000000004E-3</v>
      </c>
      <c r="AI127" s="417">
        <f>ImportsPaperSectorMinusCoreVPA!AF$22</f>
        <v>6.7409260000000004E-3</v>
      </c>
      <c r="AJ127" s="417">
        <f>ImportsPaperSectorMinusCoreVPA!AG$22</f>
        <v>6.7409260000000004E-3</v>
      </c>
      <c r="AK127" s="417">
        <f>ImportsPaperSectorMinusCoreVPA!AH$22</f>
        <v>1.3365421000000002E-2</v>
      </c>
      <c r="AL127" s="417">
        <f>ImportsPaperSectorMinusCoreVPA!AI$22</f>
        <v>3.4205259000000002E-2</v>
      </c>
      <c r="AM127" s="417">
        <f>ImportsPaperSectorMinusCoreVPA!AJ$22</f>
        <v>8.3719666999999998E-2</v>
      </c>
      <c r="AN127" s="417">
        <f>ImportsPaperSectorMinusCoreVPA!AK$22</f>
        <v>0.16035418999999998</v>
      </c>
      <c r="AO127" s="417">
        <f>ImportsPaperSectorMinusCoreVPA!AL$22</f>
        <v>0.149590428</v>
      </c>
      <c r="AP127" s="417">
        <f>ImportsPaperSectorMinusCoreVPA!AM$22</f>
        <v>0.118199598</v>
      </c>
      <c r="AQ127" s="417">
        <f>ImportsPaperSectorMinusCoreVPA!AN$22</f>
        <v>0.183278725</v>
      </c>
      <c r="AR127" s="417">
        <f>ImportsPaperSectorMinusCoreVPA!AO$22</f>
        <v>0.23466250799999999</v>
      </c>
      <c r="AS127" s="417">
        <f>ImportsPaperSectorMinusCoreVPA!AP$22</f>
        <v>0.19870848699999999</v>
      </c>
      <c r="AT127" s="417">
        <f>ImportsPaperSectorMinusCoreVPA!AQ$22</f>
        <v>0.253249312</v>
      </c>
      <c r="AU127" s="417">
        <f>ImportsPaperSectorMinusCoreVPA!AR$22</f>
        <v>0.32839675800000001</v>
      </c>
      <c r="AV127" s="417">
        <f>ImportsPaperSectorMinusCoreVPA!AS$22</f>
        <v>0.27502364000000001</v>
      </c>
      <c r="AW127" s="417">
        <f>ImportsPaperSectorMinusCoreVPA!AT$22</f>
        <v>0.34952398600000001</v>
      </c>
      <c r="AX127" s="417">
        <f>ImportsPaperSectorMinusCoreVPA!AU$22</f>
        <v>0.27978654999999997</v>
      </c>
      <c r="AY127" s="417">
        <f>ImportsPaperSectorMinusCoreVPA!AV$22</f>
        <v>0.231442904</v>
      </c>
      <c r="AZ127" s="417">
        <f>ImportsPaperSectorMinusCoreVPA!AW$22</f>
        <v>0.27095345699999995</v>
      </c>
      <c r="BA127" s="417">
        <f>ImportsPaperSectorMinusCoreVPA!AX$22</f>
        <v>0.22965749199999996</v>
      </c>
      <c r="BB127" s="417">
        <f>ImportsPaperSectorMinusCoreVPA!AY$22</f>
        <v>0.246268027</v>
      </c>
      <c r="BC127" s="417">
        <f>ImportsPaperSectorMinusCoreVPA!AZ$22</f>
        <v>0.68007388200000007</v>
      </c>
      <c r="BD127" s="417">
        <f>ImportsPaperSectorMinusCoreVPA!BA$22</f>
        <v>0.49861458999999997</v>
      </c>
      <c r="BE127" s="417">
        <f>ImportsPaperSectorMinusCoreVPA!BB$22</f>
        <v>0.47655618399999999</v>
      </c>
      <c r="BF127" s="417">
        <f>ImportsPaperSectorMinusCoreVPA!BC$22</f>
        <v>0.52625546299999981</v>
      </c>
      <c r="BG127" s="416">
        <f t="shared" si="97"/>
        <v>4.6636611946724152E-2</v>
      </c>
      <c r="BH127" s="416">
        <f t="shared" si="98"/>
        <v>4.4359577037620397E-2</v>
      </c>
      <c r="BI127" s="416">
        <f t="shared" si="98"/>
        <v>5.248471905565763E-2</v>
      </c>
      <c r="BJ127" s="416">
        <f t="shared" si="98"/>
        <v>6.0645055002422454E-2</v>
      </c>
      <c r="BK127" s="416">
        <f t="shared" si="99"/>
        <v>5.2115769506415784E-2</v>
      </c>
      <c r="BL127" s="416">
        <f t="shared" si="100"/>
        <v>6.4516466541219508E-2</v>
      </c>
      <c r="BM127" s="416">
        <f t="shared" si="100"/>
        <v>8.1217743040303908E-2</v>
      </c>
      <c r="BN127" s="416">
        <f t="shared" si="100"/>
        <v>7.4634699717572348E-2</v>
      </c>
      <c r="BO127" s="416">
        <f t="shared" si="101"/>
        <v>9.7501437089991871E-2</v>
      </c>
      <c r="BP127" s="416">
        <f t="shared" si="102"/>
        <v>7.3508325227352525E-2</v>
      </c>
      <c r="BQ127" s="416">
        <f t="shared" si="102"/>
        <v>5.5860935309268757E-2</v>
      </c>
      <c r="BR127" s="416">
        <f t="shared" si="103"/>
        <v>7.9328250063053954E-2</v>
      </c>
      <c r="BS127" s="416">
        <f t="shared" si="104"/>
        <v>7.1696317297082549E-2</v>
      </c>
    </row>
    <row r="128" spans="1:71" s="413" customFormat="1">
      <c r="A128" s="414" t="str">
        <f t="shared" ref="A128:A130" si="106">A113</f>
        <v xml:space="preserve">Indonesia </v>
      </c>
      <c r="AB128" s="417"/>
      <c r="AG128" s="417">
        <f>ImportsPaperSectorMinusCoreVPA!AD$23</f>
        <v>1.4035240999999999E-2</v>
      </c>
      <c r="AH128" s="417">
        <f>ImportsPaperSectorMinusCoreVPA!AE$23</f>
        <v>1.4035240999999999E-2</v>
      </c>
      <c r="AI128" s="417">
        <f>ImportsPaperSectorMinusCoreVPA!AF$23</f>
        <v>1.4035240999999999E-2</v>
      </c>
      <c r="AJ128" s="417">
        <f>ImportsPaperSectorMinusCoreVPA!AG$23</f>
        <v>1.4035240999999999E-2</v>
      </c>
      <c r="AK128" s="417">
        <f>ImportsPaperSectorMinusCoreVPA!AH$23</f>
        <v>2.7138604E-2</v>
      </c>
      <c r="AL128" s="417">
        <f>ImportsPaperSectorMinusCoreVPA!AI$23</f>
        <v>3.5560404999999996E-2</v>
      </c>
      <c r="AM128" s="417">
        <f>ImportsPaperSectorMinusCoreVPA!AJ$23</f>
        <v>4.3898784000000003E-2</v>
      </c>
      <c r="AN128" s="417">
        <f>ImportsPaperSectorMinusCoreVPA!AK$23</f>
        <v>9.1332534999999992E-2</v>
      </c>
      <c r="AO128" s="417">
        <f>ImportsPaperSectorMinusCoreVPA!AL$23</f>
        <v>7.2383243E-2</v>
      </c>
      <c r="AP128" s="417">
        <f>ImportsPaperSectorMinusCoreVPA!AM$23</f>
        <v>5.0746163999999996E-2</v>
      </c>
      <c r="AQ128" s="417">
        <f>ImportsPaperSectorMinusCoreVPA!AN$23</f>
        <v>6.8259024000000001E-2</v>
      </c>
      <c r="AR128" s="417">
        <f>ImportsPaperSectorMinusCoreVPA!AO$23</f>
        <v>6.4492386999999998E-2</v>
      </c>
      <c r="AS128" s="417">
        <f>ImportsPaperSectorMinusCoreVPA!AP$23</f>
        <v>6.9261695999999998E-2</v>
      </c>
      <c r="AT128" s="417">
        <f>ImportsPaperSectorMinusCoreVPA!AQ$23</f>
        <v>8.0612218999999999E-2</v>
      </c>
      <c r="AU128" s="417">
        <f>ImportsPaperSectorMinusCoreVPA!AR$23</f>
        <v>5.8369669999999998E-2</v>
      </c>
      <c r="AV128" s="417">
        <f>ImportsPaperSectorMinusCoreVPA!AS$23</f>
        <v>8.3919979000000006E-2</v>
      </c>
      <c r="AW128" s="417">
        <f>ImportsPaperSectorMinusCoreVPA!AT$23</f>
        <v>0.113041241</v>
      </c>
      <c r="AX128" s="417">
        <f>ImportsPaperSectorMinusCoreVPA!AU$23</f>
        <v>6.6516999999999993E-2</v>
      </c>
      <c r="AY128" s="417">
        <f>ImportsPaperSectorMinusCoreVPA!AV$23</f>
        <v>0.11244345</v>
      </c>
      <c r="AZ128" s="417">
        <f>ImportsPaperSectorMinusCoreVPA!AW$23</f>
        <v>0.137283184</v>
      </c>
      <c r="BA128" s="417">
        <f>ImportsPaperSectorMinusCoreVPA!AX$23</f>
        <v>5.8451856000000003E-2</v>
      </c>
      <c r="BB128" s="417">
        <f>ImportsPaperSectorMinusCoreVPA!AY$23</f>
        <v>7.0386247999999998E-2</v>
      </c>
      <c r="BC128" s="417">
        <f>ImportsPaperSectorMinusCoreVPA!AZ$23</f>
        <v>0.28033933300000002</v>
      </c>
      <c r="BD128" s="417">
        <f>ImportsPaperSectorMinusCoreVPA!BA$23</f>
        <v>0.11175594200000001</v>
      </c>
      <c r="BE128" s="417">
        <f>ImportsPaperSectorMinusCoreVPA!BB$23</f>
        <v>5.7364903000000002E-2</v>
      </c>
      <c r="BF128" s="417">
        <f>ImportsPaperSectorMinusCoreVPA!BC$23</f>
        <v>7.8204244000000006E-2</v>
      </c>
      <c r="BG128" s="416"/>
      <c r="BH128" s="416"/>
      <c r="BI128" s="416"/>
      <c r="BJ128" s="416"/>
      <c r="BK128" s="416"/>
      <c r="BL128" s="416"/>
      <c r="BM128" s="416"/>
      <c r="BN128" s="416"/>
      <c r="BO128" s="416"/>
      <c r="BP128" s="416"/>
      <c r="BQ128" s="416"/>
      <c r="BR128" s="416"/>
      <c r="BS128" s="416"/>
    </row>
    <row r="129" spans="1:71" s="413" customFormat="1">
      <c r="A129" s="414" t="str">
        <f t="shared" si="106"/>
        <v xml:space="preserve">Ukraine </v>
      </c>
      <c r="AB129" s="417"/>
      <c r="AG129" s="417">
        <f>ImportsPaperSectorMinusCoreVPA!AD$45</f>
        <v>2.3474799999999994E-3</v>
      </c>
      <c r="AH129" s="417">
        <f>ImportsPaperSectorMinusCoreVPA!AE$45</f>
        <v>2.4400709999999998E-3</v>
      </c>
      <c r="AI129" s="417">
        <f>ImportsPaperSectorMinusCoreVPA!AF$45</f>
        <v>4.0470989999999993E-3</v>
      </c>
      <c r="AJ129" s="417">
        <f>ImportsPaperSectorMinusCoreVPA!AG$45</f>
        <v>1.4966857E-2</v>
      </c>
      <c r="AK129" s="417">
        <f>ImportsPaperSectorMinusCoreVPA!AH$45</f>
        <v>3.7245158E-2</v>
      </c>
      <c r="AL129" s="417">
        <f>ImportsPaperSectorMinusCoreVPA!AI$45</f>
        <v>4.7487315999999995E-2</v>
      </c>
      <c r="AM129" s="417">
        <f>ImportsPaperSectorMinusCoreVPA!AJ$45</f>
        <v>5.7249706999999997E-2</v>
      </c>
      <c r="AN129" s="417">
        <f>ImportsPaperSectorMinusCoreVPA!AK$45</f>
        <v>6.6335824000000002E-2</v>
      </c>
      <c r="AO129" s="417">
        <f>ImportsPaperSectorMinusCoreVPA!AL$45</f>
        <v>4.9180406999999995E-2</v>
      </c>
      <c r="AP129" s="417">
        <f>ImportsPaperSectorMinusCoreVPA!AM$45</f>
        <v>2.8736519999999998E-2</v>
      </c>
      <c r="AQ129" s="417">
        <f>ImportsPaperSectorMinusCoreVPA!AN$45</f>
        <v>4.9820137E-2</v>
      </c>
      <c r="AR129" s="417">
        <f>ImportsPaperSectorMinusCoreVPA!AO$45</f>
        <v>3.7910051E-2</v>
      </c>
      <c r="AS129" s="417">
        <f>ImportsPaperSectorMinusCoreVPA!AP$45</f>
        <v>5.0349971E-2</v>
      </c>
      <c r="AT129" s="417">
        <f>ImportsPaperSectorMinusCoreVPA!AQ$45</f>
        <v>1.7686920000000002E-2</v>
      </c>
      <c r="AU129" s="417">
        <f>ImportsPaperSectorMinusCoreVPA!AR$45</f>
        <v>2.1908372999999998E-2</v>
      </c>
      <c r="AV129" s="417">
        <f>ImportsPaperSectorMinusCoreVPA!AS$45</f>
        <v>5.8849231999999994E-2</v>
      </c>
      <c r="AW129" s="417">
        <f>ImportsPaperSectorMinusCoreVPA!AT$45</f>
        <v>4.2960311999999994E-2</v>
      </c>
      <c r="AX129" s="417">
        <f>ImportsPaperSectorMinusCoreVPA!AU$45</f>
        <v>4.4987407E-2</v>
      </c>
      <c r="AY129" s="417">
        <f>ImportsPaperSectorMinusCoreVPA!AV$45</f>
        <v>5.8081587999999996E-2</v>
      </c>
      <c r="AZ129" s="417">
        <f>ImportsPaperSectorMinusCoreVPA!AW$45</f>
        <v>1.3935534000000001E-2</v>
      </c>
      <c r="BA129" s="417">
        <f>ImportsPaperSectorMinusCoreVPA!AX$45</f>
        <v>1.6984192999999998E-2</v>
      </c>
      <c r="BB129" s="417">
        <f>ImportsPaperSectorMinusCoreVPA!AY$45</f>
        <v>1.9303115999999999E-2</v>
      </c>
      <c r="BC129" s="417">
        <f>ImportsPaperSectorMinusCoreVPA!AZ$45</f>
        <v>1.3006261999999999E-2</v>
      </c>
      <c r="BD129" s="417">
        <f>ImportsPaperSectorMinusCoreVPA!BA$45</f>
        <v>7.5798559999999994E-3</v>
      </c>
      <c r="BE129" s="417">
        <f>ImportsPaperSectorMinusCoreVPA!BB$45</f>
        <v>7.6850249999999998E-3</v>
      </c>
      <c r="BF129" s="417">
        <f>ImportsPaperSectorMinusCoreVPA!BC$45</f>
        <v>8.8898829999999995E-3</v>
      </c>
      <c r="BG129" s="416"/>
      <c r="BH129" s="416"/>
      <c r="BI129" s="416"/>
      <c r="BJ129" s="416"/>
      <c r="BK129" s="416"/>
      <c r="BL129" s="416"/>
      <c r="BM129" s="416"/>
      <c r="BN129" s="416"/>
      <c r="BO129" s="416"/>
      <c r="BP129" s="416"/>
      <c r="BQ129" s="416"/>
      <c r="BR129" s="416"/>
      <c r="BS129" s="416"/>
    </row>
    <row r="130" spans="1:71" s="413" customFormat="1">
      <c r="A130" s="414" t="str">
        <f t="shared" si="106"/>
        <v xml:space="preserve">Uruguay </v>
      </c>
      <c r="AB130" s="417"/>
      <c r="AG130" s="417">
        <f>ImportsPaperSectorMinusCoreVPA!AD$18</f>
        <v>0</v>
      </c>
      <c r="AH130" s="417">
        <f>ImportsPaperSectorMinusCoreVPA!AE$18</f>
        <v>0</v>
      </c>
      <c r="AI130" s="417">
        <f>ImportsPaperSectorMinusCoreVPA!AF$18</f>
        <v>0</v>
      </c>
      <c r="AJ130" s="417">
        <f>ImportsPaperSectorMinusCoreVPA!AG$18</f>
        <v>0</v>
      </c>
      <c r="AK130" s="417">
        <f>ImportsPaperSectorMinusCoreVPA!AH$18</f>
        <v>0</v>
      </c>
      <c r="AL130" s="417">
        <f>ImportsPaperSectorMinusCoreVPA!AI$18</f>
        <v>0</v>
      </c>
      <c r="AM130" s="417">
        <f>ImportsPaperSectorMinusCoreVPA!AJ$18</f>
        <v>0</v>
      </c>
      <c r="AN130" s="417">
        <f>ImportsPaperSectorMinusCoreVPA!AK$18</f>
        <v>3.0559799999999997E-4</v>
      </c>
      <c r="AO130" s="417">
        <f>ImportsPaperSectorMinusCoreVPA!AL$18</f>
        <v>1.2352680000000001E-3</v>
      </c>
      <c r="AP130" s="417">
        <f>ImportsPaperSectorMinusCoreVPA!AM$18</f>
        <v>7.7938500000000006E-4</v>
      </c>
      <c r="AQ130" s="417">
        <f>ImportsPaperSectorMinusCoreVPA!AN$18</f>
        <v>8.5951000000000004E-5</v>
      </c>
      <c r="AR130" s="417">
        <f>ImportsPaperSectorMinusCoreVPA!AO$18</f>
        <v>1.6843585000000001E-2</v>
      </c>
      <c r="AS130" s="417">
        <f>ImportsPaperSectorMinusCoreVPA!AP$18</f>
        <v>0</v>
      </c>
      <c r="AT130" s="417">
        <f>ImportsPaperSectorMinusCoreVPA!AQ$18</f>
        <v>6.4103399999999996E-3</v>
      </c>
      <c r="AU130" s="417">
        <f>ImportsPaperSectorMinusCoreVPA!AR$18</f>
        <v>1.6940030000000002E-2</v>
      </c>
      <c r="AV130" s="417">
        <f>ImportsPaperSectorMinusCoreVPA!AS$18</f>
        <v>4.6833985999999994E-2</v>
      </c>
      <c r="AW130" s="417">
        <f>ImportsPaperSectorMinusCoreVPA!AT$18</f>
        <v>5.9310131000000002E-2</v>
      </c>
      <c r="AX130" s="417">
        <f>ImportsPaperSectorMinusCoreVPA!AU$18</f>
        <v>4.7227756000000003E-2</v>
      </c>
      <c r="AY130" s="417">
        <f>ImportsPaperSectorMinusCoreVPA!AV$18</f>
        <v>6.282182E-2</v>
      </c>
      <c r="AZ130" s="417">
        <f>ImportsPaperSectorMinusCoreVPA!AW$18</f>
        <v>5.0668670999999998E-2</v>
      </c>
      <c r="BA130" s="417">
        <f>ImportsPaperSectorMinusCoreVPA!AX$18</f>
        <v>5.6958823999999998E-2</v>
      </c>
      <c r="BB130" s="417">
        <f>ImportsPaperSectorMinusCoreVPA!AY$18</f>
        <v>6.6365181000000009E-2</v>
      </c>
      <c r="BC130" s="417">
        <f>ImportsPaperSectorMinusCoreVPA!AZ$18</f>
        <v>8.788911499999999E-2</v>
      </c>
      <c r="BD130" s="417">
        <f>ImportsPaperSectorMinusCoreVPA!BA$18</f>
        <v>9.0607639999999989E-2</v>
      </c>
      <c r="BE130" s="417">
        <f>ImportsPaperSectorMinusCoreVPA!BB$18</f>
        <v>0.12641667600000001</v>
      </c>
      <c r="BF130" s="417">
        <f>ImportsPaperSectorMinusCoreVPA!BC$18</f>
        <v>0.14010999300000002</v>
      </c>
      <c r="BG130" s="416"/>
      <c r="BH130" s="416"/>
      <c r="BI130" s="416"/>
      <c r="BJ130" s="416"/>
      <c r="BK130" s="416"/>
      <c r="BL130" s="416"/>
      <c r="BM130" s="416"/>
      <c r="BN130" s="416"/>
      <c r="BO130" s="416"/>
      <c r="BP130" s="416"/>
      <c r="BQ130" s="416"/>
      <c r="BR130" s="416"/>
      <c r="BS130" s="416"/>
    </row>
    <row r="131" spans="1:71" s="413" customFormat="1">
      <c r="A131" s="414" t="str">
        <f>A116</f>
        <v xml:space="preserve">USA </v>
      </c>
      <c r="AB131" s="417"/>
      <c r="AG131" s="417">
        <f>ImportsPaperSectorMinusCoreVPA!AD$14</f>
        <v>0.103130785</v>
      </c>
      <c r="AH131" s="417">
        <f>ImportsPaperSectorMinusCoreVPA!AE$14</f>
        <v>0.10313094899999999</v>
      </c>
      <c r="AI131" s="417">
        <f>ImportsPaperSectorMinusCoreVPA!AF$14</f>
        <v>0.103135462</v>
      </c>
      <c r="AJ131" s="417">
        <f>ImportsPaperSectorMinusCoreVPA!AG$14</f>
        <v>0.103131153</v>
      </c>
      <c r="AK131" s="417">
        <f>ImportsPaperSectorMinusCoreVPA!AH$14</f>
        <v>0.13081291299999998</v>
      </c>
      <c r="AL131" s="417">
        <f>ImportsPaperSectorMinusCoreVPA!AI$14</f>
        <v>0.189927453</v>
      </c>
      <c r="AM131" s="417">
        <f>ImportsPaperSectorMinusCoreVPA!AJ$14</f>
        <v>0.23130502199999997</v>
      </c>
      <c r="AN131" s="417">
        <f>ImportsPaperSectorMinusCoreVPA!AK$14</f>
        <v>0.32899951899999996</v>
      </c>
      <c r="AO131" s="417">
        <f>ImportsPaperSectorMinusCoreVPA!AL$14</f>
        <v>0.37259305000000004</v>
      </c>
      <c r="AP131" s="417">
        <f>ImportsPaperSectorMinusCoreVPA!AM$14</f>
        <v>0.331505088</v>
      </c>
      <c r="AQ131" s="417">
        <f>ImportsPaperSectorMinusCoreVPA!AN$14</f>
        <v>0.51917090499999996</v>
      </c>
      <c r="AR131" s="417">
        <f>ImportsPaperSectorMinusCoreVPA!AO$14</f>
        <v>0.52674286799999992</v>
      </c>
      <c r="AS131" s="417">
        <f>ImportsPaperSectorMinusCoreVPA!AP$14</f>
        <v>0.58946166599999994</v>
      </c>
      <c r="AT131" s="417">
        <f>ImportsPaperSectorMinusCoreVPA!AQ$14</f>
        <v>0.59539189100000001</v>
      </c>
      <c r="AU131" s="417">
        <f>ImportsPaperSectorMinusCoreVPA!AR$14</f>
        <v>0.56965771500000006</v>
      </c>
      <c r="AV131" s="417">
        <f>ImportsPaperSectorMinusCoreVPA!AS$14</f>
        <v>0.56050636399999998</v>
      </c>
      <c r="AW131" s="417">
        <f>ImportsPaperSectorMinusCoreVPA!AT$14</f>
        <v>0.41751720000000003</v>
      </c>
      <c r="AX131" s="417">
        <f>ImportsPaperSectorMinusCoreVPA!AU$14</f>
        <v>0.44850150699999997</v>
      </c>
      <c r="AY131" s="417">
        <f>ImportsPaperSectorMinusCoreVPA!AV$14</f>
        <v>0.50717373300000002</v>
      </c>
      <c r="AZ131" s="417">
        <f>ImportsPaperSectorMinusCoreVPA!AW$14</f>
        <v>0.28155838899999996</v>
      </c>
      <c r="BA131" s="417">
        <f>ImportsPaperSectorMinusCoreVPA!AX$14</f>
        <v>0.28185655600000004</v>
      </c>
      <c r="BB131" s="417">
        <f>ImportsPaperSectorMinusCoreVPA!AY$14</f>
        <v>0.27408928600000004</v>
      </c>
      <c r="BC131" s="417">
        <f>ImportsPaperSectorMinusCoreVPA!AZ$14</f>
        <v>0.43758961099999999</v>
      </c>
      <c r="BD131" s="417">
        <f>ImportsPaperSectorMinusCoreVPA!BA$14</f>
        <v>0.41731254399999995</v>
      </c>
      <c r="BE131" s="417">
        <f>ImportsPaperSectorMinusCoreVPA!BB$14</f>
        <v>0.34195701299999998</v>
      </c>
      <c r="BF131" s="417">
        <f>ImportsPaperSectorMinusCoreVPA!BC$14</f>
        <v>0.35842966700000001</v>
      </c>
      <c r="BG131" s="416">
        <f t="shared" si="97"/>
        <v>0.11616035677694828</v>
      </c>
      <c r="BH131" s="416">
        <f t="shared" si="98"/>
        <v>0.12441180628633888</v>
      </c>
      <c r="BI131" s="416">
        <f t="shared" si="98"/>
        <v>0.14867267922557031</v>
      </c>
      <c r="BJ131" s="416">
        <f t="shared" si="98"/>
        <v>0.13612890475880257</v>
      </c>
      <c r="BK131" s="416">
        <f t="shared" si="99"/>
        <v>0.15459957841722102</v>
      </c>
      <c r="BL131" s="416">
        <f t="shared" si="100"/>
        <v>0.15167891557634286</v>
      </c>
      <c r="BM131" s="416">
        <f t="shared" si="100"/>
        <v>0.14088541616417749</v>
      </c>
      <c r="BN131" s="416">
        <f t="shared" si="100"/>
        <v>0.1521077394180671</v>
      </c>
      <c r="BO131" s="416">
        <f t="shared" si="101"/>
        <v>0.11646847896095336</v>
      </c>
      <c r="BP131" s="416">
        <f t="shared" si="102"/>
        <v>0.11783480886237643</v>
      </c>
      <c r="BQ131" s="416">
        <f t="shared" si="102"/>
        <v>0.12241118046839468</v>
      </c>
      <c r="BR131" s="416">
        <f t="shared" si="103"/>
        <v>8.2433103224597792E-2</v>
      </c>
      <c r="BS131" s="416">
        <f t="shared" si="104"/>
        <v>8.7992239640233116E-2</v>
      </c>
    </row>
    <row r="132" spans="1:71" s="413" customFormat="1">
      <c r="A132" s="415" t="str">
        <f>A117</f>
        <v>Others</v>
      </c>
      <c r="AG132" s="417">
        <f>AG107-SUM(AG124:AG131)</f>
        <v>0.209570174</v>
      </c>
      <c r="AH132" s="417">
        <f>AH107-SUM(AH124:AH131)</f>
        <v>0.20950392200000012</v>
      </c>
      <c r="AI132" s="417">
        <f>AI107-SUM(AI124:AI131)</f>
        <v>0.20950346599999992</v>
      </c>
      <c r="AJ132" s="417">
        <f>AJ107-SUM(AJ124:AJ131)</f>
        <v>0.20951028400000049</v>
      </c>
      <c r="AK132" s="417">
        <f>AK107-SUM(AK124:AK131)</f>
        <v>0.23653211399999985</v>
      </c>
      <c r="AL132" s="417">
        <f>AL107-SUM(AL124:AL131)</f>
        <v>0.29412281199999968</v>
      </c>
      <c r="AM132" s="417">
        <f>AM107-SUM(AM124:AM131)</f>
        <v>0.3357334759999997</v>
      </c>
      <c r="AN132" s="417">
        <f>AN107-SUM(AN124:AN131)</f>
        <v>0.42957497600000094</v>
      </c>
      <c r="AO132" s="417">
        <f>AO107-SUM(AO124:AO131)</f>
        <v>0.46738187899999861</v>
      </c>
      <c r="AP132" s="417">
        <f>AP107-SUM(AP124:AP131)</f>
        <v>0.36629410099999982</v>
      </c>
      <c r="AQ132" s="417">
        <f>AQ107-SUM(AQ124:AQ131)</f>
        <v>0.50795011999999939</v>
      </c>
      <c r="AR132" s="417">
        <f>AR107-SUM(AR124:AR131)</f>
        <v>0.52949663299999949</v>
      </c>
      <c r="AS132" s="417">
        <f>AS107-SUM(AS124:AS131)</f>
        <v>0.50223362100000069</v>
      </c>
      <c r="AT132" s="417">
        <f>AT107-SUM(AT124:AT131)</f>
        <v>0.5161287440000013</v>
      </c>
      <c r="AU132" s="417">
        <f>AU107-SUM(AU124:AU131)</f>
        <v>0.50478794399999893</v>
      </c>
      <c r="AV132" s="417">
        <f>AV107-SUM(AV124:AV131)</f>
        <v>0.35273803299999917</v>
      </c>
      <c r="AW132" s="417">
        <f>AW107-SUM(AW124:AW131)</f>
        <v>0.33884983899999987</v>
      </c>
      <c r="AX132" s="417">
        <f>AX107-SUM(AX124:AX131)</f>
        <v>0.34742263000000184</v>
      </c>
      <c r="AY132" s="417">
        <f>AY107-SUM(AY124:AY131)</f>
        <v>0.5599256140000004</v>
      </c>
      <c r="AZ132" s="417">
        <f>AZ107-SUM(AZ124:AZ131)</f>
        <v>0.28702030999999995</v>
      </c>
      <c r="BA132" s="417">
        <f>BA107-SUM(BA124:BA131)</f>
        <v>0.30623640899999938</v>
      </c>
      <c r="BB132" s="417">
        <f>BB107-SUM(BB124:BB131)</f>
        <v>0.34703417700000028</v>
      </c>
      <c r="BC132" s="417">
        <f>BC107-SUM(BC124:BC131)</f>
        <v>0.73506851400000439</v>
      </c>
      <c r="BD132" s="417">
        <f>BD107-SUM(BD124:BD131)</f>
        <v>0.42551578799999978</v>
      </c>
      <c r="BE132" s="417">
        <f>BE107-SUM(BE124:BE131)</f>
        <v>0.37696087800000333</v>
      </c>
      <c r="BF132" s="417">
        <f>BF107-SUM(BF124:BF131)</f>
        <v>0.37326118300000211</v>
      </c>
      <c r="BG132" s="416">
        <f t="shared" si="97"/>
        <v>0.14571191227458563</v>
      </c>
      <c r="BH132" s="416">
        <f t="shared" si="98"/>
        <v>0.13746790739284409</v>
      </c>
      <c r="BI132" s="416">
        <f t="shared" si="98"/>
        <v>0.14545943258000921</v>
      </c>
      <c r="BJ132" s="416">
        <f t="shared" si="98"/>
        <v>0.13684057460036381</v>
      </c>
      <c r="BK132" s="416">
        <f t="shared" si="99"/>
        <v>0.13172206192888289</v>
      </c>
      <c r="BL132" s="416">
        <f t="shared" si="100"/>
        <v>0.13148625194779495</v>
      </c>
      <c r="BM132" s="416">
        <f t="shared" si="100"/>
        <v>0.12484208971891017</v>
      </c>
      <c r="BN132" s="416">
        <f t="shared" si="100"/>
        <v>9.5724488163715898E-2</v>
      </c>
      <c r="BO132" s="416">
        <f t="shared" si="101"/>
        <v>9.4523831220591423E-2</v>
      </c>
      <c r="BP132" s="416">
        <f t="shared" si="102"/>
        <v>9.1278353721371885E-2</v>
      </c>
      <c r="BQ132" s="416">
        <f t="shared" si="102"/>
        <v>0.13514334620367799</v>
      </c>
      <c r="BR132" s="416">
        <f t="shared" si="103"/>
        <v>8.403221415571481E-2</v>
      </c>
      <c r="BS132" s="416">
        <f t="shared" si="104"/>
        <v>9.560333763282193E-2</v>
      </c>
    </row>
    <row r="133" spans="1:71" s="413" customFormat="1">
      <c r="A133" s="415"/>
      <c r="B133" s="419"/>
      <c r="C133" s="419"/>
      <c r="D133" s="419"/>
      <c r="E133" s="419"/>
      <c r="F133" s="419"/>
      <c r="G133" s="419"/>
      <c r="H133" s="419"/>
      <c r="I133" s="419"/>
      <c r="J133" s="419"/>
      <c r="K133" s="419"/>
      <c r="L133" s="419"/>
      <c r="M133" s="419"/>
      <c r="N133" s="419"/>
      <c r="O133" s="419"/>
      <c r="P133" s="419"/>
      <c r="Q133" s="419"/>
      <c r="R133" s="419"/>
      <c r="S133" s="419"/>
      <c r="T133" s="419"/>
      <c r="U133" s="419"/>
      <c r="V133" s="419"/>
      <c r="W133" s="419"/>
      <c r="X133" s="419"/>
      <c r="Y133" s="419"/>
      <c r="Z133" s="419"/>
      <c r="AA133" s="419"/>
      <c r="AB133" s="419"/>
      <c r="AG133" s="418"/>
      <c r="AH133" s="418"/>
      <c r="AI133" s="418"/>
      <c r="AJ133" s="418"/>
      <c r="AK133" s="418"/>
      <c r="AL133" s="418"/>
      <c r="AM133" s="418"/>
      <c r="AN133" s="418"/>
      <c r="AO133" s="418"/>
      <c r="AP133" s="418"/>
      <c r="AQ133" s="418"/>
      <c r="AR133" s="418"/>
      <c r="AS133" s="418"/>
      <c r="AT133" s="418"/>
      <c r="AU133" s="418"/>
      <c r="AV133" s="418"/>
      <c r="AW133" s="418"/>
      <c r="AX133" s="418"/>
      <c r="AY133" s="418"/>
      <c r="AZ133" s="418"/>
      <c r="BA133" s="418"/>
      <c r="BB133" s="418"/>
      <c r="BC133" s="418"/>
      <c r="BD133" s="418"/>
      <c r="BE133" s="418"/>
      <c r="BF133" s="418"/>
      <c r="BG133" s="416"/>
      <c r="BH133" s="416"/>
      <c r="BI133" s="416"/>
      <c r="BJ133" s="416"/>
      <c r="BK133" s="416"/>
      <c r="BL133" s="416"/>
      <c r="BM133" s="416"/>
      <c r="BN133" s="416"/>
      <c r="BO133" s="416"/>
      <c r="BP133" s="416"/>
      <c r="BQ133" s="416"/>
      <c r="BR133" s="416"/>
      <c r="BS133" s="416"/>
    </row>
    <row r="134" spans="1:71" s="413" customFormat="1" ht="13">
      <c r="A134" s="412" t="s">
        <v>186</v>
      </c>
    </row>
    <row r="135" spans="1:71" s="413" customFormat="1">
      <c r="B135" s="462" t="s">
        <v>55</v>
      </c>
      <c r="C135" s="462"/>
      <c r="D135" s="462"/>
      <c r="E135" s="462"/>
      <c r="F135" s="462"/>
      <c r="G135" s="462"/>
      <c r="H135" s="462"/>
      <c r="I135" s="462"/>
      <c r="J135" s="462"/>
      <c r="K135" s="462"/>
      <c r="L135" s="462"/>
      <c r="M135" s="462"/>
      <c r="N135" s="462"/>
      <c r="O135" s="462"/>
      <c r="P135" s="462"/>
      <c r="Q135" s="462"/>
      <c r="R135" s="462"/>
      <c r="S135" s="462"/>
      <c r="T135" s="462"/>
      <c r="U135" s="462"/>
      <c r="V135" s="462"/>
      <c r="W135" s="462"/>
      <c r="X135" s="462"/>
      <c r="Y135" s="462"/>
      <c r="Z135" s="462"/>
      <c r="AA135" s="462"/>
      <c r="AB135" s="462"/>
      <c r="AG135" s="462" t="s">
        <v>54</v>
      </c>
      <c r="AH135" s="462"/>
      <c r="AI135" s="462"/>
      <c r="AJ135" s="462"/>
      <c r="AK135" s="462"/>
      <c r="AL135" s="462"/>
      <c r="AM135" s="462"/>
      <c r="AN135" s="462"/>
      <c r="AO135" s="462"/>
      <c r="AP135" s="462"/>
      <c r="AQ135" s="462"/>
      <c r="AR135" s="462"/>
      <c r="AS135" s="462"/>
      <c r="AT135" s="462"/>
      <c r="AU135" s="462"/>
      <c r="AV135" s="462"/>
      <c r="AW135" s="462"/>
      <c r="AX135" s="462"/>
      <c r="AY135" s="462"/>
      <c r="AZ135" s="462"/>
      <c r="BA135" s="462"/>
      <c r="BB135" s="462"/>
      <c r="BC135" s="462"/>
      <c r="BD135" s="462"/>
      <c r="BE135" s="462"/>
      <c r="BF135" s="462"/>
    </row>
    <row r="136" spans="1:71" s="413" customFormat="1">
      <c r="A136" s="414" t="s">
        <v>1</v>
      </c>
      <c r="B136" s="417"/>
      <c r="C136" s="417">
        <f>ImportsLogs!C$5</f>
        <v>1.5873371430000003</v>
      </c>
      <c r="D136" s="417">
        <f>ImportsLogs!D$5</f>
        <v>0.83221100000000003</v>
      </c>
      <c r="E136" s="417">
        <f>ImportsLogs!E$5</f>
        <v>0.82328309999999993</v>
      </c>
      <c r="F136" s="417">
        <f>ImportsLogs!F$5</f>
        <v>1.5354763099999995</v>
      </c>
      <c r="G136" s="417">
        <f>ImportsLogs!G$5</f>
        <v>1.8693270000000002</v>
      </c>
      <c r="H136" s="417">
        <f>ImportsLogs!H$5</f>
        <v>1.9887329999999999</v>
      </c>
      <c r="I136" s="417">
        <f>ImportsLogs!I$5</f>
        <v>1.9661389999999999</v>
      </c>
      <c r="J136" s="417">
        <f>ImportsLogs!J$5</f>
        <v>1.7781529999999997</v>
      </c>
      <c r="K136" s="417">
        <f>ImportsLogs!K$5</f>
        <v>1.2394859999999999</v>
      </c>
      <c r="L136" s="417">
        <f>ImportsLogs!L$5</f>
        <v>0.92893800000000004</v>
      </c>
      <c r="M136" s="417">
        <f>ImportsLogs!M$5</f>
        <v>1.1741570000000001</v>
      </c>
      <c r="N136" s="417">
        <f>ImportsLogs!N$5</f>
        <v>1.1079689999999998</v>
      </c>
      <c r="O136" s="417">
        <f>ImportsLogs!O$5</f>
        <v>1.0079129999999998</v>
      </c>
      <c r="P136" s="417">
        <f>ImportsLogs!P$5</f>
        <v>0.67333736</v>
      </c>
      <c r="Q136" s="417">
        <f>ImportsLogs!Q$5</f>
        <v>0.60621199999999997</v>
      </c>
      <c r="R136" s="417">
        <f>ImportsLogs!R$5</f>
        <v>0.54495299999999991</v>
      </c>
      <c r="S136" s="417">
        <f>ImportsLogs!S$5</f>
        <v>0.40028199999999992</v>
      </c>
      <c r="T136" s="417">
        <f>ImportsLogs!T$5</f>
        <v>0.12783700000000001</v>
      </c>
      <c r="U136" s="417">
        <f>ImportsLogs!U$5</f>
        <v>9.2878002153999967E-2</v>
      </c>
      <c r="V136" s="417">
        <f>ImportsLogs!V$5</f>
        <v>5.8999999999999997E-2</v>
      </c>
      <c r="W136" s="417">
        <f>ImportsLogs!W$5</f>
        <v>5.1281999999999994E-2</v>
      </c>
      <c r="X136" s="417">
        <f>ImportsLogs!X$5</f>
        <v>5.872899999999999E-2</v>
      </c>
      <c r="Y136" s="417">
        <f>ImportsLogs!Y$5</f>
        <v>7.4786153999999994E-2</v>
      </c>
      <c r="Z136" s="417">
        <f>ImportsLogs!Z$5</f>
        <v>6.9419999999999996E-2</v>
      </c>
      <c r="AA136" s="417">
        <f>ImportsLogs!AA$5</f>
        <v>3.8192000000000004E-2</v>
      </c>
      <c r="AB136" s="417">
        <f>ImportsLogs!AB$5</f>
        <v>3.6211149999999998E-2</v>
      </c>
      <c r="AC136" s="417"/>
      <c r="AD136" s="417"/>
      <c r="AE136" s="417"/>
      <c r="AF136" s="417"/>
      <c r="AG136" s="420">
        <f>ImportsLogs!AD$5</f>
        <v>121.619855</v>
      </c>
      <c r="AH136" s="420">
        <f>ImportsLogs!AE$5</f>
        <v>66.508830999999986</v>
      </c>
      <c r="AI136" s="420">
        <f>ImportsLogs!AF$5</f>
        <v>78.408225000000002</v>
      </c>
      <c r="AJ136" s="420">
        <f>ImportsLogs!AG$5</f>
        <v>100.73195299999998</v>
      </c>
      <c r="AK136" s="420">
        <f>ImportsLogs!AH$5</f>
        <v>172.825006</v>
      </c>
      <c r="AL136" s="420">
        <f>ImportsLogs!AI$5</f>
        <v>208.315518</v>
      </c>
      <c r="AM136" s="420">
        <f>ImportsLogs!AJ$5</f>
        <v>213.02148199999999</v>
      </c>
      <c r="AN136" s="420">
        <f>ImportsLogs!AK$5</f>
        <v>236.54985299999996</v>
      </c>
      <c r="AO136" s="420">
        <f>ImportsLogs!AL$5</f>
        <v>210.506282</v>
      </c>
      <c r="AP136" s="420">
        <f>ImportsLogs!AM$5</f>
        <v>113.15997899999996</v>
      </c>
      <c r="AQ136" s="420">
        <f>ImportsLogs!AN$5</f>
        <v>146.99377899999996</v>
      </c>
      <c r="AR136" s="420">
        <f>ImportsLogs!AO$5</f>
        <v>175.00322300000005</v>
      </c>
      <c r="AS136" s="420">
        <f>ImportsLogs!AP$5</f>
        <v>146.78169800000001</v>
      </c>
      <c r="AT136" s="420">
        <f>ImportsLogs!AQ$5</f>
        <v>107.556038</v>
      </c>
      <c r="AU136" s="420">
        <f>ImportsLogs!AR$5</f>
        <v>103.788068</v>
      </c>
      <c r="AV136" s="420">
        <f>ImportsLogs!AS$5</f>
        <v>89.695544999999981</v>
      </c>
      <c r="AW136" s="420">
        <f>ImportsLogs!AT$5</f>
        <v>62.218373999999997</v>
      </c>
      <c r="AX136" s="420">
        <f>ImportsLogs!AU$5</f>
        <v>33.430596999999999</v>
      </c>
      <c r="AY136" s="420">
        <f>ImportsLogs!AV$5</f>
        <v>30.135530758550001</v>
      </c>
      <c r="AZ136" s="420">
        <f>ImportsLogs!AW$5</f>
        <v>22.721479000000002</v>
      </c>
      <c r="BA136" s="420">
        <f>ImportsLogs!AX$5</f>
        <v>21.021102000000003</v>
      </c>
      <c r="BB136" s="420">
        <f>ImportsLogs!AY$5</f>
        <v>29.845873999999998</v>
      </c>
      <c r="BC136" s="420">
        <f>ImportsLogs!AZ$5</f>
        <v>50.081779999999995</v>
      </c>
      <c r="BD136" s="420">
        <f>ImportsLogs!BA$5</f>
        <v>42.320820999999995</v>
      </c>
      <c r="BE136" s="420">
        <f>ImportsLogs!BB$5</f>
        <v>24.161360999999992</v>
      </c>
      <c r="BF136" s="420">
        <f>ImportsLogs!BC$5</f>
        <v>20.787493999999999</v>
      </c>
    </row>
    <row r="137" spans="1:71" s="413" customFormat="1">
      <c r="A137" s="414"/>
      <c r="B137" s="413" t="s">
        <v>209</v>
      </c>
      <c r="C137" s="413">
        <v>2000</v>
      </c>
      <c r="D137" s="413">
        <f t="shared" ref="D137:AB137" si="107">1+C137</f>
        <v>2001</v>
      </c>
      <c r="E137" s="413">
        <f t="shared" si="107"/>
        <v>2002</v>
      </c>
      <c r="F137" s="413">
        <f t="shared" si="107"/>
        <v>2003</v>
      </c>
      <c r="G137" s="413">
        <f t="shared" si="107"/>
        <v>2004</v>
      </c>
      <c r="H137" s="413">
        <f t="shared" si="107"/>
        <v>2005</v>
      </c>
      <c r="I137" s="413">
        <f t="shared" si="107"/>
        <v>2006</v>
      </c>
      <c r="J137" s="413">
        <f t="shared" si="107"/>
        <v>2007</v>
      </c>
      <c r="K137" s="413">
        <f t="shared" si="107"/>
        <v>2008</v>
      </c>
      <c r="L137" s="413">
        <f t="shared" si="107"/>
        <v>2009</v>
      </c>
      <c r="M137" s="413">
        <f t="shared" si="107"/>
        <v>2010</v>
      </c>
      <c r="N137" s="413">
        <f t="shared" si="107"/>
        <v>2011</v>
      </c>
      <c r="O137" s="413">
        <f t="shared" si="107"/>
        <v>2012</v>
      </c>
      <c r="P137" s="413">
        <f t="shared" si="107"/>
        <v>2013</v>
      </c>
      <c r="Q137" s="413">
        <f t="shared" si="107"/>
        <v>2014</v>
      </c>
      <c r="R137" s="413">
        <f t="shared" si="107"/>
        <v>2015</v>
      </c>
      <c r="S137" s="413">
        <f t="shared" si="107"/>
        <v>2016</v>
      </c>
      <c r="T137" s="413">
        <f t="shared" si="107"/>
        <v>2017</v>
      </c>
      <c r="U137" s="413">
        <f t="shared" si="107"/>
        <v>2018</v>
      </c>
      <c r="V137" s="413">
        <f t="shared" si="107"/>
        <v>2019</v>
      </c>
      <c r="W137" s="413">
        <f t="shared" si="107"/>
        <v>2020</v>
      </c>
      <c r="X137" s="413">
        <f t="shared" si="107"/>
        <v>2021</v>
      </c>
      <c r="Y137" s="413">
        <f t="shared" si="107"/>
        <v>2022</v>
      </c>
      <c r="Z137" s="413">
        <f t="shared" si="107"/>
        <v>2023</v>
      </c>
      <c r="AA137" s="413">
        <f t="shared" si="107"/>
        <v>2024</v>
      </c>
      <c r="AB137" s="413">
        <f t="shared" si="107"/>
        <v>2025</v>
      </c>
      <c r="AG137" s="413">
        <v>2000</v>
      </c>
      <c r="AH137" s="413">
        <f>1+AG137</f>
        <v>2001</v>
      </c>
      <c r="AI137" s="413">
        <f t="shared" ref="AI137:BF137" si="108">1+AH137</f>
        <v>2002</v>
      </c>
      <c r="AJ137" s="413">
        <f t="shared" si="108"/>
        <v>2003</v>
      </c>
      <c r="AK137" s="413">
        <f t="shared" si="108"/>
        <v>2004</v>
      </c>
      <c r="AL137" s="413">
        <f t="shared" si="108"/>
        <v>2005</v>
      </c>
      <c r="AM137" s="413">
        <f t="shared" si="108"/>
        <v>2006</v>
      </c>
      <c r="AN137" s="413">
        <f t="shared" si="108"/>
        <v>2007</v>
      </c>
      <c r="AO137" s="413">
        <f t="shared" si="108"/>
        <v>2008</v>
      </c>
      <c r="AP137" s="413">
        <f t="shared" si="108"/>
        <v>2009</v>
      </c>
      <c r="AQ137" s="413">
        <f t="shared" si="108"/>
        <v>2010</v>
      </c>
      <c r="AR137" s="413">
        <f t="shared" si="108"/>
        <v>2011</v>
      </c>
      <c r="AS137" s="413">
        <f t="shared" si="108"/>
        <v>2012</v>
      </c>
      <c r="AT137" s="413">
        <f t="shared" si="108"/>
        <v>2013</v>
      </c>
      <c r="AU137" s="413">
        <f t="shared" si="108"/>
        <v>2014</v>
      </c>
      <c r="AV137" s="413">
        <f t="shared" si="108"/>
        <v>2015</v>
      </c>
      <c r="AW137" s="413">
        <f t="shared" si="108"/>
        <v>2016</v>
      </c>
      <c r="AX137" s="413">
        <f t="shared" si="108"/>
        <v>2017</v>
      </c>
      <c r="AY137" s="413">
        <f t="shared" si="108"/>
        <v>2018</v>
      </c>
      <c r="AZ137" s="413">
        <f t="shared" si="108"/>
        <v>2019</v>
      </c>
      <c r="BA137" s="413">
        <f t="shared" si="108"/>
        <v>2020</v>
      </c>
      <c r="BB137" s="413">
        <f t="shared" si="108"/>
        <v>2021</v>
      </c>
      <c r="BC137" s="413">
        <f t="shared" si="108"/>
        <v>2022</v>
      </c>
      <c r="BD137" s="413">
        <f t="shared" si="108"/>
        <v>2023</v>
      </c>
      <c r="BE137" s="413">
        <f t="shared" si="108"/>
        <v>2024</v>
      </c>
      <c r="BF137" s="413">
        <f t="shared" si="108"/>
        <v>2025</v>
      </c>
    </row>
    <row r="138" spans="1:71" s="413" customFormat="1">
      <c r="A138" s="414" t="s">
        <v>208</v>
      </c>
      <c r="B138" s="417" t="s">
        <v>209</v>
      </c>
      <c r="C138" s="417">
        <f>ImportsLogs!C$14</f>
        <v>7.0790575800000005E-2</v>
      </c>
      <c r="D138" s="417">
        <f>ImportsLogs!D$14</f>
        <v>2.6601E-2</v>
      </c>
      <c r="E138" s="417">
        <f>ImportsLogs!E$14</f>
        <v>1.7173999999999998E-2</v>
      </c>
      <c r="F138" s="417">
        <f>ImportsLogs!F$14</f>
        <v>3.216161E-2</v>
      </c>
      <c r="G138" s="417">
        <f>ImportsLogs!G$14</f>
        <v>3.9397000000000001E-2</v>
      </c>
      <c r="H138" s="417">
        <f>ImportsLogs!H$14</f>
        <v>4.9827999999999997E-2</v>
      </c>
      <c r="I138" s="417">
        <f>ImportsLogs!I$14</f>
        <v>2.1490000000000002E-2</v>
      </c>
      <c r="J138" s="417">
        <f>ImportsLogs!J$14</f>
        <v>8.7952000000000002E-2</v>
      </c>
      <c r="K138" s="417">
        <f>ImportsLogs!K$14</f>
        <v>9.3793000000000001E-2</v>
      </c>
      <c r="L138" s="417">
        <f>ImportsLogs!L$14</f>
        <v>6.1549E-2</v>
      </c>
      <c r="M138" s="417">
        <f>ImportsLogs!M$14</f>
        <v>8.046399999999998E-2</v>
      </c>
      <c r="N138" s="417">
        <f>ImportsLogs!N$14</f>
        <v>0.12058400000000001</v>
      </c>
      <c r="O138" s="417">
        <f>ImportsLogs!O$14</f>
        <v>0.14296600000000001</v>
      </c>
      <c r="P138" s="417">
        <f>ImportsLogs!P$14</f>
        <v>0.10402454666666665</v>
      </c>
      <c r="Q138" s="417">
        <f>ImportsLogs!Q$14</f>
        <v>9.5753999999999992E-2</v>
      </c>
      <c r="R138" s="417">
        <f>ImportsLogs!R$14</f>
        <v>6.7326999999999998E-2</v>
      </c>
      <c r="S138" s="417">
        <f>ImportsLogs!S$14</f>
        <v>7.4502999999999986E-2</v>
      </c>
      <c r="T138" s="417">
        <f>ImportsLogs!T$14</f>
        <v>4.6687000000000006E-2</v>
      </c>
      <c r="U138" s="417">
        <f>ImportsLogs!U$14</f>
        <v>3.3281002153999997E-2</v>
      </c>
      <c r="V138" s="417">
        <f>ImportsLogs!V$14</f>
        <v>2.2175999999999998E-2</v>
      </c>
      <c r="W138" s="417">
        <f>ImportsLogs!W$14</f>
        <v>1.7624999999999998E-2</v>
      </c>
      <c r="X138" s="417">
        <f>ImportsLogs!X$14</f>
        <v>2.2856999999999995E-2</v>
      </c>
      <c r="Y138" s="417">
        <f>ImportsLogs!Y$14</f>
        <v>3.3104153999999997E-2</v>
      </c>
      <c r="Z138" s="417">
        <f>ImportsLogs!Z$14</f>
        <v>2.5723000000000003E-2</v>
      </c>
      <c r="AA138" s="417">
        <f>ImportsLogs!AA$14</f>
        <v>1.2961E-2</v>
      </c>
      <c r="AB138" s="417">
        <f>ImportsLogs!AB$14</f>
        <v>1.4627046000000003E-2</v>
      </c>
      <c r="AG138" s="417"/>
      <c r="AH138" s="417"/>
      <c r="AI138" s="417"/>
      <c r="AJ138" s="417"/>
      <c r="AK138" s="417"/>
      <c r="AL138" s="417"/>
      <c r="AM138" s="417"/>
      <c r="AN138" s="417"/>
      <c r="AO138" s="417"/>
      <c r="AP138" s="417"/>
      <c r="AQ138" s="417"/>
      <c r="AR138" s="417"/>
      <c r="AS138" s="417"/>
      <c r="AT138" s="417"/>
      <c r="AU138" s="417"/>
      <c r="AV138" s="417"/>
      <c r="AW138" s="417"/>
      <c r="AX138" s="417"/>
      <c r="AY138" s="417"/>
      <c r="AZ138" s="417"/>
      <c r="BA138" s="417"/>
      <c r="BB138" s="417"/>
      <c r="BC138" s="417"/>
      <c r="BD138" s="417"/>
      <c r="BE138" s="417"/>
      <c r="BF138" s="417"/>
      <c r="BG138" s="416">
        <f>K138/K$136</f>
        <v>7.5670882930505071E-2</v>
      </c>
      <c r="BH138" s="416">
        <f>L138/L$136</f>
        <v>6.6257382085779679E-2</v>
      </c>
      <c r="BI138" s="416">
        <f>M138/M$136</f>
        <v>6.8529166031459143E-2</v>
      </c>
      <c r="BJ138" s="416">
        <f>N138/N$136</f>
        <v>0.10883336988670264</v>
      </c>
      <c r="BK138" s="416">
        <f>O138/O$136</f>
        <v>0.14184359165920077</v>
      </c>
      <c r="BL138" s="416">
        <f>P138/P$136</f>
        <v>0.15449097710346363</v>
      </c>
      <c r="BM138" s="416">
        <f>Q138/Q$136</f>
        <v>0.15795464293019604</v>
      </c>
      <c r="BN138" s="416">
        <f>R138/R$136</f>
        <v>0.12354643427965349</v>
      </c>
      <c r="BO138" s="416">
        <f>S138/S$136</f>
        <v>0.1861262809719148</v>
      </c>
      <c r="BP138" s="416">
        <f>T138/T$136</f>
        <v>0.36520725611520927</v>
      </c>
      <c r="BQ138" s="416">
        <f>U138/U$136</f>
        <v>0.35833029761791324</v>
      </c>
      <c r="BR138" s="416">
        <f t="shared" ref="BR138:BR141" si="109">V138/V$136</f>
        <v>0.37586440677966099</v>
      </c>
      <c r="BS138" s="416">
        <f t="shared" ref="BS138:BS141" si="110">W138/W$136</f>
        <v>0.34368784368784372</v>
      </c>
    </row>
    <row r="139" spans="1:71" s="413" customFormat="1">
      <c r="A139" s="417" t="str">
        <f>ImportsLogs!B$22</f>
        <v xml:space="preserve">Russia </v>
      </c>
      <c r="B139" s="417" t="s">
        <v>209</v>
      </c>
      <c r="C139" s="417">
        <f>ImportsLogs!C$22</f>
        <v>0.8959412672</v>
      </c>
      <c r="D139" s="417">
        <f>ImportsLogs!D$22</f>
        <v>0.49919599999999997</v>
      </c>
      <c r="E139" s="417">
        <f>ImportsLogs!E$22</f>
        <v>0.36157299999999998</v>
      </c>
      <c r="F139" s="417">
        <f>ImportsLogs!F$22</f>
        <v>0.62039739999999999</v>
      </c>
      <c r="G139" s="417">
        <f>ImportsLogs!G$22</f>
        <v>0.85450699999999991</v>
      </c>
      <c r="H139" s="417">
        <f>ImportsLogs!H$22</f>
        <v>1.1024259999999999</v>
      </c>
      <c r="I139" s="417">
        <f>ImportsLogs!I$22</f>
        <v>1.2395939999999999</v>
      </c>
      <c r="J139" s="417">
        <f>ImportsLogs!J$22</f>
        <v>0.87167299999999992</v>
      </c>
      <c r="K139" s="417">
        <f>ImportsLogs!K$22</f>
        <v>0.42528199999999999</v>
      </c>
      <c r="L139" s="417">
        <f>ImportsLogs!L$22</f>
        <v>0.11432599999999998</v>
      </c>
      <c r="M139" s="417">
        <f>ImportsLogs!M$22</f>
        <v>0.11549799999999999</v>
      </c>
      <c r="N139" s="417">
        <f>ImportsLogs!N$22</f>
        <v>7.6312999999999992E-2</v>
      </c>
      <c r="O139" s="417">
        <f>ImportsLogs!O$22</f>
        <v>1.4589E-2</v>
      </c>
      <c r="P139" s="417">
        <f>ImportsLogs!P$22</f>
        <v>9.5549999999999993E-3</v>
      </c>
      <c r="Q139" s="417">
        <f>ImportsLogs!Q$22</f>
        <v>4.3930000000000002E-3</v>
      </c>
      <c r="R139" s="417">
        <f>ImportsLogs!R$22</f>
        <v>1.4199999999999999E-2</v>
      </c>
      <c r="S139" s="417">
        <f>ImportsLogs!S$22</f>
        <v>3.1389E-2</v>
      </c>
      <c r="T139" s="417">
        <f>ImportsLogs!T$22</f>
        <v>2.3219999999999998E-2</v>
      </c>
      <c r="U139" s="417">
        <f>ImportsLogs!U$22</f>
        <v>1.7762000000000007E-2</v>
      </c>
      <c r="V139" s="417">
        <f>ImportsLogs!V$22</f>
        <v>2.6199999999999997E-4</v>
      </c>
      <c r="W139" s="417">
        <f>ImportsLogs!W$22</f>
        <v>0</v>
      </c>
      <c r="X139" s="417">
        <f>ImportsLogs!X$22</f>
        <v>1.7799999999999999E-3</v>
      </c>
      <c r="Y139" s="417">
        <f>ImportsLogs!Y$22</f>
        <v>2.0119999999999999E-3</v>
      </c>
      <c r="Z139" s="417">
        <f>ImportsLogs!Z$22</f>
        <v>3.5099999999999997E-4</v>
      </c>
      <c r="AA139" s="417">
        <f>ImportsLogs!AA$22</f>
        <v>1.07E-4</v>
      </c>
      <c r="AB139" s="417">
        <f>ImportsLogs!AB$22</f>
        <v>2.5000000000000001E-4</v>
      </c>
      <c r="AG139" s="417"/>
      <c r="AH139" s="417"/>
      <c r="AI139" s="417"/>
      <c r="AJ139" s="417"/>
      <c r="AK139" s="417"/>
      <c r="AL139" s="417"/>
      <c r="AM139" s="417"/>
      <c r="AN139" s="417"/>
      <c r="AO139" s="417"/>
      <c r="AP139" s="417"/>
      <c r="AQ139" s="417"/>
      <c r="AR139" s="417"/>
      <c r="AS139" s="417"/>
      <c r="AT139" s="417"/>
      <c r="AU139" s="417"/>
      <c r="AV139" s="417"/>
      <c r="AW139" s="417"/>
      <c r="AX139" s="417"/>
      <c r="AY139" s="417"/>
      <c r="AZ139" s="417"/>
      <c r="BA139" s="417"/>
      <c r="BB139" s="417"/>
      <c r="BC139" s="417"/>
      <c r="BD139" s="417"/>
      <c r="BE139" s="417"/>
      <c r="BF139" s="417"/>
      <c r="BG139" s="416">
        <f>K139/K$136</f>
        <v>0.3431115801227283</v>
      </c>
      <c r="BH139" s="416">
        <f>L139/L$136</f>
        <v>0.12307172276298309</v>
      </c>
      <c r="BI139" s="416">
        <f>M139/M$136</f>
        <v>9.8366743118680017E-2</v>
      </c>
      <c r="BJ139" s="416">
        <f>N139/N$136</f>
        <v>6.8876475785874886E-2</v>
      </c>
      <c r="BK139" s="416">
        <f>O139/O$136</f>
        <v>1.4474463569772392E-2</v>
      </c>
      <c r="BL139" s="416">
        <f>P139/P$136</f>
        <v>1.4190509197350938E-2</v>
      </c>
      <c r="BM139" s="416">
        <f>Q139/Q$136</f>
        <v>7.246639789380613E-3</v>
      </c>
      <c r="BN139" s="416">
        <f>R139/R$136</f>
        <v>2.605729301425995E-2</v>
      </c>
      <c r="BO139" s="416">
        <f>S139/S$136</f>
        <v>7.8417215862816733E-2</v>
      </c>
      <c r="BP139" s="416">
        <f>T139/T$136</f>
        <v>0.1816375540727645</v>
      </c>
      <c r="BQ139" s="416">
        <f>U139/U$136</f>
        <v>0.1912401170144577</v>
      </c>
      <c r="BR139" s="416">
        <f t="shared" ref="BR139" si="111">V139/V$136</f>
        <v>4.4406779661016948E-3</v>
      </c>
      <c r="BS139" s="416">
        <f t="shared" ref="BS139" si="112">W139/W$136</f>
        <v>0</v>
      </c>
    </row>
    <row r="140" spans="1:71" s="413" customFormat="1">
      <c r="A140" s="417" t="str">
        <f>ImportsLogs!B$19</f>
        <v xml:space="preserve">Ukraine </v>
      </c>
      <c r="B140" s="417" t="s">
        <v>209</v>
      </c>
      <c r="C140" s="417">
        <f>ImportsLogs!C$19</f>
        <v>0.32241333599999999</v>
      </c>
      <c r="D140" s="417">
        <f>ImportsLogs!D$19</f>
        <v>0.16695299999999999</v>
      </c>
      <c r="E140" s="417">
        <f>ImportsLogs!E$19</f>
        <v>0.21557600000000002</v>
      </c>
      <c r="F140" s="417">
        <f>ImportsLogs!F$19</f>
        <v>0.60218539999999998</v>
      </c>
      <c r="G140" s="417">
        <f>ImportsLogs!G$19</f>
        <v>0.67366700000000002</v>
      </c>
      <c r="H140" s="417">
        <f>ImportsLogs!H$19</f>
        <v>0.67022599999999999</v>
      </c>
      <c r="I140" s="417">
        <f>ImportsLogs!I$19</f>
        <v>0.58941399999999999</v>
      </c>
      <c r="J140" s="417">
        <f>ImportsLogs!J$19</f>
        <v>0.66690799999999995</v>
      </c>
      <c r="K140" s="417">
        <f>ImportsLogs!K$19</f>
        <v>0.59329999999999994</v>
      </c>
      <c r="L140" s="417">
        <f>ImportsLogs!L$19</f>
        <v>0.68271300000000001</v>
      </c>
      <c r="M140" s="417">
        <f>ImportsLogs!M$19</f>
        <v>0.90491599999999994</v>
      </c>
      <c r="N140" s="417">
        <f>ImportsLogs!N$19</f>
        <v>0.83038599999999996</v>
      </c>
      <c r="O140" s="417">
        <f>ImportsLogs!O$19</f>
        <v>0.76584199999999991</v>
      </c>
      <c r="P140" s="417">
        <f>ImportsLogs!P$19</f>
        <v>0.50460399999999994</v>
      </c>
      <c r="Q140" s="417">
        <f>ImportsLogs!Q$19</f>
        <v>0.45339699999999999</v>
      </c>
      <c r="R140" s="417">
        <f>ImportsLogs!R$19</f>
        <v>0.39573399999999997</v>
      </c>
      <c r="S140" s="417">
        <f>ImportsLogs!S$19</f>
        <v>0.232435</v>
      </c>
      <c r="T140" s="417">
        <f>ImportsLogs!T$19</f>
        <v>1.3819999999999999E-2</v>
      </c>
      <c r="U140" s="417">
        <f>ImportsLogs!U$19</f>
        <v>7.2000000000000002E-5</v>
      </c>
      <c r="V140" s="417">
        <f>ImportsLogs!V$19</f>
        <v>4.9999999999999996E-6</v>
      </c>
      <c r="W140" s="417">
        <f>ImportsLogs!W$19</f>
        <v>3.4999999999999997E-5</v>
      </c>
      <c r="X140" s="417">
        <f>ImportsLogs!X$19</f>
        <v>1.9999999999999998E-5</v>
      </c>
      <c r="Y140" s="417">
        <f>ImportsLogs!Y$19</f>
        <v>2.0999999999999998E-4</v>
      </c>
      <c r="Z140" s="417">
        <f>ImportsLogs!Z$19</f>
        <v>2.3E-5</v>
      </c>
      <c r="AA140" s="417">
        <f>ImportsLogs!AA$19</f>
        <v>6.4999999999999994E-5</v>
      </c>
      <c r="AB140" s="417">
        <f>ImportsLogs!AB$19</f>
        <v>1.0999999999999999E-4</v>
      </c>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6">
        <f>K140/K$136</f>
        <v>0.47866615677789021</v>
      </c>
      <c r="BH140" s="416">
        <f>L140/L$136</f>
        <v>0.73493925321173204</v>
      </c>
      <c r="BI140" s="416">
        <f>M140/M$136</f>
        <v>0.77069420869611116</v>
      </c>
      <c r="BJ140" s="416">
        <f>N140/N$136</f>
        <v>0.74946681721239505</v>
      </c>
      <c r="BK140" s="416">
        <f>O140/O$136</f>
        <v>0.75982946940856999</v>
      </c>
      <c r="BL140" s="416">
        <f>P140/P$136</f>
        <v>0.74940739958347169</v>
      </c>
      <c r="BM140" s="416">
        <f>Q140/Q$136</f>
        <v>0.74791822002863684</v>
      </c>
      <c r="BN140" s="416">
        <f>R140/R$136</f>
        <v>0.72618005589472856</v>
      </c>
      <c r="BO140" s="416">
        <f>S140/S$136</f>
        <v>0.58067812192404367</v>
      </c>
      <c r="BP140" s="416">
        <f>T140/T$136</f>
        <v>0.10810641676509929</v>
      </c>
      <c r="BQ140" s="416">
        <f>U140/U$136</f>
        <v>7.7521047320352153E-4</v>
      </c>
      <c r="BR140" s="416">
        <f t="shared" si="109"/>
        <v>8.4745762711864399E-5</v>
      </c>
      <c r="BS140" s="416">
        <f t="shared" si="110"/>
        <v>6.8250068250068254E-4</v>
      </c>
    </row>
    <row r="141" spans="1:71" s="413" customFormat="1">
      <c r="A141" s="415" t="s">
        <v>21</v>
      </c>
      <c r="B141" s="417" t="s">
        <v>209</v>
      </c>
      <c r="C141" s="417">
        <f t="shared" ref="C141" si="113">C136-SUM(C138:C140)</f>
        <v>0.29819196400000014</v>
      </c>
      <c r="D141" s="417">
        <f t="shared" ref="D141:AB141" si="114">D136-SUM(D138:D140)</f>
        <v>0.13946100000000006</v>
      </c>
      <c r="E141" s="417">
        <f t="shared" si="114"/>
        <v>0.22896009999999989</v>
      </c>
      <c r="F141" s="417">
        <f t="shared" si="114"/>
        <v>0.2807318999999997</v>
      </c>
      <c r="G141" s="417">
        <f t="shared" si="114"/>
        <v>0.30175600000000014</v>
      </c>
      <c r="H141" s="417">
        <f t="shared" si="114"/>
        <v>0.16625299999999998</v>
      </c>
      <c r="I141" s="417">
        <f t="shared" si="114"/>
        <v>0.11564099999999988</v>
      </c>
      <c r="J141" s="417">
        <f t="shared" si="114"/>
        <v>0.15161999999999987</v>
      </c>
      <c r="K141" s="417">
        <f t="shared" si="114"/>
        <v>0.12711099999999997</v>
      </c>
      <c r="L141" s="417">
        <f t="shared" si="114"/>
        <v>7.0350000000000024E-2</v>
      </c>
      <c r="M141" s="417">
        <f t="shared" si="114"/>
        <v>7.3279000000000316E-2</v>
      </c>
      <c r="N141" s="417">
        <f t="shared" si="114"/>
        <v>8.0685999999999813E-2</v>
      </c>
      <c r="O141" s="417">
        <f t="shared" si="114"/>
        <v>8.4515999999999925E-2</v>
      </c>
      <c r="P141" s="417">
        <f t="shared" si="114"/>
        <v>5.5153813333333468E-2</v>
      </c>
      <c r="Q141" s="417">
        <f t="shared" si="114"/>
        <v>5.2667999999999937E-2</v>
      </c>
      <c r="R141" s="417">
        <f t="shared" si="114"/>
        <v>6.7691999999999919E-2</v>
      </c>
      <c r="S141" s="417">
        <f t="shared" si="114"/>
        <v>6.1954999999999927E-2</v>
      </c>
      <c r="T141" s="417">
        <f t="shared" si="114"/>
        <v>4.411000000000001E-2</v>
      </c>
      <c r="U141" s="417">
        <f t="shared" si="114"/>
        <v>4.176299999999996E-2</v>
      </c>
      <c r="V141" s="417">
        <f t="shared" si="114"/>
        <v>3.6556999999999999E-2</v>
      </c>
      <c r="W141" s="417">
        <f t="shared" si="114"/>
        <v>3.3621999999999999E-2</v>
      </c>
      <c r="X141" s="417">
        <f t="shared" si="114"/>
        <v>3.4071999999999991E-2</v>
      </c>
      <c r="Y141" s="417">
        <f t="shared" si="114"/>
        <v>3.9459999999999995E-2</v>
      </c>
      <c r="Z141" s="417">
        <f t="shared" si="114"/>
        <v>4.3322999999999993E-2</v>
      </c>
      <c r="AA141" s="417">
        <f t="shared" si="114"/>
        <v>2.5059000000000005E-2</v>
      </c>
      <c r="AB141" s="417">
        <f t="shared" si="114"/>
        <v>2.1224103999999994E-2</v>
      </c>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6">
        <f>K141/K$136</f>
        <v>0.10255138016887644</v>
      </c>
      <c r="BH141" s="416">
        <f>L141/L$136</f>
        <v>7.5731641939505129E-2</v>
      </c>
      <c r="BI141" s="416">
        <f>M141/M$136</f>
        <v>6.2409882153749721E-2</v>
      </c>
      <c r="BJ141" s="416">
        <f>N141/N$136</f>
        <v>7.2823337115027434E-2</v>
      </c>
      <c r="BK141" s="416">
        <f>O141/O$136</f>
        <v>8.3852475362456824E-2</v>
      </c>
      <c r="BL141" s="416">
        <f>P141/P$136</f>
        <v>8.1911114115713807E-2</v>
      </c>
      <c r="BM141" s="416">
        <f>Q141/Q$136</f>
        <v>8.6880497251786398E-2</v>
      </c>
      <c r="BN141" s="416">
        <f>R141/R$136</f>
        <v>0.12421621681135792</v>
      </c>
      <c r="BO141" s="416">
        <f>S141/S$136</f>
        <v>0.15477838124122478</v>
      </c>
      <c r="BP141" s="416">
        <f>T141/T$136</f>
        <v>0.34504877304692699</v>
      </c>
      <c r="BQ141" s="416">
        <f>U141/U$136</f>
        <v>0.4496543748944255</v>
      </c>
      <c r="BR141" s="416">
        <f t="shared" si="109"/>
        <v>0.61961016949152548</v>
      </c>
      <c r="BS141" s="416">
        <f t="shared" si="110"/>
        <v>0.65562965562965569</v>
      </c>
    </row>
    <row r="142" spans="1:71" s="413" customFormat="1">
      <c r="A142" s="415"/>
      <c r="B142" s="415"/>
      <c r="C142" s="415"/>
      <c r="D142" s="415"/>
      <c r="E142" s="415"/>
      <c r="F142" s="415"/>
      <c r="G142" s="415"/>
      <c r="H142" s="415"/>
      <c r="I142" s="415"/>
      <c r="J142" s="415"/>
      <c r="K142" s="415"/>
      <c r="L142" s="415"/>
      <c r="M142" s="415"/>
      <c r="N142" s="415"/>
      <c r="O142" s="415"/>
      <c r="P142" s="415"/>
      <c r="Q142" s="415"/>
      <c r="R142" s="415"/>
      <c r="S142" s="415"/>
      <c r="T142" s="415"/>
      <c r="U142" s="415"/>
      <c r="V142" s="415"/>
      <c r="W142" s="415"/>
      <c r="X142" s="415"/>
      <c r="Y142" s="415"/>
      <c r="Z142" s="415"/>
      <c r="AA142" s="415"/>
      <c r="AB142" s="415"/>
      <c r="AC142" s="415"/>
      <c r="AD142" s="415"/>
      <c r="AE142" s="415"/>
      <c r="AF142" s="415"/>
      <c r="AG142" s="415"/>
      <c r="AH142" s="415"/>
      <c r="AI142" s="415"/>
      <c r="AJ142" s="415"/>
      <c r="AK142" s="415"/>
      <c r="AL142" s="415"/>
      <c r="AM142" s="415"/>
      <c r="AN142" s="415"/>
      <c r="AO142" s="415"/>
      <c r="AP142" s="415"/>
      <c r="AQ142" s="415"/>
      <c r="AR142" s="415"/>
      <c r="AS142" s="415"/>
      <c r="AT142" s="415"/>
      <c r="AU142" s="415"/>
      <c r="AV142" s="415"/>
      <c r="AW142" s="415"/>
      <c r="AX142" s="415"/>
      <c r="AY142" s="415"/>
      <c r="AZ142" s="415"/>
      <c r="BA142" s="415"/>
      <c r="BB142" s="415"/>
      <c r="BC142" s="415"/>
      <c r="BD142" s="415"/>
      <c r="BE142" s="415"/>
      <c r="BF142" s="415"/>
    </row>
    <row r="143" spans="1:71" s="413" customFormat="1">
      <c r="A143" s="415"/>
      <c r="B143" s="415"/>
      <c r="C143" s="415"/>
      <c r="D143" s="415"/>
      <c r="E143" s="415"/>
      <c r="F143" s="415"/>
      <c r="G143" s="415"/>
      <c r="H143" s="415"/>
      <c r="I143" s="415"/>
      <c r="J143" s="415"/>
      <c r="K143" s="415"/>
      <c r="L143" s="415"/>
      <c r="M143" s="415"/>
      <c r="N143" s="415"/>
      <c r="O143" s="415"/>
      <c r="P143" s="415"/>
      <c r="Q143" s="415"/>
      <c r="R143" s="415"/>
      <c r="S143" s="415"/>
      <c r="T143" s="415"/>
      <c r="U143" s="415"/>
      <c r="V143" s="415"/>
      <c r="W143" s="415"/>
      <c r="X143" s="415"/>
      <c r="Y143" s="415"/>
      <c r="Z143" s="415"/>
      <c r="AA143" s="415"/>
      <c r="AB143" s="415"/>
      <c r="AC143" s="415"/>
      <c r="AD143" s="415"/>
      <c r="AE143" s="415"/>
      <c r="AF143" s="415"/>
      <c r="AG143" s="415"/>
      <c r="AH143" s="415"/>
      <c r="AI143" s="415"/>
      <c r="AJ143" s="415"/>
      <c r="AK143" s="415"/>
      <c r="AL143" s="415"/>
      <c r="AM143" s="415"/>
      <c r="AN143" s="415"/>
      <c r="AO143" s="415"/>
      <c r="AP143" s="415"/>
      <c r="AQ143" s="415"/>
      <c r="AR143" s="415"/>
      <c r="AS143" s="415"/>
      <c r="AT143" s="415"/>
      <c r="AU143" s="415"/>
      <c r="AV143" s="415"/>
      <c r="AW143" s="415"/>
      <c r="AX143" s="415"/>
      <c r="AY143" s="415"/>
      <c r="AZ143" s="415"/>
      <c r="BA143" s="415"/>
      <c r="BB143" s="415"/>
      <c r="BC143" s="415"/>
      <c r="BD143" s="415"/>
      <c r="BE143" s="415"/>
      <c r="BF143" s="415"/>
    </row>
    <row r="144" spans="1:71" s="413" customFormat="1">
      <c r="A144" s="415"/>
      <c r="B144" s="415"/>
      <c r="C144" s="415"/>
      <c r="D144" s="415"/>
      <c r="E144" s="415"/>
      <c r="F144" s="415"/>
      <c r="G144" s="415"/>
      <c r="H144" s="415"/>
      <c r="I144" s="415"/>
      <c r="J144" s="415"/>
      <c r="K144" s="415"/>
      <c r="L144" s="415"/>
      <c r="M144" s="415"/>
      <c r="N144" s="415"/>
      <c r="O144" s="415"/>
      <c r="P144" s="415"/>
      <c r="Q144" s="415"/>
      <c r="R144" s="415"/>
      <c r="S144" s="415"/>
      <c r="T144" s="415"/>
      <c r="U144" s="415"/>
      <c r="V144" s="415"/>
      <c r="W144" s="415"/>
      <c r="X144" s="415"/>
      <c r="Y144" s="415"/>
      <c r="Z144" s="415"/>
      <c r="AA144" s="415"/>
      <c r="AB144" s="415"/>
      <c r="AC144" s="415"/>
      <c r="AD144" s="415"/>
      <c r="AE144" s="415"/>
      <c r="AF144" s="415"/>
      <c r="AG144" s="415"/>
      <c r="AH144" s="415"/>
      <c r="AI144" s="415"/>
      <c r="AJ144" s="415"/>
      <c r="AK144" s="415"/>
      <c r="AL144" s="415"/>
      <c r="AM144" s="415"/>
      <c r="AN144" s="415"/>
      <c r="AO144" s="415"/>
      <c r="AP144" s="415"/>
      <c r="AQ144" s="415"/>
      <c r="AR144" s="415"/>
      <c r="AS144" s="415"/>
      <c r="AT144" s="415"/>
      <c r="AU144" s="415"/>
      <c r="AV144" s="415"/>
      <c r="AW144" s="415"/>
      <c r="AX144" s="415"/>
      <c r="AY144" s="415"/>
      <c r="AZ144" s="415"/>
      <c r="BA144" s="415"/>
      <c r="BB144" s="415"/>
      <c r="BC144" s="415"/>
      <c r="BD144" s="415"/>
      <c r="BE144" s="415"/>
      <c r="BF144" s="415"/>
    </row>
    <row r="145" spans="1:71" s="413" customFormat="1">
      <c r="A145" s="415"/>
      <c r="B145" s="415"/>
      <c r="C145" s="415"/>
      <c r="D145" s="415"/>
      <c r="E145" s="415"/>
      <c r="F145" s="415"/>
      <c r="G145" s="415"/>
      <c r="H145" s="415"/>
      <c r="I145" s="415"/>
      <c r="J145" s="415"/>
      <c r="K145" s="415"/>
      <c r="L145" s="415"/>
      <c r="M145" s="415"/>
      <c r="N145" s="415"/>
      <c r="O145" s="415"/>
      <c r="P145" s="415"/>
      <c r="Q145" s="415"/>
      <c r="R145" s="415"/>
      <c r="S145" s="415"/>
      <c r="T145" s="415"/>
      <c r="U145" s="415"/>
      <c r="V145" s="415"/>
      <c r="W145" s="415"/>
      <c r="X145" s="415"/>
      <c r="Y145" s="415"/>
      <c r="Z145" s="415"/>
      <c r="AA145" s="415"/>
      <c r="AB145" s="415"/>
      <c r="AC145" s="415"/>
      <c r="AD145" s="415"/>
      <c r="AE145" s="415"/>
      <c r="AF145" s="415"/>
      <c r="AG145" s="415"/>
      <c r="AH145" s="415"/>
      <c r="AI145" s="415"/>
      <c r="AJ145" s="415"/>
      <c r="AK145" s="415"/>
      <c r="AL145" s="415"/>
      <c r="AM145" s="415"/>
      <c r="AN145" s="415"/>
      <c r="AO145" s="415"/>
      <c r="AP145" s="415"/>
      <c r="AQ145" s="415"/>
      <c r="AR145" s="415"/>
      <c r="AS145" s="415"/>
      <c r="AT145" s="415"/>
      <c r="AU145" s="415"/>
      <c r="AV145" s="415"/>
      <c r="AW145" s="415"/>
      <c r="AX145" s="415"/>
      <c r="AY145" s="415"/>
      <c r="AZ145" s="415"/>
      <c r="BA145" s="415"/>
      <c r="BB145" s="415"/>
      <c r="BC145" s="415"/>
      <c r="BD145" s="415"/>
      <c r="BE145" s="415"/>
      <c r="BF145" s="415"/>
    </row>
    <row r="146" spans="1:71" s="413" customFormat="1">
      <c r="A146" s="415" t="str">
        <f>A138</f>
        <v>EU-27 plus UK</v>
      </c>
      <c r="AG146" s="415">
        <f>ImportsLogs!AD$14</f>
        <v>7.7980899999999993</v>
      </c>
      <c r="AH146" s="415">
        <f>ImportsLogs!AE$14</f>
        <v>4.6320990000000002</v>
      </c>
      <c r="AI146" s="415">
        <f>ImportsLogs!AF$14</f>
        <v>2.465325</v>
      </c>
      <c r="AJ146" s="415">
        <f>ImportsLogs!AG$14</f>
        <v>4.8861200000000009</v>
      </c>
      <c r="AK146" s="415">
        <f>ImportsLogs!AH$14</f>
        <v>7.1534780000000016</v>
      </c>
      <c r="AL146" s="415">
        <f>ImportsLogs!AI$14</f>
        <v>7.3497700000000004</v>
      </c>
      <c r="AM146" s="415">
        <f>ImportsLogs!AJ$14</f>
        <v>2.1960920000000002</v>
      </c>
      <c r="AN146" s="415">
        <f>ImportsLogs!AK$14</f>
        <v>11.61748</v>
      </c>
      <c r="AO146" s="415">
        <f>ImportsLogs!AL$14</f>
        <v>17.689357000000001</v>
      </c>
      <c r="AP146" s="415">
        <f>ImportsLogs!AM$14</f>
        <v>8.8691820000000003</v>
      </c>
      <c r="AQ146" s="415">
        <f>ImportsLogs!AN$14</f>
        <v>11.507280999999999</v>
      </c>
      <c r="AR146" s="415">
        <f>ImportsLogs!AO$14</f>
        <v>18.577081</v>
      </c>
      <c r="AS146" s="415">
        <f>ImportsLogs!AP$14</f>
        <v>21.085848999999996</v>
      </c>
      <c r="AT146" s="415">
        <f>ImportsLogs!AQ$14</f>
        <v>17.152811999999997</v>
      </c>
      <c r="AU146" s="415">
        <f>ImportsLogs!AR$14</f>
        <v>18.062170999999999</v>
      </c>
      <c r="AV146" s="415">
        <f>ImportsLogs!AS$14</f>
        <v>13.369887000000002</v>
      </c>
      <c r="AW146" s="415">
        <f>ImportsLogs!AT$14</f>
        <v>11.417192</v>
      </c>
      <c r="AX146" s="415">
        <f>ImportsLogs!AU$14</f>
        <v>10.084491</v>
      </c>
      <c r="AY146" s="415">
        <f>ImportsLogs!AV$14</f>
        <v>7.6907087585500014</v>
      </c>
      <c r="AZ146" s="415">
        <f>ImportsLogs!AW$14</f>
        <v>6.4941989999999992</v>
      </c>
      <c r="BA146" s="415">
        <f>ImportsLogs!AX$14</f>
        <v>5.1339179999999995</v>
      </c>
      <c r="BB146" s="415">
        <f>ImportsLogs!AY$14</f>
        <v>8.6731779999999983</v>
      </c>
      <c r="BC146" s="415">
        <f>ImportsLogs!AZ$14</f>
        <v>18.211578999999997</v>
      </c>
      <c r="BD146" s="415">
        <f>ImportsLogs!BA$14</f>
        <v>14.758564000000003</v>
      </c>
      <c r="BE146" s="415">
        <f>ImportsLogs!BB$14</f>
        <v>5.1718590000000004</v>
      </c>
      <c r="BF146" s="415">
        <f>ImportsLogs!BC$14</f>
        <v>5.5239330000000004</v>
      </c>
      <c r="BG146" s="416">
        <f t="shared" ref="BG146:BJ149" si="115">AO146/AO$136</f>
        <v>8.4032442319227324E-2</v>
      </c>
      <c r="BH146" s="416">
        <f t="shared" si="115"/>
        <v>7.8377374036098069E-2</v>
      </c>
      <c r="BI146" s="416">
        <f t="shared" si="115"/>
        <v>7.8284136092589343E-2</v>
      </c>
      <c r="BJ146" s="416">
        <f t="shared" si="115"/>
        <v>0.10615279354026523</v>
      </c>
      <c r="BK146" s="416">
        <f t="shared" ref="BK146:BN149" si="116">AS146/AS$136</f>
        <v>0.14365448340841511</v>
      </c>
      <c r="BL146" s="416">
        <f t="shared" si="116"/>
        <v>0.15947790862285199</v>
      </c>
      <c r="BM146" s="416">
        <f t="shared" si="116"/>
        <v>0.17402935952136617</v>
      </c>
      <c r="BN146" s="416">
        <f t="shared" si="116"/>
        <v>0.1490585401984012</v>
      </c>
      <c r="BO146" s="416">
        <f t="shared" ref="BO146:BQ149" si="117">AW146/AW$136</f>
        <v>0.18350193465358</v>
      </c>
      <c r="BP146" s="416">
        <f t="shared" si="117"/>
        <v>0.30165452923260688</v>
      </c>
      <c r="BQ146" s="416">
        <f t="shared" si="117"/>
        <v>0.25520402544654058</v>
      </c>
      <c r="BR146" s="416">
        <f t="shared" ref="BR146:BR149" si="118">AZ146/AZ$136</f>
        <v>0.28581761777039244</v>
      </c>
      <c r="BS146" s="416">
        <f t="shared" ref="BS146:BS149" si="119">BA146/BA$136</f>
        <v>0.24422687259687903</v>
      </c>
    </row>
    <row r="147" spans="1:71" s="413" customFormat="1">
      <c r="A147" s="415" t="str">
        <f>A139</f>
        <v xml:space="preserve">Russia </v>
      </c>
      <c r="AG147" s="415">
        <f>ImportsLogs!AD$22</f>
        <v>53.330863999999998</v>
      </c>
      <c r="AH147" s="415">
        <f>ImportsLogs!AE$22</f>
        <v>30.102385999999996</v>
      </c>
      <c r="AI147" s="415">
        <f>ImportsLogs!AF$22</f>
        <v>28.682863000000001</v>
      </c>
      <c r="AJ147" s="415">
        <f>ImportsLogs!AG$22</f>
        <v>36.225269999999995</v>
      </c>
      <c r="AK147" s="415">
        <f>ImportsLogs!AH$22</f>
        <v>62.131847999999998</v>
      </c>
      <c r="AL147" s="415">
        <f>ImportsLogs!AI$22</f>
        <v>94.024630999999985</v>
      </c>
      <c r="AM147" s="415">
        <f>ImportsLogs!AJ$22</f>
        <v>114.980541</v>
      </c>
      <c r="AN147" s="415">
        <f>ImportsLogs!AK$22</f>
        <v>97.943078999999997</v>
      </c>
      <c r="AO147" s="415">
        <f>ImportsLogs!AL$22</f>
        <v>57.561680000000003</v>
      </c>
      <c r="AP147" s="415">
        <f>ImportsLogs!AM$22</f>
        <v>14.147535</v>
      </c>
      <c r="AQ147" s="415">
        <f>ImportsLogs!AN$22</f>
        <v>15.412566</v>
      </c>
      <c r="AR147" s="415">
        <f>ImportsLogs!AO$22</f>
        <v>11.101668</v>
      </c>
      <c r="AS147" s="415">
        <f>ImportsLogs!AP$22</f>
        <v>2.1362359999999998</v>
      </c>
      <c r="AT147" s="415">
        <f>ImportsLogs!AQ$22</f>
        <v>1.2049179999999999</v>
      </c>
      <c r="AU147" s="415">
        <f>ImportsLogs!AR$22</f>
        <v>0.52726099999999998</v>
      </c>
      <c r="AV147" s="415">
        <f>ImportsLogs!AS$22</f>
        <v>1.6928029999999998</v>
      </c>
      <c r="AW147" s="415">
        <f>ImportsLogs!AT$22</f>
        <v>3.3993519999999999</v>
      </c>
      <c r="AX147" s="415">
        <f>ImportsLogs!AU$22</f>
        <v>3.2931189999999999</v>
      </c>
      <c r="AY147" s="415">
        <f>ImportsLogs!AV$22</f>
        <v>2.3932419999999999</v>
      </c>
      <c r="AZ147" s="415">
        <f>ImportsLogs!AW$22</f>
        <v>0.12420099999999999</v>
      </c>
      <c r="BA147" s="415">
        <f>ImportsLogs!AX$22</f>
        <v>0</v>
      </c>
      <c r="BB147" s="415">
        <f>ImportsLogs!AY$22</f>
        <v>0.19290199999999999</v>
      </c>
      <c r="BC147" s="415">
        <f>ImportsLogs!AZ$22</f>
        <v>0.28547899999999998</v>
      </c>
      <c r="BD147" s="415">
        <f>ImportsLogs!BA$22</f>
        <v>0.15717499999999998</v>
      </c>
      <c r="BE147" s="415">
        <f>ImportsLogs!BB$22</f>
        <v>1.8792E-2</v>
      </c>
      <c r="BF147" s="415">
        <f>ImportsLogs!BC$22</f>
        <v>6.4849000000000004E-2</v>
      </c>
      <c r="BG147" s="416">
        <f t="shared" si="115"/>
        <v>0.27344400106786365</v>
      </c>
      <c r="BH147" s="416">
        <f t="shared" si="115"/>
        <v>0.12502242511020617</v>
      </c>
      <c r="BI147" s="416">
        <f t="shared" si="115"/>
        <v>0.10485182505580733</v>
      </c>
      <c r="BJ147" s="416">
        <f t="shared" si="115"/>
        <v>6.3436934530057179E-2</v>
      </c>
      <c r="BK147" s="416">
        <f t="shared" si="116"/>
        <v>1.4553830818880429E-2</v>
      </c>
      <c r="BL147" s="416">
        <f t="shared" si="116"/>
        <v>1.1202699749873642E-2</v>
      </c>
      <c r="BM147" s="416">
        <f t="shared" si="116"/>
        <v>5.0801697166190625E-3</v>
      </c>
      <c r="BN147" s="416">
        <f t="shared" si="116"/>
        <v>1.8872765642931319E-2</v>
      </c>
      <c r="BO147" s="416">
        <f t="shared" ref="BO147" si="120">AW147/AW$136</f>
        <v>5.4635821887598669E-2</v>
      </c>
      <c r="BP147" s="416">
        <f t="shared" ref="BP147" si="121">AX147/AX$136</f>
        <v>9.8506137954999726E-2</v>
      </c>
      <c r="BQ147" s="416">
        <f t="shared" ref="BQ147" si="122">AY147/AY$136</f>
        <v>7.9415956505793195E-2</v>
      </c>
      <c r="BR147" s="416">
        <f t="shared" ref="BR147" si="123">AZ147/AZ$136</f>
        <v>5.4662374751221071E-3</v>
      </c>
      <c r="BS147" s="416">
        <f t="shared" ref="BS147" si="124">BA147/BA$136</f>
        <v>0</v>
      </c>
    </row>
    <row r="148" spans="1:71" s="413" customFormat="1">
      <c r="A148" s="415" t="str">
        <f>A140</f>
        <v xml:space="preserve">Ukraine </v>
      </c>
      <c r="AG148" s="415">
        <f>ImportsLogs!AD$19</f>
        <v>15.239308999999999</v>
      </c>
      <c r="AH148" s="415">
        <f>ImportsLogs!AE$19</f>
        <v>7.8422249999999991</v>
      </c>
      <c r="AI148" s="415">
        <f>ImportsLogs!AF$19</f>
        <v>9.1479140000000001</v>
      </c>
      <c r="AJ148" s="415">
        <f>ImportsLogs!AG$19</f>
        <v>19.240085000000001</v>
      </c>
      <c r="AK148" s="415">
        <f>ImportsLogs!AH$19</f>
        <v>45.121186999999992</v>
      </c>
      <c r="AL148" s="415">
        <f>ImportsLogs!AI$19</f>
        <v>53.235144999999996</v>
      </c>
      <c r="AM148" s="415">
        <f>ImportsLogs!AJ$19</f>
        <v>55.467323999999998</v>
      </c>
      <c r="AN148" s="415">
        <f>ImportsLogs!AK$19</f>
        <v>67.545439999999999</v>
      </c>
      <c r="AO148" s="415">
        <f>ImportsLogs!AL$19</f>
        <v>72.378452999999993</v>
      </c>
      <c r="AP148" s="415">
        <f>ImportsLogs!AM$19</f>
        <v>59.40669599999999</v>
      </c>
      <c r="AQ148" s="415">
        <f>ImportsLogs!AN$19</f>
        <v>86.95488499999999</v>
      </c>
      <c r="AR148" s="415">
        <f>ImportsLogs!AO$19</f>
        <v>103.795558</v>
      </c>
      <c r="AS148" s="415">
        <f>ImportsLogs!AP$19</f>
        <v>94.388683999999998</v>
      </c>
      <c r="AT148" s="415">
        <f>ImportsLogs!AQ$19</f>
        <v>63.940947999999999</v>
      </c>
      <c r="AU148" s="415">
        <f>ImportsLogs!AR$19</f>
        <v>59.950911999999995</v>
      </c>
      <c r="AV148" s="415">
        <f>ImportsLogs!AS$19</f>
        <v>45.917528999999995</v>
      </c>
      <c r="AW148" s="415">
        <f>ImportsLogs!AT$19</f>
        <v>22.042877000000001</v>
      </c>
      <c r="AX148" s="415">
        <f>ImportsLogs!AU$19</f>
        <v>1.43726</v>
      </c>
      <c r="AY148" s="415">
        <f>ImportsLogs!AV$19</f>
        <v>2.4274999999999998E-2</v>
      </c>
      <c r="AZ148" s="415">
        <f>ImportsLogs!AW$19</f>
        <v>8.6899999999999998E-4</v>
      </c>
      <c r="BA148" s="415">
        <f>ImportsLogs!AX$19</f>
        <v>5.3049999999999998E-3</v>
      </c>
      <c r="BB148" s="415">
        <f>ImportsLogs!AY$19</f>
        <v>1.4404999999999999E-2</v>
      </c>
      <c r="BC148" s="415">
        <f>ImportsLogs!AZ$19</f>
        <v>0.152618</v>
      </c>
      <c r="BD148" s="415">
        <f>ImportsLogs!BA$19</f>
        <v>2.4580999999999999E-2</v>
      </c>
      <c r="BE148" s="415">
        <f>ImportsLogs!BB$19</f>
        <v>7.1569999999999995E-2</v>
      </c>
      <c r="BF148" s="415">
        <f>ImportsLogs!BC$19</f>
        <v>4.6995999999999996E-2</v>
      </c>
      <c r="BG148" s="416">
        <f t="shared" ref="BG148:BN148" si="125">AO148/AO$136</f>
        <v>0.3438303708200024</v>
      </c>
      <c r="BH148" s="416">
        <f t="shared" si="125"/>
        <v>0.52497973687322796</v>
      </c>
      <c r="BI148" s="416">
        <f t="shared" si="125"/>
        <v>0.59155486437286586</v>
      </c>
      <c r="BJ148" s="416">
        <f t="shared" si="125"/>
        <v>0.59310655095763565</v>
      </c>
      <c r="BK148" s="416">
        <f t="shared" si="125"/>
        <v>0.64305485824261277</v>
      </c>
      <c r="BL148" s="416">
        <f t="shared" si="125"/>
        <v>0.59448961851867399</v>
      </c>
      <c r="BM148" s="416">
        <f t="shared" si="125"/>
        <v>0.57762817205538497</v>
      </c>
      <c r="BN148" s="416">
        <f t="shared" si="125"/>
        <v>0.51192652879248357</v>
      </c>
      <c r="BO148" s="416">
        <f t="shared" si="117"/>
        <v>0.35428243431755385</v>
      </c>
      <c r="BP148" s="416">
        <f t="shared" si="117"/>
        <v>4.299235218563402E-2</v>
      </c>
      <c r="BQ148" s="416">
        <f t="shared" si="117"/>
        <v>8.0552754137614574E-4</v>
      </c>
      <c r="BR148" s="416">
        <f t="shared" si="118"/>
        <v>3.8245749759511689E-5</v>
      </c>
      <c r="BS148" s="416">
        <f t="shared" si="119"/>
        <v>2.5236545638758609E-4</v>
      </c>
    </row>
    <row r="149" spans="1:71" s="413" customFormat="1">
      <c r="A149" s="415" t="str">
        <f>A141</f>
        <v>Others</v>
      </c>
      <c r="AG149" s="415">
        <f t="shared" ref="AG149:BF149" si="126">AG136-SUM(AG146:AG148)</f>
        <v>45.251592000000002</v>
      </c>
      <c r="AH149" s="415">
        <f t="shared" si="126"/>
        <v>23.932120999999995</v>
      </c>
      <c r="AI149" s="415">
        <f t="shared" si="126"/>
        <v>38.112122999999997</v>
      </c>
      <c r="AJ149" s="415">
        <f t="shared" si="126"/>
        <v>40.380477999999982</v>
      </c>
      <c r="AK149" s="415">
        <f t="shared" si="126"/>
        <v>58.418493000000012</v>
      </c>
      <c r="AL149" s="415">
        <f t="shared" si="126"/>
        <v>53.705972000000003</v>
      </c>
      <c r="AM149" s="415">
        <f t="shared" si="126"/>
        <v>40.377524999999991</v>
      </c>
      <c r="AN149" s="415">
        <f t="shared" si="126"/>
        <v>59.443853999999959</v>
      </c>
      <c r="AO149" s="415">
        <f t="shared" si="126"/>
        <v>62.876792000000023</v>
      </c>
      <c r="AP149" s="415">
        <f t="shared" si="126"/>
        <v>30.736565999999982</v>
      </c>
      <c r="AQ149" s="415">
        <f t="shared" si="126"/>
        <v>33.119046999999966</v>
      </c>
      <c r="AR149" s="415">
        <f t="shared" si="126"/>
        <v>41.528916000000038</v>
      </c>
      <c r="AS149" s="415">
        <f t="shared" si="126"/>
        <v>29.170929000000015</v>
      </c>
      <c r="AT149" s="415">
        <f t="shared" si="126"/>
        <v>25.257360000000006</v>
      </c>
      <c r="AU149" s="415">
        <f t="shared" si="126"/>
        <v>25.247724000000005</v>
      </c>
      <c r="AV149" s="415">
        <f t="shared" si="126"/>
        <v>28.715325999999983</v>
      </c>
      <c r="AW149" s="415">
        <f t="shared" si="126"/>
        <v>25.358953</v>
      </c>
      <c r="AX149" s="415">
        <f t="shared" si="126"/>
        <v>18.615727</v>
      </c>
      <c r="AY149" s="415">
        <f t="shared" si="126"/>
        <v>20.027304999999998</v>
      </c>
      <c r="AZ149" s="415">
        <f t="shared" si="126"/>
        <v>16.102210000000003</v>
      </c>
      <c r="BA149" s="415">
        <f t="shared" si="126"/>
        <v>15.881879000000003</v>
      </c>
      <c r="BB149" s="415">
        <f t="shared" si="126"/>
        <v>20.965389000000002</v>
      </c>
      <c r="BC149" s="415">
        <f t="shared" si="126"/>
        <v>31.432103999999999</v>
      </c>
      <c r="BD149" s="415">
        <f t="shared" si="126"/>
        <v>27.380500999999992</v>
      </c>
      <c r="BE149" s="415">
        <f t="shared" si="126"/>
        <v>18.899139999999992</v>
      </c>
      <c r="BF149" s="415">
        <f t="shared" si="126"/>
        <v>15.151715999999999</v>
      </c>
      <c r="BG149" s="416">
        <f t="shared" si="115"/>
        <v>0.29869318579290677</v>
      </c>
      <c r="BH149" s="416">
        <f t="shared" si="115"/>
        <v>0.2716204639804678</v>
      </c>
      <c r="BI149" s="416">
        <f t="shared" si="115"/>
        <v>0.22530917447873747</v>
      </c>
      <c r="BJ149" s="416">
        <f t="shared" si="115"/>
        <v>0.23730372097204191</v>
      </c>
      <c r="BK149" s="416">
        <f t="shared" si="116"/>
        <v>0.19873682753009175</v>
      </c>
      <c r="BL149" s="416">
        <f t="shared" si="116"/>
        <v>0.23482977310860043</v>
      </c>
      <c r="BM149" s="416">
        <f t="shared" si="116"/>
        <v>0.2432622987066298</v>
      </c>
      <c r="BN149" s="416">
        <f t="shared" si="116"/>
        <v>0.3201421653661839</v>
      </c>
      <c r="BO149" s="416">
        <f t="shared" si="117"/>
        <v>0.40757980914126751</v>
      </c>
      <c r="BP149" s="416">
        <f t="shared" si="117"/>
        <v>0.55684698062675941</v>
      </c>
      <c r="BQ149" s="416">
        <f t="shared" si="117"/>
        <v>0.66457449050629003</v>
      </c>
      <c r="BR149" s="416">
        <f t="shared" si="118"/>
        <v>0.708677899004726</v>
      </c>
      <c r="BS149" s="416">
        <f t="shared" si="119"/>
        <v>0.75552076194673334</v>
      </c>
    </row>
    <row r="150" spans="1:71" s="413" customFormat="1">
      <c r="A150" s="415"/>
      <c r="AG150" s="415"/>
      <c r="AH150" s="415"/>
      <c r="AI150" s="415"/>
      <c r="AJ150" s="415"/>
      <c r="AK150" s="415"/>
      <c r="AL150" s="415"/>
      <c r="AM150" s="415"/>
      <c r="AN150" s="415"/>
      <c r="AO150" s="415"/>
      <c r="AP150" s="415"/>
      <c r="AQ150" s="415"/>
      <c r="AR150" s="415"/>
      <c r="AS150" s="415"/>
      <c r="AT150" s="415"/>
      <c r="AU150" s="415"/>
      <c r="AV150" s="415"/>
      <c r="AW150" s="415"/>
      <c r="AX150" s="415"/>
      <c r="AY150" s="415"/>
      <c r="AZ150" s="415"/>
      <c r="BA150" s="415"/>
      <c r="BB150" s="415"/>
      <c r="BC150" s="415"/>
      <c r="BD150" s="415"/>
      <c r="BE150" s="415"/>
      <c r="BF150" s="415"/>
      <c r="BG150" s="416"/>
      <c r="BH150" s="416"/>
      <c r="BI150" s="416"/>
      <c r="BJ150" s="416"/>
      <c r="BK150" s="416"/>
      <c r="BL150" s="416"/>
      <c r="BM150" s="416"/>
      <c r="BN150" s="416"/>
      <c r="BO150" s="416"/>
      <c r="BP150" s="416"/>
      <c r="BQ150" s="416"/>
      <c r="BR150" s="416"/>
      <c r="BS150" s="416"/>
    </row>
    <row r="151" spans="1:71" s="413" customFormat="1" ht="13">
      <c r="A151" s="412" t="s">
        <v>213</v>
      </c>
    </row>
    <row r="152" spans="1:71" s="413" customFormat="1">
      <c r="B152" s="462" t="s">
        <v>55</v>
      </c>
      <c r="C152" s="462"/>
      <c r="D152" s="462"/>
      <c r="E152" s="462"/>
      <c r="F152" s="462"/>
      <c r="G152" s="462"/>
      <c r="H152" s="462"/>
      <c r="I152" s="462"/>
      <c r="J152" s="462"/>
      <c r="K152" s="462"/>
      <c r="L152" s="462"/>
      <c r="M152" s="462"/>
      <c r="N152" s="462"/>
      <c r="O152" s="462"/>
      <c r="P152" s="462"/>
      <c r="Q152" s="462"/>
      <c r="R152" s="462"/>
      <c r="S152" s="462"/>
      <c r="T152" s="462"/>
      <c r="U152" s="462"/>
      <c r="V152" s="462"/>
      <c r="W152" s="462"/>
      <c r="X152" s="462"/>
      <c r="Y152" s="462"/>
      <c r="Z152" s="462"/>
      <c r="AA152" s="462"/>
      <c r="AB152" s="462"/>
      <c r="AG152" s="462" t="s">
        <v>54</v>
      </c>
      <c r="AH152" s="462"/>
      <c r="AI152" s="462"/>
      <c r="AJ152" s="462"/>
      <c r="AK152" s="462"/>
      <c r="AL152" s="462"/>
      <c r="AM152" s="462"/>
      <c r="AN152" s="462"/>
      <c r="AO152" s="462"/>
      <c r="AP152" s="462"/>
      <c r="AQ152" s="462"/>
      <c r="AR152" s="462"/>
      <c r="AS152" s="462"/>
      <c r="AT152" s="462"/>
      <c r="AU152" s="462"/>
      <c r="AV152" s="462"/>
      <c r="AW152" s="462"/>
      <c r="AX152" s="462"/>
      <c r="AY152" s="462"/>
      <c r="AZ152" s="462"/>
      <c r="BA152" s="462"/>
      <c r="BB152" s="462"/>
      <c r="BC152" s="462"/>
      <c r="BD152" s="462"/>
      <c r="BE152" s="462"/>
      <c r="BF152" s="462"/>
    </row>
    <row r="153" spans="1:71" s="413" customFormat="1">
      <c r="A153" s="414" t="s">
        <v>1</v>
      </c>
      <c r="B153" s="417"/>
      <c r="C153" s="417">
        <f>ImportsSawnwood!C$5</f>
        <v>0.28218612240000002</v>
      </c>
      <c r="D153" s="417">
        <f>ImportsSawnwood!D$5</f>
        <v>0.17415423899999996</v>
      </c>
      <c r="E153" s="417">
        <f>ImportsSawnwood!E$5</f>
        <v>0.20048660359999998</v>
      </c>
      <c r="F153" s="417">
        <f>ImportsSawnwood!F$5</f>
        <v>0.26971596040000001</v>
      </c>
      <c r="G153" s="417">
        <f>ImportsSawnwood!G$5</f>
        <v>0.37942319759999998</v>
      </c>
      <c r="H153" s="417">
        <f>ImportsSawnwood!H$5</f>
        <v>0.47539626879999991</v>
      </c>
      <c r="I153" s="417">
        <f>ImportsSawnwood!I$5</f>
        <v>0.56291855120000001</v>
      </c>
      <c r="J153" s="417">
        <f>ImportsSawnwood!J$5</f>
        <v>0.50760996299999994</v>
      </c>
      <c r="K153" s="417">
        <f>ImportsSawnwood!K$5</f>
        <v>0.67173063880000006</v>
      </c>
      <c r="L153" s="417">
        <f>ImportsSawnwood!L$5</f>
        <v>0.46087226179999985</v>
      </c>
      <c r="M153" s="417">
        <f>ImportsSawnwood!M$5</f>
        <v>0.56236046333333323</v>
      </c>
      <c r="N153" s="417">
        <f>ImportsSawnwood!N$5</f>
        <v>0.91337928979999972</v>
      </c>
      <c r="O153" s="417">
        <f>ImportsSawnwood!O$5</f>
        <v>0.97156320339999991</v>
      </c>
      <c r="P153" s="417">
        <f>ImportsSawnwood!P$5</f>
        <v>0.96900977379999997</v>
      </c>
      <c r="Q153" s="417">
        <f>ImportsSawnwood!Q$5</f>
        <v>1.0851119786666668</v>
      </c>
      <c r="R153" s="417">
        <f>ImportsSawnwood!R$5</f>
        <v>1.2835641089999998</v>
      </c>
      <c r="S153" s="417">
        <f>ImportsSawnwood!S$5</f>
        <v>1.1868210428000001</v>
      </c>
      <c r="T153" s="417">
        <f>ImportsSawnwood!T$5</f>
        <v>1.1727123811999998</v>
      </c>
      <c r="U153" s="417">
        <f>ImportsSawnwood!U$5</f>
        <v>0.81112304004599989</v>
      </c>
      <c r="V153" s="417">
        <f>ImportsSawnwood!V$5</f>
        <v>0.4319016712</v>
      </c>
      <c r="W153" s="417">
        <f>ImportsSawnwood!W$5</f>
        <v>0.45784667240000004</v>
      </c>
      <c r="X153" s="417">
        <f>ImportsSawnwood!X$5</f>
        <v>0.31618704400000003</v>
      </c>
      <c r="Y153" s="417">
        <f>ImportsSawnwood!Y$5</f>
        <v>0.41146966779999994</v>
      </c>
      <c r="Z153" s="417">
        <f>ImportsSawnwood!Z$5</f>
        <v>0.88827152459999992</v>
      </c>
      <c r="AA153" s="417">
        <f>ImportsSawnwood!AA$5</f>
        <v>0.85449145599999998</v>
      </c>
      <c r="AB153" s="417">
        <f>ImportsSawnwood!AB$5</f>
        <v>0.77136420099999969</v>
      </c>
      <c r="AC153" s="417"/>
      <c r="AD153" s="417"/>
      <c r="AE153" s="417"/>
      <c r="AF153" s="417"/>
      <c r="AG153" s="420">
        <f>ImportsSawnwood!AD$5</f>
        <v>32.841725999999994</v>
      </c>
      <c r="AH153" s="420">
        <f>ImportsSawnwood!AE$5</f>
        <v>21.538502999999999</v>
      </c>
      <c r="AI153" s="420">
        <f>ImportsSawnwood!AF$5</f>
        <v>25.838993000000002</v>
      </c>
      <c r="AJ153" s="420">
        <f>ImportsSawnwood!AG$5</f>
        <v>27.640803999999999</v>
      </c>
      <c r="AK153" s="420">
        <f>ImportsSawnwood!AH$5</f>
        <v>46.722308999999989</v>
      </c>
      <c r="AL153" s="420">
        <f>ImportsSawnwood!AI$5</f>
        <v>66.032027000000014</v>
      </c>
      <c r="AM153" s="420">
        <f>ImportsSawnwood!AJ$5</f>
        <v>79.849083999999991</v>
      </c>
      <c r="AN153" s="420">
        <f>ImportsSawnwood!AK$5</f>
        <v>85.639090999999993</v>
      </c>
      <c r="AO153" s="420">
        <f>ImportsSawnwood!AL$5</f>
        <v>159.719898</v>
      </c>
      <c r="AP153" s="420">
        <f>ImportsSawnwood!AM$5</f>
        <v>99.440474999999978</v>
      </c>
      <c r="AQ153" s="420">
        <f>ImportsSawnwood!AN$5</f>
        <v>132.290301</v>
      </c>
      <c r="AR153" s="420">
        <f>ImportsSawnwood!AO$5</f>
        <v>210.96702500000001</v>
      </c>
      <c r="AS153" s="420">
        <f>ImportsSawnwood!AP$5</f>
        <v>222.29849499999992</v>
      </c>
      <c r="AT153" s="420">
        <f>ImportsSawnwood!AQ$5</f>
        <v>238.43762999999998</v>
      </c>
      <c r="AU153" s="420">
        <f>ImportsSawnwood!AR$5</f>
        <v>278.95727599999992</v>
      </c>
      <c r="AV153" s="420">
        <f>ImportsSawnwood!AS$5</f>
        <v>281.41770199999996</v>
      </c>
      <c r="AW153" s="420">
        <f>ImportsSawnwood!AT$5</f>
        <v>236.49050199999994</v>
      </c>
      <c r="AX153" s="420">
        <f>ImportsSawnwood!AU$5</f>
        <v>240.14666300000005</v>
      </c>
      <c r="AY153" s="420">
        <f>ImportsSawnwood!AV$5</f>
        <v>181.54786559537007</v>
      </c>
      <c r="AZ153" s="420">
        <f>ImportsSawnwood!AW$5</f>
        <v>103.432282</v>
      </c>
      <c r="BA153" s="420">
        <f>ImportsSawnwood!AX$5</f>
        <v>111.17331099999998</v>
      </c>
      <c r="BB153" s="420">
        <f>ImportsSawnwood!AY$5</f>
        <v>109.81060100000001</v>
      </c>
      <c r="BC153" s="420">
        <f>ImportsSawnwood!AZ$5</f>
        <v>175.71436400000002</v>
      </c>
      <c r="BD153" s="420">
        <f>ImportsSawnwood!BA$5</f>
        <v>278.84660200000008</v>
      </c>
      <c r="BE153" s="420">
        <f>ImportsSawnwood!BB$5</f>
        <v>247.90724599999996</v>
      </c>
      <c r="BF153" s="420">
        <f>ImportsSawnwood!BC$5</f>
        <v>245.53033599999998</v>
      </c>
    </row>
    <row r="154" spans="1:71" s="413" customFormat="1">
      <c r="A154" s="414"/>
      <c r="B154" s="413" t="s">
        <v>209</v>
      </c>
      <c r="C154" s="413">
        <v>2000</v>
      </c>
      <c r="D154" s="413">
        <f t="shared" ref="D154:E154" si="127">1+C154</f>
        <v>2001</v>
      </c>
      <c r="E154" s="413">
        <f t="shared" si="127"/>
        <v>2002</v>
      </c>
      <c r="F154" s="413">
        <f t="shared" ref="F154" si="128">1+E154</f>
        <v>2003</v>
      </c>
      <c r="G154" s="413">
        <f t="shared" ref="G154" si="129">1+F154</f>
        <v>2004</v>
      </c>
      <c r="H154" s="413">
        <f t="shared" ref="H154" si="130">1+G154</f>
        <v>2005</v>
      </c>
      <c r="I154" s="413">
        <f t="shared" ref="I154" si="131">1+H154</f>
        <v>2006</v>
      </c>
      <c r="J154" s="413">
        <f t="shared" ref="J154" si="132">1+I154</f>
        <v>2007</v>
      </c>
      <c r="K154" s="413">
        <f t="shared" ref="K154" si="133">1+J154</f>
        <v>2008</v>
      </c>
      <c r="L154" s="413">
        <f t="shared" ref="L154" si="134">1+K154</f>
        <v>2009</v>
      </c>
      <c r="M154" s="413">
        <f t="shared" ref="M154" si="135">1+L154</f>
        <v>2010</v>
      </c>
      <c r="N154" s="413">
        <f t="shared" ref="N154" si="136">1+M154</f>
        <v>2011</v>
      </c>
      <c r="O154" s="413">
        <f t="shared" ref="O154" si="137">1+N154</f>
        <v>2012</v>
      </c>
      <c r="P154" s="413">
        <f t="shared" ref="P154" si="138">1+O154</f>
        <v>2013</v>
      </c>
      <c r="Q154" s="413">
        <f t="shared" ref="Q154" si="139">1+P154</f>
        <v>2014</v>
      </c>
      <c r="R154" s="413">
        <f t="shared" ref="R154" si="140">1+Q154</f>
        <v>2015</v>
      </c>
      <c r="S154" s="413">
        <f t="shared" ref="S154" si="141">1+R154</f>
        <v>2016</v>
      </c>
      <c r="T154" s="413">
        <f t="shared" ref="T154" si="142">1+S154</f>
        <v>2017</v>
      </c>
      <c r="U154" s="413">
        <f t="shared" ref="U154" si="143">1+T154</f>
        <v>2018</v>
      </c>
      <c r="V154" s="413">
        <f t="shared" ref="V154" si="144">1+U154</f>
        <v>2019</v>
      </c>
      <c r="W154" s="413">
        <f t="shared" ref="W154" si="145">1+V154</f>
        <v>2020</v>
      </c>
      <c r="X154" s="413">
        <f t="shared" ref="X154" si="146">1+W154</f>
        <v>2021</v>
      </c>
      <c r="Y154" s="413">
        <f t="shared" ref="Y154" si="147">1+X154</f>
        <v>2022</v>
      </c>
      <c r="Z154" s="413">
        <f t="shared" ref="Z154" si="148">1+Y154</f>
        <v>2023</v>
      </c>
      <c r="AA154" s="413">
        <f t="shared" ref="AA154" si="149">1+Z154</f>
        <v>2024</v>
      </c>
      <c r="AB154" s="413">
        <f t="shared" ref="AB154" si="150">1+AA154</f>
        <v>2025</v>
      </c>
      <c r="AG154" s="413">
        <v>2000</v>
      </c>
      <c r="AH154" s="413">
        <f>1+AG154</f>
        <v>2001</v>
      </c>
      <c r="AI154" s="413">
        <f t="shared" ref="AI154" si="151">1+AH154</f>
        <v>2002</v>
      </c>
      <c r="AJ154" s="413">
        <f t="shared" ref="AJ154" si="152">1+AI154</f>
        <v>2003</v>
      </c>
      <c r="AK154" s="413">
        <f t="shared" ref="AK154" si="153">1+AJ154</f>
        <v>2004</v>
      </c>
      <c r="AL154" s="413">
        <f t="shared" ref="AL154" si="154">1+AK154</f>
        <v>2005</v>
      </c>
      <c r="AM154" s="413">
        <f t="shared" ref="AM154" si="155">1+AL154</f>
        <v>2006</v>
      </c>
      <c r="AN154" s="413">
        <f t="shared" ref="AN154" si="156">1+AM154</f>
        <v>2007</v>
      </c>
      <c r="AO154" s="413">
        <f t="shared" ref="AO154" si="157">1+AN154</f>
        <v>2008</v>
      </c>
      <c r="AP154" s="413">
        <f t="shared" ref="AP154" si="158">1+AO154</f>
        <v>2009</v>
      </c>
      <c r="AQ154" s="413">
        <f t="shared" ref="AQ154" si="159">1+AP154</f>
        <v>2010</v>
      </c>
      <c r="AR154" s="413">
        <f t="shared" ref="AR154" si="160">1+AQ154</f>
        <v>2011</v>
      </c>
      <c r="AS154" s="413">
        <f t="shared" ref="AS154" si="161">1+AR154</f>
        <v>2012</v>
      </c>
      <c r="AT154" s="413">
        <f t="shared" ref="AT154" si="162">1+AS154</f>
        <v>2013</v>
      </c>
      <c r="AU154" s="413">
        <f t="shared" ref="AU154" si="163">1+AT154</f>
        <v>2014</v>
      </c>
      <c r="AV154" s="413">
        <f t="shared" ref="AV154" si="164">1+AU154</f>
        <v>2015</v>
      </c>
      <c r="AW154" s="413">
        <f t="shared" ref="AW154" si="165">1+AV154</f>
        <v>2016</v>
      </c>
      <c r="AX154" s="413">
        <f t="shared" ref="AX154" si="166">1+AW154</f>
        <v>2017</v>
      </c>
      <c r="AY154" s="413">
        <f t="shared" ref="AY154" si="167">1+AX154</f>
        <v>2018</v>
      </c>
      <c r="AZ154" s="413">
        <f t="shared" ref="AZ154" si="168">1+AY154</f>
        <v>2019</v>
      </c>
      <c r="BA154" s="413">
        <f t="shared" ref="BA154" si="169">1+AZ154</f>
        <v>2020</v>
      </c>
      <c r="BB154" s="413">
        <f t="shared" ref="BB154" si="170">1+BA154</f>
        <v>2021</v>
      </c>
      <c r="BC154" s="413">
        <f t="shared" ref="BC154" si="171">1+BB154</f>
        <v>2022</v>
      </c>
      <c r="BD154" s="413">
        <f t="shared" ref="BD154" si="172">1+BC154</f>
        <v>2023</v>
      </c>
      <c r="BE154" s="413">
        <f t="shared" ref="BE154" si="173">1+BD154</f>
        <v>2024</v>
      </c>
      <c r="BF154" s="413">
        <f t="shared" ref="BF154" si="174">1+BE154</f>
        <v>2025</v>
      </c>
    </row>
    <row r="155" spans="1:71" s="413" customFormat="1">
      <c r="A155" s="414" t="s">
        <v>208</v>
      </c>
      <c r="B155" s="417" t="s">
        <v>209</v>
      </c>
      <c r="C155" s="417">
        <f>ImportsSawnwood!C$12</f>
        <v>5.0101587200000006E-2</v>
      </c>
      <c r="D155" s="417">
        <f>ImportsSawnwood!D$12</f>
        <v>3.5614534199999985E-2</v>
      </c>
      <c r="E155" s="417">
        <f>ImportsSawnwood!E$12</f>
        <v>3.7744721599999996E-2</v>
      </c>
      <c r="F155" s="417">
        <f>ImportsSawnwood!F$12</f>
        <v>2.4301077400000003E-2</v>
      </c>
      <c r="G155" s="417">
        <f>ImportsSawnwood!G$12</f>
        <v>5.3882849200000013E-2</v>
      </c>
      <c r="H155" s="417">
        <f>ImportsSawnwood!H$12</f>
        <v>4.7109228999999996E-2</v>
      </c>
      <c r="I155" s="417">
        <f>ImportsSawnwood!I$12</f>
        <v>3.8849000000000002E-2</v>
      </c>
      <c r="J155" s="417">
        <f>ImportsSawnwood!J$12</f>
        <v>4.5210176600000006E-2</v>
      </c>
      <c r="K155" s="417">
        <f>ImportsSawnwood!K$12</f>
        <v>0.12118658239999999</v>
      </c>
      <c r="L155" s="417">
        <f>ImportsSawnwood!L$12</f>
        <v>9.0284674199999998E-2</v>
      </c>
      <c r="M155" s="417">
        <f>ImportsSawnwood!M$12</f>
        <v>0.14264807353333334</v>
      </c>
      <c r="N155" s="417">
        <f>ImportsSawnwood!N$12</f>
        <v>0.38194960980000003</v>
      </c>
      <c r="O155" s="417">
        <f>ImportsSawnwood!O$12</f>
        <v>0.45862001619999998</v>
      </c>
      <c r="P155" s="417">
        <f>ImportsSawnwood!P$12</f>
        <v>0.44006833079999996</v>
      </c>
      <c r="Q155" s="417">
        <f>ImportsSawnwood!Q$12</f>
        <v>0.43521543999999995</v>
      </c>
      <c r="R155" s="417">
        <f>ImportsSawnwood!R$12</f>
        <v>0.40281710900000001</v>
      </c>
      <c r="S155" s="417">
        <f>ImportsSawnwood!S$12</f>
        <v>0.3200700427999999</v>
      </c>
      <c r="T155" s="417">
        <f>ImportsSawnwood!T$12</f>
        <v>0.27631097799999993</v>
      </c>
      <c r="U155" s="417">
        <f>ImportsSawnwood!U$12</f>
        <v>0.15470804004599994</v>
      </c>
      <c r="V155" s="417">
        <f>ImportsSawnwood!V$12</f>
        <v>8.2721671199999985E-2</v>
      </c>
      <c r="W155" s="417">
        <f>ImportsSawnwood!W$12</f>
        <v>8.3033701999999987E-2</v>
      </c>
      <c r="X155" s="417">
        <f>ImportsSawnwood!X$12</f>
        <v>7.1679982399999981E-2</v>
      </c>
      <c r="Y155" s="417">
        <f>ImportsSawnwood!Y$12</f>
        <v>9.0523585199999992E-2</v>
      </c>
      <c r="Z155" s="417">
        <f>ImportsSawnwood!Z$12</f>
        <v>0.14071503220000001</v>
      </c>
      <c r="AA155" s="417">
        <f>ImportsSawnwood!AA$12</f>
        <v>0.11721399999999998</v>
      </c>
      <c r="AB155" s="417">
        <f>ImportsSawnwood!AB$12</f>
        <v>0.12353842666666667</v>
      </c>
      <c r="AG155" s="417"/>
      <c r="AH155" s="417"/>
      <c r="AI155" s="417"/>
      <c r="AJ155" s="417"/>
      <c r="AK155" s="417"/>
      <c r="AL155" s="417"/>
      <c r="AM155" s="417"/>
      <c r="AN155" s="417"/>
      <c r="AO155" s="417"/>
      <c r="AP155" s="417"/>
      <c r="AQ155" s="417"/>
      <c r="AR155" s="417"/>
      <c r="AS155" s="417"/>
      <c r="AT155" s="417"/>
      <c r="AU155" s="417"/>
      <c r="AV155" s="417"/>
      <c r="AW155" s="417"/>
      <c r="AX155" s="417"/>
      <c r="AY155" s="417"/>
      <c r="AZ155" s="417"/>
      <c r="BA155" s="417"/>
      <c r="BB155" s="417"/>
      <c r="BC155" s="417"/>
      <c r="BD155" s="417"/>
      <c r="BE155" s="417"/>
      <c r="BF155" s="417"/>
      <c r="BG155" s="416">
        <f>K155/K$136</f>
        <v>9.7771642761596347E-2</v>
      </c>
      <c r="BH155" s="416">
        <f>L155/L$136</f>
        <v>9.7191281011219252E-2</v>
      </c>
      <c r="BI155" s="416">
        <f>M155/M$136</f>
        <v>0.12148977822670505</v>
      </c>
      <c r="BJ155" s="416">
        <f>N155/N$136</f>
        <v>0.34472950939963132</v>
      </c>
      <c r="BK155" s="416">
        <f>O155/O$136</f>
        <v>0.45501944731340904</v>
      </c>
      <c r="BL155" s="416">
        <f>P155/P$136</f>
        <v>0.65356291948511513</v>
      </c>
      <c r="BM155" s="416">
        <f>Q155/Q$136</f>
        <v>0.71792613805071492</v>
      </c>
      <c r="BN155" s="416">
        <f>R155/R$136</f>
        <v>0.73917770706831609</v>
      </c>
      <c r="BO155" s="416">
        <f>S155/S$136</f>
        <v>0.79961138097641149</v>
      </c>
      <c r="BP155" s="416">
        <f>T155/T$136</f>
        <v>2.161431964141836</v>
      </c>
      <c r="BQ155" s="416">
        <f>U155/U$136</f>
        <v>1.665712401839569</v>
      </c>
      <c r="BR155" s="416">
        <f t="shared" ref="BR155:BR158" si="175">V155/V$136</f>
        <v>1.4020622237288134</v>
      </c>
      <c r="BS155" s="416">
        <f t="shared" ref="BS155:BS158" si="176">W155/W$136</f>
        <v>1.6191588081588082</v>
      </c>
    </row>
    <row r="156" spans="1:71" s="413" customFormat="1">
      <c r="A156" s="417" t="str">
        <f>ImportsSawnwood!B$23</f>
        <v xml:space="preserve">Russia </v>
      </c>
      <c r="B156" s="417" t="s">
        <v>209</v>
      </c>
      <c r="C156" s="417">
        <f>ImportsSawnwood!C$23</f>
        <v>0.15945590220000003</v>
      </c>
      <c r="D156" s="417">
        <f>ImportsSawnwood!D$23</f>
        <v>9.4292082799999982E-2</v>
      </c>
      <c r="E156" s="417">
        <f>ImportsSawnwood!E$23</f>
        <v>8.8488720000000007E-2</v>
      </c>
      <c r="F156" s="417">
        <f>ImportsSawnwood!F$23</f>
        <v>0.12847743639999998</v>
      </c>
      <c r="G156" s="417">
        <f>ImportsSawnwood!G$23</f>
        <v>0.17409756159999998</v>
      </c>
      <c r="H156" s="417">
        <f>ImportsSawnwood!H$23</f>
        <v>0.25922779479999997</v>
      </c>
      <c r="I156" s="417">
        <f>ImportsSawnwood!I$23</f>
        <v>0.29306600000000005</v>
      </c>
      <c r="J156" s="417">
        <f>ImportsSawnwood!J$23</f>
        <v>0.24998200000000001</v>
      </c>
      <c r="K156" s="417">
        <f>ImportsSawnwood!K$23</f>
        <v>0.31536733239999998</v>
      </c>
      <c r="L156" s="417">
        <f>ImportsSawnwood!L$23</f>
        <v>0.15704825699999997</v>
      </c>
      <c r="M156" s="417">
        <f>ImportsSawnwood!M$23</f>
        <v>0.18704198159999996</v>
      </c>
      <c r="N156" s="417">
        <f>ImportsSawnwood!N$23</f>
        <v>0.21519699999999997</v>
      </c>
      <c r="O156" s="417">
        <f>ImportsSawnwood!O$23</f>
        <v>0.18508599999999997</v>
      </c>
      <c r="P156" s="417">
        <f>ImportsSawnwood!P$23</f>
        <v>0.16646299999999994</v>
      </c>
      <c r="Q156" s="417">
        <f>ImportsSawnwood!Q$23</f>
        <v>0.17819599999999999</v>
      </c>
      <c r="R156" s="417">
        <f>ImportsSawnwood!R$23</f>
        <v>0.21538899999999997</v>
      </c>
      <c r="S156" s="417">
        <f>ImportsSawnwood!S$23</f>
        <v>0.19842899999999997</v>
      </c>
      <c r="T156" s="417">
        <f>ImportsSawnwood!T$23</f>
        <v>0.14324399999999998</v>
      </c>
      <c r="U156" s="417">
        <f>ImportsSawnwood!U$23</f>
        <v>0.11359199999999997</v>
      </c>
      <c r="V156" s="417">
        <f>ImportsSawnwood!V$23</f>
        <v>6.7483999999999988E-2</v>
      </c>
      <c r="W156" s="417">
        <f>ImportsSawnwood!W$23</f>
        <v>4.9387999999999987E-2</v>
      </c>
      <c r="X156" s="417">
        <f>ImportsSawnwood!X$23</f>
        <v>5.3633999999999994E-2</v>
      </c>
      <c r="Y156" s="417">
        <f>ImportsSawnwood!Y$23</f>
        <v>9.1516999999999987E-2</v>
      </c>
      <c r="Z156" s="417">
        <f>ImportsSawnwood!Z$23</f>
        <v>0.13956499999999999</v>
      </c>
      <c r="AA156" s="417">
        <f>ImportsSawnwood!AA$23</f>
        <v>9.9103999999999998E-2</v>
      </c>
      <c r="AB156" s="417">
        <f>ImportsSawnwood!AB$23</f>
        <v>0.11000499999999999</v>
      </c>
      <c r="AG156" s="417"/>
      <c r="AH156" s="417"/>
      <c r="AI156" s="417"/>
      <c r="AJ156" s="417"/>
      <c r="AK156" s="417"/>
      <c r="AL156" s="417"/>
      <c r="AM156" s="417"/>
      <c r="AN156" s="417"/>
      <c r="AO156" s="417"/>
      <c r="AP156" s="417"/>
      <c r="AQ156" s="417"/>
      <c r="AR156" s="417"/>
      <c r="AS156" s="417"/>
      <c r="AT156" s="417"/>
      <c r="AU156" s="417"/>
      <c r="AV156" s="417"/>
      <c r="AW156" s="417"/>
      <c r="AX156" s="417"/>
      <c r="AY156" s="417"/>
      <c r="AZ156" s="417"/>
      <c r="BA156" s="417"/>
      <c r="BB156" s="417"/>
      <c r="BC156" s="417"/>
      <c r="BD156" s="417"/>
      <c r="BE156" s="417"/>
      <c r="BF156" s="417"/>
      <c r="BG156" s="416">
        <f>K156/K$136</f>
        <v>0.25443396085151426</v>
      </c>
      <c r="BH156" s="416">
        <f>L156/L$136</f>
        <v>0.16906215161829957</v>
      </c>
      <c r="BI156" s="416">
        <f>M156/M$136</f>
        <v>0.15929895371743297</v>
      </c>
      <c r="BJ156" s="416">
        <f>N156/N$136</f>
        <v>0.19422655326999222</v>
      </c>
      <c r="BK156" s="416">
        <f>O156/O$136</f>
        <v>0.18363291276131968</v>
      </c>
      <c r="BL156" s="416">
        <f>P156/P$136</f>
        <v>0.24722079879839126</v>
      </c>
      <c r="BM156" s="416">
        <f>Q156/Q$136</f>
        <v>0.29394997129716999</v>
      </c>
      <c r="BN156" s="416">
        <f>R156/R$136</f>
        <v>0.39524325951045319</v>
      </c>
      <c r="BO156" s="416">
        <f>S156/S$136</f>
        <v>0.49572301527423168</v>
      </c>
      <c r="BP156" s="416">
        <f>T156/T$136</f>
        <v>1.1205206630318294</v>
      </c>
      <c r="BQ156" s="416">
        <f>U156/U$136</f>
        <v>1.2230237232240888</v>
      </c>
      <c r="BR156" s="416">
        <f t="shared" si="175"/>
        <v>1.1437966101694914</v>
      </c>
      <c r="BS156" s="416">
        <f t="shared" si="176"/>
        <v>0.96306696306696293</v>
      </c>
    </row>
    <row r="157" spans="1:71" s="413" customFormat="1">
      <c r="A157" s="417" t="str">
        <f>ImportsSawnwood!B$20</f>
        <v xml:space="preserve">Ukraine </v>
      </c>
      <c r="B157" s="417" t="s">
        <v>209</v>
      </c>
      <c r="C157" s="417">
        <f>ImportsSawnwood!C$20</f>
        <v>2.20385032E-2</v>
      </c>
      <c r="D157" s="417">
        <f>ImportsSawnwood!D$20</f>
        <v>1.3262147399999999E-2</v>
      </c>
      <c r="E157" s="417">
        <f>ImportsSawnwood!E$20</f>
        <v>7.6392353999999996E-3</v>
      </c>
      <c r="F157" s="417">
        <f>ImportsSawnwood!F$20</f>
        <v>1.8351165200000002E-2</v>
      </c>
      <c r="G157" s="417">
        <f>ImportsSawnwood!G$20</f>
        <v>5.8774948200000003E-2</v>
      </c>
      <c r="H157" s="417">
        <f>ImportsSawnwood!H$20</f>
        <v>8.5496867800000001E-2</v>
      </c>
      <c r="I157" s="417">
        <f>ImportsSawnwood!I$20</f>
        <v>0.12707000000000002</v>
      </c>
      <c r="J157" s="417">
        <f>ImportsSawnwood!J$20</f>
        <v>0.16395889419999998</v>
      </c>
      <c r="K157" s="417">
        <f>ImportsSawnwood!K$20</f>
        <v>0.12073196039999999</v>
      </c>
      <c r="L157" s="417">
        <f>ImportsSawnwood!L$20</f>
        <v>0.12368988</v>
      </c>
      <c r="M157" s="417">
        <f>ImportsSawnwood!M$20</f>
        <v>0.18325332479999995</v>
      </c>
      <c r="N157" s="417">
        <f>ImportsSawnwood!N$20</f>
        <v>0.26354405179999996</v>
      </c>
      <c r="O157" s="417">
        <f>ImportsSawnwood!O$20</f>
        <v>0.27183699999999994</v>
      </c>
      <c r="P157" s="417">
        <f>ImportsSawnwood!P$20</f>
        <v>0.28646299999999997</v>
      </c>
      <c r="Q157" s="417">
        <f>ImportsSawnwood!Q$20</f>
        <v>0.39934499999999995</v>
      </c>
      <c r="R157" s="417">
        <f>ImportsSawnwood!R$20</f>
        <v>0.58604100000000003</v>
      </c>
      <c r="S157" s="417">
        <f>ImportsSawnwood!S$20</f>
        <v>0.59578100000000001</v>
      </c>
      <c r="T157" s="417">
        <f>ImportsSawnwood!T$20</f>
        <v>0.68198039819999989</v>
      </c>
      <c r="U157" s="417">
        <f>ImportsSawnwood!U$20</f>
        <v>0.46991899999999998</v>
      </c>
      <c r="V157" s="417">
        <f>ImportsSawnwood!V$20</f>
        <v>0.231845</v>
      </c>
      <c r="W157" s="417">
        <f>ImportsSawnwood!W$20</f>
        <v>0.26352397039999997</v>
      </c>
      <c r="X157" s="417">
        <f>ImportsSawnwood!X$20</f>
        <v>0.13968999999999995</v>
      </c>
      <c r="Y157" s="417">
        <f>ImportsSawnwood!Y$20</f>
        <v>0.12089299999999997</v>
      </c>
      <c r="Z157" s="417">
        <f>ImportsSawnwood!Z$20</f>
        <v>0.38941500000000001</v>
      </c>
      <c r="AA157" s="417">
        <f>ImportsSawnwood!AA$20</f>
        <v>0.46061200000000002</v>
      </c>
      <c r="AB157" s="417">
        <f>ImportsSawnwood!AB$20</f>
        <v>0.37211499999999986</v>
      </c>
      <c r="AG157" s="417"/>
      <c r="AH157" s="417"/>
      <c r="AI157" s="417"/>
      <c r="AJ157" s="417"/>
      <c r="AK157" s="417"/>
      <c r="AL157" s="417"/>
      <c r="AM157" s="417"/>
      <c r="AN157" s="417"/>
      <c r="AO157" s="417"/>
      <c r="AP157" s="417"/>
      <c r="AQ157" s="417"/>
      <c r="AR157" s="417"/>
      <c r="AS157" s="417"/>
      <c r="AT157" s="417"/>
      <c r="AU157" s="417"/>
      <c r="AV157" s="417"/>
      <c r="AW157" s="417"/>
      <c r="AX157" s="417"/>
      <c r="AY157" s="417"/>
      <c r="AZ157" s="417"/>
      <c r="BA157" s="417"/>
      <c r="BB157" s="417"/>
      <c r="BC157" s="417"/>
      <c r="BD157" s="417"/>
      <c r="BE157" s="417"/>
      <c r="BF157" s="417"/>
      <c r="BG157" s="416">
        <f>K157/K$136</f>
        <v>9.7404860079097308E-2</v>
      </c>
      <c r="BH157" s="416">
        <f>L157/L$136</f>
        <v>0.13315192187207325</v>
      </c>
      <c r="BI157" s="416">
        <f>M157/M$136</f>
        <v>0.15607224996316502</v>
      </c>
      <c r="BJ157" s="416">
        <f>N157/N$136</f>
        <v>0.23786229741084816</v>
      </c>
      <c r="BK157" s="416">
        <f>O157/O$136</f>
        <v>0.26970284141587614</v>
      </c>
      <c r="BL157" s="416">
        <f>P157/P$136</f>
        <v>0.42543755480907813</v>
      </c>
      <c r="BM157" s="416">
        <f>Q157/Q$136</f>
        <v>0.6587546930776691</v>
      </c>
      <c r="BN157" s="416">
        <f>R157/R$136</f>
        <v>1.0753973278429518</v>
      </c>
      <c r="BO157" s="416">
        <f>S157/S$136</f>
        <v>1.4884031757610887</v>
      </c>
      <c r="BP157" s="416">
        <f>T157/T$136</f>
        <v>5.3347653511894038</v>
      </c>
      <c r="BQ157" s="416">
        <f>U157/U$136</f>
        <v>5.059529588296189</v>
      </c>
      <c r="BR157" s="416">
        <f t="shared" si="175"/>
        <v>3.9295762711864408</v>
      </c>
      <c r="BS157" s="416">
        <f t="shared" si="176"/>
        <v>5.1387225615225613</v>
      </c>
    </row>
    <row r="158" spans="1:71" s="413" customFormat="1">
      <c r="A158" s="415" t="s">
        <v>21</v>
      </c>
      <c r="B158" s="417" t="s">
        <v>209</v>
      </c>
      <c r="C158" s="417">
        <f t="shared" ref="C158" si="177">C153-SUM(C155:C157)</f>
        <v>5.0590129799999994E-2</v>
      </c>
      <c r="D158" s="417">
        <f t="shared" ref="D158:AB158" si="178">D153-SUM(D155:D157)</f>
        <v>3.0985474599999979E-2</v>
      </c>
      <c r="E158" s="417">
        <f t="shared" si="178"/>
        <v>6.6613926599999984E-2</v>
      </c>
      <c r="F158" s="417">
        <f t="shared" si="178"/>
        <v>9.8586281400000031E-2</v>
      </c>
      <c r="G158" s="417">
        <f t="shared" si="178"/>
        <v>9.2667838599999997E-2</v>
      </c>
      <c r="H158" s="417">
        <f t="shared" si="178"/>
        <v>8.3562377199999982E-2</v>
      </c>
      <c r="I158" s="417">
        <f t="shared" si="178"/>
        <v>0.10393355119999992</v>
      </c>
      <c r="J158" s="417">
        <f t="shared" si="178"/>
        <v>4.8458892199999937E-2</v>
      </c>
      <c r="K158" s="417">
        <f t="shared" si="178"/>
        <v>0.11444476360000011</v>
      </c>
      <c r="L158" s="417">
        <f t="shared" si="178"/>
        <v>8.984945059999988E-2</v>
      </c>
      <c r="M158" s="417">
        <f t="shared" si="178"/>
        <v>4.9417083400000061E-2</v>
      </c>
      <c r="N158" s="417">
        <f t="shared" si="178"/>
        <v>5.2688628199999754E-2</v>
      </c>
      <c r="O158" s="417">
        <f t="shared" si="178"/>
        <v>5.6020187200000127E-2</v>
      </c>
      <c r="P158" s="417">
        <f t="shared" si="178"/>
        <v>7.6015443000000071E-2</v>
      </c>
      <c r="Q158" s="417">
        <f t="shared" si="178"/>
        <v>7.2355538666666774E-2</v>
      </c>
      <c r="R158" s="417">
        <f t="shared" si="178"/>
        <v>7.931699999999986E-2</v>
      </c>
      <c r="S158" s="417">
        <f t="shared" si="178"/>
        <v>7.2541000000000189E-2</v>
      </c>
      <c r="T158" s="417">
        <f t="shared" si="178"/>
        <v>7.1177005000000015E-2</v>
      </c>
      <c r="U158" s="417">
        <f t="shared" si="178"/>
        <v>7.2903999999999969E-2</v>
      </c>
      <c r="V158" s="417">
        <f t="shared" si="178"/>
        <v>4.9851000000000034E-2</v>
      </c>
      <c r="W158" s="417">
        <f t="shared" si="178"/>
        <v>6.1901000000000095E-2</v>
      </c>
      <c r="X158" s="417">
        <f t="shared" si="178"/>
        <v>5.1183061600000135E-2</v>
      </c>
      <c r="Y158" s="417">
        <f t="shared" si="178"/>
        <v>0.10853608259999997</v>
      </c>
      <c r="Z158" s="417">
        <f t="shared" si="178"/>
        <v>0.21857649239999999</v>
      </c>
      <c r="AA158" s="417">
        <f t="shared" si="178"/>
        <v>0.17756145599999995</v>
      </c>
      <c r="AB158" s="417">
        <f t="shared" si="178"/>
        <v>0.16570577433333322</v>
      </c>
      <c r="AC158" s="417"/>
      <c r="AD158" s="417"/>
      <c r="AE158" s="417"/>
      <c r="AF158" s="417"/>
      <c r="AG158" s="417"/>
      <c r="AH158" s="417"/>
      <c r="AI158" s="417"/>
      <c r="AJ158" s="417"/>
      <c r="AK158" s="417"/>
      <c r="AL158" s="417"/>
      <c r="AM158" s="417"/>
      <c r="AN158" s="417"/>
      <c r="AO158" s="417"/>
      <c r="AP158" s="417"/>
      <c r="AQ158" s="417"/>
      <c r="AR158" s="417"/>
      <c r="AS158" s="417"/>
      <c r="AT158" s="417"/>
      <c r="AU158" s="417"/>
      <c r="AV158" s="417"/>
      <c r="AW158" s="417"/>
      <c r="AX158" s="417"/>
      <c r="AY158" s="417"/>
      <c r="AZ158" s="417"/>
      <c r="BA158" s="417"/>
      <c r="BB158" s="417"/>
      <c r="BC158" s="417"/>
      <c r="BD158" s="417"/>
      <c r="BE158" s="417"/>
      <c r="BF158" s="417"/>
      <c r="BG158" s="416">
        <f>K158/K$136</f>
        <v>9.2332437478116022E-2</v>
      </c>
      <c r="BH158" s="416">
        <f>L158/L$136</f>
        <v>9.6722763629004171E-2</v>
      </c>
      <c r="BI158" s="416">
        <f>M158/M$136</f>
        <v>4.2087287645519347E-2</v>
      </c>
      <c r="BJ158" s="416">
        <f>N158/N$136</f>
        <v>4.7554244026682846E-2</v>
      </c>
      <c r="BK158" s="416">
        <f>O158/O$136</f>
        <v>5.5580379655783919E-2</v>
      </c>
      <c r="BL158" s="416">
        <f>P158/P$136</f>
        <v>0.1128935471514607</v>
      </c>
      <c r="BM158" s="416">
        <f>Q158/Q$136</f>
        <v>0.1193568234654985</v>
      </c>
      <c r="BN158" s="416">
        <f>R158/R$136</f>
        <v>0.14554833169098963</v>
      </c>
      <c r="BO158" s="416">
        <f>S158/S$136</f>
        <v>0.18122473656072519</v>
      </c>
      <c r="BP158" s="416">
        <f>T158/T$136</f>
        <v>0.5567793752982314</v>
      </c>
      <c r="BQ158" s="416">
        <f>U158/U$136</f>
        <v>0.78494367136707643</v>
      </c>
      <c r="BR158" s="416">
        <f t="shared" si="175"/>
        <v>0.8449322033898311</v>
      </c>
      <c r="BS158" s="416">
        <f t="shared" si="176"/>
        <v>1.207070707070709</v>
      </c>
    </row>
    <row r="159" spans="1:71" s="413" customFormat="1">
      <c r="A159" s="415"/>
      <c r="B159" s="415" t="s">
        <v>212</v>
      </c>
      <c r="C159" s="415"/>
      <c r="D159" s="415"/>
      <c r="E159" s="415"/>
      <c r="F159" s="415"/>
      <c r="G159" s="415"/>
      <c r="H159" s="415"/>
      <c r="I159" s="415"/>
      <c r="J159" s="415"/>
      <c r="K159" s="415"/>
      <c r="L159" s="415"/>
      <c r="M159" s="415"/>
      <c r="N159" s="415"/>
      <c r="O159" s="415"/>
      <c r="P159" s="415"/>
      <c r="Q159" s="415"/>
      <c r="R159" s="415"/>
      <c r="S159" s="415"/>
      <c r="T159" s="415"/>
      <c r="U159" s="415"/>
      <c r="V159" s="415"/>
      <c r="W159" s="415"/>
      <c r="X159" s="415"/>
      <c r="Y159" s="415"/>
      <c r="Z159" s="415"/>
      <c r="AA159" s="415"/>
      <c r="AB159" s="415"/>
      <c r="AC159" s="415"/>
      <c r="AD159" s="415"/>
      <c r="AE159" s="415"/>
      <c r="AF159" s="415"/>
      <c r="AG159" s="415"/>
      <c r="AH159" s="415"/>
      <c r="AI159" s="415"/>
      <c r="AJ159" s="415"/>
      <c r="AK159" s="415"/>
      <c r="AL159" s="415"/>
      <c r="AM159" s="415"/>
      <c r="AN159" s="415"/>
      <c r="AO159" s="415"/>
      <c r="AP159" s="415"/>
      <c r="AQ159" s="415"/>
      <c r="AR159" s="415"/>
      <c r="AS159" s="415"/>
      <c r="AT159" s="415"/>
      <c r="AU159" s="415"/>
      <c r="AV159" s="415"/>
      <c r="AW159" s="415"/>
      <c r="AX159" s="415"/>
      <c r="AY159" s="415"/>
      <c r="AZ159" s="415"/>
      <c r="BA159" s="415"/>
      <c r="BB159" s="415"/>
      <c r="BC159" s="415"/>
      <c r="BD159" s="415"/>
      <c r="BE159" s="415"/>
      <c r="BF159" s="415"/>
    </row>
    <row r="160" spans="1:71" s="413" customFormat="1">
      <c r="A160" s="415"/>
      <c r="B160" s="415"/>
      <c r="C160" s="415"/>
      <c r="D160" s="415"/>
      <c r="E160" s="415"/>
      <c r="F160" s="415"/>
      <c r="G160" s="415"/>
      <c r="H160" s="415"/>
      <c r="I160" s="415"/>
      <c r="J160" s="415"/>
      <c r="K160" s="415"/>
      <c r="L160" s="415"/>
      <c r="M160" s="415"/>
      <c r="N160" s="415"/>
      <c r="O160" s="415"/>
      <c r="P160" s="415"/>
      <c r="Q160" s="415"/>
      <c r="R160" s="415"/>
      <c r="S160" s="415"/>
      <c r="T160" s="415"/>
      <c r="U160" s="415"/>
      <c r="V160" s="415"/>
      <c r="W160" s="415"/>
      <c r="X160" s="415"/>
      <c r="Y160" s="415"/>
      <c r="Z160" s="415"/>
      <c r="AA160" s="415"/>
      <c r="AB160" s="415"/>
      <c r="AC160" s="415"/>
      <c r="AD160" s="415"/>
      <c r="AE160" s="415"/>
      <c r="AF160" s="415"/>
      <c r="AG160" s="415"/>
      <c r="AH160" s="415"/>
      <c r="AI160" s="415"/>
      <c r="AJ160" s="415"/>
      <c r="AK160" s="415"/>
      <c r="AL160" s="415"/>
      <c r="AM160" s="415"/>
      <c r="AN160" s="415"/>
      <c r="AO160" s="415"/>
      <c r="AP160" s="415"/>
      <c r="AQ160" s="415"/>
      <c r="AR160" s="415"/>
      <c r="AS160" s="415"/>
      <c r="AT160" s="415"/>
      <c r="AU160" s="415"/>
      <c r="AV160" s="415"/>
      <c r="AW160" s="415"/>
      <c r="AX160" s="415"/>
      <c r="AY160" s="415"/>
      <c r="AZ160" s="415"/>
      <c r="BA160" s="415"/>
      <c r="BB160" s="415"/>
      <c r="BC160" s="415"/>
      <c r="BD160" s="415"/>
      <c r="BE160" s="415"/>
      <c r="BF160" s="415"/>
    </row>
    <row r="161" spans="1:71" s="413" customFormat="1">
      <c r="A161" s="415"/>
      <c r="B161" s="415"/>
      <c r="C161" s="415"/>
      <c r="D161" s="415"/>
      <c r="E161" s="415"/>
      <c r="F161" s="415"/>
      <c r="G161" s="415"/>
      <c r="H161" s="415"/>
      <c r="I161" s="415"/>
      <c r="J161" s="415"/>
      <c r="K161" s="415"/>
      <c r="L161" s="415"/>
      <c r="M161" s="415"/>
      <c r="N161" s="415"/>
      <c r="O161" s="415"/>
      <c r="P161" s="415"/>
      <c r="Q161" s="415"/>
      <c r="R161" s="415"/>
      <c r="S161" s="415"/>
      <c r="T161" s="415"/>
      <c r="U161" s="415"/>
      <c r="V161" s="415"/>
      <c r="W161" s="415"/>
      <c r="X161" s="415"/>
      <c r="Y161" s="415"/>
      <c r="Z161" s="415"/>
      <c r="AA161" s="415"/>
      <c r="AB161" s="415"/>
      <c r="AC161" s="415"/>
      <c r="AD161" s="415"/>
      <c r="AE161" s="415"/>
      <c r="AF161" s="415"/>
      <c r="AG161" s="415"/>
      <c r="AH161" s="415"/>
      <c r="AI161" s="415"/>
      <c r="AJ161" s="415"/>
      <c r="AK161" s="415"/>
      <c r="AL161" s="415"/>
      <c r="AM161" s="415"/>
      <c r="AN161" s="415"/>
      <c r="AO161" s="415"/>
      <c r="AP161" s="415"/>
      <c r="AQ161" s="415"/>
      <c r="AR161" s="415"/>
      <c r="AS161" s="415"/>
      <c r="AT161" s="415"/>
      <c r="AU161" s="415"/>
      <c r="AV161" s="415"/>
      <c r="AW161" s="415"/>
      <c r="AX161" s="415"/>
      <c r="AY161" s="415"/>
      <c r="AZ161" s="415"/>
      <c r="BA161" s="415"/>
      <c r="BB161" s="415"/>
      <c r="BC161" s="415"/>
      <c r="BD161" s="415"/>
      <c r="BE161" s="415"/>
      <c r="BF161" s="415"/>
    </row>
    <row r="162" spans="1:71" s="413" customFormat="1">
      <c r="A162" s="415"/>
      <c r="B162" s="415"/>
      <c r="C162" s="415"/>
      <c r="D162" s="415"/>
      <c r="E162" s="415"/>
      <c r="F162" s="415"/>
      <c r="G162" s="415"/>
      <c r="H162" s="415"/>
      <c r="I162" s="415"/>
      <c r="J162" s="415"/>
      <c r="K162" s="415"/>
      <c r="L162" s="415"/>
      <c r="M162" s="415"/>
      <c r="N162" s="415"/>
      <c r="O162" s="415"/>
      <c r="P162" s="415"/>
      <c r="Q162" s="415"/>
      <c r="R162" s="415"/>
      <c r="S162" s="415"/>
      <c r="T162" s="415"/>
      <c r="U162" s="415"/>
      <c r="V162" s="415"/>
      <c r="W162" s="415"/>
      <c r="X162" s="415"/>
      <c r="Y162" s="415"/>
      <c r="Z162" s="415"/>
      <c r="AA162" s="415"/>
      <c r="AB162" s="415"/>
      <c r="AC162" s="415"/>
      <c r="AD162" s="415"/>
      <c r="AE162" s="415"/>
      <c r="AF162" s="415"/>
      <c r="AG162" s="415"/>
      <c r="AH162" s="415"/>
      <c r="AI162" s="415"/>
      <c r="AJ162" s="415"/>
      <c r="AK162" s="415"/>
      <c r="AL162" s="415"/>
      <c r="AM162" s="415"/>
      <c r="AN162" s="415"/>
      <c r="AO162" s="415"/>
      <c r="AP162" s="415"/>
      <c r="AQ162" s="415"/>
      <c r="AR162" s="415"/>
      <c r="AS162" s="415"/>
      <c r="AT162" s="415"/>
      <c r="AU162" s="415"/>
      <c r="AV162" s="415"/>
      <c r="AW162" s="415"/>
      <c r="AX162" s="415"/>
      <c r="AY162" s="415"/>
      <c r="AZ162" s="415"/>
      <c r="BA162" s="415"/>
      <c r="BB162" s="415"/>
      <c r="BC162" s="415"/>
      <c r="BD162" s="415"/>
      <c r="BE162" s="415"/>
      <c r="BF162" s="415"/>
    </row>
    <row r="163" spans="1:71" s="413" customFormat="1">
      <c r="A163" s="415" t="str">
        <f>A155</f>
        <v>EU-27 plus UK</v>
      </c>
      <c r="AG163" s="415">
        <f>ImportsSawnwood!AD$12</f>
        <v>6.2523339999999994</v>
      </c>
      <c r="AH163" s="415">
        <f>ImportsSawnwood!AE$12</f>
        <v>5.9515820000000001</v>
      </c>
      <c r="AI163" s="415">
        <f>ImportsSawnwood!AF$12</f>
        <v>6.6188760000000002</v>
      </c>
      <c r="AJ163" s="415">
        <f>ImportsSawnwood!AG$12</f>
        <v>4.2419199999999986</v>
      </c>
      <c r="AK163" s="415">
        <f>ImportsSawnwood!AH$12</f>
        <v>9.0976429999999997</v>
      </c>
      <c r="AL163" s="415">
        <f>ImportsSawnwood!AI$12</f>
        <v>8.9556160000000009</v>
      </c>
      <c r="AM163" s="415">
        <f>ImportsSawnwood!AJ$12</f>
        <v>5.7749389999999998</v>
      </c>
      <c r="AN163" s="415">
        <f>ImportsSawnwood!AK$12</f>
        <v>8.9065309999999993</v>
      </c>
      <c r="AO163" s="415">
        <f>ImportsSawnwood!AL$12</f>
        <v>26.242822999999998</v>
      </c>
      <c r="AP163" s="415">
        <f>ImportsSawnwood!AM$12</f>
        <v>16.795834999999997</v>
      </c>
      <c r="AQ163" s="415">
        <f>ImportsSawnwood!AN$12</f>
        <v>28.432103999999999</v>
      </c>
      <c r="AR163" s="415">
        <f>ImportsSawnwood!AO$12</f>
        <v>70.538911000000013</v>
      </c>
      <c r="AS163" s="415">
        <f>ImportsSawnwood!AP$12</f>
        <v>89.061453</v>
      </c>
      <c r="AT163" s="415">
        <f>ImportsSawnwood!AQ$12</f>
        <v>94.30344199999999</v>
      </c>
      <c r="AU163" s="415">
        <f>ImportsSawnwood!AR$12</f>
        <v>96.264879000000008</v>
      </c>
      <c r="AV163" s="415">
        <f>ImportsSawnwood!AS$12</f>
        <v>78.683619000000007</v>
      </c>
      <c r="AW163" s="415">
        <f>ImportsSawnwood!AT$12</f>
        <v>64.365511999999995</v>
      </c>
      <c r="AX163" s="415">
        <f>ImportsSawnwood!AU$12</f>
        <v>61.010934999999989</v>
      </c>
      <c r="AY163" s="415">
        <f>ImportsSawnwood!AV$12</f>
        <v>37.78670559536998</v>
      </c>
      <c r="AZ163" s="415">
        <f>ImportsSawnwood!AW$12</f>
        <v>20.505770999999999</v>
      </c>
      <c r="BA163" s="415">
        <f>ImportsSawnwood!AX$12</f>
        <v>20.224800999999999</v>
      </c>
      <c r="BB163" s="415">
        <f>ImportsSawnwood!AY$12</f>
        <v>25.380930999999997</v>
      </c>
      <c r="BC163" s="415">
        <f>ImportsSawnwood!AZ$12</f>
        <v>36.013965999999996</v>
      </c>
      <c r="BD163" s="415">
        <f>ImportsSawnwood!BA$12</f>
        <v>43.08199599999999</v>
      </c>
      <c r="BE163" s="415">
        <f>ImportsSawnwood!BB$12</f>
        <v>34.737325999999996</v>
      </c>
      <c r="BF163" s="415">
        <f>ImportsSawnwood!BC$12</f>
        <v>40.111700000000006</v>
      </c>
      <c r="BG163" s="416">
        <f t="shared" ref="BG163:BG166" si="179">AO163/AO$136</f>
        <v>0.12466527245965989</v>
      </c>
      <c r="BH163" s="416">
        <f t="shared" ref="BH163:BH166" si="180">AP163/AP$136</f>
        <v>0.14842557544129628</v>
      </c>
      <c r="BI163" s="416">
        <f t="shared" ref="BI163:BI166" si="181">AQ163/AQ$136</f>
        <v>0.19342385911447318</v>
      </c>
      <c r="BJ163" s="416">
        <f t="shared" ref="BJ163:BJ166" si="182">AR163/AR$136</f>
        <v>0.40307206799271345</v>
      </c>
      <c r="BK163" s="416">
        <f t="shared" ref="BK163:BK166" si="183">AS163/AS$136</f>
        <v>0.60676129390463929</v>
      </c>
      <c r="BL163" s="416">
        <f t="shared" ref="BL163:BL166" si="184">AT163/AT$136</f>
        <v>0.87678426756478323</v>
      </c>
      <c r="BM163" s="416">
        <f t="shared" ref="BM163:BM166" si="185">AU163/AU$136</f>
        <v>0.92751393156292317</v>
      </c>
      <c r="BN163" s="416">
        <f t="shared" ref="BN163:BN166" si="186">AV163/AV$136</f>
        <v>0.87722995606972476</v>
      </c>
      <c r="BO163" s="416">
        <f t="shared" ref="BO163:BO166" si="187">AW163/AW$136</f>
        <v>1.0345097093022713</v>
      </c>
      <c r="BP163" s="416">
        <f t="shared" ref="BP163:BP166" si="188">AX163/AX$136</f>
        <v>1.825002855916692</v>
      </c>
      <c r="BQ163" s="416">
        <f t="shared" ref="BQ163:BQ166" si="189">AY163/AY$136</f>
        <v>1.2538921546835275</v>
      </c>
      <c r="BR163" s="416">
        <f t="shared" ref="BR163:BR166" si="190">AZ163/AZ$136</f>
        <v>0.902483988828368</v>
      </c>
      <c r="BS163" s="416">
        <f t="shared" ref="BS163:BS166" si="191">BA163/BA$136</f>
        <v>0.96211896978569422</v>
      </c>
    </row>
    <row r="164" spans="1:71" s="413" customFormat="1">
      <c r="A164" s="415" t="str">
        <f>A156</f>
        <v xml:space="preserve">Russia </v>
      </c>
      <c r="AG164" s="415">
        <f>ImportsSawnwood!AD$23</f>
        <v>16.276135999999997</v>
      </c>
      <c r="AH164" s="415">
        <f>ImportsSawnwood!AE$23</f>
        <v>8.6032170000000008</v>
      </c>
      <c r="AI164" s="415">
        <f>ImportsSawnwood!AF$23</f>
        <v>8.4407559999999986</v>
      </c>
      <c r="AJ164" s="415">
        <f>ImportsSawnwood!AG$23</f>
        <v>9.4574300000000004</v>
      </c>
      <c r="AK164" s="415">
        <f>ImportsSawnwood!AH$23</f>
        <v>17.561053999999999</v>
      </c>
      <c r="AL164" s="415">
        <f>ImportsSawnwood!AI$23</f>
        <v>30.464931999999997</v>
      </c>
      <c r="AM164" s="415">
        <f>ImportsSawnwood!AJ$23</f>
        <v>38.891028999999996</v>
      </c>
      <c r="AN164" s="415">
        <f>ImportsSawnwood!AK$23</f>
        <v>43.117421999999998</v>
      </c>
      <c r="AO164" s="415">
        <f>ImportsSawnwood!AL$23</f>
        <v>65.188063</v>
      </c>
      <c r="AP164" s="415">
        <f>ImportsSawnwood!AM$23</f>
        <v>31.143387999999998</v>
      </c>
      <c r="AQ164" s="415">
        <f>ImportsSawnwood!AN$23</f>
        <v>40.377023999999999</v>
      </c>
      <c r="AR164" s="415">
        <f>ImportsSawnwood!AO$23</f>
        <v>48.657941000000001</v>
      </c>
      <c r="AS164" s="415">
        <f>ImportsSawnwood!AP$23</f>
        <v>42.503185999999999</v>
      </c>
      <c r="AT164" s="415">
        <f>ImportsSawnwood!AQ$23</f>
        <v>41.897151000000001</v>
      </c>
      <c r="AU164" s="415">
        <f>ImportsSawnwood!AR$23</f>
        <v>47.087174999999995</v>
      </c>
      <c r="AV164" s="415">
        <f>ImportsSawnwood!AS$23</f>
        <v>46.417159999999996</v>
      </c>
      <c r="AW164" s="415">
        <f>ImportsSawnwood!AT$23</f>
        <v>34.804456999999999</v>
      </c>
      <c r="AX164" s="415">
        <f>ImportsSawnwood!AU$23</f>
        <v>28.813994999999998</v>
      </c>
      <c r="AY164" s="415">
        <f>ImportsSawnwood!AV$23</f>
        <v>25.988940000000003</v>
      </c>
      <c r="AZ164" s="415">
        <f>ImportsSawnwood!AW$23</f>
        <v>15.152915999999999</v>
      </c>
      <c r="BA164" s="415">
        <f>ImportsSawnwood!AX$23</f>
        <v>10.551573999999999</v>
      </c>
      <c r="BB164" s="415">
        <f>ImportsSawnwood!AY$23</f>
        <v>14.424448</v>
      </c>
      <c r="BC164" s="415">
        <f>ImportsSawnwood!AZ$23</f>
        <v>28.317672999999999</v>
      </c>
      <c r="BD164" s="415">
        <f>ImportsSawnwood!BA$23</f>
        <v>36.701851999999995</v>
      </c>
      <c r="BE164" s="415">
        <f>ImportsSawnwood!BB$23</f>
        <v>26.952992999999999</v>
      </c>
      <c r="BF164" s="415">
        <f>ImportsSawnwood!BC$23</f>
        <v>30.389296999999999</v>
      </c>
      <c r="BG164" s="416">
        <f t="shared" si="179"/>
        <v>0.30967276786542647</v>
      </c>
      <c r="BH164" s="416">
        <f t="shared" si="180"/>
        <v>0.27521556892476984</v>
      </c>
      <c r="BI164" s="416">
        <f t="shared" si="181"/>
        <v>0.2746852572584042</v>
      </c>
      <c r="BJ164" s="416">
        <f t="shared" si="182"/>
        <v>0.27804025643573427</v>
      </c>
      <c r="BK164" s="416">
        <f t="shared" si="183"/>
        <v>0.28956734101822418</v>
      </c>
      <c r="BL164" s="416">
        <f t="shared" si="184"/>
        <v>0.38953787977946902</v>
      </c>
      <c r="BM164" s="416">
        <f t="shared" si="185"/>
        <v>0.45368582253597778</v>
      </c>
      <c r="BN164" s="416">
        <f t="shared" si="186"/>
        <v>0.51749682774099881</v>
      </c>
      <c r="BO164" s="416">
        <f t="shared" si="187"/>
        <v>0.55939194103658196</v>
      </c>
      <c r="BP164" s="416">
        <f t="shared" si="188"/>
        <v>0.86190488910503149</v>
      </c>
      <c r="BQ164" s="416">
        <f t="shared" si="189"/>
        <v>0.86240193372490925</v>
      </c>
      <c r="BR164" s="416">
        <f t="shared" si="190"/>
        <v>0.66689831238538644</v>
      </c>
      <c r="BS164" s="416">
        <f t="shared" si="191"/>
        <v>0.5019515151964915</v>
      </c>
    </row>
    <row r="165" spans="1:71" s="413" customFormat="1">
      <c r="A165" s="415" t="str">
        <f>A157</f>
        <v xml:space="preserve">Ukraine </v>
      </c>
      <c r="AG165" s="415">
        <f>ImportsSawnwood!AD$20</f>
        <v>1.6663969999999999</v>
      </c>
      <c r="AH165" s="415">
        <f>ImportsSawnwood!AE$20</f>
        <v>0.8444529999999999</v>
      </c>
      <c r="AI165" s="415">
        <f>ImportsSawnwood!AF$20</f>
        <v>0.62299599999999988</v>
      </c>
      <c r="AJ165" s="415">
        <f>ImportsSawnwood!AG$20</f>
        <v>1.3744050000000001</v>
      </c>
      <c r="AK165" s="415">
        <f>ImportsSawnwood!AH$20</f>
        <v>6.1049769999999999</v>
      </c>
      <c r="AL165" s="415">
        <f>ImportsSawnwood!AI$20</f>
        <v>10.431614</v>
      </c>
      <c r="AM165" s="415">
        <f>ImportsSawnwood!AJ$20</f>
        <v>18.083342999999999</v>
      </c>
      <c r="AN165" s="415">
        <f>ImportsSawnwood!AK$20</f>
        <v>20.130186999999996</v>
      </c>
      <c r="AO165" s="415">
        <f>ImportsSawnwood!AL$20</f>
        <v>25.134613999999999</v>
      </c>
      <c r="AP165" s="415">
        <f>ImportsSawnwood!AM$20</f>
        <v>21.089603999999998</v>
      </c>
      <c r="AQ165" s="415">
        <f>ImportsSawnwood!AN$20</f>
        <v>33.778905000000002</v>
      </c>
      <c r="AR165" s="415">
        <f>ImportsSawnwood!AO$20</f>
        <v>53.544691</v>
      </c>
      <c r="AS165" s="415">
        <f>ImportsSawnwood!AP$20</f>
        <v>54.384915999999997</v>
      </c>
      <c r="AT165" s="415">
        <f>ImportsSawnwood!AQ$20</f>
        <v>60.312899999999999</v>
      </c>
      <c r="AU165" s="415">
        <f>ImportsSawnwood!AR$20</f>
        <v>85.421849999999992</v>
      </c>
      <c r="AV165" s="415">
        <f>ImportsSawnwood!AS$20</f>
        <v>108.67038099999999</v>
      </c>
      <c r="AW165" s="415">
        <f>ImportsSawnwood!AT$20</f>
        <v>100.70964099999999</v>
      </c>
      <c r="AX165" s="415">
        <f>ImportsSawnwood!AU$20</f>
        <v>113.608526</v>
      </c>
      <c r="AY165" s="415">
        <f>ImportsSawnwood!AV$20</f>
        <v>80.70964900000007</v>
      </c>
      <c r="AZ165" s="415">
        <f>ImportsSawnwood!AW$20</f>
        <v>39.212679999999999</v>
      </c>
      <c r="BA165" s="415">
        <f>ImportsSawnwood!AX$20</f>
        <v>43.666514999999997</v>
      </c>
      <c r="BB165" s="415">
        <f>ImportsSawnwood!AY$20</f>
        <v>32.157485999999999</v>
      </c>
      <c r="BC165" s="415">
        <f>ImportsSawnwood!AZ$20</f>
        <v>35.940722999999998</v>
      </c>
      <c r="BD165" s="415">
        <f>ImportsSawnwood!BA$20</f>
        <v>88.928162999999998</v>
      </c>
      <c r="BE165" s="415">
        <f>ImportsSawnwood!BB$20</f>
        <v>101.50450699999999</v>
      </c>
      <c r="BF165" s="415">
        <f>ImportsSawnwood!BC$20</f>
        <v>95.216926000000001</v>
      </c>
      <c r="BG165" s="416">
        <f t="shared" si="179"/>
        <v>0.11940077873780508</v>
      </c>
      <c r="BH165" s="416">
        <f t="shared" si="180"/>
        <v>0.18636981189259502</v>
      </c>
      <c r="BI165" s="416">
        <f t="shared" si="181"/>
        <v>0.22979819438481142</v>
      </c>
      <c r="BJ165" s="416">
        <f t="shared" si="182"/>
        <v>0.30596402787393229</v>
      </c>
      <c r="BK165" s="416">
        <f t="shared" si="183"/>
        <v>0.37051564834738454</v>
      </c>
      <c r="BL165" s="416">
        <f t="shared" si="184"/>
        <v>0.56075791858379909</v>
      </c>
      <c r="BM165" s="416">
        <f t="shared" si="185"/>
        <v>0.82304114187769639</v>
      </c>
      <c r="BN165" s="416">
        <f t="shared" si="186"/>
        <v>1.2115471398272903</v>
      </c>
      <c r="BO165" s="416">
        <f t="shared" si="187"/>
        <v>1.6186479093780239</v>
      </c>
      <c r="BP165" s="416">
        <f t="shared" si="188"/>
        <v>3.3983397305169274</v>
      </c>
      <c r="BQ165" s="416">
        <f t="shared" si="189"/>
        <v>2.678222250228703</v>
      </c>
      <c r="BR165" s="416">
        <f t="shared" si="190"/>
        <v>1.7257978672955223</v>
      </c>
      <c r="BS165" s="416">
        <f t="shared" si="191"/>
        <v>2.0772704970462534</v>
      </c>
    </row>
    <row r="166" spans="1:71" s="413" customFormat="1">
      <c r="A166" s="415" t="str">
        <f>A158</f>
        <v>Others</v>
      </c>
      <c r="AG166" s="415">
        <f t="shared" ref="AG166:BF166" si="192">AG153-SUM(AG163:AG165)</f>
        <v>8.6468589999999956</v>
      </c>
      <c r="AH166" s="415">
        <f t="shared" si="192"/>
        <v>6.139250999999998</v>
      </c>
      <c r="AI166" s="415">
        <f t="shared" si="192"/>
        <v>10.156365000000003</v>
      </c>
      <c r="AJ166" s="415">
        <f t="shared" si="192"/>
        <v>12.567049000000001</v>
      </c>
      <c r="AK166" s="415">
        <f t="shared" si="192"/>
        <v>13.958634999999994</v>
      </c>
      <c r="AL166" s="415">
        <f t="shared" si="192"/>
        <v>16.179865000000021</v>
      </c>
      <c r="AM166" s="415">
        <f t="shared" si="192"/>
        <v>17.099772999999999</v>
      </c>
      <c r="AN166" s="415">
        <f t="shared" si="192"/>
        <v>13.484950999999995</v>
      </c>
      <c r="AO166" s="415">
        <f t="shared" si="192"/>
        <v>43.154398</v>
      </c>
      <c r="AP166" s="415">
        <f t="shared" si="192"/>
        <v>30.411647999999985</v>
      </c>
      <c r="AQ166" s="415">
        <f t="shared" si="192"/>
        <v>29.702268000000004</v>
      </c>
      <c r="AR166" s="415">
        <f t="shared" si="192"/>
        <v>38.225482</v>
      </c>
      <c r="AS166" s="415">
        <f t="shared" si="192"/>
        <v>36.348939999999914</v>
      </c>
      <c r="AT166" s="415">
        <f t="shared" si="192"/>
        <v>41.924137000000002</v>
      </c>
      <c r="AU166" s="415">
        <f t="shared" si="192"/>
        <v>50.183371999999906</v>
      </c>
      <c r="AV166" s="415">
        <f t="shared" si="192"/>
        <v>47.646541999999954</v>
      </c>
      <c r="AW166" s="415">
        <f t="shared" si="192"/>
        <v>36.61089199999995</v>
      </c>
      <c r="AX166" s="415">
        <f t="shared" si="192"/>
        <v>36.713207000000068</v>
      </c>
      <c r="AY166" s="415">
        <f t="shared" si="192"/>
        <v>37.06257100000002</v>
      </c>
      <c r="AZ166" s="415">
        <f t="shared" si="192"/>
        <v>28.560915000000008</v>
      </c>
      <c r="BA166" s="415">
        <f t="shared" si="192"/>
        <v>36.730420999999993</v>
      </c>
      <c r="BB166" s="415">
        <f t="shared" si="192"/>
        <v>37.847736000000012</v>
      </c>
      <c r="BC166" s="415">
        <f t="shared" si="192"/>
        <v>75.442002000000031</v>
      </c>
      <c r="BD166" s="415">
        <f t="shared" si="192"/>
        <v>110.13459100000011</v>
      </c>
      <c r="BE166" s="415">
        <f t="shared" si="192"/>
        <v>84.71241999999998</v>
      </c>
      <c r="BF166" s="415">
        <f t="shared" si="192"/>
        <v>79.812412999999964</v>
      </c>
      <c r="BG166" s="416">
        <f t="shared" si="179"/>
        <v>0.20500289867833968</v>
      </c>
      <c r="BH166" s="416">
        <f t="shared" si="180"/>
        <v>0.26874914849533504</v>
      </c>
      <c r="BI166" s="416">
        <f t="shared" si="181"/>
        <v>0.20206479622515189</v>
      </c>
      <c r="BJ166" s="416">
        <f t="shared" si="182"/>
        <v>0.21842730290744411</v>
      </c>
      <c r="BK166" s="416">
        <f t="shared" si="183"/>
        <v>0.24763945706637017</v>
      </c>
      <c r="BL166" s="416">
        <f t="shared" si="184"/>
        <v>0.38978878154660179</v>
      </c>
      <c r="BM166" s="416">
        <f t="shared" si="185"/>
        <v>0.48351773924532354</v>
      </c>
      <c r="BN166" s="416">
        <f t="shared" si="186"/>
        <v>0.5312029934151129</v>
      </c>
      <c r="BO166" s="416">
        <f t="shared" si="187"/>
        <v>0.58842572774402546</v>
      </c>
      <c r="BP166" s="416">
        <f t="shared" si="188"/>
        <v>1.0981917852080256</v>
      </c>
      <c r="BQ166" s="416">
        <f t="shared" si="189"/>
        <v>1.229862891646091</v>
      </c>
      <c r="BR166" s="416">
        <f t="shared" si="190"/>
        <v>1.257000699646357</v>
      </c>
      <c r="BS166" s="416">
        <f t="shared" si="191"/>
        <v>1.7473118678554524</v>
      </c>
    </row>
    <row r="167" spans="1:71" s="413" customFormat="1">
      <c r="A167" s="415"/>
      <c r="AG167" s="415"/>
      <c r="AH167" s="415"/>
      <c r="AI167" s="415"/>
      <c r="AJ167" s="415"/>
      <c r="AK167" s="415"/>
      <c r="AL167" s="415"/>
      <c r="AM167" s="415"/>
      <c r="AN167" s="415"/>
      <c r="AO167" s="415"/>
      <c r="AP167" s="415"/>
      <c r="AQ167" s="415"/>
      <c r="AR167" s="415"/>
      <c r="AS167" s="415"/>
      <c r="AT167" s="415"/>
      <c r="AU167" s="415"/>
      <c r="AV167" s="415"/>
      <c r="AW167" s="415"/>
      <c r="AX167" s="415"/>
      <c r="AY167" s="415"/>
      <c r="AZ167" s="415"/>
      <c r="BA167" s="415"/>
      <c r="BB167" s="415"/>
      <c r="BC167" s="415"/>
      <c r="BD167" s="415"/>
      <c r="BE167" s="415"/>
      <c r="BF167" s="415"/>
      <c r="BG167" s="416"/>
      <c r="BH167" s="416"/>
      <c r="BI167" s="416"/>
      <c r="BJ167" s="416"/>
      <c r="BK167" s="416"/>
      <c r="BL167" s="416"/>
      <c r="BM167" s="416"/>
      <c r="BN167" s="416"/>
      <c r="BO167" s="416"/>
      <c r="BP167" s="416"/>
      <c r="BQ167" s="416"/>
      <c r="BR167" s="416"/>
      <c r="BS167" s="416"/>
    </row>
    <row r="168" spans="1:71" s="413" customFormat="1" ht="13">
      <c r="A168" s="412" t="s">
        <v>187</v>
      </c>
    </row>
    <row r="169" spans="1:71" s="413" customFormat="1" ht="13">
      <c r="A169" s="412"/>
      <c r="B169" s="462" t="s">
        <v>55</v>
      </c>
      <c r="C169" s="462"/>
      <c r="D169" s="462"/>
      <c r="E169" s="462"/>
      <c r="F169" s="462"/>
      <c r="G169" s="462"/>
      <c r="H169" s="462"/>
      <c r="I169" s="462"/>
      <c r="J169" s="462"/>
      <c r="K169" s="462"/>
      <c r="L169" s="462"/>
      <c r="M169" s="462"/>
      <c r="N169" s="462"/>
      <c r="O169" s="462"/>
      <c r="P169" s="462"/>
      <c r="Q169" s="462"/>
      <c r="R169" s="462"/>
      <c r="S169" s="462"/>
      <c r="T169" s="462"/>
      <c r="U169" s="462"/>
      <c r="V169" s="462"/>
      <c r="W169" s="462"/>
      <c r="X169" s="462"/>
      <c r="Y169" s="462"/>
      <c r="Z169" s="462"/>
      <c r="AA169" s="462"/>
      <c r="AB169" s="462"/>
      <c r="AG169" s="462" t="s">
        <v>54</v>
      </c>
      <c r="AH169" s="462"/>
      <c r="AI169" s="462"/>
      <c r="AJ169" s="462"/>
      <c r="AK169" s="462"/>
      <c r="AL169" s="462"/>
      <c r="AM169" s="462"/>
      <c r="AN169" s="462"/>
      <c r="AO169" s="462"/>
      <c r="AP169" s="462"/>
      <c r="AQ169" s="462"/>
      <c r="AR169" s="462"/>
      <c r="AS169" s="462"/>
      <c r="AT169" s="462"/>
      <c r="AU169" s="462"/>
      <c r="AV169" s="462"/>
      <c r="AW169" s="462"/>
      <c r="AX169" s="462"/>
      <c r="AY169" s="462"/>
      <c r="AZ169" s="462"/>
      <c r="BA169" s="462"/>
      <c r="BB169" s="462"/>
      <c r="BC169" s="462"/>
      <c r="BD169" s="462"/>
      <c r="BE169" s="462"/>
      <c r="BF169" s="462"/>
    </row>
    <row r="170" spans="1:71" s="413" customFormat="1">
      <c r="A170" s="414" t="s">
        <v>1</v>
      </c>
      <c r="B170" s="418"/>
      <c r="C170" s="418">
        <f>ImportsPlywood!C$5</f>
        <v>2.9188024599999998E-2</v>
      </c>
      <c r="D170" s="418">
        <f>ImportsPlywood!D$5</f>
        <v>1.3318700800000001E-2</v>
      </c>
      <c r="E170" s="418">
        <f>ImportsPlywood!E$5</f>
        <v>1.8458045800000003E-2</v>
      </c>
      <c r="F170" s="418">
        <f>ImportsPlywood!F$5</f>
        <v>3.5274746200000012E-2</v>
      </c>
      <c r="G170" s="418">
        <f>ImportsPlywood!G$5</f>
        <v>6.1205578799999986E-2</v>
      </c>
      <c r="H170" s="418">
        <f>ImportsPlywood!H$5</f>
        <v>0.10488963000000003</v>
      </c>
      <c r="I170" s="418">
        <f>ImportsPlywood!I$5</f>
        <v>0.12411334240000001</v>
      </c>
      <c r="J170" s="418">
        <f>ImportsPlywood!J$5</f>
        <v>0.12326800540000002</v>
      </c>
      <c r="K170" s="418">
        <f>ImportsPlywood!K$5</f>
        <v>0.18290545540000003</v>
      </c>
      <c r="L170" s="418">
        <f>ImportsPlywood!L$5</f>
        <v>0.12581523980000006</v>
      </c>
      <c r="M170" s="418">
        <f>ImportsPlywood!M$5</f>
        <v>0.18966986019999993</v>
      </c>
      <c r="N170" s="418">
        <f>ImportsPlywood!N$5</f>
        <v>0.24276147440000001</v>
      </c>
      <c r="O170" s="418">
        <f>ImportsPlywood!O$5</f>
        <v>0.26750152340000005</v>
      </c>
      <c r="P170" s="418">
        <f>ImportsPlywood!P$5</f>
        <v>0.29270019639999983</v>
      </c>
      <c r="Q170" s="418">
        <f>ImportsPlywood!Q$5</f>
        <v>0.30134418080000003</v>
      </c>
      <c r="R170" s="418">
        <f>ImportsPlywood!R$5</f>
        <v>0.28233296800000002</v>
      </c>
      <c r="S170" s="418">
        <f>ImportsPlywood!S$5</f>
        <v>0.28158610159999997</v>
      </c>
      <c r="T170" s="418">
        <f>ImportsPlywood!T$5</f>
        <v>0.24342603599999998</v>
      </c>
      <c r="U170" s="418">
        <f>ImportsPlywood!U$5</f>
        <v>0.12824800190499999</v>
      </c>
      <c r="V170" s="418">
        <f>ImportsPlywood!V$5</f>
        <v>4.5971315799999982E-2</v>
      </c>
      <c r="W170" s="418">
        <f>ImportsPlywood!W$5</f>
        <v>8.7970683000000008E-2</v>
      </c>
      <c r="X170" s="418">
        <f>ImportsPlywood!X$5</f>
        <v>8.6528466999999984E-2</v>
      </c>
      <c r="Y170" s="418">
        <f>ImportsPlywood!Y$5</f>
        <v>0.13554857840000001</v>
      </c>
      <c r="Z170" s="418">
        <f>ImportsPlywood!Z$5</f>
        <v>0.296300644</v>
      </c>
      <c r="AA170" s="418">
        <f>ImportsPlywood!AA$5</f>
        <v>0.17157300939999998</v>
      </c>
      <c r="AB170" s="418">
        <f>ImportsPlywood!AB$5</f>
        <v>0.18192020174999995</v>
      </c>
      <c r="AC170" s="418"/>
      <c r="AD170" s="418"/>
      <c r="AE170" s="418"/>
      <c r="AF170" s="418"/>
      <c r="AG170" s="415">
        <f>ImportsPlywood!AD$5</f>
        <v>17.566735999999999</v>
      </c>
      <c r="AH170" s="415">
        <f>ImportsPlywood!AE$5</f>
        <v>8.3910110000000007</v>
      </c>
      <c r="AI170" s="415">
        <f>ImportsPlywood!AF$5</f>
        <v>12.209106000000002</v>
      </c>
      <c r="AJ170" s="415">
        <f>ImportsPlywood!AG$5</f>
        <v>21.918742999999996</v>
      </c>
      <c r="AK170" s="415">
        <f>ImportsPlywood!AH$5</f>
        <v>39.862647999999993</v>
      </c>
      <c r="AL170" s="415">
        <f>ImportsPlywood!AI$5</f>
        <v>65.267979999999966</v>
      </c>
      <c r="AM170" s="415">
        <f>ImportsPlywood!AJ$5</f>
        <v>62.099775999999999</v>
      </c>
      <c r="AN170" s="415">
        <f>ImportsPlywood!AK$5</f>
        <v>81.669845999999993</v>
      </c>
      <c r="AO170" s="415">
        <f>ImportsPlywood!AL$5</f>
        <v>126.21438299999998</v>
      </c>
      <c r="AP170" s="415">
        <f>ImportsPlywood!AM$5</f>
        <v>69.696574999999996</v>
      </c>
      <c r="AQ170" s="415">
        <f>ImportsPlywood!AN$5</f>
        <v>179.87817999999999</v>
      </c>
      <c r="AR170" s="415">
        <f>ImportsPlywood!AO$5</f>
        <v>272.38916499999993</v>
      </c>
      <c r="AS170" s="415">
        <f>ImportsPlywood!AP$5</f>
        <v>298.860972</v>
      </c>
      <c r="AT170" s="415">
        <f>ImportsPlywood!AQ$5</f>
        <v>325.74954099999991</v>
      </c>
      <c r="AU170" s="415">
        <f>ImportsPlywood!AR$5</f>
        <v>335.484084</v>
      </c>
      <c r="AV170" s="415">
        <f>ImportsPlywood!AS$5</f>
        <v>311.829609</v>
      </c>
      <c r="AW170" s="415">
        <f>ImportsPlywood!AT$5</f>
        <v>310.81474900000001</v>
      </c>
      <c r="AX170" s="415">
        <f>ImportsPlywood!AU$5</f>
        <v>269.01241400000004</v>
      </c>
      <c r="AY170" s="415">
        <f>ImportsPlywood!AV$5</f>
        <v>96.59873315156301</v>
      </c>
      <c r="AZ170" s="415">
        <f>ImportsPlywood!AW$5</f>
        <v>32.037433</v>
      </c>
      <c r="BA170" s="415">
        <f>ImportsPlywood!AX$5</f>
        <v>59.221957999999979</v>
      </c>
      <c r="BB170" s="415">
        <f>ImportsPlywood!AY$5</f>
        <v>71.329326999999992</v>
      </c>
      <c r="BC170" s="415">
        <f>ImportsPlywood!AZ$5</f>
        <v>118.328326</v>
      </c>
      <c r="BD170" s="415">
        <f>ImportsPlywood!BA$5</f>
        <v>203.576909</v>
      </c>
      <c r="BE170" s="415">
        <f>ImportsPlywood!BB$5</f>
        <v>117.45001099999996</v>
      </c>
      <c r="BF170" s="415">
        <f>ImportsPlywood!BC$5</f>
        <v>129.333203</v>
      </c>
    </row>
    <row r="171" spans="1:71" s="413" customFormat="1">
      <c r="A171" s="414"/>
      <c r="B171" s="413" t="s">
        <v>209</v>
      </c>
      <c r="C171" s="413">
        <v>2000</v>
      </c>
      <c r="D171" s="413">
        <f t="shared" ref="D171:AB171" si="193">1+C171</f>
        <v>2001</v>
      </c>
      <c r="E171" s="413">
        <f t="shared" si="193"/>
        <v>2002</v>
      </c>
      <c r="F171" s="413">
        <f t="shared" si="193"/>
        <v>2003</v>
      </c>
      <c r="G171" s="413">
        <f t="shared" si="193"/>
        <v>2004</v>
      </c>
      <c r="H171" s="413">
        <f t="shared" si="193"/>
        <v>2005</v>
      </c>
      <c r="I171" s="413">
        <f t="shared" si="193"/>
        <v>2006</v>
      </c>
      <c r="J171" s="413">
        <f t="shared" si="193"/>
        <v>2007</v>
      </c>
      <c r="K171" s="413">
        <f t="shared" si="193"/>
        <v>2008</v>
      </c>
      <c r="L171" s="413">
        <f t="shared" si="193"/>
        <v>2009</v>
      </c>
      <c r="M171" s="413">
        <f t="shared" si="193"/>
        <v>2010</v>
      </c>
      <c r="N171" s="413">
        <f t="shared" si="193"/>
        <v>2011</v>
      </c>
      <c r="O171" s="413">
        <f t="shared" si="193"/>
        <v>2012</v>
      </c>
      <c r="P171" s="413">
        <f t="shared" si="193"/>
        <v>2013</v>
      </c>
      <c r="Q171" s="413">
        <f t="shared" si="193"/>
        <v>2014</v>
      </c>
      <c r="R171" s="413">
        <f t="shared" si="193"/>
        <v>2015</v>
      </c>
      <c r="S171" s="413">
        <f t="shared" si="193"/>
        <v>2016</v>
      </c>
      <c r="T171" s="413">
        <f t="shared" si="193"/>
        <v>2017</v>
      </c>
      <c r="U171" s="413">
        <f t="shared" si="193"/>
        <v>2018</v>
      </c>
      <c r="V171" s="413">
        <f t="shared" si="193"/>
        <v>2019</v>
      </c>
      <c r="W171" s="413">
        <f t="shared" si="193"/>
        <v>2020</v>
      </c>
      <c r="X171" s="413">
        <f t="shared" si="193"/>
        <v>2021</v>
      </c>
      <c r="Y171" s="413">
        <f t="shared" si="193"/>
        <v>2022</v>
      </c>
      <c r="Z171" s="413">
        <f t="shared" si="193"/>
        <v>2023</v>
      </c>
      <c r="AA171" s="413">
        <f t="shared" si="193"/>
        <v>2024</v>
      </c>
      <c r="AB171" s="413">
        <f t="shared" si="193"/>
        <v>2025</v>
      </c>
      <c r="AG171" s="413">
        <v>2000</v>
      </c>
      <c r="AH171" s="413">
        <f>1+AG171</f>
        <v>2001</v>
      </c>
      <c r="AI171" s="413">
        <f t="shared" ref="AI171:BF171" si="194">1+AH171</f>
        <v>2002</v>
      </c>
      <c r="AJ171" s="413">
        <f t="shared" si="194"/>
        <v>2003</v>
      </c>
      <c r="AK171" s="413">
        <f t="shared" si="194"/>
        <v>2004</v>
      </c>
      <c r="AL171" s="413">
        <f t="shared" si="194"/>
        <v>2005</v>
      </c>
      <c r="AM171" s="413">
        <f t="shared" si="194"/>
        <v>2006</v>
      </c>
      <c r="AN171" s="413">
        <f t="shared" si="194"/>
        <v>2007</v>
      </c>
      <c r="AO171" s="413">
        <f t="shared" si="194"/>
        <v>2008</v>
      </c>
      <c r="AP171" s="413">
        <f t="shared" si="194"/>
        <v>2009</v>
      </c>
      <c r="AQ171" s="413">
        <f t="shared" si="194"/>
        <v>2010</v>
      </c>
      <c r="AR171" s="413">
        <f t="shared" si="194"/>
        <v>2011</v>
      </c>
      <c r="AS171" s="413">
        <f t="shared" si="194"/>
        <v>2012</v>
      </c>
      <c r="AT171" s="413">
        <f t="shared" si="194"/>
        <v>2013</v>
      </c>
      <c r="AU171" s="413">
        <f t="shared" si="194"/>
        <v>2014</v>
      </c>
      <c r="AV171" s="413">
        <f t="shared" si="194"/>
        <v>2015</v>
      </c>
      <c r="AW171" s="413">
        <f t="shared" si="194"/>
        <v>2016</v>
      </c>
      <c r="AX171" s="413">
        <f t="shared" si="194"/>
        <v>2017</v>
      </c>
      <c r="AY171" s="413">
        <f t="shared" si="194"/>
        <v>2018</v>
      </c>
      <c r="AZ171" s="413">
        <f t="shared" si="194"/>
        <v>2019</v>
      </c>
      <c r="BA171" s="413">
        <f t="shared" si="194"/>
        <v>2020</v>
      </c>
      <c r="BB171" s="413">
        <f t="shared" si="194"/>
        <v>2021</v>
      </c>
      <c r="BC171" s="413">
        <f t="shared" si="194"/>
        <v>2022</v>
      </c>
      <c r="BD171" s="413">
        <f t="shared" si="194"/>
        <v>2023</v>
      </c>
      <c r="BE171" s="413">
        <f t="shared" si="194"/>
        <v>2024</v>
      </c>
      <c r="BF171" s="413">
        <f t="shared" si="194"/>
        <v>2025</v>
      </c>
    </row>
    <row r="172" spans="1:71" s="413" customFormat="1">
      <c r="A172" s="418" t="s">
        <v>208</v>
      </c>
      <c r="B172" s="418" t="s">
        <v>209</v>
      </c>
      <c r="C172" s="418">
        <f>ImportsPlywood!C$16</f>
        <v>1.3202082600000001E-2</v>
      </c>
      <c r="D172" s="418">
        <f>ImportsPlywood!D$16</f>
        <v>7.1867178000000007E-3</v>
      </c>
      <c r="E172" s="418">
        <f>ImportsPlywood!E$16</f>
        <v>1.2328595600000001E-2</v>
      </c>
      <c r="F172" s="418">
        <f>ImportsPlywood!F$16</f>
        <v>1.9626125000000001E-2</v>
      </c>
      <c r="G172" s="418">
        <f>ImportsPlywood!G$16</f>
        <v>2.4772278000000005E-2</v>
      </c>
      <c r="H172" s="418">
        <f>ImportsPlywood!H$16</f>
        <v>2.6810672600000002E-2</v>
      </c>
      <c r="I172" s="418">
        <f>ImportsPlywood!I$16</f>
        <v>2.4664589200000003E-2</v>
      </c>
      <c r="J172" s="418">
        <f>ImportsPlywood!J$16</f>
        <v>2.10552346E-2</v>
      </c>
      <c r="K172" s="418">
        <f>ImportsPlywood!K$16</f>
        <v>2.4369844600000003E-2</v>
      </c>
      <c r="L172" s="418">
        <f>ImportsPlywood!L$16</f>
        <v>1.7389810600000003E-2</v>
      </c>
      <c r="M172" s="418">
        <f>ImportsPlywood!M$16</f>
        <v>3.0385636599999991E-2</v>
      </c>
      <c r="N172" s="418">
        <f>ImportsPlywood!N$16</f>
        <v>4.3033630199999992E-2</v>
      </c>
      <c r="O172" s="418">
        <f>ImportsPlywood!O$16</f>
        <v>5.9033132399999994E-2</v>
      </c>
      <c r="P172" s="418">
        <f>ImportsPlywood!P$16</f>
        <v>6.8599973800000005E-2</v>
      </c>
      <c r="Q172" s="418">
        <f>ImportsPlywood!Q$16</f>
        <v>6.98974438E-2</v>
      </c>
      <c r="R172" s="418">
        <f>ImportsPlywood!R$16</f>
        <v>6.8793408400000006E-2</v>
      </c>
      <c r="S172" s="418">
        <f>ImportsPlywood!S$16</f>
        <v>6.2997660600000005E-2</v>
      </c>
      <c r="T172" s="418">
        <f>ImportsPlywood!T$16</f>
        <v>5.4916915799999994E-2</v>
      </c>
      <c r="U172" s="418">
        <f>ImportsPlywood!U$16</f>
        <v>4.2139001905000001E-2</v>
      </c>
      <c r="V172" s="418">
        <f>ImportsPlywood!V$16</f>
        <v>2.5458884799999998E-2</v>
      </c>
      <c r="W172" s="418">
        <f>ImportsPlywood!W$16</f>
        <v>5.7115020199999998E-2</v>
      </c>
      <c r="X172" s="418">
        <f>ImportsPlywood!X$16</f>
        <v>5.5774983199999975E-2</v>
      </c>
      <c r="Y172" s="418">
        <f>ImportsPlywood!Y$16</f>
        <v>4.6936823999999995E-2</v>
      </c>
      <c r="Z172" s="418">
        <f>ImportsPlywood!Z$16</f>
        <v>4.2394644000000002E-2</v>
      </c>
      <c r="AA172" s="418">
        <f>ImportsPlywood!AA$16</f>
        <v>3.5901090800000007E-2</v>
      </c>
      <c r="AB172" s="418">
        <f>ImportsPlywood!AB$16</f>
        <v>3.8345968250000008E-2</v>
      </c>
      <c r="AC172" s="419"/>
      <c r="AD172" s="419"/>
      <c r="AE172" s="419"/>
      <c r="AF172" s="419"/>
      <c r="AG172" s="419"/>
      <c r="AH172" s="419"/>
      <c r="AI172" s="419"/>
      <c r="AJ172" s="419"/>
      <c r="AK172" s="419"/>
      <c r="AL172" s="419"/>
      <c r="AM172" s="419"/>
      <c r="AN172" s="419"/>
      <c r="AO172" s="419"/>
      <c r="AP172" s="419"/>
      <c r="AQ172" s="419"/>
      <c r="AR172" s="419"/>
      <c r="AS172" s="419"/>
      <c r="AT172" s="419"/>
      <c r="AU172" s="419"/>
      <c r="AV172" s="419"/>
      <c r="AW172" s="419"/>
      <c r="AX172" s="419"/>
      <c r="AY172" s="419"/>
      <c r="AZ172" s="419"/>
      <c r="BA172" s="419"/>
      <c r="BB172" s="419"/>
      <c r="BC172" s="419"/>
      <c r="BD172" s="419"/>
      <c r="BE172" s="419"/>
      <c r="BF172" s="419"/>
      <c r="BG172" s="416">
        <f>K172/K$170</f>
        <v>0.13323738511082156</v>
      </c>
      <c r="BH172" s="416">
        <f>L172/L$170</f>
        <v>0.13821704451418926</v>
      </c>
      <c r="BI172" s="416">
        <f>M172/M$170</f>
        <v>0.16020276794615365</v>
      </c>
      <c r="BJ172" s="416">
        <f>N172/N$170</f>
        <v>0.17726713147693748</v>
      </c>
      <c r="BK172" s="416">
        <f>O172/O$170</f>
        <v>0.22068335032143591</v>
      </c>
      <c r="BL172" s="416">
        <f>P172/P$170</f>
        <v>0.23436941499776884</v>
      </c>
      <c r="BM172" s="416">
        <f>Q172/Q$170</f>
        <v>0.23195219371563186</v>
      </c>
      <c r="BN172" s="416">
        <f>R172/R$170</f>
        <v>0.24366055755840743</v>
      </c>
      <c r="BO172" s="416">
        <f>S172/S$170</f>
        <v>0.22372432532018124</v>
      </c>
      <c r="BP172" s="416">
        <f>T172/T$170</f>
        <v>0.2256000085381171</v>
      </c>
      <c r="BQ172" s="416">
        <f>U172/U$170</f>
        <v>0.3285743347191839</v>
      </c>
      <c r="BR172" s="416">
        <f>V172/V$170</f>
        <v>0.55379934981108392</v>
      </c>
      <c r="BS172" s="416">
        <f>W172/W$170</f>
        <v>0.64925061682197005</v>
      </c>
    </row>
    <row r="173" spans="1:71" s="413" customFormat="1">
      <c r="A173" s="418" t="str">
        <f>ImportsPlywood!B$25</f>
        <v xml:space="preserve">Russia </v>
      </c>
      <c r="B173" s="418" t="s">
        <v>209</v>
      </c>
      <c r="C173" s="418">
        <f>ImportsPlywood!C$25</f>
        <v>7.3832500000000007E-4</v>
      </c>
      <c r="D173" s="418">
        <f>ImportsPlywood!D$25</f>
        <v>3.7900000000000005E-4</v>
      </c>
      <c r="E173" s="418">
        <f>ImportsPlywood!E$25</f>
        <v>8.7861999999999999E-4</v>
      </c>
      <c r="F173" s="418">
        <f>ImportsPlywood!F$25</f>
        <v>1.4700000000000004E-3</v>
      </c>
      <c r="G173" s="418">
        <f>ImportsPlywood!G$25</f>
        <v>8.6890000000000005E-3</v>
      </c>
      <c r="H173" s="418">
        <f>ImportsPlywood!H$25</f>
        <v>1.5571000000000002E-2</v>
      </c>
      <c r="I173" s="418">
        <f>ImportsPlywood!I$25</f>
        <v>1.9881000000000003E-2</v>
      </c>
      <c r="J173" s="418">
        <f>ImportsPlywood!J$25</f>
        <v>2.9048000000000004E-2</v>
      </c>
      <c r="K173" s="418">
        <f>ImportsPlywood!K$25</f>
        <v>2.7546382200000004E-2</v>
      </c>
      <c r="L173" s="418">
        <f>ImportsPlywood!L$25</f>
        <v>4.7485772000000009E-2</v>
      </c>
      <c r="M173" s="418">
        <f>ImportsPlywood!M$25</f>
        <v>8.7161278799999992E-2</v>
      </c>
      <c r="N173" s="418">
        <f>ImportsPlywood!N$25</f>
        <v>9.791673640000001E-2</v>
      </c>
      <c r="O173" s="418">
        <f>ImportsPlywood!O$25</f>
        <v>0.1271200378</v>
      </c>
      <c r="P173" s="418">
        <f>ImportsPlywood!P$25</f>
        <v>0.13548999999999997</v>
      </c>
      <c r="Q173" s="418">
        <f>ImportsPlywood!Q$25</f>
        <v>0.108247</v>
      </c>
      <c r="R173" s="418">
        <f>ImportsPlywood!R$25</f>
        <v>0.12842836000000002</v>
      </c>
      <c r="S173" s="418">
        <f>ImportsPlywood!S$25</f>
        <v>0.1331344066</v>
      </c>
      <c r="T173" s="418">
        <f>ImportsPlywood!T$25</f>
        <v>0.10726000000000001</v>
      </c>
      <c r="U173" s="418">
        <f>ImportsPlywood!U$25</f>
        <v>4.8940000000000011E-2</v>
      </c>
      <c r="V173" s="418">
        <f>ImportsPlywood!V$25</f>
        <v>1.5167999999999997E-2</v>
      </c>
      <c r="W173" s="418">
        <f>ImportsPlywood!W$25</f>
        <v>2.21542248E-2</v>
      </c>
      <c r="X173" s="418">
        <f>ImportsPlywood!X$25</f>
        <v>2.2007199999999998E-2</v>
      </c>
      <c r="Y173" s="418">
        <f>ImportsPlywood!Y$25</f>
        <v>7.1955004399999994E-2</v>
      </c>
      <c r="Z173" s="418">
        <f>ImportsPlywood!Z$25</f>
        <v>0.18473099999999998</v>
      </c>
      <c r="AA173" s="418">
        <f>ImportsPlywood!AA$25</f>
        <v>9.8995999999999987E-2</v>
      </c>
      <c r="AB173" s="418">
        <f>ImportsPlywood!AB$25</f>
        <v>0.103892</v>
      </c>
      <c r="AC173" s="419"/>
      <c r="AD173" s="419"/>
      <c r="AE173" s="419"/>
      <c r="AF173" s="419"/>
      <c r="AG173" s="419"/>
      <c r="AH173" s="419"/>
      <c r="AI173" s="419"/>
      <c r="AJ173" s="419"/>
      <c r="AK173" s="419"/>
      <c r="AL173" s="419"/>
      <c r="AM173" s="419"/>
      <c r="AN173" s="419"/>
      <c r="AO173" s="419"/>
      <c r="AP173" s="419"/>
      <c r="AQ173" s="419"/>
      <c r="AR173" s="419"/>
      <c r="AS173" s="419"/>
      <c r="AT173" s="419"/>
      <c r="AU173" s="419"/>
      <c r="AV173" s="419"/>
      <c r="AW173" s="419"/>
      <c r="AX173" s="419"/>
      <c r="AY173" s="419"/>
      <c r="AZ173" s="419"/>
      <c r="BA173" s="419"/>
      <c r="BB173" s="419"/>
      <c r="BC173" s="419"/>
      <c r="BD173" s="419"/>
      <c r="BE173" s="419"/>
      <c r="BF173" s="419"/>
      <c r="BG173" s="416">
        <f>K173/K$170</f>
        <v>0.15060448656251507</v>
      </c>
      <c r="BH173" s="416">
        <f>L173/L$170</f>
        <v>0.37742464327441505</v>
      </c>
      <c r="BI173" s="416">
        <f>M173/M$170</f>
        <v>0.45954206276153531</v>
      </c>
      <c r="BJ173" s="416">
        <f>N173/N$170</f>
        <v>0.40334545109353648</v>
      </c>
      <c r="BK173" s="416">
        <f>O173/O$170</f>
        <v>0.47521238826709417</v>
      </c>
      <c r="BL173" s="416">
        <f>P173/P$170</f>
        <v>0.46289685373098044</v>
      </c>
      <c r="BM173" s="416">
        <f>Q173/Q$170</f>
        <v>0.35921383884908253</v>
      </c>
      <c r="BN173" s="416">
        <f>R173/R$170</f>
        <v>0.45488261930501867</v>
      </c>
      <c r="BO173" s="416">
        <f>S173/S$170</f>
        <v>0.47280176771338212</v>
      </c>
      <c r="BP173" s="416">
        <f>T173/T$170</f>
        <v>0.44062665507152249</v>
      </c>
      <c r="BQ173" s="416">
        <f>U173/U$170</f>
        <v>0.38160438582312128</v>
      </c>
      <c r="BR173" s="416">
        <f>V173/V$170</f>
        <v>0.32994487401641881</v>
      </c>
      <c r="BS173" s="416">
        <f>W173/W$170</f>
        <v>0.2518364532875117</v>
      </c>
    </row>
    <row r="174" spans="1:71" s="413" customFormat="1">
      <c r="A174" s="414" t="s">
        <v>21</v>
      </c>
      <c r="B174" s="417" t="s">
        <v>209</v>
      </c>
      <c r="C174" s="417">
        <f>C170-SUM(C172:C173)</f>
        <v>1.5247616999999996E-2</v>
      </c>
      <c r="D174" s="417">
        <f>D170-SUM(D172:D173)</f>
        <v>5.7529830000000006E-3</v>
      </c>
      <c r="E174" s="417">
        <f>E170-SUM(E172:E173)</f>
        <v>5.2508302000000024E-3</v>
      </c>
      <c r="F174" s="417">
        <f>F170-SUM(F172:F173)</f>
        <v>1.4178621200000012E-2</v>
      </c>
      <c r="G174" s="417">
        <f>G170-SUM(G172:G173)</f>
        <v>2.7744300799999982E-2</v>
      </c>
      <c r="H174" s="417">
        <f>H170-SUM(H172:H173)</f>
        <v>6.2507957400000022E-2</v>
      </c>
      <c r="I174" s="417">
        <f>I170-SUM(I172:I173)</f>
        <v>7.9567753200000008E-2</v>
      </c>
      <c r="J174" s="417">
        <f>J170-SUM(J172:J173)</f>
        <v>7.3164770800000015E-2</v>
      </c>
      <c r="K174" s="417">
        <f>K170-SUM(K172:K173)</f>
        <v>0.13098922860000001</v>
      </c>
      <c r="L174" s="417">
        <f>L170-SUM(L172:L173)</f>
        <v>6.0939657200000052E-2</v>
      </c>
      <c r="M174" s="417">
        <f>M170-SUM(M172:M173)</f>
        <v>7.212294479999995E-2</v>
      </c>
      <c r="N174" s="417">
        <f>N170-SUM(N172:N173)</f>
        <v>0.10181110780000002</v>
      </c>
      <c r="O174" s="417">
        <f>O170-SUM(O172:O173)</f>
        <v>8.1348353200000056E-2</v>
      </c>
      <c r="P174" s="417">
        <f>P170-SUM(P172:P173)</f>
        <v>8.8610222599999844E-2</v>
      </c>
      <c r="Q174" s="417">
        <f>Q170-SUM(Q172:Q173)</f>
        <v>0.12319973700000003</v>
      </c>
      <c r="R174" s="417">
        <f>R170-SUM(R172:R173)</f>
        <v>8.5111199599999993E-2</v>
      </c>
      <c r="S174" s="417">
        <f>S170-SUM(S172:S173)</f>
        <v>8.5454034399999962E-2</v>
      </c>
      <c r="T174" s="417">
        <f>T170-SUM(T172:T173)</f>
        <v>8.1249120199999997E-2</v>
      </c>
      <c r="U174" s="417">
        <f>U170-SUM(U172:U173)</f>
        <v>3.716899999999998E-2</v>
      </c>
      <c r="V174" s="417">
        <f>V170-SUM(V172:V173)</f>
        <v>5.3444309999999828E-3</v>
      </c>
      <c r="W174" s="417">
        <f>W170-SUM(W172:W173)</f>
        <v>8.7014380000000058E-3</v>
      </c>
      <c r="X174" s="417">
        <f>X170-SUM(X172:X173)</f>
        <v>8.7462838000000181E-3</v>
      </c>
      <c r="Y174" s="417">
        <f>Y170-SUM(Y172:Y173)</f>
        <v>1.6656750000000026E-2</v>
      </c>
      <c r="Z174" s="417">
        <f>Z170-SUM(Z172:Z173)</f>
        <v>6.9175000000000014E-2</v>
      </c>
      <c r="AA174" s="417">
        <f>AA170-SUM(AA172:AA173)</f>
        <v>3.6675918599999968E-2</v>
      </c>
      <c r="AB174" s="417">
        <f>AB170-SUM(AB172:AB173)</f>
        <v>3.9682233499999942E-2</v>
      </c>
      <c r="AC174" s="419"/>
      <c r="AD174" s="419"/>
      <c r="AE174" s="419"/>
      <c r="AF174" s="419"/>
      <c r="BG174" s="416">
        <f>K174/K$170</f>
        <v>0.71615812832666326</v>
      </c>
      <c r="BH174" s="416">
        <f>L174/L$170</f>
        <v>0.48435831221139575</v>
      </c>
      <c r="BI174" s="416">
        <f>M174/M$170</f>
        <v>0.38025516929231107</v>
      </c>
      <c r="BJ174" s="416">
        <f>N174/N$170</f>
        <v>0.41938741742952612</v>
      </c>
      <c r="BK174" s="416">
        <f>O174/O$170</f>
        <v>0.30410426141146996</v>
      </c>
      <c r="BL174" s="416">
        <f>P174/P$170</f>
        <v>0.30273373127125069</v>
      </c>
      <c r="BM174" s="416">
        <f>Q174/Q$170</f>
        <v>0.40883396743528561</v>
      </c>
      <c r="BN174" s="416">
        <f>R174/R$170</f>
        <v>0.3014568231365739</v>
      </c>
      <c r="BO174" s="416">
        <f>S174/S$170</f>
        <v>0.30347390696643661</v>
      </c>
      <c r="BP174" s="416">
        <f>T174/T$170</f>
        <v>0.3337733363903605</v>
      </c>
      <c r="BQ174" s="416">
        <f>U174/U$170</f>
        <v>0.28982127945769481</v>
      </c>
      <c r="BR174" s="416">
        <f>V174/V$170</f>
        <v>0.11625577617249722</v>
      </c>
      <c r="BS174" s="416">
        <f>W174/W$170</f>
        <v>9.8912929890518239E-2</v>
      </c>
    </row>
    <row r="175" spans="1:71" s="413" customFormat="1">
      <c r="A175" s="414"/>
      <c r="B175" s="419"/>
      <c r="C175" s="419"/>
      <c r="D175" s="419"/>
      <c r="E175" s="419"/>
      <c r="F175" s="419"/>
      <c r="G175" s="419"/>
      <c r="H175" s="419"/>
      <c r="I175" s="419"/>
      <c r="J175" s="419"/>
      <c r="K175" s="419"/>
      <c r="L175" s="419"/>
      <c r="M175" s="419"/>
      <c r="N175" s="419"/>
      <c r="O175" s="419"/>
      <c r="P175" s="419"/>
      <c r="Q175" s="419"/>
      <c r="R175" s="419"/>
      <c r="S175" s="419"/>
      <c r="T175" s="419"/>
      <c r="U175" s="419"/>
      <c r="V175" s="419"/>
      <c r="W175" s="419"/>
      <c r="X175" s="419"/>
      <c r="Y175" s="419"/>
      <c r="Z175" s="419"/>
      <c r="AA175" s="419"/>
      <c r="AB175" s="419"/>
      <c r="AC175" s="419"/>
      <c r="AD175" s="419"/>
      <c r="AE175" s="419"/>
      <c r="AF175" s="419"/>
    </row>
    <row r="176" spans="1:71" s="413" customFormat="1">
      <c r="A176" s="414"/>
      <c r="B176" s="419"/>
      <c r="C176" s="419"/>
      <c r="D176" s="419"/>
      <c r="E176" s="419"/>
      <c r="F176" s="419"/>
      <c r="G176" s="419"/>
      <c r="H176" s="419"/>
      <c r="I176" s="419"/>
      <c r="J176" s="419"/>
      <c r="K176" s="419"/>
      <c r="L176" s="419"/>
      <c r="M176" s="419"/>
      <c r="N176" s="419"/>
      <c r="O176" s="419"/>
      <c r="P176" s="419"/>
      <c r="Q176" s="419"/>
      <c r="R176" s="419"/>
      <c r="S176" s="419"/>
      <c r="T176" s="419"/>
      <c r="U176" s="419"/>
      <c r="V176" s="419"/>
      <c r="W176" s="419"/>
      <c r="X176" s="419"/>
      <c r="Y176" s="419"/>
      <c r="Z176" s="419"/>
      <c r="AA176" s="419"/>
      <c r="AB176" s="419"/>
      <c r="AC176" s="419"/>
      <c r="AD176" s="419"/>
      <c r="AE176" s="419"/>
      <c r="AF176" s="419"/>
    </row>
    <row r="177" spans="1:71" s="413" customFormat="1">
      <c r="AC177" s="419"/>
      <c r="AD177" s="419"/>
      <c r="AE177" s="419"/>
      <c r="AF177" s="419"/>
    </row>
    <row r="178" spans="1:71" s="413" customFormat="1">
      <c r="A178" s="415" t="str">
        <f>A172</f>
        <v>EU-27 plus UK</v>
      </c>
      <c r="B178" s="415"/>
      <c r="C178" s="415"/>
      <c r="D178" s="415"/>
      <c r="E178" s="415"/>
      <c r="F178" s="415"/>
      <c r="G178" s="415"/>
      <c r="H178" s="415"/>
      <c r="I178" s="415"/>
      <c r="J178" s="415"/>
      <c r="K178" s="415"/>
      <c r="L178" s="415"/>
      <c r="M178" s="415"/>
      <c r="N178" s="415"/>
      <c r="O178" s="415"/>
      <c r="P178" s="415"/>
      <c r="Q178" s="415"/>
      <c r="R178" s="415"/>
      <c r="S178" s="415"/>
      <c r="T178" s="415"/>
      <c r="U178" s="415"/>
      <c r="V178" s="415"/>
      <c r="W178" s="415"/>
      <c r="X178" s="415"/>
      <c r="Y178" s="415"/>
      <c r="Z178" s="415"/>
      <c r="AA178" s="415"/>
      <c r="AB178" s="415"/>
      <c r="AC178" s="415"/>
      <c r="AD178" s="415"/>
      <c r="AE178" s="415"/>
      <c r="AF178" s="415"/>
      <c r="AG178" s="415">
        <f>ImportsPlywood!AD$16</f>
        <v>9.7479409999999991</v>
      </c>
      <c r="AH178" s="415">
        <f>ImportsPlywood!AE$16</f>
        <v>5.2041239999999993</v>
      </c>
      <c r="AI178" s="415">
        <f>ImportsPlywood!AF$16</f>
        <v>8.9689149999999991</v>
      </c>
      <c r="AJ178" s="415">
        <f>ImportsPlywood!AG$16</f>
        <v>12.944191</v>
      </c>
      <c r="AK178" s="415">
        <f>ImportsPlywood!AH$16</f>
        <v>19.844977000000007</v>
      </c>
      <c r="AL178" s="415">
        <f>ImportsPlywood!AI$16</f>
        <v>24.151643000000004</v>
      </c>
      <c r="AM178" s="415">
        <f>ImportsPlywood!AJ$16</f>
        <v>17.138425999999999</v>
      </c>
      <c r="AN178" s="415">
        <f>ImportsPlywood!AK$16</f>
        <v>20.749893999999998</v>
      </c>
      <c r="AO178" s="415">
        <f>ImportsPlywood!AL$16</f>
        <v>24.668409</v>
      </c>
      <c r="AP178" s="415">
        <f>ImportsPlywood!AM$16</f>
        <v>14.569567999999999</v>
      </c>
      <c r="AQ178" s="415">
        <f>ImportsPlywood!AN$16</f>
        <v>31.963048999999998</v>
      </c>
      <c r="AR178" s="415">
        <f>ImportsPlywood!AO$16</f>
        <v>52.487167999999997</v>
      </c>
      <c r="AS178" s="415">
        <f>ImportsPlywood!AP$16</f>
        <v>68.406452999999999</v>
      </c>
      <c r="AT178" s="415">
        <f>ImportsPlywood!AQ$16</f>
        <v>78.212299999999985</v>
      </c>
      <c r="AU178" s="415">
        <f>ImportsPlywood!AR$16</f>
        <v>79.868388999999993</v>
      </c>
      <c r="AV178" s="415">
        <f>ImportsPlywood!AS$16</f>
        <v>77.022040000000018</v>
      </c>
      <c r="AW178" s="415">
        <f>ImportsPlywood!AT$16</f>
        <v>70.683681000000007</v>
      </c>
      <c r="AX178" s="415">
        <f>ImportsPlywood!AU$16</f>
        <v>62.499316999999998</v>
      </c>
      <c r="AY178" s="415">
        <f>ImportsPlywood!AV$16</f>
        <v>37.451276151563007</v>
      </c>
      <c r="AZ178" s="415">
        <f>ImportsPlywood!AW$16</f>
        <v>22.102202000000002</v>
      </c>
      <c r="BA178" s="415">
        <f>ImportsPlywood!AX$16</f>
        <v>43.526203999999993</v>
      </c>
      <c r="BB178" s="415">
        <f>ImportsPlywood!AY$16</f>
        <v>52.00361800000001</v>
      </c>
      <c r="BC178" s="415">
        <f>ImportsPlywood!AZ$16</f>
        <v>53.930158999999989</v>
      </c>
      <c r="BD178" s="415">
        <f>ImportsPlywood!BA$16</f>
        <v>54.257274000000002</v>
      </c>
      <c r="BE178" s="415">
        <f>ImportsPlywood!BB$16</f>
        <v>44.355792999999984</v>
      </c>
      <c r="BF178" s="415">
        <f>ImportsPlywood!BC$16</f>
        <v>46.918213999999999</v>
      </c>
      <c r="BG178" s="416">
        <f>AO178/AO$170</f>
        <v>0.19544847753207337</v>
      </c>
      <c r="BH178" s="416">
        <f>AP178/AP$170</f>
        <v>0.2090428116446181</v>
      </c>
      <c r="BI178" s="416">
        <f>AQ178/AQ$170</f>
        <v>0.17769275295091377</v>
      </c>
      <c r="BJ178" s="416">
        <f>AR178/AR$170</f>
        <v>0.19269183486061206</v>
      </c>
      <c r="BK178" s="416">
        <f>AS178/AS$170</f>
        <v>0.22889055249408743</v>
      </c>
      <c r="BL178" s="416">
        <f>AT178/AT$170</f>
        <v>0.2400994941079595</v>
      </c>
      <c r="BM178" s="416">
        <f>AU178/AU$170</f>
        <v>0.23806908526843854</v>
      </c>
      <c r="BN178" s="416">
        <f>AV178/AV$170</f>
        <v>0.24700040591719441</v>
      </c>
      <c r="BO178" s="416">
        <f>AW178/AW$170</f>
        <v>0.22741417911284514</v>
      </c>
      <c r="BP178" s="416">
        <f>AX178/AX$170</f>
        <v>0.23232874673211173</v>
      </c>
      <c r="BQ178" s="416">
        <f>AY178/AY$170</f>
        <v>0.3876994545342754</v>
      </c>
      <c r="BR178" s="416">
        <f>AZ178/AZ$170</f>
        <v>0.68988679586157864</v>
      </c>
      <c r="BS178" s="416">
        <f>BA178/BA$170</f>
        <v>0.73496732411312726</v>
      </c>
    </row>
    <row r="179" spans="1:71" s="413" customFormat="1">
      <c r="A179" s="415" t="str">
        <f>A173</f>
        <v xml:space="preserve">Russia </v>
      </c>
      <c r="AG179" s="415">
        <f>ImportsPlywood!AD$25</f>
        <v>0.28428500000000001</v>
      </c>
      <c r="AH179" s="415">
        <f>ImportsPlywood!AE$25</f>
        <v>0.18363299999999996</v>
      </c>
      <c r="AI179" s="415">
        <f>ImportsPlywood!AF$25</f>
        <v>0.400501</v>
      </c>
      <c r="AJ179" s="415">
        <f>ImportsPlywood!AG$25</f>
        <v>0.70147599999999999</v>
      </c>
      <c r="AK179" s="415">
        <f>ImportsPlywood!AH$25</f>
        <v>4.5826679999999991</v>
      </c>
      <c r="AL179" s="415">
        <f>ImportsPlywood!AI$25</f>
        <v>8.9349659999999993</v>
      </c>
      <c r="AM179" s="415">
        <f>ImportsPlywood!AJ$25</f>
        <v>12.229377999999999</v>
      </c>
      <c r="AN179" s="415">
        <f>ImportsPlywood!AK$25</f>
        <v>20.160951000000001</v>
      </c>
      <c r="AO179" s="415">
        <f>ImportsPlywood!AL$25</f>
        <v>20.979170999999994</v>
      </c>
      <c r="AP179" s="415">
        <f>ImportsPlywood!AM$25</f>
        <v>26.468361999999996</v>
      </c>
      <c r="AQ179" s="415">
        <f>ImportsPlywood!AN$25</f>
        <v>83.882677999999999</v>
      </c>
      <c r="AR179" s="415">
        <f>ImportsPlywood!AO$25</f>
        <v>108.004966</v>
      </c>
      <c r="AS179" s="415">
        <f>ImportsPlywood!AP$25</f>
        <v>140.12508199999999</v>
      </c>
      <c r="AT179" s="415">
        <f>ImportsPlywood!AQ$25</f>
        <v>149.352192</v>
      </c>
      <c r="AU179" s="415">
        <f>ImportsPlywood!AR$25</f>
        <v>119.259029</v>
      </c>
      <c r="AV179" s="415">
        <f>ImportsPlywood!AS$25</f>
        <v>141.373221</v>
      </c>
      <c r="AW179" s="415">
        <f>ImportsPlywood!AT$25</f>
        <v>146.53576699999999</v>
      </c>
      <c r="AX179" s="415">
        <f>ImportsPlywood!AU$25</f>
        <v>117.782044</v>
      </c>
      <c r="AY179" s="415">
        <f>ImportsPlywood!AV$25</f>
        <v>34.665526999999997</v>
      </c>
      <c r="AZ179" s="415">
        <f>ImportsPlywood!AW$25</f>
        <v>7.0669429999999993</v>
      </c>
      <c r="BA179" s="415">
        <f>ImportsPlywood!AX$25</f>
        <v>10.862359999999999</v>
      </c>
      <c r="BB179" s="415">
        <f>ImportsPlywood!AY$25</f>
        <v>13.661693999999999</v>
      </c>
      <c r="BC179" s="415">
        <f>ImportsPlywood!AZ$25</f>
        <v>52.345794999999995</v>
      </c>
      <c r="BD179" s="415">
        <f>ImportsPlywood!BA$25</f>
        <v>111.069807</v>
      </c>
      <c r="BE179" s="415">
        <f>ImportsPlywood!BB$25</f>
        <v>52.424174999999998</v>
      </c>
      <c r="BF179" s="415">
        <f>ImportsPlywood!BC$25</f>
        <v>62.383426999999998</v>
      </c>
      <c r="BG179" s="416">
        <f t="shared" ref="BG179:BQ179" si="195">AO179/AO$170</f>
        <v>0.16621854420506096</v>
      </c>
      <c r="BH179" s="416">
        <f t="shared" si="195"/>
        <v>0.37976560541174365</v>
      </c>
      <c r="BI179" s="416">
        <f t="shared" si="195"/>
        <v>0.4663304798836635</v>
      </c>
      <c r="BJ179" s="416">
        <f t="shared" si="195"/>
        <v>0.3965097730667812</v>
      </c>
      <c r="BK179" s="416">
        <f t="shared" si="195"/>
        <v>0.46886376987357181</v>
      </c>
      <c r="BL179" s="416">
        <f t="shared" si="195"/>
        <v>0.45848780489916346</v>
      </c>
      <c r="BM179" s="416">
        <f t="shared" si="195"/>
        <v>0.35548341840264469</v>
      </c>
      <c r="BN179" s="416">
        <f t="shared" si="195"/>
        <v>0.45336689307140171</v>
      </c>
      <c r="BO179" s="416">
        <f t="shared" si="195"/>
        <v>0.4714569288344807</v>
      </c>
      <c r="BP179" s="416">
        <f t="shared" si="195"/>
        <v>0.43783125934106515</v>
      </c>
      <c r="BQ179" s="416">
        <f t="shared" si="195"/>
        <v>0.35886109340181438</v>
      </c>
      <c r="BR179" s="416">
        <f>AZ179/AZ$170</f>
        <v>0.22058393380018929</v>
      </c>
      <c r="BS179" s="416">
        <f>BA179/BA$170</f>
        <v>0.18341777892585048</v>
      </c>
    </row>
    <row r="180" spans="1:71" s="413" customFormat="1">
      <c r="A180" s="415" t="str">
        <f>A174</f>
        <v>Others</v>
      </c>
      <c r="AG180" s="415">
        <f>AG170-SUM(AG178:AG179)</f>
        <v>7.5345099999999992</v>
      </c>
      <c r="AH180" s="415">
        <f>AH170-SUM(AH178:AH179)</f>
        <v>3.003254000000001</v>
      </c>
      <c r="AI180" s="415">
        <f>AI170-SUM(AI178:AI179)</f>
        <v>2.8396900000000027</v>
      </c>
      <c r="AJ180" s="415">
        <f>AJ170-SUM(AJ178:AJ179)</f>
        <v>8.2730759999999961</v>
      </c>
      <c r="AK180" s="415">
        <f>AK170-SUM(AK178:AK179)</f>
        <v>15.435002999999988</v>
      </c>
      <c r="AL180" s="415">
        <f>AL170-SUM(AL178:AL179)</f>
        <v>32.181370999999963</v>
      </c>
      <c r="AM180" s="415">
        <f>AM170-SUM(AM178:AM179)</f>
        <v>32.731971999999999</v>
      </c>
      <c r="AN180" s="415">
        <f>AN170-SUM(AN178:AN179)</f>
        <v>40.759000999999998</v>
      </c>
      <c r="AO180" s="415">
        <f>AO170-SUM(AO178:AO179)</f>
        <v>80.566802999999993</v>
      </c>
      <c r="AP180" s="415">
        <f>AP170-SUM(AP178:AP179)</f>
        <v>28.658645</v>
      </c>
      <c r="AQ180" s="415">
        <f>AQ170-SUM(AQ178:AQ179)</f>
        <v>64.03245299999999</v>
      </c>
      <c r="AR180" s="415">
        <f>AR170-SUM(AR178:AR179)</f>
        <v>111.89703099999994</v>
      </c>
      <c r="AS180" s="415">
        <f>AS170-SUM(AS178:AS179)</f>
        <v>90.329437000000013</v>
      </c>
      <c r="AT180" s="415">
        <f>AT170-SUM(AT178:AT179)</f>
        <v>98.185048999999935</v>
      </c>
      <c r="AU180" s="415">
        <f>AU170-SUM(AU178:AU179)</f>
        <v>136.35666600000002</v>
      </c>
      <c r="AV180" s="415">
        <f>AV170-SUM(AV178:AV179)</f>
        <v>93.434348</v>
      </c>
      <c r="AW180" s="415">
        <f>AW170-SUM(AW178:AW179)</f>
        <v>93.595301000000006</v>
      </c>
      <c r="AX180" s="415">
        <f>AX170-SUM(AX178:AX179)</f>
        <v>88.731053000000031</v>
      </c>
      <c r="AY180" s="415">
        <f>AY170-SUM(AY178:AY179)</f>
        <v>24.481930000000006</v>
      </c>
      <c r="AZ180" s="415">
        <f>AZ170-SUM(AZ178:AZ179)</f>
        <v>2.8682879999999997</v>
      </c>
      <c r="BA180" s="415">
        <f>BA170-SUM(BA178:BA179)</f>
        <v>4.8333939999999913</v>
      </c>
      <c r="BB180" s="415">
        <f>BB170-SUM(BB178:BB179)</f>
        <v>5.6640149999999778</v>
      </c>
      <c r="BC180" s="415">
        <f>BC170-SUM(BC178:BC179)</f>
        <v>12.05237200000002</v>
      </c>
      <c r="BD180" s="415">
        <f>BD170-SUM(BD178:BD179)</f>
        <v>38.249828000000008</v>
      </c>
      <c r="BE180" s="415">
        <f>BE170-SUM(BE178:BE179)</f>
        <v>20.670042999999978</v>
      </c>
      <c r="BF180" s="415">
        <f>BF170-SUM(BF178:BF179)</f>
        <v>20.031562000000008</v>
      </c>
      <c r="BG180" s="416">
        <f>AO180/AO$170</f>
        <v>0.63833297826286572</v>
      </c>
      <c r="BH180" s="416">
        <f>AP180/AP$170</f>
        <v>0.41119158294363822</v>
      </c>
      <c r="BI180" s="416">
        <f>AQ180/AQ$170</f>
        <v>0.3559767671654227</v>
      </c>
      <c r="BJ180" s="416">
        <f>AR180/AR$170</f>
        <v>0.41079839207260671</v>
      </c>
      <c r="BK180" s="416">
        <f>AS180/AS$170</f>
        <v>0.30224567763234073</v>
      </c>
      <c r="BL180" s="416">
        <f>AT180/AT$170</f>
        <v>0.30141270099287709</v>
      </c>
      <c r="BM180" s="416">
        <f>AU180/AU$170</f>
        <v>0.4064474963289168</v>
      </c>
      <c r="BN180" s="416">
        <f>AV180/AV$170</f>
        <v>0.29963270101140393</v>
      </c>
      <c r="BO180" s="416">
        <f>AW180/AW$170</f>
        <v>0.30112889205267412</v>
      </c>
      <c r="BP180" s="416">
        <f>AX180/AX$170</f>
        <v>0.32983999392682312</v>
      </c>
      <c r="BQ180" s="416">
        <f>AY180/AY$170</f>
        <v>0.25343945206391016</v>
      </c>
      <c r="BR180" s="416">
        <f>AZ180/AZ$170</f>
        <v>8.9529270338232145E-2</v>
      </c>
      <c r="BS180" s="416">
        <f>BA180/BA$170</f>
        <v>8.1614896961022351E-2</v>
      </c>
    </row>
    <row r="181" spans="1:71" s="413" customFormat="1">
      <c r="A181" s="415"/>
      <c r="B181" s="419"/>
      <c r="C181" s="419"/>
      <c r="D181" s="419"/>
      <c r="E181" s="419"/>
      <c r="F181" s="419"/>
      <c r="G181" s="419"/>
      <c r="H181" s="419"/>
      <c r="I181" s="419"/>
      <c r="J181" s="419"/>
      <c r="K181" s="419"/>
      <c r="L181" s="419"/>
      <c r="M181" s="419"/>
      <c r="N181" s="419"/>
      <c r="O181" s="419"/>
      <c r="P181" s="419"/>
      <c r="Q181" s="419"/>
      <c r="R181" s="419"/>
      <c r="S181" s="419"/>
      <c r="T181" s="419"/>
      <c r="U181" s="419"/>
      <c r="V181" s="419"/>
      <c r="W181" s="419"/>
      <c r="X181" s="419"/>
      <c r="Y181" s="419"/>
      <c r="Z181" s="419"/>
      <c r="AA181" s="419"/>
      <c r="AB181" s="419"/>
      <c r="AC181" s="420"/>
      <c r="AD181" s="420"/>
      <c r="AE181" s="420"/>
      <c r="AF181" s="420"/>
    </row>
    <row r="182" spans="1:71" s="413" customFormat="1" ht="13">
      <c r="A182" s="412" t="s">
        <v>188</v>
      </c>
    </row>
    <row r="183" spans="1:71" s="413" customFormat="1" ht="13">
      <c r="A183" s="412"/>
      <c r="B183" s="462" t="s">
        <v>56</v>
      </c>
      <c r="C183" s="462"/>
      <c r="D183" s="462"/>
      <c r="E183" s="462"/>
      <c r="F183" s="462"/>
      <c r="G183" s="462"/>
      <c r="H183" s="462"/>
      <c r="I183" s="462"/>
      <c r="J183" s="462"/>
      <c r="K183" s="462"/>
      <c r="L183" s="462"/>
      <c r="M183" s="462"/>
      <c r="N183" s="462"/>
      <c r="O183" s="462"/>
      <c r="P183" s="462"/>
      <c r="Q183" s="462"/>
      <c r="R183" s="462"/>
      <c r="S183" s="462"/>
      <c r="T183" s="462"/>
      <c r="U183" s="462"/>
      <c r="V183" s="462"/>
      <c r="W183" s="462"/>
      <c r="X183" s="462"/>
      <c r="Y183" s="462"/>
      <c r="Z183" s="462"/>
      <c r="AA183" s="462"/>
      <c r="AB183" s="462"/>
      <c r="AG183" s="462" t="s">
        <v>54</v>
      </c>
      <c r="AH183" s="462"/>
      <c r="AI183" s="462"/>
      <c r="AJ183" s="462"/>
      <c r="AK183" s="462"/>
      <c r="AL183" s="462"/>
      <c r="AM183" s="462"/>
      <c r="AN183" s="462"/>
      <c r="AO183" s="462"/>
      <c r="AP183" s="462"/>
      <c r="AQ183" s="462"/>
      <c r="AR183" s="462"/>
      <c r="AS183" s="462"/>
      <c r="AT183" s="462"/>
      <c r="AU183" s="462"/>
      <c r="AV183" s="462"/>
      <c r="AW183" s="462"/>
      <c r="AX183" s="462"/>
      <c r="AY183" s="462"/>
      <c r="AZ183" s="462"/>
      <c r="BA183" s="462"/>
      <c r="BB183" s="462"/>
      <c r="BC183" s="462"/>
      <c r="BD183" s="462"/>
      <c r="BE183" s="462"/>
      <c r="BF183" s="462"/>
    </row>
    <row r="184" spans="1:71" s="413" customFormat="1">
      <c r="A184" s="414" t="s">
        <v>1</v>
      </c>
      <c r="B184" s="419"/>
      <c r="C184" s="419">
        <f>ImportsOtherPanels!C$5</f>
        <v>0.56188215271999986</v>
      </c>
      <c r="D184" s="419">
        <f>ImportsOtherPanels!D$5</f>
        <v>0.19291084064000003</v>
      </c>
      <c r="E184" s="419">
        <f>ImportsOtherPanels!E$5</f>
        <v>0.43509576263999988</v>
      </c>
      <c r="F184" s="419">
        <f>ImportsOtherPanels!F$5</f>
        <v>0.69009931536000013</v>
      </c>
      <c r="G184" s="419">
        <f>ImportsOtherPanels!G$5</f>
        <v>0.97327207404000016</v>
      </c>
      <c r="H184" s="419">
        <f>ImportsOtherPanels!H$5</f>
        <v>1.5166623945200004</v>
      </c>
      <c r="I184" s="419">
        <f>ImportsOtherPanels!I$5</f>
        <v>0.43243723011999996</v>
      </c>
      <c r="J184" s="419">
        <f>ImportsOtherPanels!J$5</f>
        <v>0.82027848531999992</v>
      </c>
      <c r="K184" s="419">
        <f>ImportsOtherPanels!K$5</f>
        <v>1.82703290728</v>
      </c>
      <c r="L184" s="419">
        <f>ImportsOtherPanels!L$5</f>
        <v>1.3008614045</v>
      </c>
      <c r="M184" s="419">
        <f>ImportsOtherPanels!M$5</f>
        <v>1.5018118698799996</v>
      </c>
      <c r="N184" s="419">
        <f>ImportsOtherPanels!N$5</f>
        <v>1.5786204978133336</v>
      </c>
      <c r="O184" s="419">
        <f>ImportsOtherPanels!O$5</f>
        <v>1.9757515198399995</v>
      </c>
      <c r="P184" s="419">
        <f>ImportsOtherPanels!P$5</f>
        <v>1.7605570824800001</v>
      </c>
      <c r="Q184" s="419">
        <f>ImportsOtherPanels!Q$5</f>
        <v>1.2293205167599996</v>
      </c>
      <c r="R184" s="419">
        <f>ImportsOtherPanels!R$5</f>
        <v>1.2559474110400002</v>
      </c>
      <c r="S184" s="419">
        <f>ImportsOtherPanels!S$5</f>
        <v>0.96740338408000004</v>
      </c>
      <c r="T184" s="419">
        <f>ImportsOtherPanels!T$5</f>
        <v>0.76861059660000008</v>
      </c>
      <c r="U184" s="419">
        <f>ImportsOtherPanels!U$5</f>
        <v>0.42003763883899986</v>
      </c>
      <c r="V184" s="419">
        <f>ImportsOtherPanels!V$5</f>
        <v>0.32173236843999986</v>
      </c>
      <c r="W184" s="419">
        <f>ImportsOtherPanels!W$5</f>
        <v>0.34083664883999992</v>
      </c>
      <c r="X184" s="419">
        <f>ImportsOtherPanels!X$5</f>
        <v>0.19576578055999988</v>
      </c>
      <c r="Y184" s="419">
        <f>ImportsOtherPanels!Y$5</f>
        <v>0.41776219999999997</v>
      </c>
      <c r="Z184" s="419">
        <f>ImportsOtherPanels!Z$5</f>
        <v>0.40365994800620003</v>
      </c>
      <c r="AA184" s="419">
        <f>ImportsOtherPanels!AA$5</f>
        <v>0.25827379999999989</v>
      </c>
      <c r="AB184" s="419">
        <f>ImportsOtherPanels!AB$5</f>
        <v>0.43274852496666666</v>
      </c>
      <c r="AC184" s="419"/>
      <c r="AD184" s="419"/>
      <c r="AE184" s="419"/>
      <c r="AF184" s="419"/>
      <c r="AG184" s="415">
        <f>ImportsOtherPanels!AD$5</f>
        <v>76.520195999999984</v>
      </c>
      <c r="AH184" s="415">
        <f>ImportsOtherPanels!AE$5</f>
        <v>33.943996999999996</v>
      </c>
      <c r="AI184" s="415">
        <f>ImportsOtherPanels!AF$5</f>
        <v>66.39824999999999</v>
      </c>
      <c r="AJ184" s="415">
        <f>ImportsOtherPanels!AG$5</f>
        <v>114.12000499999999</v>
      </c>
      <c r="AK184" s="415">
        <f>ImportsOtherPanels!AH$5</f>
        <v>186.67413499999998</v>
      </c>
      <c r="AL184" s="415">
        <f>ImportsOtherPanels!AI$5</f>
        <v>304.11958399999997</v>
      </c>
      <c r="AM184" s="415">
        <f>ImportsOtherPanels!AJ$5</f>
        <v>97.705207999999999</v>
      </c>
      <c r="AN184" s="415">
        <f>ImportsOtherPanels!AK$5</f>
        <v>206.99367199999998</v>
      </c>
      <c r="AO184" s="415">
        <f>ImportsOtherPanels!AL$5</f>
        <v>334.062972</v>
      </c>
      <c r="AP184" s="415">
        <f>ImportsOtherPanels!AM$5</f>
        <v>209.37554599999999</v>
      </c>
      <c r="AQ184" s="415">
        <f>ImportsOtherPanels!AN$5</f>
        <v>325.56371600000006</v>
      </c>
      <c r="AR184" s="415">
        <f>ImportsOtherPanels!AO$5</f>
        <v>379.51703199999997</v>
      </c>
      <c r="AS184" s="415">
        <f>ImportsOtherPanels!AP$5</f>
        <v>435.09149500000001</v>
      </c>
      <c r="AT184" s="415">
        <f>ImportsOtherPanels!AQ$5</f>
        <v>412.28049200000004</v>
      </c>
      <c r="AU184" s="415">
        <f>ImportsOtherPanels!AR$5</f>
        <v>273.83357999999998</v>
      </c>
      <c r="AV184" s="415">
        <f>ImportsOtherPanels!AS$5</f>
        <v>244.25565700000004</v>
      </c>
      <c r="AW184" s="415">
        <f>ImportsOtherPanels!AT$5</f>
        <v>184.34143399999994</v>
      </c>
      <c r="AX184" s="415">
        <f>ImportsOtherPanels!AU$5</f>
        <v>150.57182200000003</v>
      </c>
      <c r="AY184" s="415">
        <f>ImportsOtherPanels!AV$5</f>
        <v>89.378585042674004</v>
      </c>
      <c r="AZ184" s="415">
        <f>ImportsOtherPanels!AW$5</f>
        <v>64.611398999999992</v>
      </c>
      <c r="BA184" s="415">
        <f>ImportsOtherPanels!AX$5</f>
        <v>65.506955999999988</v>
      </c>
      <c r="BB184" s="415">
        <f>ImportsOtherPanels!AY$5</f>
        <v>53.862552999999977</v>
      </c>
      <c r="BC184" s="415">
        <f>ImportsOtherPanels!AZ$5</f>
        <v>96.152016999999972</v>
      </c>
      <c r="BD184" s="415">
        <f>ImportsOtherPanels!BA$5</f>
        <v>90.677582000000015</v>
      </c>
      <c r="BE184" s="415">
        <f>ImportsOtherPanels!BB$5</f>
        <v>52.586253999999983</v>
      </c>
      <c r="BF184" s="415">
        <f>ImportsOtherPanels!BC$5</f>
        <v>94.296277999999987</v>
      </c>
      <c r="BG184" s="415"/>
    </row>
    <row r="185" spans="1:71" s="413" customFormat="1">
      <c r="A185" s="414"/>
      <c r="B185" s="413" t="s">
        <v>209</v>
      </c>
      <c r="C185" s="413">
        <v>2000</v>
      </c>
      <c r="D185" s="413">
        <f t="shared" ref="D185:AB185" si="196">1+C185</f>
        <v>2001</v>
      </c>
      <c r="E185" s="413">
        <f t="shared" si="196"/>
        <v>2002</v>
      </c>
      <c r="F185" s="413">
        <f t="shared" si="196"/>
        <v>2003</v>
      </c>
      <c r="G185" s="413">
        <f t="shared" si="196"/>
        <v>2004</v>
      </c>
      <c r="H185" s="413">
        <f t="shared" si="196"/>
        <v>2005</v>
      </c>
      <c r="I185" s="413">
        <f t="shared" si="196"/>
        <v>2006</v>
      </c>
      <c r="J185" s="413">
        <f t="shared" si="196"/>
        <v>2007</v>
      </c>
      <c r="K185" s="413">
        <f t="shared" si="196"/>
        <v>2008</v>
      </c>
      <c r="L185" s="413">
        <f t="shared" si="196"/>
        <v>2009</v>
      </c>
      <c r="M185" s="413">
        <f t="shared" si="196"/>
        <v>2010</v>
      </c>
      <c r="N185" s="413">
        <f t="shared" si="196"/>
        <v>2011</v>
      </c>
      <c r="O185" s="413">
        <f t="shared" si="196"/>
        <v>2012</v>
      </c>
      <c r="P185" s="413">
        <f t="shared" si="196"/>
        <v>2013</v>
      </c>
      <c r="Q185" s="413">
        <f t="shared" si="196"/>
        <v>2014</v>
      </c>
      <c r="R185" s="413">
        <f t="shared" si="196"/>
        <v>2015</v>
      </c>
      <c r="S185" s="413">
        <f t="shared" si="196"/>
        <v>2016</v>
      </c>
      <c r="T185" s="413">
        <f t="shared" si="196"/>
        <v>2017</v>
      </c>
      <c r="U185" s="413">
        <f t="shared" si="196"/>
        <v>2018</v>
      </c>
      <c r="V185" s="413">
        <f t="shared" si="196"/>
        <v>2019</v>
      </c>
      <c r="W185" s="413">
        <f t="shared" si="196"/>
        <v>2020</v>
      </c>
      <c r="X185" s="413">
        <f t="shared" si="196"/>
        <v>2021</v>
      </c>
      <c r="Y185" s="413">
        <f t="shared" si="196"/>
        <v>2022</v>
      </c>
      <c r="Z185" s="413">
        <f t="shared" si="196"/>
        <v>2023</v>
      </c>
      <c r="AA185" s="413">
        <f t="shared" si="196"/>
        <v>2024</v>
      </c>
      <c r="AB185" s="413">
        <f t="shared" si="196"/>
        <v>2025</v>
      </c>
      <c r="AG185" s="413">
        <v>2000</v>
      </c>
      <c r="AH185" s="413">
        <f>1+AG185</f>
        <v>2001</v>
      </c>
      <c r="AI185" s="413">
        <f t="shared" ref="AI185:BF185" si="197">1+AH185</f>
        <v>2002</v>
      </c>
      <c r="AJ185" s="413">
        <f t="shared" si="197"/>
        <v>2003</v>
      </c>
      <c r="AK185" s="413">
        <f t="shared" si="197"/>
        <v>2004</v>
      </c>
      <c r="AL185" s="413">
        <f t="shared" si="197"/>
        <v>2005</v>
      </c>
      <c r="AM185" s="413">
        <f t="shared" si="197"/>
        <v>2006</v>
      </c>
      <c r="AN185" s="413">
        <f t="shared" si="197"/>
        <v>2007</v>
      </c>
      <c r="AO185" s="413">
        <f t="shared" si="197"/>
        <v>2008</v>
      </c>
      <c r="AP185" s="413">
        <f t="shared" si="197"/>
        <v>2009</v>
      </c>
      <c r="AQ185" s="413">
        <f t="shared" si="197"/>
        <v>2010</v>
      </c>
      <c r="AR185" s="413">
        <f t="shared" si="197"/>
        <v>2011</v>
      </c>
      <c r="AS185" s="413">
        <f t="shared" si="197"/>
        <v>2012</v>
      </c>
      <c r="AT185" s="413">
        <f t="shared" si="197"/>
        <v>2013</v>
      </c>
      <c r="AU185" s="413">
        <f t="shared" si="197"/>
        <v>2014</v>
      </c>
      <c r="AV185" s="413">
        <f t="shared" si="197"/>
        <v>2015</v>
      </c>
      <c r="AW185" s="413">
        <f t="shared" si="197"/>
        <v>2016</v>
      </c>
      <c r="AX185" s="413">
        <f t="shared" si="197"/>
        <v>2017</v>
      </c>
      <c r="AY185" s="413">
        <f t="shared" si="197"/>
        <v>2018</v>
      </c>
      <c r="AZ185" s="413">
        <f t="shared" si="197"/>
        <v>2019</v>
      </c>
      <c r="BA185" s="413">
        <f t="shared" si="197"/>
        <v>2020</v>
      </c>
      <c r="BB185" s="413">
        <f t="shared" si="197"/>
        <v>2021</v>
      </c>
      <c r="BC185" s="413">
        <f t="shared" si="197"/>
        <v>2022</v>
      </c>
      <c r="BD185" s="413">
        <f t="shared" si="197"/>
        <v>2023</v>
      </c>
      <c r="BE185" s="413">
        <f t="shared" si="197"/>
        <v>2024</v>
      </c>
      <c r="BF185" s="413">
        <f t="shared" si="197"/>
        <v>2025</v>
      </c>
    </row>
    <row r="186" spans="1:71" s="413" customFormat="1">
      <c r="A186" s="418" t="s">
        <v>208</v>
      </c>
      <c r="B186" s="418" t="s">
        <v>209</v>
      </c>
      <c r="C186" s="418">
        <f>ImportsOtherPanels!C$15</f>
        <v>0.43973018095999999</v>
      </c>
      <c r="D186" s="418">
        <f>ImportsOtherPanels!D$15</f>
        <v>0.15461810952000005</v>
      </c>
      <c r="E186" s="418">
        <f>ImportsOtherPanels!E$15</f>
        <v>0.36357990704000004</v>
      </c>
      <c r="F186" s="418">
        <f>ImportsOtherPanels!F$15</f>
        <v>0.59059272943999996</v>
      </c>
      <c r="G186" s="418">
        <f>ImportsOtherPanels!G$15</f>
        <v>0.83983581835999999</v>
      </c>
      <c r="H186" s="418">
        <f>ImportsOtherPanels!H$15</f>
        <v>1.2570809806800005</v>
      </c>
      <c r="I186" s="418">
        <f>ImportsOtherPanels!I$15</f>
        <v>0.12185587988000002</v>
      </c>
      <c r="J186" s="418">
        <f>ImportsOtherPanels!J$15</f>
        <v>0.28784445312000001</v>
      </c>
      <c r="K186" s="418">
        <f>ImportsOtherPanels!K$15</f>
        <v>1.2876161599</v>
      </c>
      <c r="L186" s="418">
        <f>ImportsOtherPanels!L$15</f>
        <v>1.16140366818</v>
      </c>
      <c r="M186" s="418">
        <f>ImportsOtherPanels!M$15</f>
        <v>1.3382107415599998</v>
      </c>
      <c r="N186" s="418">
        <f>ImportsOtherPanels!N$15</f>
        <v>1.4329612316133336</v>
      </c>
      <c r="O186" s="418">
        <f>ImportsOtherPanels!O$15</f>
        <v>1.8705407425599998</v>
      </c>
      <c r="P186" s="418">
        <f>ImportsOtherPanels!P$15</f>
        <v>1.7086709037999999</v>
      </c>
      <c r="Q186" s="418">
        <f>ImportsOtherPanels!Q$15</f>
        <v>1.1581442140799998</v>
      </c>
      <c r="R186" s="418">
        <f>ImportsOtherPanels!R$15</f>
        <v>1.1153833832399997</v>
      </c>
      <c r="S186" s="418">
        <f>ImportsOtherPanels!S$15</f>
        <v>0.73664817967999996</v>
      </c>
      <c r="T186" s="418">
        <f>ImportsOtherPanels!T$15</f>
        <v>0.60326398271999992</v>
      </c>
      <c r="U186" s="418">
        <f>ImportsOtherPanels!U$15</f>
        <v>0.33178623883899994</v>
      </c>
      <c r="V186" s="418">
        <f>ImportsOtherPanels!V$15</f>
        <v>0.30095356983999993</v>
      </c>
      <c r="W186" s="418">
        <f>ImportsOtherPanels!W$15</f>
        <v>0.24775936612000002</v>
      </c>
      <c r="X186" s="418">
        <f>ImportsOtherPanels!X$15</f>
        <v>0.15834749195999995</v>
      </c>
      <c r="Y186" s="418">
        <f>ImportsOtherPanels!Y$15</f>
        <v>0.12159259999999997</v>
      </c>
      <c r="Z186" s="418">
        <f>ImportsOtherPanels!Z$15</f>
        <v>0.25710754800619995</v>
      </c>
      <c r="AA186" s="418">
        <f>ImportsOtherPanels!AA$15</f>
        <v>0.12959920000000003</v>
      </c>
      <c r="AB186" s="418">
        <f>ImportsOtherPanels!AB$15</f>
        <v>0.25177319666666664</v>
      </c>
      <c r="AC186" s="418"/>
      <c r="AD186" s="418"/>
      <c r="AE186" s="418"/>
      <c r="AF186" s="418"/>
      <c r="AG186" s="417"/>
      <c r="AH186" s="417"/>
      <c r="AI186" s="417"/>
      <c r="AJ186" s="417"/>
      <c r="AK186" s="417"/>
      <c r="AL186" s="417"/>
      <c r="AM186" s="417"/>
      <c r="AN186" s="417"/>
      <c r="AO186" s="417"/>
      <c r="AP186" s="417"/>
      <c r="AQ186" s="417"/>
      <c r="AR186" s="417"/>
      <c r="AS186" s="417"/>
      <c r="AT186" s="417"/>
      <c r="AU186" s="417"/>
      <c r="AV186" s="417"/>
      <c r="AW186" s="417"/>
      <c r="AX186" s="417"/>
      <c r="AY186" s="417"/>
      <c r="AZ186" s="417"/>
      <c r="BA186" s="417"/>
      <c r="BB186" s="417"/>
      <c r="BC186" s="417"/>
      <c r="BD186" s="417"/>
      <c r="BE186" s="417"/>
      <c r="BF186" s="417"/>
      <c r="BG186" s="416">
        <f>K186/K$184</f>
        <v>0.70475805595474572</v>
      </c>
      <c r="BH186" s="416">
        <f>L186/L$184</f>
        <v>0.89279585370310677</v>
      </c>
      <c r="BI186" s="416">
        <f>M186/M$184</f>
        <v>0.89106416615746142</v>
      </c>
      <c r="BJ186" s="416">
        <f>N186/N$184</f>
        <v>0.90773002985723061</v>
      </c>
      <c r="BK186" s="416">
        <f>O186/O$184</f>
        <v>0.94674898324839962</v>
      </c>
      <c r="BL186" s="416">
        <f>P186/P$184</f>
        <v>0.9705285450859048</v>
      </c>
      <c r="BM186" s="416">
        <f>Q186/Q$184</f>
        <v>0.9421011024304774</v>
      </c>
      <c r="BN186" s="416">
        <f>R186/R$184</f>
        <v>0.88808127906915713</v>
      </c>
      <c r="BO186" s="416">
        <f>S186/S$184</f>
        <v>0.76146950879291364</v>
      </c>
      <c r="BP186" s="416">
        <f>T186/T$184</f>
        <v>0.78487596370460955</v>
      </c>
      <c r="BQ186" s="416">
        <f>U186/U$184</f>
        <v>0.78989644774708723</v>
      </c>
      <c r="BR186" s="416">
        <f t="shared" ref="BR186:BR189" si="198">V186/V$184</f>
        <v>0.93541589022966154</v>
      </c>
      <c r="BS186" s="416">
        <f t="shared" ref="BS186:BS189" si="199">W186/W$184</f>
        <v>0.72691527440849391</v>
      </c>
    </row>
    <row r="187" spans="1:71" s="413" customFormat="1">
      <c r="A187" s="419" t="str">
        <f>ImportsOtherPanels!B$12</f>
        <v xml:space="preserve">China </v>
      </c>
      <c r="B187" s="418" t="s">
        <v>209</v>
      </c>
      <c r="C187" s="418">
        <f>ImportsOtherPanels!C$12</f>
        <v>0</v>
      </c>
      <c r="D187" s="418">
        <f>ImportsOtherPanels!D$12</f>
        <v>0</v>
      </c>
      <c r="E187" s="418">
        <f>ImportsOtherPanels!E$12</f>
        <v>0</v>
      </c>
      <c r="F187" s="418">
        <f>ImportsOtherPanels!F$12</f>
        <v>0</v>
      </c>
      <c r="G187" s="418">
        <f>ImportsOtherPanels!G$12</f>
        <v>1.0745952000000001E-2</v>
      </c>
      <c r="H187" s="418">
        <f>ImportsOtherPanels!H$12</f>
        <v>9.5283608280000001E-2</v>
      </c>
      <c r="I187" s="418">
        <f>ImportsOtherPanels!I$12</f>
        <v>0.29535347408000001</v>
      </c>
      <c r="J187" s="418">
        <f>ImportsOtherPanels!J$12</f>
        <v>0.43761303432000004</v>
      </c>
      <c r="K187" s="418">
        <f>ImportsOtherPanels!K$12</f>
        <v>0.22245512324</v>
      </c>
      <c r="L187" s="418">
        <f>ImportsOtherPanels!L$12</f>
        <v>1.2401598160000001E-2</v>
      </c>
      <c r="M187" s="418">
        <f>ImportsOtherPanels!M$12</f>
        <v>1.3099678480000002E-2</v>
      </c>
      <c r="N187" s="418">
        <f>ImportsOtherPanels!N$12</f>
        <v>1.1343699920000002E-2</v>
      </c>
      <c r="O187" s="418">
        <f>ImportsOtherPanels!O$12</f>
        <v>6.0696028399999996E-3</v>
      </c>
      <c r="P187" s="418">
        <f>ImportsOtherPanels!P$12</f>
        <v>4.8972876399999993E-3</v>
      </c>
      <c r="Q187" s="418">
        <f>ImportsOtherPanels!Q$12</f>
        <v>6.0822467999999998E-3</v>
      </c>
      <c r="R187" s="418">
        <f>ImportsOtherPanels!R$12</f>
        <v>6.7626064800000007E-3</v>
      </c>
      <c r="S187" s="418">
        <f>ImportsOtherPanels!S$12</f>
        <v>7.3784202799999999E-3</v>
      </c>
      <c r="T187" s="418">
        <f>ImportsOtherPanels!T$12</f>
        <v>6.1786051599999996E-3</v>
      </c>
      <c r="U187" s="418">
        <f>ImportsOtherPanels!U$12</f>
        <v>7.1951999999999997E-3</v>
      </c>
      <c r="V187" s="418">
        <f>ImportsOtherPanels!V$12</f>
        <v>7.1631302399999992E-3</v>
      </c>
      <c r="W187" s="418">
        <f>ImportsOtherPanels!W$12</f>
        <v>7.3506002800000003E-3</v>
      </c>
      <c r="X187" s="418">
        <f>ImportsOtherPanels!X$12</f>
        <v>4.2573160000000006E-3</v>
      </c>
      <c r="Y187" s="418">
        <f>ImportsOtherPanels!Y$12</f>
        <v>5.2288000000000005E-3</v>
      </c>
      <c r="Z187" s="418">
        <f>ImportsOtherPanels!Z$12</f>
        <v>5.5954000000000004E-3</v>
      </c>
      <c r="AA187" s="418">
        <f>ImportsOtherPanels!AA$12</f>
        <v>4.5114000000000005E-3</v>
      </c>
      <c r="AB187" s="418">
        <f>ImportsOtherPanels!AB$12</f>
        <v>9.3706191999999994E-3</v>
      </c>
      <c r="AC187" s="418"/>
      <c r="AD187" s="418"/>
      <c r="AE187" s="418"/>
      <c r="AF187" s="418"/>
      <c r="AG187" s="417"/>
      <c r="AH187" s="417"/>
      <c r="AI187" s="417"/>
      <c r="AJ187" s="417"/>
      <c r="AK187" s="417"/>
      <c r="AL187" s="417"/>
      <c r="AM187" s="417"/>
      <c r="AN187" s="417"/>
      <c r="AO187" s="417"/>
      <c r="AP187" s="417"/>
      <c r="AQ187" s="417"/>
      <c r="AR187" s="417"/>
      <c r="AS187" s="417"/>
      <c r="AT187" s="417"/>
      <c r="AU187" s="417"/>
      <c r="AV187" s="417"/>
      <c r="AW187" s="417"/>
      <c r="AX187" s="417"/>
      <c r="AY187" s="417"/>
      <c r="AZ187" s="417"/>
      <c r="BA187" s="417"/>
      <c r="BB187" s="417"/>
      <c r="BC187" s="417"/>
      <c r="BD187" s="417"/>
      <c r="BE187" s="417"/>
      <c r="BF187" s="417"/>
      <c r="BG187" s="416">
        <f>K187/K$184</f>
        <v>0.12175758978046029</v>
      </c>
      <c r="BH187" s="416">
        <f>L187/L$184</f>
        <v>9.5333738990947218E-3</v>
      </c>
      <c r="BI187" s="416">
        <f>M187/M$184</f>
        <v>8.7225828632228851E-3</v>
      </c>
      <c r="BJ187" s="416">
        <f>N187/N$184</f>
        <v>7.1858308793741228E-3</v>
      </c>
      <c r="BK187" s="416">
        <f>O187/O$184</f>
        <v>3.0720476634083665E-3</v>
      </c>
      <c r="BL187" s="416">
        <f>P187/P$184</f>
        <v>2.7816693299722263E-3</v>
      </c>
      <c r="BM187" s="416">
        <f>Q187/Q$184</f>
        <v>4.9476493046991402E-3</v>
      </c>
      <c r="BN187" s="416">
        <f>R187/R$184</f>
        <v>5.3844662766573603E-3</v>
      </c>
      <c r="BO187" s="416">
        <f>S187/S$184</f>
        <v>7.6270358378132744E-3</v>
      </c>
      <c r="BP187" s="416">
        <f>T187/T$184</f>
        <v>8.0386676781864178E-3</v>
      </c>
      <c r="BQ187" s="416">
        <f>U187/U$184</f>
        <v>1.7129893454043327E-2</v>
      </c>
      <c r="BR187" s="416">
        <f t="shared" si="198"/>
        <v>2.2264251106384584E-2</v>
      </c>
      <c r="BS187" s="416">
        <f t="shared" si="199"/>
        <v>2.1566343598955571E-2</v>
      </c>
    </row>
    <row r="188" spans="1:71" s="413" customFormat="1">
      <c r="A188" s="419" t="str">
        <f>ImportsOtherPanels!B$25</f>
        <v xml:space="preserve">Russia </v>
      </c>
      <c r="B188" s="418" t="s">
        <v>209</v>
      </c>
      <c r="C188" s="418">
        <f>ImportsOtherPanels!C$25</f>
        <v>7.955132052000001E-2</v>
      </c>
      <c r="D188" s="418">
        <f>ImportsOtherPanels!D$25</f>
        <v>1.3402329080000001E-2</v>
      </c>
      <c r="E188" s="418">
        <f>ImportsOtherPanels!E$25</f>
        <v>9.3869985999999999E-3</v>
      </c>
      <c r="F188" s="418">
        <f>ImportsOtherPanels!F$25</f>
        <v>1.3022000320000001E-2</v>
      </c>
      <c r="G188" s="418">
        <f>ImportsOtherPanels!G$25</f>
        <v>6.8616021600000007E-3</v>
      </c>
      <c r="H188" s="418">
        <f>ImportsOtherPanels!H$25</f>
        <v>1.822107924E-2</v>
      </c>
      <c r="I188" s="418">
        <f>ImportsOtherPanels!I$25</f>
        <v>0</v>
      </c>
      <c r="J188" s="418">
        <f>ImportsOtherPanels!J$25</f>
        <v>0</v>
      </c>
      <c r="K188" s="418">
        <f>ImportsOtherPanels!K$25</f>
        <v>1.656624634E-2</v>
      </c>
      <c r="L188" s="418">
        <f>ImportsOtherPanels!L$25</f>
        <v>6.2548693200000002E-3</v>
      </c>
      <c r="M188" s="418">
        <f>ImportsOtherPanels!M$25</f>
        <v>1.915476948E-2</v>
      </c>
      <c r="N188" s="418">
        <f>ImportsOtherPanels!N$25</f>
        <v>6.2058427200000002E-3</v>
      </c>
      <c r="O188" s="418">
        <f>ImportsOtherPanels!O$25</f>
        <v>8.1843551999999993E-4</v>
      </c>
      <c r="P188" s="418">
        <f>ImportsOtherPanels!P$25</f>
        <v>2.2229219599999997E-3</v>
      </c>
      <c r="Q188" s="418">
        <f>ImportsOtherPanels!Q$25</f>
        <v>3.7949791319999995E-2</v>
      </c>
      <c r="R188" s="418">
        <f>ImportsOtherPanels!R$25</f>
        <v>0.11038927312000001</v>
      </c>
      <c r="S188" s="418">
        <f>ImportsOtherPanels!S$25</f>
        <v>0.17044365743999998</v>
      </c>
      <c r="T188" s="418">
        <f>ImportsOtherPanels!T$25</f>
        <v>0.14636270375999999</v>
      </c>
      <c r="U188" s="418">
        <f>ImportsOtherPanels!U$25</f>
        <v>6.2173799999999994E-2</v>
      </c>
      <c r="V188" s="418">
        <f>ImportsOtherPanels!V$25</f>
        <v>1.3370993999999999E-3</v>
      </c>
      <c r="W188" s="418">
        <f>ImportsOtherPanels!W$25</f>
        <v>6.9433093239999993E-2</v>
      </c>
      <c r="X188" s="418">
        <f>ImportsOtherPanels!X$25</f>
        <v>5.5044612000000005E-3</v>
      </c>
      <c r="Y188" s="418">
        <f>ImportsOtherPanels!Y$25</f>
        <v>0.19862020000000002</v>
      </c>
      <c r="Z188" s="418">
        <f>ImportsOtherPanels!Z$25</f>
        <v>0.10130520000000001</v>
      </c>
      <c r="AA188" s="418">
        <f>ImportsOtherPanels!AA$25</f>
        <v>7.9670799999999986E-2</v>
      </c>
      <c r="AB188" s="418">
        <f>ImportsOtherPanels!AB$25</f>
        <v>0.13082140683333332</v>
      </c>
      <c r="AC188" s="418"/>
      <c r="AD188" s="418"/>
      <c r="AE188" s="418"/>
      <c r="AF188" s="418"/>
      <c r="AG188" s="417"/>
      <c r="AH188" s="417"/>
      <c r="AI188" s="417"/>
      <c r="AJ188" s="417"/>
      <c r="AK188" s="417"/>
      <c r="AL188" s="417"/>
      <c r="AM188" s="417"/>
      <c r="AN188" s="417"/>
      <c r="AO188" s="417"/>
      <c r="AP188" s="417"/>
      <c r="AQ188" s="417"/>
      <c r="AR188" s="417"/>
      <c r="AS188" s="417"/>
      <c r="AT188" s="417"/>
      <c r="AU188" s="417"/>
      <c r="AV188" s="417"/>
      <c r="AW188" s="417"/>
      <c r="AX188" s="417"/>
      <c r="AY188" s="417"/>
      <c r="AZ188" s="417"/>
      <c r="BA188" s="417"/>
      <c r="BB188" s="417"/>
      <c r="BC188" s="417"/>
      <c r="BD188" s="417"/>
      <c r="BE188" s="417"/>
      <c r="BF188" s="417"/>
      <c r="BG188" s="416">
        <f>K188/K$184</f>
        <v>9.0672949972548898E-3</v>
      </c>
      <c r="BH188" s="416">
        <f>L188/L$184</f>
        <v>4.8082519001354535E-3</v>
      </c>
      <c r="BI188" s="416">
        <f>M188/M$184</f>
        <v>1.2754440062809291E-2</v>
      </c>
      <c r="BJ188" s="416">
        <f>N188/N$184</f>
        <v>3.9311808814063804E-3</v>
      </c>
      <c r="BK188" s="416">
        <f>O188/O$184</f>
        <v>4.1424010650199501E-4</v>
      </c>
      <c r="BL188" s="416">
        <f>P188/P$184</f>
        <v>1.2626241898778378E-3</v>
      </c>
      <c r="BM188" s="416">
        <f>Q188/Q$184</f>
        <v>3.0870542549814889E-2</v>
      </c>
      <c r="BN188" s="416">
        <f>R188/R$184</f>
        <v>8.7893228768703799E-2</v>
      </c>
      <c r="BO188" s="416">
        <f>S188/S$184</f>
        <v>0.17618674923500685</v>
      </c>
      <c r="BP188" s="416">
        <f>T188/T$184</f>
        <v>0.1904250402055932</v>
      </c>
      <c r="BQ188" s="416">
        <f>U188/U$184</f>
        <v>0.14801959217714575</v>
      </c>
      <c r="BR188" s="416">
        <f t="shared" si="198"/>
        <v>4.1559368318558124E-3</v>
      </c>
      <c r="BS188" s="416">
        <f t="shared" si="199"/>
        <v>0.20371369533267006</v>
      </c>
    </row>
    <row r="189" spans="1:71" s="413" customFormat="1">
      <c r="A189" s="414" t="s">
        <v>21</v>
      </c>
      <c r="B189" s="418" t="s">
        <v>209</v>
      </c>
      <c r="C189" s="418">
        <f t="shared" ref="C189" si="200">C184-SUM(C186:C188)</f>
        <v>4.2600651239999898E-2</v>
      </c>
      <c r="D189" s="418">
        <f t="shared" ref="D189:AB189" si="201">D184-SUM(D186:D188)</f>
        <v>2.4890402039999981E-2</v>
      </c>
      <c r="E189" s="418">
        <f t="shared" si="201"/>
        <v>6.2128856999999871E-2</v>
      </c>
      <c r="F189" s="418">
        <f t="shared" si="201"/>
        <v>8.6484585600000163E-2</v>
      </c>
      <c r="G189" s="418">
        <f t="shared" si="201"/>
        <v>0.11582870152000024</v>
      </c>
      <c r="H189" s="418">
        <f t="shared" si="201"/>
        <v>0.14607672632000002</v>
      </c>
      <c r="I189" s="418">
        <f t="shared" si="201"/>
        <v>1.5227876159999931E-2</v>
      </c>
      <c r="J189" s="418">
        <f t="shared" si="201"/>
        <v>9.4820997879999869E-2</v>
      </c>
      <c r="K189" s="418">
        <f t="shared" si="201"/>
        <v>0.30039537779999992</v>
      </c>
      <c r="L189" s="418">
        <f t="shared" si="201"/>
        <v>0.12080126883999998</v>
      </c>
      <c r="M189" s="418">
        <f t="shared" si="201"/>
        <v>0.13134668035999986</v>
      </c>
      <c r="N189" s="418">
        <f t="shared" si="201"/>
        <v>0.12810972355999994</v>
      </c>
      <c r="O189" s="418">
        <f t="shared" si="201"/>
        <v>9.8322738919999653E-2</v>
      </c>
      <c r="P189" s="418">
        <f t="shared" si="201"/>
        <v>4.476596908000019E-2</v>
      </c>
      <c r="Q189" s="418">
        <f t="shared" si="201"/>
        <v>2.7144264559999964E-2</v>
      </c>
      <c r="R189" s="418">
        <f t="shared" si="201"/>
        <v>2.3412148200000482E-2</v>
      </c>
      <c r="S189" s="418">
        <f t="shared" si="201"/>
        <v>5.2933126680000053E-2</v>
      </c>
      <c r="T189" s="418">
        <f t="shared" si="201"/>
        <v>1.2805304960000097E-2</v>
      </c>
      <c r="U189" s="418">
        <f t="shared" si="201"/>
        <v>1.888239999999991E-2</v>
      </c>
      <c r="V189" s="418">
        <f t="shared" si="201"/>
        <v>1.2278568959999958E-2</v>
      </c>
      <c r="W189" s="418">
        <f t="shared" si="201"/>
        <v>1.6293589199999958E-2</v>
      </c>
      <c r="X189" s="418">
        <f t="shared" si="201"/>
        <v>2.7656511399999917E-2</v>
      </c>
      <c r="Y189" s="418">
        <f t="shared" si="201"/>
        <v>9.2320599999999975E-2</v>
      </c>
      <c r="Z189" s="418">
        <f t="shared" si="201"/>
        <v>3.965180000000007E-2</v>
      </c>
      <c r="AA189" s="418">
        <f t="shared" si="201"/>
        <v>4.4492399999999876E-2</v>
      </c>
      <c r="AB189" s="418">
        <f t="shared" si="201"/>
        <v>4.078330226666671E-2</v>
      </c>
      <c r="AC189" s="418"/>
      <c r="AD189" s="418"/>
      <c r="AE189" s="418"/>
      <c r="AF189" s="418"/>
      <c r="AG189" s="417"/>
      <c r="AH189" s="417"/>
      <c r="AI189" s="417"/>
      <c r="AJ189" s="417"/>
      <c r="AK189" s="417"/>
      <c r="AL189" s="417"/>
      <c r="AM189" s="417"/>
      <c r="AN189" s="417"/>
      <c r="AO189" s="417"/>
      <c r="AP189" s="417"/>
      <c r="AQ189" s="417"/>
      <c r="AR189" s="417"/>
      <c r="AS189" s="417"/>
      <c r="AT189" s="417"/>
      <c r="AU189" s="417"/>
      <c r="AV189" s="417"/>
      <c r="AW189" s="417"/>
      <c r="AX189" s="417"/>
      <c r="AY189" s="417"/>
      <c r="AZ189" s="417"/>
      <c r="BA189" s="417"/>
      <c r="BB189" s="417"/>
      <c r="BC189" s="417"/>
      <c r="BD189" s="417"/>
      <c r="BE189" s="417"/>
      <c r="BF189" s="417"/>
      <c r="BG189" s="416">
        <f>K189/K$184</f>
        <v>0.16441705926753905</v>
      </c>
      <c r="BH189" s="416">
        <f>L189/L$184</f>
        <v>9.286252049766304E-2</v>
      </c>
      <c r="BI189" s="416">
        <f>M189/M$184</f>
        <v>8.7458810916506438E-2</v>
      </c>
      <c r="BJ189" s="416">
        <f>N189/N$184</f>
        <v>8.1152958381988827E-2</v>
      </c>
      <c r="BK189" s="416">
        <f>O189/O$184</f>
        <v>4.976472898168998E-2</v>
      </c>
      <c r="BL189" s="416">
        <f>P189/P$184</f>
        <v>2.5427161394245067E-2</v>
      </c>
      <c r="BM189" s="416">
        <f>Q189/Q$184</f>
        <v>2.2080705715008694E-2</v>
      </c>
      <c r="BN189" s="416">
        <f>R189/R$184</f>
        <v>1.8641025885481791E-2</v>
      </c>
      <c r="BO189" s="416">
        <f>S189/S$184</f>
        <v>5.4716706134266234E-2</v>
      </c>
      <c r="BP189" s="416">
        <f>T189/T$184</f>
        <v>1.6660328411610786E-2</v>
      </c>
      <c r="BQ189" s="416">
        <f>U189/U$184</f>
        <v>4.495406662172368E-2</v>
      </c>
      <c r="BR189" s="416">
        <f t="shared" si="198"/>
        <v>3.8163921832098158E-2</v>
      </c>
      <c r="BS189" s="416">
        <f t="shared" si="199"/>
        <v>4.7804686659880614E-2</v>
      </c>
    </row>
    <row r="190" spans="1:71" s="413" customFormat="1">
      <c r="A190" s="414"/>
      <c r="B190" s="419"/>
      <c r="C190" s="419"/>
      <c r="D190" s="419"/>
      <c r="E190" s="419"/>
      <c r="F190" s="419"/>
      <c r="G190" s="419"/>
      <c r="H190" s="419"/>
      <c r="I190" s="419"/>
      <c r="J190" s="419"/>
      <c r="K190" s="419"/>
      <c r="L190" s="419"/>
      <c r="M190" s="419"/>
      <c r="N190" s="419"/>
      <c r="O190" s="419"/>
      <c r="P190" s="419"/>
      <c r="Q190" s="419"/>
      <c r="R190" s="419"/>
      <c r="S190" s="419"/>
      <c r="T190" s="419"/>
      <c r="U190" s="419"/>
      <c r="V190" s="419"/>
      <c r="W190" s="419"/>
      <c r="X190" s="419"/>
      <c r="Y190" s="419"/>
      <c r="Z190" s="419"/>
      <c r="AA190" s="419"/>
      <c r="AB190" s="419"/>
      <c r="AC190" s="419"/>
      <c r="AD190" s="419"/>
      <c r="AE190" s="419"/>
      <c r="AF190" s="419"/>
    </row>
    <row r="191" spans="1:71" s="413" customFormat="1">
      <c r="A191" s="414"/>
      <c r="B191" s="419"/>
      <c r="C191" s="419"/>
      <c r="D191" s="419"/>
      <c r="E191" s="419"/>
      <c r="F191" s="419"/>
      <c r="G191" s="419"/>
      <c r="H191" s="419"/>
      <c r="I191" s="419"/>
      <c r="J191" s="419"/>
      <c r="K191" s="419"/>
      <c r="L191" s="419"/>
      <c r="M191" s="419"/>
      <c r="N191" s="419"/>
      <c r="O191" s="419"/>
      <c r="P191" s="419"/>
      <c r="Q191" s="419"/>
      <c r="R191" s="419"/>
      <c r="S191" s="419"/>
      <c r="T191" s="419"/>
      <c r="U191" s="419"/>
      <c r="V191" s="419"/>
      <c r="W191" s="419"/>
      <c r="X191" s="419"/>
      <c r="Y191" s="419"/>
      <c r="Z191" s="419"/>
      <c r="AA191" s="419"/>
      <c r="AB191" s="419"/>
      <c r="AC191" s="419"/>
      <c r="AD191" s="419"/>
      <c r="AE191" s="419"/>
      <c r="AF191" s="419"/>
    </row>
    <row r="192" spans="1:71" s="413" customFormat="1">
      <c r="AC192" s="419"/>
      <c r="AD192" s="419"/>
      <c r="AE192" s="419"/>
      <c r="AF192" s="419"/>
    </row>
    <row r="193" spans="1:71" s="413" customFormat="1">
      <c r="A193" s="415"/>
      <c r="B193" s="415"/>
      <c r="C193" s="415"/>
      <c r="D193" s="415"/>
      <c r="E193" s="415"/>
      <c r="F193" s="415"/>
      <c r="G193" s="415"/>
      <c r="H193" s="415"/>
      <c r="I193" s="415"/>
      <c r="J193" s="415"/>
      <c r="K193" s="415"/>
      <c r="L193" s="415"/>
      <c r="M193" s="415"/>
      <c r="N193" s="415"/>
      <c r="O193" s="415"/>
      <c r="P193" s="415"/>
      <c r="Q193" s="415"/>
      <c r="R193" s="415"/>
      <c r="S193" s="415"/>
      <c r="T193" s="415"/>
      <c r="U193" s="415"/>
      <c r="V193" s="415"/>
      <c r="W193" s="415"/>
      <c r="X193" s="415"/>
      <c r="Y193" s="415"/>
      <c r="Z193" s="415"/>
      <c r="AA193" s="415"/>
      <c r="AB193" s="415"/>
      <c r="AC193" s="415"/>
      <c r="AD193" s="415"/>
      <c r="AE193" s="415"/>
      <c r="AF193" s="415"/>
      <c r="AG193" s="415"/>
      <c r="AH193" s="415"/>
      <c r="AI193" s="415"/>
      <c r="AJ193" s="415"/>
      <c r="AK193" s="415"/>
      <c r="AL193" s="415"/>
      <c r="AM193" s="415"/>
      <c r="AN193" s="415"/>
      <c r="AO193" s="415"/>
      <c r="AP193" s="415"/>
      <c r="AQ193" s="415"/>
      <c r="AR193" s="415"/>
      <c r="AS193" s="415"/>
      <c r="AT193" s="415"/>
      <c r="AU193" s="415"/>
      <c r="AV193" s="415"/>
      <c r="AW193" s="415"/>
      <c r="AX193" s="415"/>
      <c r="AY193" s="415"/>
      <c r="AZ193" s="415"/>
      <c r="BA193" s="415"/>
      <c r="BB193" s="415"/>
      <c r="BC193" s="415"/>
      <c r="BD193" s="415"/>
      <c r="BE193" s="415"/>
      <c r="BF193" s="415"/>
    </row>
    <row r="194" spans="1:71" s="413" customFormat="1">
      <c r="A194" s="415" t="str">
        <f>A186</f>
        <v>EU-27 plus UK</v>
      </c>
      <c r="B194" s="415"/>
      <c r="C194" s="415"/>
      <c r="D194" s="415"/>
      <c r="E194" s="415"/>
      <c r="F194" s="415"/>
      <c r="G194" s="415"/>
      <c r="H194" s="415"/>
      <c r="I194" s="415"/>
      <c r="J194" s="415"/>
      <c r="K194" s="415"/>
      <c r="L194" s="415"/>
      <c r="M194" s="415"/>
      <c r="N194" s="415"/>
      <c r="O194" s="415"/>
      <c r="P194" s="415"/>
      <c r="Q194" s="415"/>
      <c r="R194" s="415"/>
      <c r="S194" s="415"/>
      <c r="T194" s="415"/>
      <c r="U194" s="415"/>
      <c r="V194" s="415"/>
      <c r="W194" s="415"/>
      <c r="X194" s="415"/>
      <c r="Y194" s="415"/>
      <c r="Z194" s="415"/>
      <c r="AA194" s="415"/>
      <c r="AB194" s="415"/>
      <c r="AC194" s="415"/>
      <c r="AD194" s="415"/>
      <c r="AE194" s="415"/>
      <c r="AF194" s="415"/>
      <c r="AG194" s="415">
        <f>ImportsOtherPanels!AD$15</f>
        <v>58.959992</v>
      </c>
      <c r="AH194" s="415">
        <f>ImportsOtherPanels!AE$15</f>
        <v>25.402726000000005</v>
      </c>
      <c r="AI194" s="415">
        <f>ImportsOtherPanels!AF$15</f>
        <v>49.115709999999993</v>
      </c>
      <c r="AJ194" s="415">
        <f>ImportsOtherPanels!AG$15</f>
        <v>91.917992999999996</v>
      </c>
      <c r="AK194" s="415">
        <f>ImportsOtherPanels!AH$15</f>
        <v>152.13368799999998</v>
      </c>
      <c r="AL194" s="415">
        <f>ImportsOtherPanels!AI$15</f>
        <v>238.56733400000002</v>
      </c>
      <c r="AM194" s="415">
        <f>ImportsOtherPanels!AJ$15</f>
        <v>31.260850000000001</v>
      </c>
      <c r="AN194" s="415">
        <f>ImportsOtherPanels!AK$15</f>
        <v>82.326075999999986</v>
      </c>
      <c r="AO194" s="415">
        <f>ImportsOtherPanels!AL$15</f>
        <v>232.67723699999996</v>
      </c>
      <c r="AP194" s="415">
        <f>ImportsOtherPanels!AM$15</f>
        <v>182.24031600000001</v>
      </c>
      <c r="AQ194" s="415">
        <f>ImportsOtherPanels!AN$15</f>
        <v>285.20369899999997</v>
      </c>
      <c r="AR194" s="415">
        <f>ImportsOtherPanels!AO$15</f>
        <v>340.24468399999995</v>
      </c>
      <c r="AS194" s="415">
        <f>ImportsOtherPanels!AP$15</f>
        <v>409.4454189999999</v>
      </c>
      <c r="AT194" s="415">
        <f>ImportsOtherPanels!AQ$15</f>
        <v>394.99220299999996</v>
      </c>
      <c r="AU194" s="415">
        <f>ImportsOtherPanels!AR$15</f>
        <v>255.59279100000001</v>
      </c>
      <c r="AV194" s="415">
        <f>ImportsOtherPanels!AS$15</f>
        <v>218.10676900000001</v>
      </c>
      <c r="AW194" s="415">
        <f>ImportsOtherPanels!AT$15</f>
        <v>145.256024</v>
      </c>
      <c r="AX194" s="415">
        <f>ImportsOtherPanels!AU$15</f>
        <v>121.36619899999999</v>
      </c>
      <c r="AY194" s="415">
        <f>ImportsOtherPanels!AV$15</f>
        <v>72.603038042674001</v>
      </c>
      <c r="AZ194" s="415">
        <f>ImportsOtherPanels!AW$15</f>
        <v>59.259935000000006</v>
      </c>
      <c r="BA194" s="415">
        <f>ImportsOtherPanels!AX$15</f>
        <v>50.937513000000003</v>
      </c>
      <c r="BB194" s="415">
        <f>ImportsOtherPanels!AY$15</f>
        <v>44.261647999999994</v>
      </c>
      <c r="BC194" s="415">
        <f>ImportsOtherPanels!AZ$15</f>
        <v>37.387628999999997</v>
      </c>
      <c r="BD194" s="415">
        <f>ImportsOtherPanels!BA$15</f>
        <v>65.386015</v>
      </c>
      <c r="BE194" s="415">
        <f>ImportsOtherPanels!BB$15</f>
        <v>35.250914999999999</v>
      </c>
      <c r="BF194" s="415">
        <f>ImportsOtherPanels!BC$15</f>
        <v>65.232249999999993</v>
      </c>
      <c r="BG194" s="416">
        <f t="shared" ref="BG194:BJ197" si="202">AO194/AO$184</f>
        <v>0.69650711543091925</v>
      </c>
      <c r="BH194" s="416">
        <f t="shared" si="202"/>
        <v>0.87039923946037145</v>
      </c>
      <c r="BI194" s="416">
        <f t="shared" si="202"/>
        <v>0.87603035898509007</v>
      </c>
      <c r="BJ194" s="416">
        <f t="shared" si="202"/>
        <v>0.89652019622666101</v>
      </c>
      <c r="BK194" s="416">
        <f>AS194/AS$184</f>
        <v>0.94105590135702355</v>
      </c>
      <c r="BL194" s="416">
        <f t="shared" ref="BL194:BN197" si="203">AT194/AT$184</f>
        <v>0.9580666819423509</v>
      </c>
      <c r="BM194" s="416">
        <f t="shared" si="203"/>
        <v>0.93338731867727842</v>
      </c>
      <c r="BN194" s="416">
        <f t="shared" si="203"/>
        <v>0.89294459616138988</v>
      </c>
      <c r="BO194" s="416">
        <f t="shared" ref="BO194:BQ197" si="204">AW194/AW$184</f>
        <v>0.78797273541877755</v>
      </c>
      <c r="BP194" s="416">
        <f t="shared" si="204"/>
        <v>0.80603526867065456</v>
      </c>
      <c r="BQ194" s="416">
        <f t="shared" si="204"/>
        <v>0.81230910075393925</v>
      </c>
      <c r="BR194" s="416">
        <f t="shared" ref="BR194:BR197" si="205">AZ194/AZ$184</f>
        <v>0.91717461496229191</v>
      </c>
      <c r="BS194" s="416">
        <f t="shared" ref="BS194:BS197" si="206">BA194/BA$184</f>
        <v>0.777589375393966</v>
      </c>
    </row>
    <row r="195" spans="1:71" s="413" customFormat="1">
      <c r="A195" s="415" t="str">
        <f>A187</f>
        <v xml:space="preserve">China </v>
      </c>
      <c r="AG195" s="415">
        <f>ImportsOtherPanels!AD$12</f>
        <v>0</v>
      </c>
      <c r="AH195" s="415">
        <f>ImportsOtherPanels!AE$12</f>
        <v>0</v>
      </c>
      <c r="AI195" s="415">
        <f>ImportsOtherPanels!AF$12</f>
        <v>0</v>
      </c>
      <c r="AJ195" s="415">
        <f>ImportsOtherPanels!AG$12</f>
        <v>0</v>
      </c>
      <c r="AK195" s="415">
        <f>ImportsOtherPanels!AH$12</f>
        <v>2.1650639999999997</v>
      </c>
      <c r="AL195" s="415">
        <f>ImportsOtherPanels!AI$12</f>
        <v>22.426586</v>
      </c>
      <c r="AM195" s="415">
        <f>ImportsOtherPanels!AJ$12</f>
        <v>62.397934999999997</v>
      </c>
      <c r="AN195" s="415">
        <f>ImportsOtherPanels!AK$12</f>
        <v>104.795035</v>
      </c>
      <c r="AO195" s="415">
        <f>ImportsOtherPanels!AL$12</f>
        <v>45.759017000000007</v>
      </c>
      <c r="AP195" s="415">
        <f>ImportsOtherPanels!AM$12</f>
        <v>3.6668400000000001</v>
      </c>
      <c r="AQ195" s="415">
        <f>ImportsOtherPanels!AN$12</f>
        <v>5.0201959999999994</v>
      </c>
      <c r="AR195" s="415">
        <f>ImportsOtherPanels!AO$12</f>
        <v>3.9533299999999998</v>
      </c>
      <c r="AS195" s="415">
        <f>ImportsOtherPanels!AP$12</f>
        <v>2.7882069999999999</v>
      </c>
      <c r="AT195" s="415">
        <f>ImportsOtherPanels!AQ$12</f>
        <v>1.839782</v>
      </c>
      <c r="AU195" s="415">
        <f>ImportsOtherPanels!AR$12</f>
        <v>2.244904</v>
      </c>
      <c r="AV195" s="415">
        <f>ImportsOtherPanels!AS$12</f>
        <v>2.2502869999999997</v>
      </c>
      <c r="AW195" s="415">
        <f>ImportsOtherPanels!AT$12</f>
        <v>2.0628649999999999</v>
      </c>
      <c r="AX195" s="415">
        <f>ImportsOtherPanels!AU$12</f>
        <v>1.7731649999999999</v>
      </c>
      <c r="AY195" s="415">
        <f>ImportsOtherPanels!AV$12</f>
        <v>2.8166899999999999</v>
      </c>
      <c r="AZ195" s="415">
        <f>ImportsOtherPanels!AW$12</f>
        <v>2.5920420000000002</v>
      </c>
      <c r="BA195" s="415">
        <f>ImportsOtherPanels!AX$12</f>
        <v>2.327296</v>
      </c>
      <c r="BB195" s="415">
        <f>ImportsOtherPanels!AY$12</f>
        <v>1.7757839999999998</v>
      </c>
      <c r="BC195" s="415">
        <f>ImportsOtherPanels!AZ$12</f>
        <v>2.5919599999999998</v>
      </c>
      <c r="BD195" s="415">
        <f>ImportsOtherPanels!BA$12</f>
        <v>1.9944239999999998</v>
      </c>
      <c r="BE195" s="415">
        <f>ImportsOtherPanels!BB$12</f>
        <v>1.362881</v>
      </c>
      <c r="BF195" s="415">
        <f>ImportsOtherPanels!BC$12</f>
        <v>2.493903</v>
      </c>
      <c r="BG195" s="416">
        <f t="shared" si="202"/>
        <v>0.13697721937287921</v>
      </c>
      <c r="BH195" s="416">
        <f t="shared" si="202"/>
        <v>1.7513220001346291E-2</v>
      </c>
      <c r="BI195" s="416">
        <f t="shared" si="202"/>
        <v>1.5420010748372213E-2</v>
      </c>
      <c r="BJ195" s="416">
        <f t="shared" si="202"/>
        <v>1.0416739346760068E-2</v>
      </c>
      <c r="BK195" s="416">
        <f>AS195/AS$184</f>
        <v>6.4083233803501486E-3</v>
      </c>
      <c r="BL195" s="416">
        <f t="shared" si="203"/>
        <v>4.462452227790588E-3</v>
      </c>
      <c r="BM195" s="416">
        <f t="shared" si="203"/>
        <v>8.1980595659597345E-3</v>
      </c>
      <c r="BN195" s="416">
        <f t="shared" si="203"/>
        <v>9.2128347307837352E-3</v>
      </c>
      <c r="BO195" s="416">
        <f t="shared" si="204"/>
        <v>1.119045759403174E-2</v>
      </c>
      <c r="BP195" s="416">
        <f t="shared" si="204"/>
        <v>1.1776207370327229E-2</v>
      </c>
      <c r="BQ195" s="416">
        <f t="shared" si="204"/>
        <v>3.1514148480367696E-2</v>
      </c>
      <c r="BR195" s="416">
        <f t="shared" si="205"/>
        <v>4.0117410242115334E-2</v>
      </c>
      <c r="BS195" s="416">
        <f t="shared" si="206"/>
        <v>3.5527463678819093E-2</v>
      </c>
    </row>
    <row r="196" spans="1:71" s="413" customFormat="1">
      <c r="A196" s="415" t="str">
        <f>A188</f>
        <v xml:space="preserve">Russia </v>
      </c>
      <c r="AG196" s="415">
        <f>ImportsOtherPanels!AD$25</f>
        <v>6.8771179999999994</v>
      </c>
      <c r="AH196" s="415">
        <f>ImportsOtherPanels!AE$25</f>
        <v>1.5668539999999997</v>
      </c>
      <c r="AI196" s="415">
        <f>ImportsOtherPanels!AF$25</f>
        <v>1.0546819999999999</v>
      </c>
      <c r="AJ196" s="415">
        <f>ImportsOtherPanels!AG$25</f>
        <v>1.0468039999999998</v>
      </c>
      <c r="AK196" s="415">
        <f>ImportsOtherPanels!AH$25</f>
        <v>0.80147000000000002</v>
      </c>
      <c r="AL196" s="415">
        <f>ImportsOtherPanels!AI$25</f>
        <v>0.78817899999999996</v>
      </c>
      <c r="AM196" s="415">
        <f>ImportsOtherPanels!AJ$25</f>
        <v>0</v>
      </c>
      <c r="AN196" s="415">
        <f>ImportsOtherPanels!AK$25</f>
        <v>0</v>
      </c>
      <c r="AO196" s="415">
        <f>ImportsOtherPanels!AL$25</f>
        <v>4.7522929999999999</v>
      </c>
      <c r="AP196" s="415">
        <f>ImportsOtherPanels!AM$25</f>
        <v>1.333267</v>
      </c>
      <c r="AQ196" s="415">
        <f>ImportsOtherPanels!AN$25</f>
        <v>5.0579209999999994</v>
      </c>
      <c r="AR196" s="415">
        <f>ImportsOtherPanels!AO$25</f>
        <v>1.835521</v>
      </c>
      <c r="AS196" s="415">
        <f>ImportsOtherPanels!AP$25</f>
        <v>0.244091</v>
      </c>
      <c r="AT196" s="415">
        <f>ImportsOtherPanels!AQ$25</f>
        <v>0.73333399999999993</v>
      </c>
      <c r="AU196" s="415">
        <f>ImportsOtherPanels!AR$25</f>
        <v>6.5340400000000001</v>
      </c>
      <c r="AV196" s="415">
        <f>ImportsOtherPanels!AS$25</f>
        <v>16.5001</v>
      </c>
      <c r="AW196" s="415">
        <f>ImportsOtherPanels!AT$25</f>
        <v>27.590872000000001</v>
      </c>
      <c r="AX196" s="415">
        <f>ImportsOtherPanels!AU$25</f>
        <v>24.421716999999997</v>
      </c>
      <c r="AY196" s="415">
        <f>ImportsOtherPanels!AV$25</f>
        <v>9.9012019999999978</v>
      </c>
      <c r="AZ196" s="415">
        <f>ImportsOtherPanels!AW$25</f>
        <v>0.33627799999999997</v>
      </c>
      <c r="BA196" s="415">
        <f>ImportsOtherPanels!AX$25</f>
        <v>8.3819370000000006</v>
      </c>
      <c r="BB196" s="415">
        <f>ImportsOtherPanels!AY$25</f>
        <v>1.403033</v>
      </c>
      <c r="BC196" s="415">
        <f>ImportsOtherPanels!AZ$25</f>
        <v>39.782545999999996</v>
      </c>
      <c r="BD196" s="415">
        <f>ImportsOtherPanels!BA$25</f>
        <v>16.490067999999997</v>
      </c>
      <c r="BE196" s="415">
        <f>ImportsOtherPanels!BB$25</f>
        <v>12.39302</v>
      </c>
      <c r="BF196" s="415">
        <f>ImportsOtherPanels!BC$25</f>
        <v>19.626953</v>
      </c>
      <c r="BG196" s="416">
        <f t="shared" si="202"/>
        <v>1.4225740049992729E-2</v>
      </c>
      <c r="BH196" s="416">
        <f t="shared" si="202"/>
        <v>6.3678257822907362E-3</v>
      </c>
      <c r="BI196" s="416">
        <f t="shared" si="202"/>
        <v>1.5535886683391949E-2</v>
      </c>
      <c r="BJ196" s="416">
        <f t="shared" si="202"/>
        <v>4.8364654158657107E-3</v>
      </c>
      <c r="BK196" s="416">
        <f>AS196/AS$184</f>
        <v>5.610107363739666E-4</v>
      </c>
      <c r="BL196" s="416">
        <f t="shared" si="203"/>
        <v>1.7787259262317943E-3</v>
      </c>
      <c r="BM196" s="416">
        <f t="shared" si="203"/>
        <v>2.3861354038463803E-2</v>
      </c>
      <c r="BN196" s="416">
        <f t="shared" si="203"/>
        <v>6.7552580778098406E-2</v>
      </c>
      <c r="BO196" s="416">
        <f t="shared" si="204"/>
        <v>0.14967265579587502</v>
      </c>
      <c r="BP196" s="416">
        <f t="shared" si="204"/>
        <v>0.16219314261867665</v>
      </c>
      <c r="BQ196" s="416">
        <f t="shared" si="204"/>
        <v>0.11077823614317285</v>
      </c>
      <c r="BR196" s="416">
        <f t="shared" si="205"/>
        <v>5.2046234132772764E-3</v>
      </c>
      <c r="BS196" s="416">
        <f t="shared" si="206"/>
        <v>0.12795491520015068</v>
      </c>
    </row>
    <row r="197" spans="1:71" s="413" customFormat="1">
      <c r="A197" s="415" t="str">
        <f>A189</f>
        <v>Others</v>
      </c>
      <c r="AG197" s="415">
        <f t="shared" ref="AG197:BF197" si="207">AG184-SUM(AG194:AG196)</f>
        <v>10.683085999999989</v>
      </c>
      <c r="AH197" s="415">
        <f t="shared" si="207"/>
        <v>6.9744169999999919</v>
      </c>
      <c r="AI197" s="415">
        <f t="shared" si="207"/>
        <v>16.227857999999998</v>
      </c>
      <c r="AJ197" s="415">
        <f t="shared" si="207"/>
        <v>21.155208000000002</v>
      </c>
      <c r="AK197" s="415">
        <f t="shared" si="207"/>
        <v>31.573913000000005</v>
      </c>
      <c r="AL197" s="415">
        <f t="shared" si="207"/>
        <v>42.337484999999958</v>
      </c>
      <c r="AM197" s="415">
        <f t="shared" si="207"/>
        <v>4.0464230000000043</v>
      </c>
      <c r="AN197" s="415">
        <f t="shared" si="207"/>
        <v>19.87256099999999</v>
      </c>
      <c r="AO197" s="415">
        <f t="shared" si="207"/>
        <v>50.874425000000031</v>
      </c>
      <c r="AP197" s="415">
        <f t="shared" si="207"/>
        <v>22.135122999999965</v>
      </c>
      <c r="AQ197" s="415">
        <f t="shared" si="207"/>
        <v>30.281900000000064</v>
      </c>
      <c r="AR197" s="415">
        <f t="shared" si="207"/>
        <v>33.483497000000057</v>
      </c>
      <c r="AS197" s="415">
        <f t="shared" si="207"/>
        <v>22.613778000000082</v>
      </c>
      <c r="AT197" s="415">
        <f t="shared" si="207"/>
        <v>14.71517300000005</v>
      </c>
      <c r="AU197" s="415">
        <f t="shared" si="207"/>
        <v>9.4618449999999825</v>
      </c>
      <c r="AV197" s="415">
        <f t="shared" si="207"/>
        <v>7.3985010000000386</v>
      </c>
      <c r="AW197" s="415">
        <f t="shared" si="207"/>
        <v>9.4316729999999609</v>
      </c>
      <c r="AX197" s="415">
        <f t="shared" si="207"/>
        <v>3.0107410000000243</v>
      </c>
      <c r="AY197" s="415">
        <f t="shared" si="207"/>
        <v>4.0576550000000111</v>
      </c>
      <c r="AZ197" s="415">
        <f t="shared" si="207"/>
        <v>2.4231439999999864</v>
      </c>
      <c r="BA197" s="415">
        <f t="shared" si="207"/>
        <v>3.8602099999999879</v>
      </c>
      <c r="BB197" s="415">
        <f t="shared" si="207"/>
        <v>6.4220879999999809</v>
      </c>
      <c r="BC197" s="415">
        <f t="shared" si="207"/>
        <v>16.389881999999972</v>
      </c>
      <c r="BD197" s="415">
        <f t="shared" si="207"/>
        <v>6.807075000000026</v>
      </c>
      <c r="BE197" s="415">
        <f t="shared" si="207"/>
        <v>3.5794379999999819</v>
      </c>
      <c r="BF197" s="415">
        <f t="shared" si="207"/>
        <v>6.9431719999999899</v>
      </c>
      <c r="BG197" s="416">
        <f t="shared" si="202"/>
        <v>0.15228992514620876</v>
      </c>
      <c r="BH197" s="416">
        <f t="shared" si="202"/>
        <v>0.10571971475599144</v>
      </c>
      <c r="BI197" s="416">
        <f t="shared" si="202"/>
        <v>9.3013743583145667E-2</v>
      </c>
      <c r="BJ197" s="416">
        <f t="shared" si="202"/>
        <v>8.8226599010713336E-2</v>
      </c>
      <c r="BK197" s="416">
        <f>AS197/AS$184</f>
        <v>5.1974764526252305E-2</v>
      </c>
      <c r="BL197" s="416">
        <f t="shared" si="203"/>
        <v>3.5692139903626699E-2</v>
      </c>
      <c r="BM197" s="416">
        <f t="shared" si="203"/>
        <v>3.4553267718298038E-2</v>
      </c>
      <c r="BN197" s="416">
        <f t="shared" si="203"/>
        <v>3.0289988329727967E-2</v>
      </c>
      <c r="BO197" s="416">
        <f t="shared" si="204"/>
        <v>5.1164151191315808E-2</v>
      </c>
      <c r="BP197" s="416">
        <f t="shared" si="204"/>
        <v>1.9995381340341515E-2</v>
      </c>
      <c r="BQ197" s="416">
        <f t="shared" si="204"/>
        <v>4.5398514622520314E-2</v>
      </c>
      <c r="BR197" s="416">
        <f t="shared" si="205"/>
        <v>3.7503351382315475E-2</v>
      </c>
      <c r="BS197" s="416">
        <f t="shared" si="206"/>
        <v>5.8928245727064295E-2</v>
      </c>
    </row>
    <row r="198" spans="1:71" s="413" customFormat="1"/>
    <row r="199" spans="1:71" s="413" customFormat="1" ht="13">
      <c r="A199" s="412" t="s">
        <v>189</v>
      </c>
    </row>
    <row r="200" spans="1:71" s="413" customFormat="1" ht="13">
      <c r="A200" s="412"/>
      <c r="B200" s="462" t="s">
        <v>56</v>
      </c>
      <c r="C200" s="462"/>
      <c r="D200" s="462"/>
      <c r="E200" s="462"/>
      <c r="F200" s="462"/>
      <c r="G200" s="462"/>
      <c r="H200" s="462"/>
      <c r="I200" s="462"/>
      <c r="J200" s="462"/>
      <c r="K200" s="462"/>
      <c r="L200" s="462"/>
      <c r="M200" s="462"/>
      <c r="N200" s="462"/>
      <c r="O200" s="462"/>
      <c r="P200" s="462"/>
      <c r="Q200" s="462"/>
      <c r="R200" s="462"/>
      <c r="S200" s="462"/>
      <c r="T200" s="462"/>
      <c r="U200" s="462"/>
      <c r="V200" s="462"/>
      <c r="W200" s="462"/>
      <c r="X200" s="462"/>
      <c r="Y200" s="462"/>
      <c r="Z200" s="462"/>
      <c r="AA200" s="462"/>
      <c r="AB200" s="462"/>
      <c r="AG200" s="462" t="s">
        <v>54</v>
      </c>
      <c r="AH200" s="462"/>
      <c r="AI200" s="462"/>
      <c r="AJ200" s="462"/>
      <c r="AK200" s="462"/>
      <c r="AL200" s="462"/>
      <c r="AM200" s="462"/>
      <c r="AN200" s="462"/>
      <c r="AO200" s="462"/>
      <c r="AP200" s="462"/>
      <c r="AQ200" s="462"/>
      <c r="AR200" s="462"/>
      <c r="AS200" s="462"/>
      <c r="AT200" s="462"/>
      <c r="AU200" s="462"/>
      <c r="AV200" s="462"/>
      <c r="AW200" s="462"/>
      <c r="AX200" s="462"/>
      <c r="AY200" s="462"/>
      <c r="AZ200" s="462"/>
      <c r="BA200" s="462"/>
      <c r="BB200" s="462"/>
      <c r="BC200" s="462"/>
      <c r="BD200" s="462"/>
      <c r="BE200" s="462"/>
      <c r="BF200" s="462"/>
    </row>
    <row r="201" spans="1:71" s="413" customFormat="1">
      <c r="A201" s="414" t="s">
        <v>1</v>
      </c>
      <c r="B201" s="417"/>
      <c r="C201" s="417">
        <f>ImportsMouldingsAndJoinery!C$5</f>
        <v>0.1453276722799999</v>
      </c>
      <c r="D201" s="417">
        <f>ImportsMouldingsAndJoinery!D$5</f>
        <v>8.0209971240000039E-2</v>
      </c>
      <c r="E201" s="417">
        <f>ImportsMouldingsAndJoinery!E$5</f>
        <v>7.7242115020000016E-2</v>
      </c>
      <c r="F201" s="417">
        <f>ImportsMouldingsAndJoinery!F$5</f>
        <v>8.8504977400000018E-2</v>
      </c>
      <c r="G201" s="417">
        <f>ImportsMouldingsAndJoinery!G$5</f>
        <v>9.8304220419999991E-2</v>
      </c>
      <c r="H201" s="417">
        <f>ImportsMouldingsAndJoinery!H$5</f>
        <v>8.4741376159999993E-2</v>
      </c>
      <c r="I201" s="417">
        <f>ImportsMouldingsAndJoinery!I$5</f>
        <v>4.9319944519999992E-2</v>
      </c>
      <c r="J201" s="417">
        <f>ImportsMouldingsAndJoinery!J$5</f>
        <v>5.8775566640000013E-2</v>
      </c>
      <c r="K201" s="417">
        <f>ImportsMouldingsAndJoinery!K$5</f>
        <v>0.10004900318</v>
      </c>
      <c r="L201" s="417">
        <f>ImportsMouldingsAndJoinery!L$5</f>
        <v>5.7199690380000008E-2</v>
      </c>
      <c r="M201" s="417">
        <f>ImportsMouldingsAndJoinery!M$5</f>
        <v>8.5801791599999983E-2</v>
      </c>
      <c r="N201" s="417">
        <f>ImportsMouldingsAndJoinery!N$5</f>
        <v>0.11851279846000001</v>
      </c>
      <c r="O201" s="417">
        <f>ImportsMouldingsAndJoinery!O$5</f>
        <v>0.13247099347999997</v>
      </c>
      <c r="P201" s="417">
        <f>ImportsMouldingsAndJoinery!P$5</f>
        <v>0.17958074805999999</v>
      </c>
      <c r="Q201" s="417">
        <f>ImportsMouldingsAndJoinery!Q$5</f>
        <v>0.17958074805999999</v>
      </c>
      <c r="R201" s="417">
        <f>ImportsMouldingsAndJoinery!R$5</f>
        <v>0.18019138180000005</v>
      </c>
      <c r="S201" s="417">
        <f>ImportsMouldingsAndJoinery!S$5</f>
        <v>0.17160320519999994</v>
      </c>
      <c r="T201" s="417">
        <f>ImportsMouldingsAndJoinery!T$5</f>
        <v>0.17398925627999995</v>
      </c>
      <c r="U201" s="417">
        <f>ImportsMouldingsAndJoinery!U$5</f>
        <v>0.11723022553948509</v>
      </c>
      <c r="V201" s="417">
        <f>ImportsMouldingsAndJoinery!V$5</f>
        <v>6.4726983999999974E-2</v>
      </c>
      <c r="W201" s="417">
        <f>ImportsMouldingsAndJoinery!W$5</f>
        <v>6.7451378540000023E-2</v>
      </c>
      <c r="X201" s="417">
        <f>ImportsMouldingsAndJoinery!X$5</f>
        <v>0.12688410713999998</v>
      </c>
      <c r="Y201" s="417">
        <f>ImportsMouldingsAndJoinery!Y$5</f>
        <v>0.39146384385999988</v>
      </c>
      <c r="Z201" s="417">
        <f>ImportsMouldingsAndJoinery!Z$5</f>
        <v>0.23486331842000005</v>
      </c>
      <c r="AA201" s="417">
        <f>ImportsMouldingsAndJoinery!AA$5</f>
        <v>0.16438803849999997</v>
      </c>
      <c r="AB201" s="417">
        <f>ImportsMouldingsAndJoinery!AB$5</f>
        <v>0.21765411625999995</v>
      </c>
      <c r="AC201" s="419"/>
      <c r="AD201" s="419"/>
      <c r="AE201" s="419"/>
      <c r="AF201" s="419"/>
      <c r="AG201" s="415">
        <f>ImportsMouldingsAndJoinery!AD$5</f>
        <v>41.082604000000018</v>
      </c>
      <c r="AH201" s="415">
        <f>ImportsMouldingsAndJoinery!AE$5</f>
        <v>22.425745000000006</v>
      </c>
      <c r="AI201" s="415">
        <f>ImportsMouldingsAndJoinery!AF$5</f>
        <v>23.252265999999999</v>
      </c>
      <c r="AJ201" s="415">
        <f>ImportsMouldingsAndJoinery!AG$5</f>
        <v>25.052892</v>
      </c>
      <c r="AK201" s="415">
        <f>ImportsMouldingsAndJoinery!AH$5</f>
        <v>30.509882000000005</v>
      </c>
      <c r="AL201" s="415">
        <f>ImportsMouldingsAndJoinery!AI$5</f>
        <v>35.175685999999999</v>
      </c>
      <c r="AM201" s="415">
        <f>ImportsMouldingsAndJoinery!AJ$5</f>
        <v>22.949945999999997</v>
      </c>
      <c r="AN201" s="415">
        <f>ImportsMouldingsAndJoinery!AK$5</f>
        <v>43.309448999999994</v>
      </c>
      <c r="AO201" s="415">
        <f>ImportsMouldingsAndJoinery!AL$5</f>
        <v>77.680938000000012</v>
      </c>
      <c r="AP201" s="415">
        <f>ImportsMouldingsAndJoinery!AM$5</f>
        <v>43.571357999999996</v>
      </c>
      <c r="AQ201" s="415">
        <f>ImportsMouldingsAndJoinery!AN$5</f>
        <v>56.717430999999998</v>
      </c>
      <c r="AR201" s="415">
        <f>ImportsMouldingsAndJoinery!AO$5</f>
        <v>77.525762</v>
      </c>
      <c r="AS201" s="415">
        <f>ImportsMouldingsAndJoinery!AP$5</f>
        <v>75.395845999999963</v>
      </c>
      <c r="AT201" s="415">
        <f>ImportsMouldingsAndJoinery!AQ$5</f>
        <v>115.29652200000001</v>
      </c>
      <c r="AU201" s="415">
        <f>ImportsMouldingsAndJoinery!AR$5</f>
        <v>110.60635200000002</v>
      </c>
      <c r="AV201" s="415">
        <f>ImportsMouldingsAndJoinery!AS$5</f>
        <v>98.193989999999999</v>
      </c>
      <c r="AW201" s="415">
        <f>ImportsMouldingsAndJoinery!AT$5</f>
        <v>83.231214999999992</v>
      </c>
      <c r="AX201" s="415">
        <f>ImportsMouldingsAndJoinery!AU$5</f>
        <v>83.551773999999952</v>
      </c>
      <c r="AY201" s="415">
        <f>ImportsMouldingsAndJoinery!AV$5</f>
        <v>51.311682573560986</v>
      </c>
      <c r="AZ201" s="415">
        <f>ImportsMouldingsAndJoinery!AW$5</f>
        <v>28.463741000000002</v>
      </c>
      <c r="BA201" s="415">
        <f>ImportsMouldingsAndJoinery!AX$5</f>
        <v>29.743845</v>
      </c>
      <c r="BB201" s="415">
        <f>ImportsMouldingsAndJoinery!AY$5</f>
        <v>30.43380800000001</v>
      </c>
      <c r="BC201" s="415">
        <f>ImportsMouldingsAndJoinery!AZ$5</f>
        <v>67.869795999999951</v>
      </c>
      <c r="BD201" s="415">
        <f>ImportsMouldingsAndJoinery!BA$5</f>
        <v>106.50227999999998</v>
      </c>
      <c r="BE201" s="415">
        <f>ImportsMouldingsAndJoinery!BB$5</f>
        <v>81.834323000000012</v>
      </c>
      <c r="BF201" s="415">
        <f>ImportsMouldingsAndJoinery!BC$5</f>
        <v>116.15687299999999</v>
      </c>
      <c r="BG201" s="415"/>
    </row>
    <row r="202" spans="1:71" s="413" customFormat="1">
      <c r="A202" s="414"/>
      <c r="B202" s="413" t="s">
        <v>209</v>
      </c>
      <c r="C202" s="413">
        <v>2000</v>
      </c>
      <c r="D202" s="413">
        <f t="shared" ref="D202:AB202" si="208">1+C202</f>
        <v>2001</v>
      </c>
      <c r="E202" s="413">
        <f t="shared" si="208"/>
        <v>2002</v>
      </c>
      <c r="F202" s="413">
        <f t="shared" si="208"/>
        <v>2003</v>
      </c>
      <c r="G202" s="413">
        <f t="shared" si="208"/>
        <v>2004</v>
      </c>
      <c r="H202" s="413">
        <f t="shared" si="208"/>
        <v>2005</v>
      </c>
      <c r="I202" s="413">
        <f t="shared" si="208"/>
        <v>2006</v>
      </c>
      <c r="J202" s="413">
        <f t="shared" si="208"/>
        <v>2007</v>
      </c>
      <c r="K202" s="413">
        <f t="shared" si="208"/>
        <v>2008</v>
      </c>
      <c r="L202" s="413">
        <f t="shared" si="208"/>
        <v>2009</v>
      </c>
      <c r="M202" s="413">
        <f t="shared" si="208"/>
        <v>2010</v>
      </c>
      <c r="N202" s="413">
        <f t="shared" si="208"/>
        <v>2011</v>
      </c>
      <c r="O202" s="413">
        <f t="shared" si="208"/>
        <v>2012</v>
      </c>
      <c r="P202" s="413">
        <f t="shared" si="208"/>
        <v>2013</v>
      </c>
      <c r="Q202" s="413">
        <f t="shared" si="208"/>
        <v>2014</v>
      </c>
      <c r="R202" s="413">
        <f t="shared" si="208"/>
        <v>2015</v>
      </c>
      <c r="S202" s="413">
        <f t="shared" si="208"/>
        <v>2016</v>
      </c>
      <c r="T202" s="413">
        <f t="shared" si="208"/>
        <v>2017</v>
      </c>
      <c r="U202" s="413">
        <f t="shared" si="208"/>
        <v>2018</v>
      </c>
      <c r="V202" s="413">
        <f t="shared" si="208"/>
        <v>2019</v>
      </c>
      <c r="W202" s="413">
        <f t="shared" si="208"/>
        <v>2020</v>
      </c>
      <c r="X202" s="413">
        <f t="shared" si="208"/>
        <v>2021</v>
      </c>
      <c r="Y202" s="413">
        <f t="shared" si="208"/>
        <v>2022</v>
      </c>
      <c r="Z202" s="413">
        <f t="shared" si="208"/>
        <v>2023</v>
      </c>
      <c r="AA202" s="413">
        <f t="shared" si="208"/>
        <v>2024</v>
      </c>
      <c r="AB202" s="413">
        <f t="shared" si="208"/>
        <v>2025</v>
      </c>
      <c r="AG202" s="413">
        <v>2000</v>
      </c>
      <c r="AH202" s="413">
        <f>1+AG202</f>
        <v>2001</v>
      </c>
      <c r="AI202" s="413">
        <f t="shared" ref="AI202:BF202" si="209">1+AH202</f>
        <v>2002</v>
      </c>
      <c r="AJ202" s="413">
        <f t="shared" si="209"/>
        <v>2003</v>
      </c>
      <c r="AK202" s="413">
        <f t="shared" si="209"/>
        <v>2004</v>
      </c>
      <c r="AL202" s="413">
        <f t="shared" si="209"/>
        <v>2005</v>
      </c>
      <c r="AM202" s="413">
        <f t="shared" si="209"/>
        <v>2006</v>
      </c>
      <c r="AN202" s="413">
        <f t="shared" si="209"/>
        <v>2007</v>
      </c>
      <c r="AO202" s="413">
        <f t="shared" si="209"/>
        <v>2008</v>
      </c>
      <c r="AP202" s="413">
        <f t="shared" si="209"/>
        <v>2009</v>
      </c>
      <c r="AQ202" s="413">
        <f t="shared" si="209"/>
        <v>2010</v>
      </c>
      <c r="AR202" s="413">
        <f t="shared" si="209"/>
        <v>2011</v>
      </c>
      <c r="AS202" s="413">
        <f t="shared" si="209"/>
        <v>2012</v>
      </c>
      <c r="AT202" s="413">
        <f t="shared" si="209"/>
        <v>2013</v>
      </c>
      <c r="AU202" s="413">
        <f t="shared" si="209"/>
        <v>2014</v>
      </c>
      <c r="AV202" s="413">
        <f t="shared" si="209"/>
        <v>2015</v>
      </c>
      <c r="AW202" s="413">
        <f t="shared" si="209"/>
        <v>2016</v>
      </c>
      <c r="AX202" s="413">
        <f t="shared" si="209"/>
        <v>2017</v>
      </c>
      <c r="AY202" s="413">
        <f t="shared" si="209"/>
        <v>2018</v>
      </c>
      <c r="AZ202" s="413">
        <f t="shared" si="209"/>
        <v>2019</v>
      </c>
      <c r="BA202" s="413">
        <f t="shared" si="209"/>
        <v>2020</v>
      </c>
      <c r="BB202" s="413">
        <f t="shared" si="209"/>
        <v>2021</v>
      </c>
      <c r="BC202" s="413">
        <f t="shared" si="209"/>
        <v>2022</v>
      </c>
      <c r="BD202" s="413">
        <f t="shared" si="209"/>
        <v>2023</v>
      </c>
      <c r="BE202" s="413">
        <f t="shared" si="209"/>
        <v>2024</v>
      </c>
      <c r="BF202" s="413">
        <f t="shared" si="209"/>
        <v>2025</v>
      </c>
    </row>
    <row r="203" spans="1:71" s="413" customFormat="1">
      <c r="A203" s="417" t="s">
        <v>208</v>
      </c>
      <c r="B203" s="417" t="s">
        <v>209</v>
      </c>
      <c r="C203" s="417">
        <f>ImportsMouldingsAndJoinery!C$12</f>
        <v>0.12632446736</v>
      </c>
      <c r="D203" s="417">
        <f>ImportsMouldingsAndJoinery!D$12</f>
        <v>6.8599086920000024E-2</v>
      </c>
      <c r="E203" s="417">
        <f>ImportsMouldingsAndJoinery!E$12</f>
        <v>5.3485018860000004E-2</v>
      </c>
      <c r="F203" s="417">
        <f>ImportsMouldingsAndJoinery!F$12</f>
        <v>7.3870996639999992E-2</v>
      </c>
      <c r="G203" s="417">
        <f>ImportsMouldingsAndJoinery!G$12</f>
        <v>8.1477804520000002E-2</v>
      </c>
      <c r="H203" s="417">
        <f>ImportsMouldingsAndJoinery!H$12</f>
        <v>6.3187195679999988E-2</v>
      </c>
      <c r="I203" s="417">
        <f>ImportsMouldingsAndJoinery!I$12</f>
        <v>3.7370530819999997E-2</v>
      </c>
      <c r="J203" s="417">
        <f>ImportsMouldingsAndJoinery!J$12</f>
        <v>3.8634436680000009E-2</v>
      </c>
      <c r="K203" s="417">
        <f>ImportsMouldingsAndJoinery!K$12</f>
        <v>6.8946881500000001E-2</v>
      </c>
      <c r="L203" s="417">
        <f>ImportsMouldingsAndJoinery!L$12</f>
        <v>3.0770039860000001E-2</v>
      </c>
      <c r="M203" s="417">
        <f>ImportsMouldingsAndJoinery!M$12</f>
        <v>5.2357595359999995E-2</v>
      </c>
      <c r="N203" s="417">
        <f>ImportsMouldingsAndJoinery!N$12</f>
        <v>7.3681496280000008E-2</v>
      </c>
      <c r="O203" s="417">
        <f>ImportsMouldingsAndJoinery!O$12</f>
        <v>7.8435943599999988E-2</v>
      </c>
      <c r="P203" s="417">
        <f>ImportsMouldingsAndJoinery!P$12</f>
        <v>0.10702569556000001</v>
      </c>
      <c r="Q203" s="417">
        <f>ImportsMouldingsAndJoinery!Q$12</f>
        <v>0.10702569556000001</v>
      </c>
      <c r="R203" s="417">
        <f>ImportsMouldingsAndJoinery!R$12</f>
        <v>0.10762622654000002</v>
      </c>
      <c r="S203" s="417">
        <f>ImportsMouldingsAndJoinery!S$12</f>
        <v>9.6631221119999985E-2</v>
      </c>
      <c r="T203" s="417">
        <f>ImportsMouldingsAndJoinery!T$12</f>
        <v>9.2363551559999979E-2</v>
      </c>
      <c r="U203" s="417">
        <f>ImportsMouldingsAndJoinery!U$12</f>
        <v>5.3816497119485093E-2</v>
      </c>
      <c r="V203" s="417">
        <f>ImportsMouldingsAndJoinery!V$12</f>
        <v>3.3614752219999995E-2</v>
      </c>
      <c r="W203" s="417">
        <f>ImportsMouldingsAndJoinery!W$12</f>
        <v>4.2303649079999998E-2</v>
      </c>
      <c r="X203" s="417">
        <f>ImportsMouldingsAndJoinery!X$12</f>
        <v>8.0356559920000015E-2</v>
      </c>
      <c r="Y203" s="417">
        <f>ImportsMouldingsAndJoinery!Y$12</f>
        <v>5.6583061419999997E-2</v>
      </c>
      <c r="Z203" s="417">
        <f>ImportsMouldingsAndJoinery!Z$12</f>
        <v>5.7871761839999994E-2</v>
      </c>
      <c r="AA203" s="417">
        <f>ImportsMouldingsAndJoinery!AA$12</f>
        <v>6.8410186740000004E-2</v>
      </c>
      <c r="AB203" s="417">
        <f>ImportsMouldingsAndJoinery!AB$12</f>
        <v>7.5288505880000009E-2</v>
      </c>
      <c r="AC203" s="419"/>
      <c r="AD203" s="419"/>
      <c r="AE203" s="419"/>
      <c r="AF203" s="419"/>
      <c r="BG203" s="416">
        <f>K203/K$201</f>
        <v>0.68913111883740008</v>
      </c>
      <c r="BH203" s="416">
        <f>L203/L$201</f>
        <v>0.53794067162920889</v>
      </c>
      <c r="BI203" s="416">
        <f>M203/M$201</f>
        <v>0.61021564216381707</v>
      </c>
      <c r="BJ203" s="416">
        <f>N203/N$201</f>
        <v>0.62171763081663034</v>
      </c>
      <c r="BK203" s="416">
        <f>O203/O$201</f>
        <v>0.59209900627673628</v>
      </c>
      <c r="BL203" s="416">
        <f>P203/P$201</f>
        <v>0.59597532985129065</v>
      </c>
      <c r="BM203" s="416">
        <f>Q203/Q$201</f>
        <v>0.59597532985129065</v>
      </c>
      <c r="BN203" s="416">
        <f>R203/R$201</f>
        <v>0.59728842447891139</v>
      </c>
      <c r="BO203" s="416">
        <f>S203/S$201</f>
        <v>0.56310848627435783</v>
      </c>
      <c r="BP203" s="416">
        <f>T203/T$201</f>
        <v>0.53085778705416053</v>
      </c>
      <c r="BQ203" s="416">
        <f>U203/U$201</f>
        <v>0.45906673702814638</v>
      </c>
      <c r="BR203" s="416">
        <f>V203/V$201</f>
        <v>0.51933135367469008</v>
      </c>
      <c r="BS203" s="416">
        <f>W203/W$201</f>
        <v>0.62717249069880887</v>
      </c>
    </row>
    <row r="204" spans="1:71" s="413" customFormat="1">
      <c r="A204" s="417" t="str">
        <f>ImportsMouldingsAndJoinery!B$22</f>
        <v xml:space="preserve">Russia </v>
      </c>
      <c r="B204" s="417" t="s">
        <v>209</v>
      </c>
      <c r="C204" s="417">
        <f>ImportsMouldingsAndJoinery!C$22</f>
        <v>2.0149372599999999E-3</v>
      </c>
      <c r="D204" s="417">
        <f>ImportsMouldingsAndJoinery!D$22</f>
        <v>6.4677634E-4</v>
      </c>
      <c r="E204" s="417">
        <f>ImportsMouldingsAndJoinery!E$22</f>
        <v>1.0988459999999998E-4</v>
      </c>
      <c r="F204" s="417">
        <f>ImportsMouldingsAndJoinery!F$22</f>
        <v>1.3676236000000001E-3</v>
      </c>
      <c r="G204" s="417">
        <f>ImportsMouldingsAndJoinery!G$22</f>
        <v>3.69363624E-3</v>
      </c>
      <c r="H204" s="417">
        <f>ImportsMouldingsAndJoinery!H$22</f>
        <v>2.1242365199999995E-3</v>
      </c>
      <c r="I204" s="417">
        <f>ImportsMouldingsAndJoinery!I$22</f>
        <v>1.7568528599999998E-3</v>
      </c>
      <c r="J204" s="417">
        <f>ImportsMouldingsAndJoinery!J$22</f>
        <v>0</v>
      </c>
      <c r="K204" s="417">
        <f>ImportsMouldingsAndJoinery!K$22</f>
        <v>5.7370739999999993E-4</v>
      </c>
      <c r="L204" s="417">
        <f>ImportsMouldingsAndJoinery!L$22</f>
        <v>2.45003038E-3</v>
      </c>
      <c r="M204" s="417">
        <f>ImportsMouldingsAndJoinery!M$22</f>
        <v>4.3308644399999994E-3</v>
      </c>
      <c r="N204" s="417">
        <f>ImportsMouldingsAndJoinery!N$22</f>
        <v>6.2844510399999989E-3</v>
      </c>
      <c r="O204" s="417">
        <f>ImportsMouldingsAndJoinery!O$22</f>
        <v>3.8768602599999996E-3</v>
      </c>
      <c r="P204" s="417">
        <f>ImportsMouldingsAndJoinery!P$22</f>
        <v>7.1452100999999995E-3</v>
      </c>
      <c r="Q204" s="417">
        <f>ImportsMouldingsAndJoinery!Q$22</f>
        <v>7.1452100999999995E-3</v>
      </c>
      <c r="R204" s="417">
        <f>ImportsMouldingsAndJoinery!R$22</f>
        <v>1.7087660099999999E-2</v>
      </c>
      <c r="S204" s="417">
        <f>ImportsMouldingsAndJoinery!S$22</f>
        <v>2.6905317459999998E-2</v>
      </c>
      <c r="T204" s="417">
        <f>ImportsMouldingsAndJoinery!T$22</f>
        <v>2.2707223839999999E-2</v>
      </c>
      <c r="U204" s="417">
        <f>ImportsMouldingsAndJoinery!U$22</f>
        <v>2.0859782439999999E-2</v>
      </c>
      <c r="V204" s="417">
        <f>ImportsMouldingsAndJoinery!V$22</f>
        <v>1.2660908959999998E-2</v>
      </c>
      <c r="W204" s="417">
        <f>ImportsMouldingsAndJoinery!W$22</f>
        <v>9.8560023799999993E-3</v>
      </c>
      <c r="X204" s="417">
        <f>ImportsMouldingsAndJoinery!X$22</f>
        <v>1.4386100400000001E-2</v>
      </c>
      <c r="Y204" s="417">
        <f>ImportsMouldingsAndJoinery!Y$22</f>
        <v>0.22031095020000002</v>
      </c>
      <c r="Z204" s="417">
        <f>ImportsMouldingsAndJoinery!Z$22</f>
        <v>0.13481040138</v>
      </c>
      <c r="AA204" s="417">
        <f>ImportsMouldingsAndJoinery!AA$22</f>
        <v>5.9684608479999991E-2</v>
      </c>
      <c r="AB204" s="417">
        <f>ImportsMouldingsAndJoinery!AB$22</f>
        <v>9.7513602059999996E-2</v>
      </c>
      <c r="AC204" s="419"/>
      <c r="AD204" s="419"/>
      <c r="AE204" s="419"/>
      <c r="AF204" s="419"/>
      <c r="BG204" s="416">
        <f>K204/K$201</f>
        <v>5.734264028276548E-3</v>
      </c>
      <c r="BH204" s="416">
        <f>L204/L$201</f>
        <v>4.2832930803007603E-2</v>
      </c>
      <c r="BI204" s="416">
        <f>M204/M$201</f>
        <v>5.0475221545373886E-2</v>
      </c>
      <c r="BJ204" s="416">
        <f>N204/N$201</f>
        <v>5.3027614921447516E-2</v>
      </c>
      <c r="BK204" s="416">
        <f>O204/O$201</f>
        <v>2.9265729486548427E-2</v>
      </c>
      <c r="BL204" s="416">
        <f>P204/P$201</f>
        <v>3.9788285644142114E-2</v>
      </c>
      <c r="BM204" s="416">
        <f>Q204/Q$201</f>
        <v>3.9788285644142114E-2</v>
      </c>
      <c r="BN204" s="416">
        <f>R204/R$201</f>
        <v>9.4830618031255892E-2</v>
      </c>
      <c r="BO204" s="416">
        <f>S204/S$201</f>
        <v>0.1567879657529847</v>
      </c>
      <c r="BP204" s="416">
        <f>T204/T$201</f>
        <v>0.13050934480378137</v>
      </c>
      <c r="BQ204" s="416">
        <f>U204/U$201</f>
        <v>0.17793860196041403</v>
      </c>
      <c r="BR204" s="416">
        <f>V204/V$201</f>
        <v>0.19560480309108799</v>
      </c>
      <c r="BS204" s="416">
        <f>W204/W$201</f>
        <v>0.14612010300360564</v>
      </c>
    </row>
    <row r="205" spans="1:71" s="413" customFormat="1">
      <c r="A205" s="414" t="s">
        <v>21</v>
      </c>
      <c r="B205" s="417" t="s">
        <v>212</v>
      </c>
      <c r="C205" s="417">
        <f>C201-SUM(C203:C204)</f>
        <v>1.6988267659999917E-2</v>
      </c>
      <c r="D205" s="417">
        <f>D201-SUM(D203:D204)</f>
        <v>1.0964107980000012E-2</v>
      </c>
      <c r="E205" s="417">
        <f>E201-SUM(E203:E204)</f>
        <v>2.3647211560000013E-2</v>
      </c>
      <c r="F205" s="417">
        <f>F201-SUM(F203:F204)</f>
        <v>1.326635716000002E-2</v>
      </c>
      <c r="G205" s="417">
        <f>G201-SUM(G203:G204)</f>
        <v>1.3132779659999982E-2</v>
      </c>
      <c r="H205" s="417">
        <f>H201-SUM(H203:H204)</f>
        <v>1.9429943960000001E-2</v>
      </c>
      <c r="I205" s="417">
        <f>I201-SUM(I203:I204)</f>
        <v>1.0192560839999996E-2</v>
      </c>
      <c r="J205" s="417">
        <f>J201-SUM(J203:J204)</f>
        <v>2.0141129960000004E-2</v>
      </c>
      <c r="K205" s="417">
        <f>K201-SUM(K203:K204)</f>
        <v>3.0528414279999999E-2</v>
      </c>
      <c r="L205" s="417">
        <f>L201-SUM(L203:L204)</f>
        <v>2.3979620140000005E-2</v>
      </c>
      <c r="M205" s="417">
        <f>M201-SUM(M203:M204)</f>
        <v>2.9113331799999989E-2</v>
      </c>
      <c r="N205" s="417">
        <f>N201-SUM(N203:N204)</f>
        <v>3.8546851140000005E-2</v>
      </c>
      <c r="O205" s="417">
        <f>O201-SUM(O203:O204)</f>
        <v>5.0158189619999974E-2</v>
      </c>
      <c r="P205" s="417">
        <f>P201-SUM(P203:P204)</f>
        <v>6.5409842399999987E-2</v>
      </c>
      <c r="Q205" s="417">
        <f>Q201-SUM(Q203:Q204)</f>
        <v>6.5409842399999987E-2</v>
      </c>
      <c r="R205" s="417">
        <f>R201-SUM(R203:R204)</f>
        <v>5.5477495160000029E-2</v>
      </c>
      <c r="S205" s="417">
        <f>S201-SUM(S203:S204)</f>
        <v>4.8066666619999962E-2</v>
      </c>
      <c r="T205" s="417">
        <f>T201-SUM(T203:T204)</f>
        <v>5.8918480879999971E-2</v>
      </c>
      <c r="U205" s="417">
        <f>U201-SUM(U203:U204)</f>
        <v>4.2553945979999994E-2</v>
      </c>
      <c r="V205" s="417">
        <f>V201-SUM(V203:V204)</f>
        <v>1.8451322819999977E-2</v>
      </c>
      <c r="W205" s="417">
        <f>W201-SUM(W203:W204)</f>
        <v>1.5291727080000025E-2</v>
      </c>
      <c r="X205" s="417">
        <f>X201-SUM(X203:X204)</f>
        <v>3.2141446819999961E-2</v>
      </c>
      <c r="Y205" s="417">
        <f>Y201-SUM(Y203:Y204)</f>
        <v>0.11456983223999984</v>
      </c>
      <c r="Z205" s="417">
        <f>Z201-SUM(Z203:Z204)</f>
        <v>4.218115520000007E-2</v>
      </c>
      <c r="AA205" s="417">
        <f>AA201-SUM(AA203:AA204)</f>
        <v>3.629324327999997E-2</v>
      </c>
      <c r="AB205" s="417">
        <f>AB201-SUM(AB203:AB204)</f>
        <v>4.4852008319999942E-2</v>
      </c>
      <c r="AC205" s="419"/>
      <c r="AD205" s="419"/>
      <c r="AE205" s="419"/>
      <c r="AF205" s="419"/>
      <c r="BG205" s="416">
        <f>K205/K$201</f>
        <v>0.30513461713432333</v>
      </c>
      <c r="BH205" s="416">
        <f>L205/L$201</f>
        <v>0.41922639756778352</v>
      </c>
      <c r="BI205" s="416">
        <f>M205/M$201</f>
        <v>0.33930913629080905</v>
      </c>
      <c r="BJ205" s="416">
        <f>N205/N$201</f>
        <v>0.32525475426192213</v>
      </c>
      <c r="BK205" s="416">
        <f>O205/O$201</f>
        <v>0.37863526423671529</v>
      </c>
      <c r="BL205" s="416">
        <f>P205/P$201</f>
        <v>0.3642363845045673</v>
      </c>
      <c r="BM205" s="416">
        <f>Q205/Q$201</f>
        <v>0.3642363845045673</v>
      </c>
      <c r="BN205" s="416">
        <f>R205/R$201</f>
        <v>0.30788095748983269</v>
      </c>
      <c r="BO205" s="416">
        <f>S205/S$201</f>
        <v>0.28010354797265746</v>
      </c>
      <c r="BP205" s="416">
        <f>T205/T$201</f>
        <v>0.33863286814205806</v>
      </c>
      <c r="BQ205" s="416">
        <f>U205/U$201</f>
        <v>0.36299466101143957</v>
      </c>
      <c r="BR205" s="416">
        <f>V205/V$201</f>
        <v>0.28506384323422185</v>
      </c>
      <c r="BS205" s="416">
        <f>W205/W$201</f>
        <v>0.22670740629758551</v>
      </c>
    </row>
    <row r="206" spans="1:71" s="413" customFormat="1">
      <c r="A206" s="414"/>
      <c r="B206" s="419"/>
      <c r="C206" s="419"/>
      <c r="D206" s="419"/>
      <c r="E206" s="419"/>
      <c r="F206" s="419"/>
      <c r="G206" s="419"/>
      <c r="H206" s="419"/>
      <c r="I206" s="419"/>
      <c r="J206" s="419"/>
      <c r="K206" s="419"/>
      <c r="L206" s="419"/>
      <c r="M206" s="419"/>
      <c r="N206" s="419"/>
      <c r="O206" s="419"/>
      <c r="P206" s="419"/>
      <c r="Q206" s="419"/>
      <c r="R206" s="419"/>
      <c r="S206" s="419"/>
      <c r="T206" s="419"/>
      <c r="U206" s="419"/>
      <c r="V206" s="419"/>
      <c r="W206" s="419"/>
      <c r="X206" s="419"/>
      <c r="Y206" s="419"/>
      <c r="Z206" s="419"/>
      <c r="AA206" s="419"/>
      <c r="AB206" s="419"/>
      <c r="AC206" s="419"/>
      <c r="AD206" s="419"/>
      <c r="AE206" s="419"/>
      <c r="AF206" s="419"/>
    </row>
    <row r="207" spans="1:71" s="413" customFormat="1">
      <c r="A207" s="414"/>
      <c r="B207" s="419"/>
      <c r="C207" s="419"/>
      <c r="D207" s="419"/>
      <c r="E207" s="419"/>
      <c r="F207" s="419"/>
      <c r="G207" s="419"/>
      <c r="H207" s="419"/>
      <c r="I207" s="419"/>
      <c r="J207" s="419"/>
      <c r="K207" s="419"/>
      <c r="L207" s="419"/>
      <c r="M207" s="419"/>
      <c r="N207" s="419"/>
      <c r="O207" s="419"/>
      <c r="P207" s="419"/>
      <c r="Q207" s="419"/>
      <c r="R207" s="419"/>
      <c r="S207" s="419"/>
      <c r="T207" s="419"/>
      <c r="U207" s="419"/>
      <c r="V207" s="419"/>
      <c r="W207" s="419"/>
      <c r="X207" s="419"/>
      <c r="Y207" s="419"/>
      <c r="Z207" s="419"/>
      <c r="AA207" s="419"/>
      <c r="AB207" s="419"/>
      <c r="AC207" s="419"/>
      <c r="AD207" s="419"/>
      <c r="AE207" s="419"/>
      <c r="AF207" s="419"/>
    </row>
    <row r="208" spans="1:71" s="413" customFormat="1">
      <c r="AC208" s="419"/>
      <c r="AD208" s="419"/>
      <c r="AE208" s="419"/>
      <c r="AF208" s="419"/>
    </row>
    <row r="209" spans="1:71" s="413" customFormat="1">
      <c r="A209" s="415" t="str">
        <f>A203</f>
        <v>EU-27 plus UK</v>
      </c>
      <c r="B209" s="415"/>
      <c r="C209" s="415"/>
      <c r="D209" s="415"/>
      <c r="E209" s="415"/>
      <c r="F209" s="415"/>
      <c r="G209" s="415"/>
      <c r="H209" s="415"/>
      <c r="I209" s="415"/>
      <c r="J209" s="415"/>
      <c r="K209" s="415"/>
      <c r="L209" s="415"/>
      <c r="M209" s="415"/>
      <c r="N209" s="415"/>
      <c r="O209" s="415"/>
      <c r="P209" s="415"/>
      <c r="Q209" s="415"/>
      <c r="R209" s="415"/>
      <c r="S209" s="415"/>
      <c r="T209" s="415"/>
      <c r="U209" s="415"/>
      <c r="V209" s="415"/>
      <c r="W209" s="415"/>
      <c r="X209" s="415"/>
      <c r="Y209" s="415"/>
      <c r="Z209" s="415"/>
      <c r="AA209" s="415"/>
      <c r="AB209" s="415"/>
      <c r="AC209" s="415"/>
      <c r="AD209" s="415"/>
      <c r="AE209" s="415"/>
      <c r="AF209" s="415"/>
      <c r="AG209" s="415">
        <f>ImportsMouldingsAndJoinery!AD$12</f>
        <v>32.327118000000006</v>
      </c>
      <c r="AH209" s="415">
        <f>ImportsMouldingsAndJoinery!AE$12</f>
        <v>17.783368999999997</v>
      </c>
      <c r="AI209" s="415">
        <f>ImportsMouldingsAndJoinery!AF$12</f>
        <v>15.968036999999997</v>
      </c>
      <c r="AJ209" s="415">
        <f>ImportsMouldingsAndJoinery!AG$12</f>
        <v>19.629528000000001</v>
      </c>
      <c r="AK209" s="415">
        <f>ImportsMouldingsAndJoinery!AH$12</f>
        <v>23.473332000000003</v>
      </c>
      <c r="AL209" s="415">
        <f>ImportsMouldingsAndJoinery!AI$12</f>
        <v>26.124244999999991</v>
      </c>
      <c r="AM209" s="415">
        <f>ImportsMouldingsAndJoinery!AJ$12</f>
        <v>17.458012999999998</v>
      </c>
      <c r="AN209" s="415">
        <f>ImportsMouldingsAndJoinery!AK$12</f>
        <v>31.317911000000002</v>
      </c>
      <c r="AO209" s="415">
        <f>ImportsMouldingsAndJoinery!AL$12</f>
        <v>59.221867999999994</v>
      </c>
      <c r="AP209" s="415">
        <f>ImportsMouldingsAndJoinery!AM$12</f>
        <v>29.267460999999997</v>
      </c>
      <c r="AQ209" s="415">
        <f>ImportsMouldingsAndJoinery!AN$12</f>
        <v>39.624864999999993</v>
      </c>
      <c r="AR209" s="415">
        <f>ImportsMouldingsAndJoinery!AO$12</f>
        <v>56.313439000000002</v>
      </c>
      <c r="AS209" s="415">
        <f>ImportsMouldingsAndJoinery!AP$12</f>
        <v>52.041908000000006</v>
      </c>
      <c r="AT209" s="415">
        <f>ImportsMouldingsAndJoinery!AQ$12</f>
        <v>73.787036000000015</v>
      </c>
      <c r="AU209" s="415">
        <f>ImportsMouldingsAndJoinery!AR$12</f>
        <v>65.888815999999991</v>
      </c>
      <c r="AV209" s="415">
        <f>ImportsMouldingsAndJoinery!AS$12</f>
        <v>56.339499999999994</v>
      </c>
      <c r="AW209" s="415">
        <f>ImportsMouldingsAndJoinery!AT$12</f>
        <v>53.542541999999997</v>
      </c>
      <c r="AX209" s="415">
        <f>ImportsMouldingsAndJoinery!AU$12</f>
        <v>51.093860999999983</v>
      </c>
      <c r="AY209" s="415">
        <f>ImportsMouldingsAndJoinery!AV$12</f>
        <v>28.481716573561002</v>
      </c>
      <c r="AZ209" s="415">
        <f>ImportsMouldingsAndJoinery!AW$12</f>
        <v>19.196768000000006</v>
      </c>
      <c r="BA209" s="415">
        <f>ImportsMouldingsAndJoinery!AX$12</f>
        <v>21.668966999999999</v>
      </c>
      <c r="BB209" s="415">
        <f>ImportsMouldingsAndJoinery!AY$12</f>
        <v>20.188991000000001</v>
      </c>
      <c r="BC209" s="415">
        <f>ImportsMouldingsAndJoinery!AZ$12</f>
        <v>40.036355999999991</v>
      </c>
      <c r="BD209" s="415">
        <f>ImportsMouldingsAndJoinery!BA$12</f>
        <v>53.311626999999994</v>
      </c>
      <c r="BE209" s="415">
        <f>ImportsMouldingsAndJoinery!BB$12</f>
        <v>38.825400000000002</v>
      </c>
      <c r="BF209" s="415">
        <f>ImportsMouldingsAndJoinery!BC$12</f>
        <v>50.166792999999998</v>
      </c>
      <c r="BG209" s="416">
        <f>AO209/AO$201</f>
        <v>0.76237323498848564</v>
      </c>
      <c r="BH209" s="416">
        <f>AP209/AP$201</f>
        <v>0.67171330762745562</v>
      </c>
      <c r="BI209" s="416">
        <f>AQ209/AQ$201</f>
        <v>0.69863645622454218</v>
      </c>
      <c r="BJ209" s="416">
        <f>AR209/AR$201</f>
        <v>0.72638356008677485</v>
      </c>
      <c r="BK209" s="416">
        <f>AS209/AS$201</f>
        <v>0.69024900920934074</v>
      </c>
      <c r="BL209" s="416">
        <f>AT209/AT$201</f>
        <v>0.63997625184218487</v>
      </c>
      <c r="BM209" s="416">
        <f>AU209/AU$201</f>
        <v>0.5957055341631734</v>
      </c>
      <c r="BN209" s="416">
        <f>AV209/AV$201</f>
        <v>0.57375711079669944</v>
      </c>
      <c r="BO209" s="416">
        <f>AW209/AW$201</f>
        <v>0.64329881523416432</v>
      </c>
      <c r="BP209" s="416">
        <f>AX209/AX$201</f>
        <v>0.61152335317260897</v>
      </c>
      <c r="BQ209" s="416">
        <f>AY209/AY$201</f>
        <v>0.5550727464984081</v>
      </c>
      <c r="BR209" s="416">
        <f>AZ209/AZ$201</f>
        <v>0.67442884615904863</v>
      </c>
      <c r="BS209" s="416">
        <f>BA209/BA$201</f>
        <v>0.72851936257736682</v>
      </c>
    </row>
    <row r="210" spans="1:71" s="413" customFormat="1">
      <c r="A210" s="415" t="str">
        <f>A204</f>
        <v xml:space="preserve">Russia </v>
      </c>
      <c r="AG210" s="415">
        <f>ImportsMouldingsAndJoinery!AD$22</f>
        <v>0.47015599999999996</v>
      </c>
      <c r="AH210" s="415">
        <f>ImportsMouldingsAndJoinery!AE$22</f>
        <v>0.10541799999999998</v>
      </c>
      <c r="AI210" s="415">
        <f>ImportsMouldingsAndJoinery!AF$22</f>
        <v>1.5070999999999999E-2</v>
      </c>
      <c r="AJ210" s="415">
        <f>ImportsMouldingsAndJoinery!AG$22</f>
        <v>0.27846699999999996</v>
      </c>
      <c r="AK210" s="415">
        <f>ImportsMouldingsAndJoinery!AH$22</f>
        <v>0.6245409999999999</v>
      </c>
      <c r="AL210" s="415">
        <f>ImportsMouldingsAndJoinery!AI$22</f>
        <v>0.238339</v>
      </c>
      <c r="AM210" s="415">
        <f>ImportsMouldingsAndJoinery!AJ$22</f>
        <v>0.29192000000000001</v>
      </c>
      <c r="AN210" s="415">
        <f>ImportsMouldingsAndJoinery!AK$22</f>
        <v>0</v>
      </c>
      <c r="AO210" s="415">
        <f>ImportsMouldingsAndJoinery!AL$22</f>
        <v>0.18359700000000001</v>
      </c>
      <c r="AP210" s="415">
        <f>ImportsMouldingsAndJoinery!AM$22</f>
        <v>0.61134999999999995</v>
      </c>
      <c r="AQ210" s="415">
        <f>ImportsMouldingsAndJoinery!AN$22</f>
        <v>1.4968839999999999</v>
      </c>
      <c r="AR210" s="415">
        <f>ImportsMouldingsAndJoinery!AO$22</f>
        <v>2.5659509999999996</v>
      </c>
      <c r="AS210" s="415">
        <f>ImportsMouldingsAndJoinery!AP$22</f>
        <v>1.606439</v>
      </c>
      <c r="AT210" s="415">
        <f>ImportsMouldingsAndJoinery!AQ$22</f>
        <v>2.6639279999999999</v>
      </c>
      <c r="AU210" s="415">
        <f>ImportsMouldingsAndJoinery!AR$22</f>
        <v>3.7270039999999995</v>
      </c>
      <c r="AV210" s="415">
        <f>ImportsMouldingsAndJoinery!AS$22</f>
        <v>4.7914099999999999</v>
      </c>
      <c r="AW210" s="415">
        <f>ImportsMouldingsAndJoinery!AT$22</f>
        <v>6.4838069999999997</v>
      </c>
      <c r="AX210" s="415">
        <f>ImportsMouldingsAndJoinery!AU$22</f>
        <v>7.9115570000000002</v>
      </c>
      <c r="AY210" s="415">
        <f>ImportsMouldingsAndJoinery!AV$22</f>
        <v>6.0412979999999994</v>
      </c>
      <c r="AZ210" s="415">
        <f>ImportsMouldingsAndJoinery!AW$22</f>
        <v>3.4523579999999998</v>
      </c>
      <c r="BA210" s="415">
        <f>ImportsMouldingsAndJoinery!AX$22</f>
        <v>2.6064029999999998</v>
      </c>
      <c r="BB210" s="415">
        <f>ImportsMouldingsAndJoinery!AY$22</f>
        <v>3.9682079999999997</v>
      </c>
      <c r="BC210" s="415">
        <f>ImportsMouldingsAndJoinery!AZ$22</f>
        <v>11.508438</v>
      </c>
      <c r="BD210" s="415">
        <f>ImportsMouldingsAndJoinery!BA$22</f>
        <v>29.511123999999999</v>
      </c>
      <c r="BE210" s="415">
        <f>ImportsMouldingsAndJoinery!BB$22</f>
        <v>21.953613000000001</v>
      </c>
      <c r="BF210" s="415">
        <f>ImportsMouldingsAndJoinery!BC$22</f>
        <v>36.767752999999999</v>
      </c>
      <c r="BG210" s="416">
        <f>AO210/AO$201</f>
        <v>2.3634755800708788E-3</v>
      </c>
      <c r="BH210" s="416">
        <f>AP210/AP$201</f>
        <v>1.4031006332187306E-2</v>
      </c>
      <c r="BI210" s="416">
        <f>AQ210/AQ$201</f>
        <v>2.6391956998193376E-2</v>
      </c>
      <c r="BJ210" s="416">
        <f>AR210/AR$201</f>
        <v>3.3098042944743965E-2</v>
      </c>
      <c r="BK210" s="416">
        <f>AS210/AS$201</f>
        <v>2.1306730877454452E-2</v>
      </c>
      <c r="BL210" s="416">
        <f>AT210/AT$201</f>
        <v>2.3105016125291269E-2</v>
      </c>
      <c r="BM210" s="416">
        <f>AU210/AU$201</f>
        <v>3.3696111774846341E-2</v>
      </c>
      <c r="BN210" s="416">
        <f>AV210/AV$201</f>
        <v>4.8795348880313345E-2</v>
      </c>
      <c r="BO210" s="416">
        <f>AW210/AW$201</f>
        <v>7.7901145621867951E-2</v>
      </c>
      <c r="BP210" s="416">
        <f>AX210/AX$201</f>
        <v>9.469047299941237E-2</v>
      </c>
      <c r="BQ210" s="416">
        <f>AY210/AY$201</f>
        <v>0.11773728119983454</v>
      </c>
      <c r="BR210" s="416">
        <f>AZ210/AZ$201</f>
        <v>0.12128967868278451</v>
      </c>
      <c r="BS210" s="416">
        <f>BA210/BA$201</f>
        <v>8.7628314362181478E-2</v>
      </c>
    </row>
    <row r="211" spans="1:71" s="413" customFormat="1">
      <c r="A211" s="415" t="str">
        <f>A205</f>
        <v>Others</v>
      </c>
      <c r="AG211" s="415">
        <f>AG201-SUM(AG209:AG210)</f>
        <v>8.285330000000009</v>
      </c>
      <c r="AH211" s="415">
        <f>AH201-SUM(AH209:AH210)</f>
        <v>4.5369580000000092</v>
      </c>
      <c r="AI211" s="415">
        <f>AI201-SUM(AI209:AI210)</f>
        <v>7.2691580000000009</v>
      </c>
      <c r="AJ211" s="415">
        <f>AJ201-SUM(AJ209:AJ210)</f>
        <v>5.1448970000000003</v>
      </c>
      <c r="AK211" s="415">
        <f>AK201-SUM(AK209:AK210)</f>
        <v>6.4120090000000012</v>
      </c>
      <c r="AL211" s="415">
        <f>AL201-SUM(AL209:AL210)</f>
        <v>8.8131020000000078</v>
      </c>
      <c r="AM211" s="415">
        <f>AM201-SUM(AM209:AM210)</f>
        <v>5.2000129999999984</v>
      </c>
      <c r="AN211" s="415">
        <f>AN201-SUM(AN209:AN210)</f>
        <v>11.991537999999991</v>
      </c>
      <c r="AO211" s="415">
        <f>AO201-SUM(AO209:AO210)</f>
        <v>18.275473000000019</v>
      </c>
      <c r="AP211" s="415">
        <f>AP201-SUM(AP209:AP210)</f>
        <v>13.692546999999998</v>
      </c>
      <c r="AQ211" s="415">
        <f>AQ201-SUM(AQ209:AQ210)</f>
        <v>15.595682000000004</v>
      </c>
      <c r="AR211" s="415">
        <f>AR201-SUM(AR209:AR210)</f>
        <v>18.646372</v>
      </c>
      <c r="AS211" s="415">
        <f>AS201-SUM(AS209:AS210)</f>
        <v>21.747498999999955</v>
      </c>
      <c r="AT211" s="415">
        <f>AT201-SUM(AT209:AT210)</f>
        <v>38.845557999999997</v>
      </c>
      <c r="AU211" s="415">
        <f>AU201-SUM(AU209:AU210)</f>
        <v>40.99053200000003</v>
      </c>
      <c r="AV211" s="415">
        <f>AV201-SUM(AV209:AV210)</f>
        <v>37.063080000000006</v>
      </c>
      <c r="AW211" s="415">
        <f>AW201-SUM(AW209:AW210)</f>
        <v>23.204865999999996</v>
      </c>
      <c r="AX211" s="415">
        <f>AX201-SUM(AX209:AX210)</f>
        <v>24.546355999999967</v>
      </c>
      <c r="AY211" s="415">
        <f>AY201-SUM(AY209:AY210)</f>
        <v>16.788667999999987</v>
      </c>
      <c r="AZ211" s="415">
        <f>AZ201-SUM(AZ209:AZ210)</f>
        <v>5.8146149999999963</v>
      </c>
      <c r="BA211" s="415">
        <f>BA201-SUM(BA209:BA210)</f>
        <v>5.4684750000000015</v>
      </c>
      <c r="BB211" s="415">
        <f>BB201-SUM(BB209:BB210)</f>
        <v>6.2766090000000077</v>
      </c>
      <c r="BC211" s="415">
        <f>BC201-SUM(BC209:BC210)</f>
        <v>16.325001999999962</v>
      </c>
      <c r="BD211" s="415">
        <f>BD201-SUM(BD209:BD210)</f>
        <v>23.679528999999988</v>
      </c>
      <c r="BE211" s="415">
        <f>BE201-SUM(BE209:BE210)</f>
        <v>21.055310000000006</v>
      </c>
      <c r="BF211" s="415">
        <f>BF201-SUM(BF209:BF210)</f>
        <v>29.222326999999993</v>
      </c>
      <c r="BG211" s="416">
        <f>AO211/AO$201</f>
        <v>0.23526328943144348</v>
      </c>
      <c r="BH211" s="416">
        <f>AP211/AP$201</f>
        <v>0.31425568604035703</v>
      </c>
      <c r="BI211" s="416">
        <f>AQ211/AQ$201</f>
        <v>0.27497158677726435</v>
      </c>
      <c r="BJ211" s="416">
        <f>AR211/AR$201</f>
        <v>0.24051839696848126</v>
      </c>
      <c r="BK211" s="416">
        <f>AS211/AS$201</f>
        <v>0.28844425991320483</v>
      </c>
      <c r="BL211" s="416">
        <f>AT211/AT$201</f>
        <v>0.33691873203252387</v>
      </c>
      <c r="BM211" s="416">
        <f>AU211/AU$201</f>
        <v>0.37059835406198033</v>
      </c>
      <c r="BN211" s="416">
        <f>AV211/AV$201</f>
        <v>0.37744754032298727</v>
      </c>
      <c r="BO211" s="416">
        <f>AW211/AW$201</f>
        <v>0.27880003914396778</v>
      </c>
      <c r="BP211" s="416">
        <f>AX211/AX$201</f>
        <v>0.29378617382797856</v>
      </c>
      <c r="BQ211" s="416">
        <f>AY211/AY$201</f>
        <v>0.32718997230175739</v>
      </c>
      <c r="BR211" s="416">
        <f>AZ211/AZ$201</f>
        <v>0.20428147515816686</v>
      </c>
      <c r="BS211" s="416">
        <f>BA211/BA$201</f>
        <v>0.18385232306045171</v>
      </c>
    </row>
    <row r="212" spans="1:71" s="413" customFormat="1">
      <c r="A212" s="415"/>
      <c r="AG212" s="419"/>
      <c r="AH212" s="419"/>
      <c r="AI212" s="419"/>
      <c r="AJ212" s="419"/>
      <c r="AK212" s="419"/>
      <c r="AL212" s="419"/>
      <c r="AM212" s="419"/>
      <c r="AN212" s="419"/>
      <c r="AO212" s="419"/>
      <c r="AP212" s="419"/>
      <c r="AQ212" s="419"/>
      <c r="AR212" s="419"/>
      <c r="AS212" s="419"/>
      <c r="AT212" s="419"/>
      <c r="AU212" s="419"/>
      <c r="AV212" s="419"/>
      <c r="AW212" s="419"/>
      <c r="AX212" s="419"/>
      <c r="AY212" s="419"/>
      <c r="AZ212" s="419"/>
      <c r="BA212" s="419"/>
      <c r="BB212" s="419"/>
      <c r="BC212" s="419"/>
      <c r="BD212" s="419"/>
      <c r="BE212" s="419"/>
      <c r="BF212" s="419"/>
    </row>
    <row r="213" spans="1:71" s="413" customFormat="1" ht="13">
      <c r="A213" s="412" t="s">
        <v>190</v>
      </c>
    </row>
    <row r="214" spans="1:71" s="413" customFormat="1" ht="13">
      <c r="A214" s="412"/>
      <c r="B214" s="462" t="s">
        <v>109</v>
      </c>
      <c r="C214" s="462"/>
      <c r="D214" s="462"/>
      <c r="E214" s="462"/>
      <c r="F214" s="462"/>
      <c r="G214" s="462"/>
      <c r="H214" s="462"/>
      <c r="I214" s="462"/>
      <c r="J214" s="462"/>
      <c r="K214" s="462"/>
      <c r="L214" s="462"/>
      <c r="M214" s="462"/>
      <c r="N214" s="462"/>
      <c r="O214" s="462"/>
      <c r="P214" s="462"/>
      <c r="Q214" s="462"/>
      <c r="R214" s="462"/>
      <c r="S214" s="462"/>
      <c r="T214" s="462"/>
      <c r="U214" s="462"/>
      <c r="V214" s="462"/>
      <c r="W214" s="462"/>
      <c r="X214" s="462"/>
      <c r="Y214" s="462"/>
      <c r="Z214" s="462"/>
      <c r="AA214" s="462"/>
      <c r="AB214" s="462"/>
      <c r="AG214" s="462" t="s">
        <v>54</v>
      </c>
      <c r="AH214" s="462"/>
      <c r="AI214" s="462"/>
      <c r="AJ214" s="462"/>
      <c r="AK214" s="462"/>
      <c r="AL214" s="462"/>
      <c r="AM214" s="462"/>
      <c r="AN214" s="462"/>
      <c r="AO214" s="462"/>
      <c r="AP214" s="462"/>
      <c r="AQ214" s="462"/>
      <c r="AR214" s="462"/>
      <c r="AS214" s="462"/>
      <c r="AT214" s="462"/>
      <c r="AU214" s="462"/>
      <c r="AV214" s="462"/>
      <c r="AW214" s="462"/>
      <c r="AX214" s="462"/>
      <c r="AY214" s="462"/>
      <c r="AZ214" s="462"/>
      <c r="BA214" s="462"/>
      <c r="BB214" s="462"/>
      <c r="BC214" s="462"/>
      <c r="BD214" s="462"/>
      <c r="BE214" s="462"/>
      <c r="BF214" s="462"/>
    </row>
    <row r="215" spans="1:71" s="413" customFormat="1">
      <c r="A215" s="414" t="s">
        <v>1</v>
      </c>
      <c r="B215" s="417" t="s">
        <v>209</v>
      </c>
      <c r="C215" s="417">
        <f>ImportsFurniture!C$5</f>
        <v>3.8010904821428576E-2</v>
      </c>
      <c r="D215" s="417">
        <f>ImportsFurniture!D$5</f>
        <v>3.8010904821428576E-2</v>
      </c>
      <c r="E215" s="417">
        <f>ImportsFurniture!E$5</f>
        <v>3.8010904821428576E-2</v>
      </c>
      <c r="F215" s="417">
        <f>ImportsFurniture!F$5</f>
        <v>3.8010904821428576E-2</v>
      </c>
      <c r="G215" s="417">
        <f>ImportsFurniture!G$5</f>
        <v>3.8010904821428576E-2</v>
      </c>
      <c r="H215" s="417">
        <f>ImportsFurniture!H$5</f>
        <v>3.8010904821428576E-2</v>
      </c>
      <c r="I215" s="417">
        <f>ImportsFurniture!I$5</f>
        <v>3.8010904821428576E-2</v>
      </c>
      <c r="J215" s="417">
        <f>ImportsFurniture!J$5</f>
        <v>3.8010904821428576E-2</v>
      </c>
      <c r="K215" s="417">
        <f>ImportsFurniture!K$5</f>
        <v>3.8010904821428576E-2</v>
      </c>
      <c r="L215" s="417">
        <f>ImportsFurniture!L$5</f>
        <v>3.8010904821428576E-2</v>
      </c>
      <c r="M215" s="417">
        <f>ImportsFurniture!M$5</f>
        <v>3.8010904821428576E-2</v>
      </c>
      <c r="N215" s="417">
        <f>ImportsFurniture!N$5</f>
        <v>5.0272547999999979E-2</v>
      </c>
      <c r="O215" s="417">
        <f>ImportsFurniture!O$5</f>
        <v>4.4909196999999984E-2</v>
      </c>
      <c r="P215" s="417">
        <f>ImportsFurniture!P$5</f>
        <v>5.6978431999999968E-2</v>
      </c>
      <c r="Q215" s="417">
        <f>ImportsFurniture!Q$5</f>
        <v>5.2398371999999971E-2</v>
      </c>
      <c r="R215" s="417">
        <f>ImportsFurniture!R$5</f>
        <v>5.1459099000000001E-2</v>
      </c>
      <c r="S215" s="417">
        <f>ImportsFurniture!S$5</f>
        <v>4.3493402999999986E-2</v>
      </c>
      <c r="T215" s="417">
        <f>ImportsFurniture!T$5</f>
        <v>4.6590950999999978E-2</v>
      </c>
      <c r="U215" s="417">
        <f>ImportsFurniture!U$5</f>
        <v>4.3654781999999996E-2</v>
      </c>
      <c r="V215" s="417">
        <f>ImportsFurniture!V$5</f>
        <v>3.8075397999999996E-2</v>
      </c>
      <c r="W215" s="417">
        <f>ImportsFurniture!W$5</f>
        <v>3.5917293999999995E-2</v>
      </c>
      <c r="X215" s="417">
        <f>ImportsFurniture!X$5</f>
        <v>3.7089478000000002E-2</v>
      </c>
      <c r="Y215" s="417">
        <f>ImportsFurniture!Y$5</f>
        <v>4.8270563000000002E-2</v>
      </c>
      <c r="Z215" s="417">
        <f>ImportsFurniture!Z$5</f>
        <v>4.6499550000000001E-2</v>
      </c>
      <c r="AA215" s="417">
        <f>ImportsFurniture!AA$5</f>
        <v>5.0166330999999981E-2</v>
      </c>
      <c r="AB215" s="417">
        <f>ImportsFurniture!AB$5</f>
        <v>7.8217438999999986E-2</v>
      </c>
      <c r="AC215" s="419"/>
      <c r="AD215" s="419"/>
      <c r="AE215" s="419"/>
      <c r="AF215" s="419"/>
      <c r="AG215" s="415">
        <f>ImportsFurniture!AD$5</f>
        <v>199.71062799999993</v>
      </c>
      <c r="AH215" s="415">
        <f>ImportsFurniture!AE$5</f>
        <v>199.71062799999993</v>
      </c>
      <c r="AI215" s="415">
        <f>ImportsFurniture!AF$5</f>
        <v>199.71062799999993</v>
      </c>
      <c r="AJ215" s="415">
        <f>ImportsFurniture!AG$5</f>
        <v>199.71062799999993</v>
      </c>
      <c r="AK215" s="415">
        <f>ImportsFurniture!AH$5</f>
        <v>199.71062799999993</v>
      </c>
      <c r="AL215" s="415">
        <f>ImportsFurniture!AI$5</f>
        <v>199.71062799999993</v>
      </c>
      <c r="AM215" s="415">
        <f>ImportsFurniture!AJ$5</f>
        <v>199.71062799999993</v>
      </c>
      <c r="AN215" s="415">
        <f>ImportsFurniture!AK$5</f>
        <v>199.71062799999993</v>
      </c>
      <c r="AO215" s="415">
        <f>ImportsFurniture!AL$5</f>
        <v>199.71062799999993</v>
      </c>
      <c r="AP215" s="415">
        <f>ImportsFurniture!AM$5</f>
        <v>199.71062799999993</v>
      </c>
      <c r="AQ215" s="415">
        <f>ImportsFurniture!AN$5</f>
        <v>199.71062799999993</v>
      </c>
      <c r="AR215" s="415">
        <f>ImportsFurniture!AO$5</f>
        <v>267.73861299999987</v>
      </c>
      <c r="AS215" s="415">
        <f>ImportsFurniture!AP$5</f>
        <v>235.31356500000007</v>
      </c>
      <c r="AT215" s="415">
        <f>ImportsFurniture!AQ$5</f>
        <v>282.03345200000007</v>
      </c>
      <c r="AU215" s="415">
        <f>ImportsFurniture!AR$5</f>
        <v>271.06809200000004</v>
      </c>
      <c r="AV215" s="415">
        <f>ImportsFurniture!AS$5</f>
        <v>247.20722299999997</v>
      </c>
      <c r="AW215" s="415">
        <f>ImportsFurniture!AT$5</f>
        <v>154.98800700000007</v>
      </c>
      <c r="AX215" s="415">
        <f>ImportsFurniture!AU$5</f>
        <v>149.70323400000004</v>
      </c>
      <c r="AY215" s="415">
        <f>ImportsFurniture!AV$5</f>
        <v>132.16605599999997</v>
      </c>
      <c r="AZ215" s="415">
        <f>ImportsFurniture!AW$5</f>
        <v>106.85788699999999</v>
      </c>
      <c r="BA215" s="415">
        <f>ImportsFurniture!AX$5</f>
        <v>95.034965000000014</v>
      </c>
      <c r="BB215" s="415">
        <f>ImportsFurniture!AY$5</f>
        <v>107.63416700000001</v>
      </c>
      <c r="BC215" s="415">
        <f>ImportsFurniture!AZ$5</f>
        <v>143.06561199999993</v>
      </c>
      <c r="BD215" s="415">
        <f>ImportsFurniture!BA$5</f>
        <v>177.42658400000002</v>
      </c>
      <c r="BE215" s="415">
        <f>ImportsFurniture!BB$5</f>
        <v>178.23694999999995</v>
      </c>
      <c r="BF215" s="415">
        <f>ImportsFurniture!BC$5</f>
        <v>290.8490969999998</v>
      </c>
      <c r="BG215" s="415"/>
    </row>
    <row r="216" spans="1:71" s="413" customFormat="1">
      <c r="A216" s="414"/>
      <c r="B216" s="413" t="s">
        <v>209</v>
      </c>
      <c r="C216" s="413">
        <v>2000</v>
      </c>
      <c r="D216" s="413">
        <f t="shared" ref="D216:AB216" si="210">1+C216</f>
        <v>2001</v>
      </c>
      <c r="E216" s="413">
        <f t="shared" si="210"/>
        <v>2002</v>
      </c>
      <c r="F216" s="413">
        <f t="shared" si="210"/>
        <v>2003</v>
      </c>
      <c r="G216" s="413">
        <f t="shared" si="210"/>
        <v>2004</v>
      </c>
      <c r="H216" s="413">
        <f t="shared" si="210"/>
        <v>2005</v>
      </c>
      <c r="I216" s="413">
        <f t="shared" si="210"/>
        <v>2006</v>
      </c>
      <c r="J216" s="413">
        <f t="shared" si="210"/>
        <v>2007</v>
      </c>
      <c r="K216" s="413">
        <f t="shared" si="210"/>
        <v>2008</v>
      </c>
      <c r="L216" s="413">
        <f t="shared" si="210"/>
        <v>2009</v>
      </c>
      <c r="M216" s="413">
        <f t="shared" si="210"/>
        <v>2010</v>
      </c>
      <c r="N216" s="413">
        <f t="shared" si="210"/>
        <v>2011</v>
      </c>
      <c r="O216" s="413">
        <f t="shared" si="210"/>
        <v>2012</v>
      </c>
      <c r="P216" s="413">
        <f t="shared" si="210"/>
        <v>2013</v>
      </c>
      <c r="Q216" s="413">
        <f t="shared" si="210"/>
        <v>2014</v>
      </c>
      <c r="R216" s="413">
        <f t="shared" si="210"/>
        <v>2015</v>
      </c>
      <c r="S216" s="413">
        <f t="shared" si="210"/>
        <v>2016</v>
      </c>
      <c r="T216" s="413">
        <f t="shared" si="210"/>
        <v>2017</v>
      </c>
      <c r="U216" s="413">
        <f t="shared" si="210"/>
        <v>2018</v>
      </c>
      <c r="V216" s="413">
        <f t="shared" si="210"/>
        <v>2019</v>
      </c>
      <c r="W216" s="413">
        <f t="shared" si="210"/>
        <v>2020</v>
      </c>
      <c r="X216" s="413">
        <f t="shared" si="210"/>
        <v>2021</v>
      </c>
      <c r="Y216" s="413">
        <f t="shared" si="210"/>
        <v>2022</v>
      </c>
      <c r="Z216" s="413">
        <f t="shared" si="210"/>
        <v>2023</v>
      </c>
      <c r="AA216" s="413">
        <f t="shared" si="210"/>
        <v>2024</v>
      </c>
      <c r="AB216" s="413">
        <f t="shared" si="210"/>
        <v>2025</v>
      </c>
      <c r="AG216" s="413">
        <v>2000</v>
      </c>
      <c r="AH216" s="413">
        <f>1+AG216</f>
        <v>2001</v>
      </c>
      <c r="AI216" s="413">
        <f t="shared" ref="AI216:BF216" si="211">1+AH216</f>
        <v>2002</v>
      </c>
      <c r="AJ216" s="413">
        <f t="shared" si="211"/>
        <v>2003</v>
      </c>
      <c r="AK216" s="413">
        <f t="shared" si="211"/>
        <v>2004</v>
      </c>
      <c r="AL216" s="413">
        <f t="shared" si="211"/>
        <v>2005</v>
      </c>
      <c r="AM216" s="413">
        <f t="shared" si="211"/>
        <v>2006</v>
      </c>
      <c r="AN216" s="413">
        <f t="shared" si="211"/>
        <v>2007</v>
      </c>
      <c r="AO216" s="413">
        <f t="shared" si="211"/>
        <v>2008</v>
      </c>
      <c r="AP216" s="413">
        <f t="shared" si="211"/>
        <v>2009</v>
      </c>
      <c r="AQ216" s="413">
        <f t="shared" si="211"/>
        <v>2010</v>
      </c>
      <c r="AR216" s="413">
        <f t="shared" si="211"/>
        <v>2011</v>
      </c>
      <c r="AS216" s="413">
        <f t="shared" si="211"/>
        <v>2012</v>
      </c>
      <c r="AT216" s="413">
        <f t="shared" si="211"/>
        <v>2013</v>
      </c>
      <c r="AU216" s="413">
        <f t="shared" si="211"/>
        <v>2014</v>
      </c>
      <c r="AV216" s="413">
        <f t="shared" si="211"/>
        <v>2015</v>
      </c>
      <c r="AW216" s="413">
        <f t="shared" si="211"/>
        <v>2016</v>
      </c>
      <c r="AX216" s="413">
        <f t="shared" si="211"/>
        <v>2017</v>
      </c>
      <c r="AY216" s="413">
        <f t="shared" si="211"/>
        <v>2018</v>
      </c>
      <c r="AZ216" s="413">
        <f t="shared" si="211"/>
        <v>2019</v>
      </c>
      <c r="BA216" s="413">
        <f t="shared" si="211"/>
        <v>2020</v>
      </c>
      <c r="BB216" s="413">
        <f t="shared" si="211"/>
        <v>2021</v>
      </c>
      <c r="BC216" s="413">
        <f t="shared" si="211"/>
        <v>2022</v>
      </c>
      <c r="BD216" s="413">
        <f t="shared" si="211"/>
        <v>2023</v>
      </c>
      <c r="BE216" s="413">
        <f t="shared" si="211"/>
        <v>2024</v>
      </c>
      <c r="BF216" s="413">
        <f t="shared" si="211"/>
        <v>2025</v>
      </c>
    </row>
    <row r="217" spans="1:71" s="413" customFormat="1">
      <c r="A217" s="414" t="s">
        <v>122</v>
      </c>
      <c r="B217" s="417" t="s">
        <v>209</v>
      </c>
      <c r="C217" s="417">
        <f>ImportsFurniture!C$12</f>
        <v>2.449174200892857E-2</v>
      </c>
      <c r="D217" s="417">
        <f>ImportsFurniture!D$12</f>
        <v>2.449174200892857E-2</v>
      </c>
      <c r="E217" s="417">
        <f>ImportsFurniture!E$12</f>
        <v>2.449174200892857E-2</v>
      </c>
      <c r="F217" s="417">
        <f>ImportsFurniture!F$12</f>
        <v>2.449174200892857E-2</v>
      </c>
      <c r="G217" s="417">
        <f>ImportsFurniture!G$12</f>
        <v>2.449174200892857E-2</v>
      </c>
      <c r="H217" s="417">
        <f>ImportsFurniture!H$12</f>
        <v>2.449174200892857E-2</v>
      </c>
      <c r="I217" s="417">
        <f>ImportsFurniture!I$12</f>
        <v>2.449174200892857E-2</v>
      </c>
      <c r="J217" s="417">
        <f>ImportsFurniture!J$12</f>
        <v>2.449174200892857E-2</v>
      </c>
      <c r="K217" s="417">
        <f>ImportsFurniture!K$12</f>
        <v>2.449174200892857E-2</v>
      </c>
      <c r="L217" s="417">
        <f>ImportsFurniture!L$12</f>
        <v>2.449174200892857E-2</v>
      </c>
      <c r="M217" s="417">
        <f>ImportsFurniture!M$12</f>
        <v>2.449174200892857E-2</v>
      </c>
      <c r="N217" s="417">
        <f>ImportsFurniture!N$12</f>
        <v>3.4807388999999994E-2</v>
      </c>
      <c r="O217" s="417">
        <f>ImportsFurniture!O$12</f>
        <v>3.2524587000000001E-2</v>
      </c>
      <c r="P217" s="417">
        <f>ImportsFurniture!P$12</f>
        <v>4.3361212000000003E-2</v>
      </c>
      <c r="Q217" s="417">
        <f>ImportsFurniture!Q$12</f>
        <v>3.7045438E-2</v>
      </c>
      <c r="R217" s="417">
        <f>ImportsFurniture!R$12</f>
        <v>3.8021592999999992E-2</v>
      </c>
      <c r="S217" s="417">
        <f>ImportsFurniture!S$12</f>
        <v>3.7223604E-2</v>
      </c>
      <c r="T217" s="417">
        <f>ImportsFurniture!T$12</f>
        <v>3.9540483999999994E-2</v>
      </c>
      <c r="U217" s="417">
        <f>ImportsFurniture!U$12</f>
        <v>3.6403165000000001E-2</v>
      </c>
      <c r="V217" s="417">
        <f>ImportsFurniture!V$12</f>
        <v>3.3587319999999997E-2</v>
      </c>
      <c r="W217" s="417">
        <f>ImportsFurniture!W$12</f>
        <v>3.1405834999999993E-2</v>
      </c>
      <c r="X217" s="417">
        <f>ImportsFurniture!X$12</f>
        <v>3.1909617999999994E-2</v>
      </c>
      <c r="Y217" s="417">
        <f>ImportsFurniture!Y$12</f>
        <v>4.2609212E-2</v>
      </c>
      <c r="Z217" s="417">
        <f>ImportsFurniture!Z$12</f>
        <v>3.9913226999999989E-2</v>
      </c>
      <c r="AA217" s="417">
        <f>ImportsFurniture!AA$12</f>
        <v>4.3080997999999988E-2</v>
      </c>
      <c r="AB217" s="417">
        <f>ImportsFurniture!AB$12</f>
        <v>6.7126675999999996E-2</v>
      </c>
      <c r="AC217" s="419"/>
      <c r="AD217" s="419"/>
      <c r="AE217" s="419"/>
      <c r="AF217" s="419"/>
      <c r="BG217" s="416">
        <f>K217/K$215</f>
        <v>0.64433462249815732</v>
      </c>
      <c r="BH217" s="416">
        <f>L217/L$215</f>
        <v>0.64433462249815732</v>
      </c>
      <c r="BI217" s="416">
        <f>M217/M$215</f>
        <v>0.64433462249815732</v>
      </c>
      <c r="BJ217" s="416">
        <f>N217/N$215</f>
        <v>0.69237367877196132</v>
      </c>
      <c r="BK217" s="416">
        <f>O217/O$215</f>
        <v>0.72422998344860212</v>
      </c>
      <c r="BL217" s="416">
        <f>P217/P$215</f>
        <v>0.76101097341534474</v>
      </c>
      <c r="BM217" s="416">
        <f>Q217/Q$215</f>
        <v>0.70699597308099615</v>
      </c>
      <c r="BN217" s="416">
        <f>R217/R$215</f>
        <v>0.73887016560472607</v>
      </c>
      <c r="BO217" s="416">
        <f>S217/S$215</f>
        <v>0.85584482777767501</v>
      </c>
      <c r="BP217" s="416">
        <f>T217/T$215</f>
        <v>0.84867303953508078</v>
      </c>
      <c r="BQ217" s="416">
        <f>U217/U$215</f>
        <v>0.83388722454277753</v>
      </c>
      <c r="BR217" s="416">
        <f t="shared" ref="BR217:BR219" si="212">V217/V$215</f>
        <v>0.88212656371970166</v>
      </c>
      <c r="BS217" s="416">
        <f t="shared" ref="BS217:BS219" si="213">W217/W$215</f>
        <v>0.87439312660914814</v>
      </c>
    </row>
    <row r="218" spans="1:71" s="413" customFormat="1">
      <c r="A218" s="417" t="str">
        <f>ImportsFurniture!B$10</f>
        <v xml:space="preserve">China </v>
      </c>
      <c r="B218" s="417" t="s">
        <v>209</v>
      </c>
      <c r="C218" s="417">
        <f>ImportsFurniture!C$10</f>
        <v>7.5075254910714293E-3</v>
      </c>
      <c r="D218" s="417">
        <f>ImportsFurniture!D$10</f>
        <v>7.5075254910714293E-3</v>
      </c>
      <c r="E218" s="417">
        <f>ImportsFurniture!E$10</f>
        <v>7.5075254910714293E-3</v>
      </c>
      <c r="F218" s="417">
        <f>ImportsFurniture!F$10</f>
        <v>7.5075254910714293E-3</v>
      </c>
      <c r="G218" s="417">
        <f>ImportsFurniture!G$10</f>
        <v>7.5075254910714293E-3</v>
      </c>
      <c r="H218" s="417">
        <f>ImportsFurniture!H$10</f>
        <v>7.5075254910714293E-3</v>
      </c>
      <c r="I218" s="417">
        <f>ImportsFurniture!I$10</f>
        <v>7.5075254910714293E-3</v>
      </c>
      <c r="J218" s="417">
        <f>ImportsFurniture!J$10</f>
        <v>7.5075254910714293E-3</v>
      </c>
      <c r="K218" s="417">
        <f>ImportsFurniture!K$10</f>
        <v>7.5075254910714293E-3</v>
      </c>
      <c r="L218" s="417">
        <f>ImportsFurniture!L$10</f>
        <v>7.5075254910714293E-3</v>
      </c>
      <c r="M218" s="417">
        <f>ImportsFurniture!M$10</f>
        <v>7.5075254910714293E-3</v>
      </c>
      <c r="N218" s="417">
        <f>ImportsFurniture!N$10</f>
        <v>8.0626849999999983E-3</v>
      </c>
      <c r="O218" s="417">
        <f>ImportsFurniture!O$10</f>
        <v>6.4706320000000005E-3</v>
      </c>
      <c r="P218" s="417">
        <f>ImportsFurniture!P$10</f>
        <v>7.0983979999999997E-3</v>
      </c>
      <c r="Q218" s="417">
        <f>ImportsFurniture!Q$10</f>
        <v>7.2923220000000004E-3</v>
      </c>
      <c r="R218" s="417">
        <f>ImportsFurniture!R$10</f>
        <v>6.4868340000000003E-3</v>
      </c>
      <c r="S218" s="417">
        <f>ImportsFurniture!S$10</f>
        <v>1.4078459999999999E-3</v>
      </c>
      <c r="T218" s="417">
        <f>ImportsFurniture!T$10</f>
        <v>1.7904959999999999E-3</v>
      </c>
      <c r="U218" s="417">
        <f>ImportsFurniture!U$10</f>
        <v>1.5628879999999999E-3</v>
      </c>
      <c r="V218" s="417">
        <f>ImportsFurniture!V$10</f>
        <v>1.1675239999999999E-3</v>
      </c>
      <c r="W218" s="417">
        <f>ImportsFurniture!W$10</f>
        <v>1.3461579999999999E-3</v>
      </c>
      <c r="X218" s="417">
        <f>ImportsFurniture!X$10</f>
        <v>1.2360839999999999E-3</v>
      </c>
      <c r="Y218" s="417">
        <f>ImportsFurniture!Y$10</f>
        <v>1.291761E-3</v>
      </c>
      <c r="Z218" s="417">
        <f>ImportsFurniture!Z$10</f>
        <v>1.5216619999999996E-3</v>
      </c>
      <c r="AA218" s="417">
        <f>ImportsFurniture!AA$10</f>
        <v>2.3761029999999996E-3</v>
      </c>
      <c r="AB218" s="417">
        <f>ImportsFurniture!AB$10</f>
        <v>4.4137550000000001E-3</v>
      </c>
      <c r="AC218" s="419"/>
      <c r="AD218" s="419"/>
      <c r="AE218" s="419"/>
      <c r="AF218" s="419"/>
      <c r="BG218" s="416">
        <f>K218/K$215</f>
        <v>0.1975097811099481</v>
      </c>
      <c r="BH218" s="416">
        <f>L218/L$215</f>
        <v>0.1975097811099481</v>
      </c>
      <c r="BI218" s="416">
        <f>M218/M$215</f>
        <v>0.1975097811099481</v>
      </c>
      <c r="BJ218" s="416">
        <f>N218/N$215</f>
        <v>0.16037947788124846</v>
      </c>
      <c r="BK218" s="416">
        <f>O218/O$215</f>
        <v>0.14408255841225578</v>
      </c>
      <c r="BL218" s="416">
        <f>P218/P$215</f>
        <v>0.12458043773475556</v>
      </c>
      <c r="BM218" s="416">
        <f>Q218/Q$215</f>
        <v>0.13917077423703172</v>
      </c>
      <c r="BN218" s="416">
        <f>R218/R$215</f>
        <v>0.12605805632158465</v>
      </c>
      <c r="BO218" s="416">
        <f>S218/S$215</f>
        <v>3.2369184816373194E-2</v>
      </c>
      <c r="BP218" s="416">
        <f>T218/T$215</f>
        <v>3.8430123480415773E-2</v>
      </c>
      <c r="BQ218" s="416">
        <f>U218/U$215</f>
        <v>3.5801072148292944E-2</v>
      </c>
      <c r="BR218" s="416">
        <f t="shared" si="212"/>
        <v>3.0663474614237782E-2</v>
      </c>
      <c r="BS218" s="416">
        <f t="shared" si="213"/>
        <v>3.747938249468348E-2</v>
      </c>
    </row>
    <row r="219" spans="1:71" s="413" customFormat="1">
      <c r="A219" s="414" t="s">
        <v>21</v>
      </c>
      <c r="B219" s="418" t="s">
        <v>209</v>
      </c>
      <c r="C219" s="418">
        <f t="shared" ref="C219" si="214">C215-SUM(C217:C218)</f>
        <v>6.0116373214285784E-3</v>
      </c>
      <c r="D219" s="418">
        <f t="shared" ref="D219:AB219" si="215">D215-SUM(D217:D218)</f>
        <v>6.0116373214285784E-3</v>
      </c>
      <c r="E219" s="418">
        <f t="shared" si="215"/>
        <v>6.0116373214285784E-3</v>
      </c>
      <c r="F219" s="418">
        <f t="shared" si="215"/>
        <v>6.0116373214285784E-3</v>
      </c>
      <c r="G219" s="418">
        <f t="shared" si="215"/>
        <v>6.0116373214285784E-3</v>
      </c>
      <c r="H219" s="418">
        <f t="shared" si="215"/>
        <v>6.0116373214285784E-3</v>
      </c>
      <c r="I219" s="418">
        <f t="shared" si="215"/>
        <v>6.0116373214285784E-3</v>
      </c>
      <c r="J219" s="418">
        <f t="shared" si="215"/>
        <v>6.0116373214285784E-3</v>
      </c>
      <c r="K219" s="418">
        <f t="shared" si="215"/>
        <v>6.0116373214285784E-3</v>
      </c>
      <c r="L219" s="418">
        <f t="shared" si="215"/>
        <v>6.0116373214285784E-3</v>
      </c>
      <c r="M219" s="418">
        <f t="shared" si="215"/>
        <v>6.0116373214285784E-3</v>
      </c>
      <c r="N219" s="418">
        <f t="shared" si="215"/>
        <v>7.4024739999999853E-3</v>
      </c>
      <c r="O219" s="418">
        <f t="shared" si="215"/>
        <v>5.9139779999999864E-3</v>
      </c>
      <c r="P219" s="418">
        <f t="shared" si="215"/>
        <v>6.5188219999999658E-3</v>
      </c>
      <c r="Q219" s="418">
        <f t="shared" si="215"/>
        <v>8.060611999999967E-3</v>
      </c>
      <c r="R219" s="418">
        <f t="shared" si="215"/>
        <v>6.9506720000000119E-3</v>
      </c>
      <c r="S219" s="418">
        <f t="shared" si="215"/>
        <v>4.8619529999999883E-3</v>
      </c>
      <c r="T219" s="418">
        <f t="shared" si="215"/>
        <v>5.2599709999999814E-3</v>
      </c>
      <c r="U219" s="418">
        <f t="shared" si="215"/>
        <v>5.6887289999999965E-3</v>
      </c>
      <c r="V219" s="418">
        <f t="shared" si="215"/>
        <v>3.3205539999999964E-3</v>
      </c>
      <c r="W219" s="418">
        <f t="shared" si="215"/>
        <v>3.1653010000000023E-3</v>
      </c>
      <c r="X219" s="418">
        <f t="shared" si="215"/>
        <v>3.9437760000000099E-3</v>
      </c>
      <c r="Y219" s="418">
        <f t="shared" si="215"/>
        <v>4.3695899999999996E-3</v>
      </c>
      <c r="Z219" s="418">
        <f t="shared" si="215"/>
        <v>5.064661000000012E-3</v>
      </c>
      <c r="AA219" s="418">
        <f t="shared" si="215"/>
        <v>4.7092299999999948E-3</v>
      </c>
      <c r="AB219" s="418">
        <f t="shared" si="215"/>
        <v>6.6770079999999843E-3</v>
      </c>
      <c r="AC219" s="419"/>
      <c r="AD219" s="419"/>
      <c r="AE219" s="419"/>
      <c r="AF219" s="419"/>
      <c r="BG219" s="416">
        <f>K219/K$215</f>
        <v>0.15815559639189461</v>
      </c>
      <c r="BH219" s="416">
        <f>L219/L$215</f>
        <v>0.15815559639189461</v>
      </c>
      <c r="BI219" s="416">
        <f>M219/M$215</f>
        <v>0.15815559639189461</v>
      </c>
      <c r="BJ219" s="416">
        <f>N219/N$215</f>
        <v>0.14724684334679014</v>
      </c>
      <c r="BK219" s="416">
        <f>O219/O$215</f>
        <v>0.13168745813914215</v>
      </c>
      <c r="BL219" s="416">
        <f>P219/P$215</f>
        <v>0.11440858884989973</v>
      </c>
      <c r="BM219" s="416">
        <f>Q219/Q$215</f>
        <v>0.15383325268197209</v>
      </c>
      <c r="BN219" s="416">
        <f>R219/R$215</f>
        <v>0.13507177807368939</v>
      </c>
      <c r="BO219" s="416">
        <f>S219/S$215</f>
        <v>0.11178598740595189</v>
      </c>
      <c r="BP219" s="416">
        <f>T219/T$215</f>
        <v>0.11289683698450337</v>
      </c>
      <c r="BQ219" s="416">
        <f>U219/U$215</f>
        <v>0.13031170330892952</v>
      </c>
      <c r="BR219" s="416">
        <f t="shared" si="212"/>
        <v>8.7209961666060501E-2</v>
      </c>
      <c r="BS219" s="416">
        <f t="shared" si="213"/>
        <v>8.8127490896168365E-2</v>
      </c>
    </row>
    <row r="220" spans="1:71" s="413" customFormat="1">
      <c r="A220" s="414"/>
      <c r="B220" s="419"/>
      <c r="C220" s="419"/>
      <c r="D220" s="419"/>
      <c r="E220" s="419"/>
      <c r="F220" s="419"/>
      <c r="G220" s="419"/>
      <c r="H220" s="419"/>
      <c r="I220" s="419"/>
      <c r="J220" s="419"/>
      <c r="K220" s="419"/>
      <c r="L220" s="419"/>
      <c r="M220" s="419"/>
      <c r="N220" s="419"/>
      <c r="O220" s="419"/>
      <c r="P220" s="419"/>
      <c r="Q220" s="419"/>
      <c r="R220" s="419"/>
      <c r="S220" s="419"/>
      <c r="T220" s="419"/>
      <c r="U220" s="419"/>
      <c r="V220" s="419"/>
      <c r="W220" s="419"/>
      <c r="X220" s="419"/>
      <c r="Y220" s="419"/>
      <c r="Z220" s="419"/>
      <c r="AA220" s="419"/>
      <c r="AB220" s="419"/>
      <c r="AC220" s="419"/>
      <c r="AD220" s="419"/>
      <c r="AE220" s="419"/>
      <c r="AF220" s="419"/>
    </row>
    <row r="221" spans="1:71" s="413" customFormat="1">
      <c r="A221" s="414"/>
      <c r="B221" s="419"/>
      <c r="C221" s="419"/>
      <c r="D221" s="419"/>
      <c r="E221" s="419"/>
      <c r="F221" s="419"/>
      <c r="G221" s="419"/>
      <c r="H221" s="419"/>
      <c r="I221" s="419"/>
      <c r="J221" s="419"/>
      <c r="K221" s="419"/>
      <c r="L221" s="419"/>
      <c r="M221" s="419"/>
      <c r="N221" s="419"/>
      <c r="O221" s="419"/>
      <c r="P221" s="419"/>
      <c r="Q221" s="419"/>
      <c r="R221" s="419"/>
      <c r="S221" s="419"/>
      <c r="T221" s="419"/>
      <c r="U221" s="419"/>
      <c r="V221" s="419"/>
      <c r="W221" s="419"/>
      <c r="X221" s="419"/>
      <c r="Y221" s="419"/>
      <c r="Z221" s="419"/>
      <c r="AA221" s="419"/>
      <c r="AB221" s="419"/>
      <c r="AC221" s="419"/>
      <c r="AD221" s="419"/>
      <c r="AE221" s="419"/>
      <c r="AF221" s="419"/>
    </row>
    <row r="222" spans="1:71" s="413" customFormat="1">
      <c r="AC222" s="419"/>
      <c r="AD222" s="419"/>
      <c r="AE222" s="419"/>
      <c r="AF222" s="419"/>
    </row>
    <row r="223" spans="1:71" s="413" customFormat="1">
      <c r="A223" s="415" t="str">
        <f>A217</f>
        <v>EU-28</v>
      </c>
      <c r="B223" s="415"/>
      <c r="C223" s="415"/>
      <c r="D223" s="415"/>
      <c r="E223" s="415"/>
      <c r="F223" s="415"/>
      <c r="G223" s="415"/>
      <c r="H223" s="415"/>
      <c r="I223" s="415"/>
      <c r="J223" s="415"/>
      <c r="K223" s="415"/>
      <c r="L223" s="415"/>
      <c r="M223" s="415"/>
      <c r="N223" s="415"/>
      <c r="O223" s="415"/>
      <c r="P223" s="415"/>
      <c r="Q223" s="415"/>
      <c r="R223" s="415"/>
      <c r="S223" s="415"/>
      <c r="T223" s="415"/>
      <c r="U223" s="415"/>
      <c r="V223" s="415"/>
      <c r="W223" s="415"/>
      <c r="X223" s="415"/>
      <c r="Y223" s="415"/>
      <c r="Z223" s="415"/>
      <c r="AA223" s="415"/>
      <c r="AB223" s="415"/>
      <c r="AC223" s="415"/>
      <c r="AD223" s="415"/>
      <c r="AE223" s="415"/>
      <c r="AF223" s="415"/>
      <c r="AG223" s="415">
        <f>ImportsFurniture!AD$12</f>
        <v>116.89506900000001</v>
      </c>
      <c r="AH223" s="415">
        <f>ImportsFurniture!AE$12</f>
        <v>116.89506900000001</v>
      </c>
      <c r="AI223" s="415">
        <f>ImportsFurniture!AF$12</f>
        <v>116.89506900000001</v>
      </c>
      <c r="AJ223" s="415">
        <f>ImportsFurniture!AG$12</f>
        <v>116.89506900000001</v>
      </c>
      <c r="AK223" s="415">
        <f>ImportsFurniture!AH$12</f>
        <v>116.89506900000001</v>
      </c>
      <c r="AL223" s="415">
        <f>ImportsFurniture!AI$12</f>
        <v>116.89506900000001</v>
      </c>
      <c r="AM223" s="415">
        <f>ImportsFurniture!AJ$12</f>
        <v>116.89506900000001</v>
      </c>
      <c r="AN223" s="415">
        <f>ImportsFurniture!AK$12</f>
        <v>116.89506900000001</v>
      </c>
      <c r="AO223" s="415">
        <f>ImportsFurniture!AL$12</f>
        <v>116.89506900000001</v>
      </c>
      <c r="AP223" s="415">
        <f>ImportsFurniture!AM$12</f>
        <v>116.89506900000001</v>
      </c>
      <c r="AQ223" s="415">
        <f>ImportsFurniture!AN$12</f>
        <v>116.89506900000001</v>
      </c>
      <c r="AR223" s="415">
        <f>ImportsFurniture!AO$12</f>
        <v>166.73468199999996</v>
      </c>
      <c r="AS223" s="415">
        <f>ImportsFurniture!AP$12</f>
        <v>151.54414100000005</v>
      </c>
      <c r="AT223" s="415">
        <f>ImportsFurniture!AQ$12</f>
        <v>195.78167199999999</v>
      </c>
      <c r="AU223" s="415">
        <f>ImportsFurniture!AR$12</f>
        <v>173.07795000000002</v>
      </c>
      <c r="AV223" s="415">
        <f>ImportsFurniture!AS$12</f>
        <v>154.00370600000005</v>
      </c>
      <c r="AW223" s="415">
        <f>ImportsFurniture!AT$12</f>
        <v>123.99295200000002</v>
      </c>
      <c r="AX223" s="415">
        <f>ImportsFurniture!AU$12</f>
        <v>120.297285</v>
      </c>
      <c r="AY223" s="415">
        <f>ImportsFurniture!AV$12</f>
        <v>104.88658699999999</v>
      </c>
      <c r="AZ223" s="415">
        <f>ImportsFurniture!AW$12</f>
        <v>87.931960999999973</v>
      </c>
      <c r="BA223" s="415">
        <f>ImportsFurniture!AX$12</f>
        <v>76.102546999999987</v>
      </c>
      <c r="BB223" s="415">
        <f>ImportsFurniture!AY$12</f>
        <v>83.313568999999987</v>
      </c>
      <c r="BC223" s="415">
        <f>ImportsFurniture!AZ$12</f>
        <v>114.338078</v>
      </c>
      <c r="BD223" s="415">
        <f>ImportsFurniture!BA$12</f>
        <v>145.28616299999999</v>
      </c>
      <c r="BE223" s="415">
        <f>ImportsFurniture!BB$12</f>
        <v>141.13050100000001</v>
      </c>
      <c r="BF223" s="415">
        <f>ImportsFurniture!BC$12</f>
        <v>239.87539599999999</v>
      </c>
      <c r="BG223" s="416">
        <f t="shared" ref="BG223:BJ225" si="216">AO223/AO$215</f>
        <v>0.58532222431347047</v>
      </c>
      <c r="BH223" s="416">
        <f t="shared" si="216"/>
        <v>0.58532222431347047</v>
      </c>
      <c r="BI223" s="416">
        <f t="shared" si="216"/>
        <v>0.58532222431347047</v>
      </c>
      <c r="BJ223" s="416">
        <f t="shared" si="216"/>
        <v>0.62275172091072284</v>
      </c>
      <c r="BK223" s="416">
        <f t="shared" ref="BK223:BN225" si="217">AS223/AS$215</f>
        <v>0.64400937107046941</v>
      </c>
      <c r="BL223" s="416">
        <f t="shared" si="217"/>
        <v>0.69417890187012266</v>
      </c>
      <c r="BM223" s="416">
        <f t="shared" si="217"/>
        <v>0.63850359045578853</v>
      </c>
      <c r="BN223" s="416">
        <f t="shared" si="217"/>
        <v>0.62297413534717017</v>
      </c>
      <c r="BO223" s="416">
        <f t="shared" ref="BO223:BQ225" si="218">AW223/AW$215</f>
        <v>0.80001642965832809</v>
      </c>
      <c r="BP223" s="416">
        <f t="shared" si="218"/>
        <v>0.8035717184306117</v>
      </c>
      <c r="BQ223" s="416">
        <f t="shared" si="218"/>
        <v>0.79359701102074209</v>
      </c>
      <c r="BR223" s="416">
        <f t="shared" ref="BR223:BR225" si="219">AZ223/AZ$215</f>
        <v>0.82288695264955014</v>
      </c>
      <c r="BS223" s="416">
        <f t="shared" ref="BS223:BS225" si="220">BA223/BA$215</f>
        <v>0.80078471118498307</v>
      </c>
    </row>
    <row r="224" spans="1:71" s="413" customFormat="1">
      <c r="A224" s="415" t="str">
        <f>A218</f>
        <v xml:space="preserve">China </v>
      </c>
      <c r="AG224" s="415">
        <f>ImportsFurniture!AD$10</f>
        <v>41.478745999999994</v>
      </c>
      <c r="AH224" s="415">
        <f>ImportsFurniture!AE$10</f>
        <v>41.478745999999994</v>
      </c>
      <c r="AI224" s="415">
        <f>ImportsFurniture!AF$10</f>
        <v>41.478745999999994</v>
      </c>
      <c r="AJ224" s="415">
        <f>ImportsFurniture!AG$10</f>
        <v>41.478745999999994</v>
      </c>
      <c r="AK224" s="415">
        <f>ImportsFurniture!AH$10</f>
        <v>41.478745999999994</v>
      </c>
      <c r="AL224" s="415">
        <f>ImportsFurniture!AI$10</f>
        <v>41.478745999999994</v>
      </c>
      <c r="AM224" s="415">
        <f>ImportsFurniture!AJ$10</f>
        <v>41.478745999999994</v>
      </c>
      <c r="AN224" s="415">
        <f>ImportsFurniture!AK$10</f>
        <v>41.478745999999994</v>
      </c>
      <c r="AO224" s="415">
        <f>ImportsFurniture!AL$10</f>
        <v>41.478745999999994</v>
      </c>
      <c r="AP224" s="415">
        <f>ImportsFurniture!AM$10</f>
        <v>41.478745999999994</v>
      </c>
      <c r="AQ224" s="415">
        <f>ImportsFurniture!AN$10</f>
        <v>41.478745999999994</v>
      </c>
      <c r="AR224" s="415">
        <f>ImportsFurniture!AO$10</f>
        <v>49.834493999999999</v>
      </c>
      <c r="AS224" s="415">
        <f>ImportsFurniture!AP$10</f>
        <v>41.685215999999997</v>
      </c>
      <c r="AT224" s="415">
        <f>ImportsFurniture!AQ$10</f>
        <v>42.849415999999998</v>
      </c>
      <c r="AU224" s="415">
        <f>ImportsFurniture!AR$10</f>
        <v>48.100949</v>
      </c>
      <c r="AV224" s="415">
        <f>ImportsFurniture!AS$10</f>
        <v>41.683047000000002</v>
      </c>
      <c r="AW224" s="415">
        <f>ImportsFurniture!AT$10</f>
        <v>6.8926419999999995</v>
      </c>
      <c r="AX224" s="415">
        <f>ImportsFurniture!AU$10</f>
        <v>8.1211909999999996</v>
      </c>
      <c r="AY224" s="415">
        <f>ImportsFurniture!AV$10</f>
        <v>6.5126459999999993</v>
      </c>
      <c r="AZ224" s="415">
        <f>ImportsFurniture!AW$10</f>
        <v>5.0820559999999997</v>
      </c>
      <c r="BA224" s="415">
        <f>ImportsFurniture!AX$10</f>
        <v>5.7361769999999996</v>
      </c>
      <c r="BB224" s="415">
        <f>ImportsFurniture!AY$10</f>
        <v>6.2647370000000002</v>
      </c>
      <c r="BC224" s="415">
        <f>ImportsFurniture!AZ$10</f>
        <v>7.3047299999999993</v>
      </c>
      <c r="BD224" s="415">
        <f>ImportsFurniture!BA$10</f>
        <v>7.5409350000000002</v>
      </c>
      <c r="BE224" s="415">
        <f>ImportsFurniture!BB$10</f>
        <v>11.008082</v>
      </c>
      <c r="BF224" s="415">
        <f>ImportsFurniture!BC$10</f>
        <v>17.710432000000001</v>
      </c>
      <c r="BG224" s="416">
        <f t="shared" si="216"/>
        <v>0.20769423448009991</v>
      </c>
      <c r="BH224" s="416">
        <f t="shared" si="216"/>
        <v>0.20769423448009991</v>
      </c>
      <c r="BI224" s="416">
        <f t="shared" si="216"/>
        <v>0.20769423448009991</v>
      </c>
      <c r="BJ224" s="416">
        <f t="shared" si="216"/>
        <v>0.18613114276497736</v>
      </c>
      <c r="BK224" s="416">
        <f t="shared" si="217"/>
        <v>0.17714752653549737</v>
      </c>
      <c r="BL224" s="416">
        <f t="shared" si="217"/>
        <v>0.15193026109541072</v>
      </c>
      <c r="BM224" s="416">
        <f t="shared" si="217"/>
        <v>0.17744969038997033</v>
      </c>
      <c r="BN224" s="416">
        <f t="shared" si="217"/>
        <v>0.16861581346269969</v>
      </c>
      <c r="BO224" s="416">
        <f t="shared" si="218"/>
        <v>4.447209905731607E-2</v>
      </c>
      <c r="BP224" s="416">
        <f t="shared" si="218"/>
        <v>5.4248600935367888E-2</v>
      </c>
      <c r="BQ224" s="416">
        <f t="shared" si="218"/>
        <v>4.9276237765618132E-2</v>
      </c>
      <c r="BR224" s="416">
        <f t="shared" si="219"/>
        <v>4.755901639717057E-2</v>
      </c>
      <c r="BS224" s="416">
        <f t="shared" si="220"/>
        <v>6.0358595386445384E-2</v>
      </c>
    </row>
    <row r="225" spans="1:71" s="413" customFormat="1">
      <c r="A225" s="415" t="str">
        <f>A219</f>
        <v>Others</v>
      </c>
      <c r="AG225" s="415">
        <f t="shared" ref="AG225:BF225" si="221">AG215-SUM(AG223:AG224)</f>
        <v>41.336812999999921</v>
      </c>
      <c r="AH225" s="415">
        <f t="shared" si="221"/>
        <v>41.336812999999921</v>
      </c>
      <c r="AI225" s="415">
        <f t="shared" si="221"/>
        <v>41.336812999999921</v>
      </c>
      <c r="AJ225" s="415">
        <f t="shared" si="221"/>
        <v>41.336812999999921</v>
      </c>
      <c r="AK225" s="415">
        <f t="shared" si="221"/>
        <v>41.336812999999921</v>
      </c>
      <c r="AL225" s="415">
        <f t="shared" si="221"/>
        <v>41.336812999999921</v>
      </c>
      <c r="AM225" s="415">
        <f t="shared" si="221"/>
        <v>41.336812999999921</v>
      </c>
      <c r="AN225" s="415">
        <f t="shared" si="221"/>
        <v>41.336812999999921</v>
      </c>
      <c r="AO225" s="415">
        <f t="shared" si="221"/>
        <v>41.336812999999921</v>
      </c>
      <c r="AP225" s="415">
        <f t="shared" si="221"/>
        <v>41.336812999999921</v>
      </c>
      <c r="AQ225" s="415">
        <f t="shared" si="221"/>
        <v>41.336812999999921</v>
      </c>
      <c r="AR225" s="415">
        <f t="shared" si="221"/>
        <v>51.169436999999903</v>
      </c>
      <c r="AS225" s="415">
        <f t="shared" si="221"/>
        <v>42.084208000000018</v>
      </c>
      <c r="AT225" s="415">
        <f t="shared" si="221"/>
        <v>43.402364000000091</v>
      </c>
      <c r="AU225" s="415">
        <f t="shared" si="221"/>
        <v>49.889193000000034</v>
      </c>
      <c r="AV225" s="415">
        <f t="shared" si="221"/>
        <v>51.520469999999904</v>
      </c>
      <c r="AW225" s="415">
        <f t="shared" si="221"/>
        <v>24.102413000000041</v>
      </c>
      <c r="AX225" s="415">
        <f t="shared" si="221"/>
        <v>21.284758000000039</v>
      </c>
      <c r="AY225" s="415">
        <f t="shared" si="221"/>
        <v>20.766822999999974</v>
      </c>
      <c r="AZ225" s="415">
        <f t="shared" si="221"/>
        <v>13.843870000000024</v>
      </c>
      <c r="BA225" s="415">
        <f t="shared" si="221"/>
        <v>13.196241000000029</v>
      </c>
      <c r="BB225" s="415">
        <f t="shared" si="221"/>
        <v>18.055861000000021</v>
      </c>
      <c r="BC225" s="415">
        <f t="shared" si="221"/>
        <v>21.422803999999928</v>
      </c>
      <c r="BD225" s="415">
        <f t="shared" si="221"/>
        <v>24.599486000000041</v>
      </c>
      <c r="BE225" s="415">
        <f t="shared" si="221"/>
        <v>26.098366999999939</v>
      </c>
      <c r="BF225" s="415">
        <f t="shared" si="221"/>
        <v>33.263268999999809</v>
      </c>
      <c r="BG225" s="416">
        <f t="shared" si="216"/>
        <v>0.20698354120642962</v>
      </c>
      <c r="BH225" s="416">
        <f t="shared" si="216"/>
        <v>0.20698354120642962</v>
      </c>
      <c r="BI225" s="416">
        <f t="shared" si="216"/>
        <v>0.20698354120642962</v>
      </c>
      <c r="BJ225" s="416">
        <f t="shared" si="216"/>
        <v>0.19111713632429972</v>
      </c>
      <c r="BK225" s="416">
        <f t="shared" si="217"/>
        <v>0.17884310239403328</v>
      </c>
      <c r="BL225" s="416">
        <f t="shared" si="217"/>
        <v>0.15389083703446668</v>
      </c>
      <c r="BM225" s="416">
        <f t="shared" si="217"/>
        <v>0.18404671915424126</v>
      </c>
      <c r="BN225" s="416">
        <f t="shared" si="217"/>
        <v>0.20841005119013012</v>
      </c>
      <c r="BO225" s="416">
        <f t="shared" si="218"/>
        <v>0.15551147128435577</v>
      </c>
      <c r="BP225" s="416">
        <f t="shared" si="218"/>
        <v>0.14217968063402045</v>
      </c>
      <c r="BQ225" s="416">
        <f t="shared" si="218"/>
        <v>0.15712675121363975</v>
      </c>
      <c r="BR225" s="416">
        <f t="shared" si="219"/>
        <v>0.12955403095327933</v>
      </c>
      <c r="BS225" s="416">
        <f t="shared" si="220"/>
        <v>0.13885669342857154</v>
      </c>
    </row>
    <row r="226" spans="1:71" s="413" customFormat="1">
      <c r="BG226" s="416"/>
      <c r="BH226" s="416"/>
      <c r="BI226" s="416"/>
      <c r="BJ226" s="416"/>
      <c r="BK226" s="416"/>
      <c r="BL226" s="416"/>
      <c r="BM226" s="416"/>
      <c r="BN226" s="416"/>
      <c r="BO226" s="416"/>
      <c r="BP226" s="416"/>
      <c r="BQ226" s="416"/>
      <c r="BR226" s="416"/>
      <c r="BS226" s="416"/>
    </row>
    <row r="227" spans="1:71" s="413" customFormat="1" ht="13">
      <c r="A227" s="412" t="s">
        <v>191</v>
      </c>
    </row>
    <row r="228" spans="1:71" s="413" customFormat="1" ht="13">
      <c r="A228" s="412"/>
      <c r="B228" s="462" t="s">
        <v>109</v>
      </c>
      <c r="C228" s="462"/>
      <c r="D228" s="462"/>
      <c r="E228" s="462"/>
      <c r="F228" s="462"/>
      <c r="G228" s="462"/>
      <c r="H228" s="462"/>
      <c r="I228" s="462"/>
      <c r="J228" s="462"/>
      <c r="K228" s="462"/>
      <c r="L228" s="462"/>
      <c r="M228" s="462"/>
      <c r="N228" s="462"/>
      <c r="O228" s="462"/>
      <c r="P228" s="462"/>
      <c r="Q228" s="462"/>
      <c r="R228" s="462"/>
      <c r="S228" s="462"/>
      <c r="T228" s="462"/>
      <c r="U228" s="462"/>
      <c r="V228" s="462"/>
      <c r="W228" s="462"/>
      <c r="X228" s="462"/>
      <c r="Y228" s="462"/>
      <c r="Z228" s="462"/>
      <c r="AA228" s="462"/>
      <c r="AB228" s="462"/>
      <c r="AG228" s="462" t="s">
        <v>54</v>
      </c>
      <c r="AH228" s="462"/>
      <c r="AI228" s="462"/>
      <c r="AJ228" s="462"/>
      <c r="AK228" s="462"/>
      <c r="AL228" s="462"/>
      <c r="AM228" s="462"/>
      <c r="AN228" s="462"/>
      <c r="AO228" s="462"/>
      <c r="AP228" s="462"/>
      <c r="AQ228" s="462"/>
      <c r="AR228" s="462"/>
      <c r="AS228" s="462"/>
      <c r="AT228" s="462"/>
      <c r="AU228" s="462"/>
      <c r="AV228" s="462"/>
      <c r="AW228" s="462"/>
      <c r="AX228" s="462"/>
      <c r="AY228" s="462"/>
      <c r="AZ228" s="462"/>
      <c r="BA228" s="462"/>
      <c r="BB228" s="462"/>
      <c r="BC228" s="462"/>
      <c r="BD228" s="462"/>
      <c r="BE228" s="462"/>
      <c r="BF228" s="462"/>
    </row>
    <row r="229" spans="1:71" s="413" customFormat="1">
      <c r="A229" s="414" t="s">
        <v>1</v>
      </c>
      <c r="B229" s="418"/>
      <c r="C229" s="418">
        <f>ImportsPulp!C$5</f>
        <v>0.36669174399999999</v>
      </c>
      <c r="D229" s="418">
        <f>ImportsPulp!D$5</f>
        <v>0.36669174399999999</v>
      </c>
      <c r="E229" s="418">
        <f>ImportsPulp!E$5</f>
        <v>0.36669174399999999</v>
      </c>
      <c r="F229" s="418">
        <f>ImportsPulp!F$5</f>
        <v>0.36669174399999999</v>
      </c>
      <c r="G229" s="418">
        <f>ImportsPulp!G$5</f>
        <v>0.39656916499999989</v>
      </c>
      <c r="H229" s="418">
        <f>ImportsPulp!H$5</f>
        <v>0.49021739299999989</v>
      </c>
      <c r="I229" s="418">
        <f>ImportsPulp!I$5</f>
        <v>0.55681405100000003</v>
      </c>
      <c r="J229" s="418">
        <f>ImportsPulp!J$5</f>
        <v>0.58235655200000003</v>
      </c>
      <c r="K229" s="418">
        <f>ImportsPulp!K$5</f>
        <v>0.59915330099999975</v>
      </c>
      <c r="L229" s="418">
        <f>ImportsPulp!L$5</f>
        <v>0.617450516</v>
      </c>
      <c r="M229" s="418">
        <f>ImportsPulp!M$5</f>
        <v>0.62687726999999982</v>
      </c>
      <c r="N229" s="418">
        <f>ImportsPulp!N$5</f>
        <v>0.77098958400000006</v>
      </c>
      <c r="O229" s="418">
        <f>ImportsPulp!O$5</f>
        <v>0.84170541299999979</v>
      </c>
      <c r="P229" s="418">
        <f>ImportsPulp!P$5</f>
        <v>0.93851489599999993</v>
      </c>
      <c r="Q229" s="418">
        <f>ImportsPulp!Q$5</f>
        <v>0.96773134699999985</v>
      </c>
      <c r="R229" s="418">
        <f>ImportsPulp!R$5</f>
        <v>1.0309312079999999</v>
      </c>
      <c r="S229" s="418">
        <f>ImportsPulp!S$5</f>
        <v>1.1495695579999998</v>
      </c>
      <c r="T229" s="418">
        <f>ImportsPulp!T$5</f>
        <v>1.2275870539999993</v>
      </c>
      <c r="U229" s="418">
        <f>ImportsPulp!U$5</f>
        <v>1.2196386989999997</v>
      </c>
      <c r="V229" s="418">
        <f>ImportsPulp!V$5</f>
        <v>1.3332814000000002</v>
      </c>
      <c r="W229" s="418">
        <f>ImportsPulp!W$5</f>
        <v>1.4508987779999998</v>
      </c>
      <c r="X229" s="418">
        <f>ImportsPulp!X$5</f>
        <v>1.3196171069999998</v>
      </c>
      <c r="Y229" s="418">
        <f>ImportsPulp!Y$5</f>
        <v>1.6254551179999994</v>
      </c>
      <c r="Z229" s="418">
        <f>ImportsPulp!Z$5</f>
        <v>1.6034180869999997</v>
      </c>
      <c r="AA229" s="418">
        <f>ImportsPulp!AA$5</f>
        <v>1.6686663770000001</v>
      </c>
      <c r="AB229" s="418">
        <f>ImportsPulp!AB$5</f>
        <v>1.6912636829999996</v>
      </c>
      <c r="AC229" s="419"/>
      <c r="AD229" s="419"/>
      <c r="AE229" s="419"/>
      <c r="AF229" s="419"/>
      <c r="AG229" s="418">
        <f>1/1000*ImportsPulp!AD$5</f>
        <v>0.17483427899999998</v>
      </c>
      <c r="AH229" s="418">
        <f>1/1000*ImportsPulp!AE$5</f>
        <v>0.17483427899999998</v>
      </c>
      <c r="AI229" s="418">
        <f>1/1000*ImportsPulp!AF$5</f>
        <v>0.17483427899999998</v>
      </c>
      <c r="AJ229" s="418">
        <f>1/1000*ImportsPulp!AG$5</f>
        <v>0.17483427899999998</v>
      </c>
      <c r="AK229" s="418">
        <f>1/1000*ImportsPulp!AH$5</f>
        <v>0.21149401300000001</v>
      </c>
      <c r="AL229" s="418">
        <f>1/1000*ImportsPulp!AI$5</f>
        <v>0.27203135100000003</v>
      </c>
      <c r="AM229" s="418">
        <f>1/1000*ImportsPulp!AJ$5</f>
        <v>0.33670436299999995</v>
      </c>
      <c r="AN229" s="418">
        <f>1/1000*ImportsPulp!AK$5</f>
        <v>0.40589900899999998</v>
      </c>
      <c r="AO229" s="418">
        <f>1/1000*ImportsPulp!AL$5</f>
        <v>0.45672748699999999</v>
      </c>
      <c r="AP229" s="418">
        <f>1/1000*ImportsPulp!AM$5</f>
        <v>0.32759236799999997</v>
      </c>
      <c r="AQ229" s="418">
        <f>1/1000*ImportsPulp!AN$5</f>
        <v>0.52489313300000007</v>
      </c>
      <c r="AR229" s="418">
        <f>1/1000*ImportsPulp!AO$5</f>
        <v>0.58314684999999999</v>
      </c>
      <c r="AS229" s="418">
        <f>1/1000*ImportsPulp!AP$5</f>
        <v>0.546621523</v>
      </c>
      <c r="AT229" s="418">
        <f>1/1000*ImportsPulp!AQ$5</f>
        <v>0.62786531100000009</v>
      </c>
      <c r="AU229" s="418">
        <f>1/1000*ImportsPulp!AR$5</f>
        <v>0.64746089099999993</v>
      </c>
      <c r="AV229" s="418">
        <f>1/1000*ImportsPulp!AS$5</f>
        <v>0.68690966899999994</v>
      </c>
      <c r="AW229" s="418">
        <f>1/1000*ImportsPulp!AT$5</f>
        <v>0.66746304200000006</v>
      </c>
      <c r="AX229" s="418">
        <f>1/1000*ImportsPulp!AU$5</f>
        <v>0.80140905099999993</v>
      </c>
      <c r="AY229" s="418">
        <f>1/1000*ImportsPulp!AV$5</f>
        <v>0.97747870400000014</v>
      </c>
      <c r="AZ229" s="418">
        <f>1/1000*ImportsPulp!AW$5</f>
        <v>0.84895821100000002</v>
      </c>
      <c r="BA229" s="418">
        <f>1/1000*ImportsPulp!AX$5</f>
        <v>0.74466129500000011</v>
      </c>
      <c r="BB229" s="418">
        <f>1/1000*ImportsPulp!AY$5</f>
        <v>0.95430981699999995</v>
      </c>
      <c r="BC229" s="418">
        <f>1/1000*ImportsPulp!AZ$5</f>
        <v>1.5110452989999996</v>
      </c>
      <c r="BD229" s="418">
        <f>1/1000*ImportsPulp!BA$5</f>
        <v>1.1324209440000002</v>
      </c>
      <c r="BE229" s="418">
        <f>1/1000*ImportsPulp!BB$5</f>
        <v>1.1853939629999999</v>
      </c>
      <c r="BF229" s="418">
        <f>1/1000*ImportsPulp!BC$5</f>
        <v>1.1161962830000001</v>
      </c>
    </row>
    <row r="230" spans="1:71" s="413" customFormat="1">
      <c r="A230" s="414"/>
      <c r="B230" s="413" t="s">
        <v>209</v>
      </c>
      <c r="C230" s="413">
        <v>2000</v>
      </c>
      <c r="D230" s="413">
        <f t="shared" ref="D230:AB230" si="222">1+C230</f>
        <v>2001</v>
      </c>
      <c r="E230" s="413">
        <f t="shared" si="222"/>
        <v>2002</v>
      </c>
      <c r="F230" s="413">
        <f t="shared" si="222"/>
        <v>2003</v>
      </c>
      <c r="G230" s="413">
        <f t="shared" si="222"/>
        <v>2004</v>
      </c>
      <c r="H230" s="413">
        <f t="shared" si="222"/>
        <v>2005</v>
      </c>
      <c r="I230" s="413">
        <f t="shared" si="222"/>
        <v>2006</v>
      </c>
      <c r="J230" s="413">
        <f t="shared" si="222"/>
        <v>2007</v>
      </c>
      <c r="K230" s="413">
        <f t="shared" si="222"/>
        <v>2008</v>
      </c>
      <c r="L230" s="413">
        <f t="shared" si="222"/>
        <v>2009</v>
      </c>
      <c r="M230" s="413">
        <f t="shared" si="222"/>
        <v>2010</v>
      </c>
      <c r="N230" s="413">
        <f t="shared" si="222"/>
        <v>2011</v>
      </c>
      <c r="O230" s="413">
        <f t="shared" si="222"/>
        <v>2012</v>
      </c>
      <c r="P230" s="413">
        <f t="shared" si="222"/>
        <v>2013</v>
      </c>
      <c r="Q230" s="413">
        <f t="shared" si="222"/>
        <v>2014</v>
      </c>
      <c r="R230" s="413">
        <f t="shared" si="222"/>
        <v>2015</v>
      </c>
      <c r="S230" s="413">
        <f t="shared" si="222"/>
        <v>2016</v>
      </c>
      <c r="T230" s="413">
        <f t="shared" si="222"/>
        <v>2017</v>
      </c>
      <c r="U230" s="413">
        <f t="shared" si="222"/>
        <v>2018</v>
      </c>
      <c r="V230" s="413">
        <f t="shared" si="222"/>
        <v>2019</v>
      </c>
      <c r="W230" s="413">
        <f t="shared" si="222"/>
        <v>2020</v>
      </c>
      <c r="X230" s="413">
        <f t="shared" si="222"/>
        <v>2021</v>
      </c>
      <c r="Y230" s="413">
        <f t="shared" si="222"/>
        <v>2022</v>
      </c>
      <c r="Z230" s="413">
        <f t="shared" si="222"/>
        <v>2023</v>
      </c>
      <c r="AA230" s="413">
        <f t="shared" si="222"/>
        <v>2024</v>
      </c>
      <c r="AB230" s="413">
        <f t="shared" si="222"/>
        <v>2025</v>
      </c>
      <c r="AG230" s="413">
        <v>2000</v>
      </c>
      <c r="AH230" s="413">
        <f>1+AG230</f>
        <v>2001</v>
      </c>
      <c r="AI230" s="413">
        <f t="shared" ref="AI230:BF230" si="223">1+AH230</f>
        <v>2002</v>
      </c>
      <c r="AJ230" s="413">
        <f t="shared" si="223"/>
        <v>2003</v>
      </c>
      <c r="AK230" s="413">
        <f t="shared" si="223"/>
        <v>2004</v>
      </c>
      <c r="AL230" s="413">
        <f t="shared" si="223"/>
        <v>2005</v>
      </c>
      <c r="AM230" s="413">
        <f t="shared" si="223"/>
        <v>2006</v>
      </c>
      <c r="AN230" s="413">
        <f t="shared" si="223"/>
        <v>2007</v>
      </c>
      <c r="AO230" s="413">
        <f t="shared" si="223"/>
        <v>2008</v>
      </c>
      <c r="AP230" s="413">
        <f t="shared" si="223"/>
        <v>2009</v>
      </c>
      <c r="AQ230" s="413">
        <f t="shared" si="223"/>
        <v>2010</v>
      </c>
      <c r="AR230" s="413">
        <f t="shared" si="223"/>
        <v>2011</v>
      </c>
      <c r="AS230" s="413">
        <f t="shared" si="223"/>
        <v>2012</v>
      </c>
      <c r="AT230" s="413">
        <f t="shared" si="223"/>
        <v>2013</v>
      </c>
      <c r="AU230" s="413">
        <f t="shared" si="223"/>
        <v>2014</v>
      </c>
      <c r="AV230" s="413">
        <f t="shared" si="223"/>
        <v>2015</v>
      </c>
      <c r="AW230" s="413">
        <f t="shared" si="223"/>
        <v>2016</v>
      </c>
      <c r="AX230" s="413">
        <f t="shared" si="223"/>
        <v>2017</v>
      </c>
      <c r="AY230" s="413">
        <f t="shared" si="223"/>
        <v>2018</v>
      </c>
      <c r="AZ230" s="413">
        <f t="shared" si="223"/>
        <v>2019</v>
      </c>
      <c r="BA230" s="413">
        <f t="shared" si="223"/>
        <v>2020</v>
      </c>
      <c r="BB230" s="413">
        <f t="shared" si="223"/>
        <v>2021</v>
      </c>
      <c r="BC230" s="413">
        <f t="shared" si="223"/>
        <v>2022</v>
      </c>
      <c r="BD230" s="413">
        <f t="shared" si="223"/>
        <v>2023</v>
      </c>
      <c r="BE230" s="413">
        <f t="shared" si="223"/>
        <v>2024</v>
      </c>
      <c r="BF230" s="413">
        <f t="shared" si="223"/>
        <v>2025</v>
      </c>
    </row>
    <row r="231" spans="1:71" s="413" customFormat="1">
      <c r="A231" s="418" t="s">
        <v>208</v>
      </c>
      <c r="B231" s="418" t="s">
        <v>209</v>
      </c>
      <c r="C231" s="418">
        <f>ImportsPulp!C$18</f>
        <v>0.15293595199999996</v>
      </c>
      <c r="D231" s="418">
        <f>ImportsPulp!D$18</f>
        <v>0.15293595199999996</v>
      </c>
      <c r="E231" s="418">
        <f>ImportsPulp!E$18</f>
        <v>0.15293595199999996</v>
      </c>
      <c r="F231" s="418">
        <f>ImportsPulp!F$18</f>
        <v>0.15293595199999996</v>
      </c>
      <c r="G231" s="418">
        <f>ImportsPulp!G$18</f>
        <v>0.13517163599999998</v>
      </c>
      <c r="H231" s="418">
        <f>ImportsPulp!H$18</f>
        <v>0.15552764899999999</v>
      </c>
      <c r="I231" s="418">
        <f>ImportsPulp!I$18</f>
        <v>0.197478496</v>
      </c>
      <c r="J231" s="418">
        <f>ImportsPulp!J$18</f>
        <v>0.19972441099999999</v>
      </c>
      <c r="K231" s="418">
        <f>ImportsPulp!K$18</f>
        <v>0.21060460599999997</v>
      </c>
      <c r="L231" s="418">
        <f>ImportsPulp!L$18</f>
        <v>0.25779346499999994</v>
      </c>
      <c r="M231" s="418">
        <f>ImportsPulp!M$18</f>
        <v>0.24715463499999998</v>
      </c>
      <c r="N231" s="418">
        <f>ImportsPulp!N$18</f>
        <v>0.30769122099999996</v>
      </c>
      <c r="O231" s="418">
        <f>ImportsPulp!O$18</f>
        <v>0.32150742099999996</v>
      </c>
      <c r="P231" s="418">
        <f>ImportsPulp!P$18</f>
        <v>0.344675709</v>
      </c>
      <c r="Q231" s="418">
        <f>ImportsPulp!Q$18</f>
        <v>0.41229330299999994</v>
      </c>
      <c r="R231" s="418">
        <f>ImportsPulp!R$18</f>
        <v>0.36188752499999999</v>
      </c>
      <c r="S231" s="418">
        <f>ImportsPulp!S$18</f>
        <v>0.47966571099999999</v>
      </c>
      <c r="T231" s="418">
        <f>ImportsPulp!T$18</f>
        <v>0.54869687099999997</v>
      </c>
      <c r="U231" s="418">
        <f>ImportsPulp!U$18</f>
        <v>0.47673552099999994</v>
      </c>
      <c r="V231" s="418">
        <f>ImportsPulp!V$18</f>
        <v>0.63451521199999994</v>
      </c>
      <c r="W231" s="418">
        <f>ImportsPulp!W$18</f>
        <v>0.59093297499999997</v>
      </c>
      <c r="X231" s="418">
        <f>ImportsPulp!X$18</f>
        <v>0.55134226399999986</v>
      </c>
      <c r="Y231" s="418">
        <f>ImportsPulp!Y$18</f>
        <v>0.54786535400000003</v>
      </c>
      <c r="Z231" s="418">
        <f>ImportsPulp!Z$18</f>
        <v>0.59067788599999993</v>
      </c>
      <c r="AA231" s="418">
        <f>ImportsPulp!AA$18</f>
        <v>0.61356537999999994</v>
      </c>
      <c r="AB231" s="418">
        <f>ImportsPulp!AB$18</f>
        <v>0.62175431799999992</v>
      </c>
      <c r="AC231" s="419"/>
      <c r="AD231" s="419"/>
      <c r="AE231" s="419"/>
      <c r="AF231" s="419"/>
      <c r="BG231" s="416">
        <f>K231/K$229</f>
        <v>0.35150370639450096</v>
      </c>
      <c r="BH231" s="416">
        <f>L231/L$229</f>
        <v>0.41751275336208471</v>
      </c>
      <c r="BI231" s="416">
        <f>M231/M$229</f>
        <v>0.39426319445271968</v>
      </c>
      <c r="BJ231" s="416">
        <f>N231/N$229</f>
        <v>0.39908609323054089</v>
      </c>
      <c r="BK231" s="416">
        <f>O231/O$229</f>
        <v>0.38197143090013613</v>
      </c>
      <c r="BL231" s="416">
        <f>P231/P$229</f>
        <v>0.3672565139552138</v>
      </c>
      <c r="BM231" s="416">
        <f>Q231/Q$229</f>
        <v>0.426041074600015</v>
      </c>
      <c r="BN231" s="416">
        <f>R231/R$229</f>
        <v>0.35102975076490267</v>
      </c>
      <c r="BO231" s="416">
        <f>S231/S$229</f>
        <v>0.4172567963912629</v>
      </c>
      <c r="BP231" s="416">
        <f>T231/T$229</f>
        <v>0.44697186176093406</v>
      </c>
      <c r="BQ231" s="416">
        <f>U231/U$229</f>
        <v>0.39088257972699836</v>
      </c>
      <c r="BR231" s="416">
        <f t="shared" ref="BR231:BR234" si="224">V231/V$229</f>
        <v>0.47590494549762702</v>
      </c>
      <c r="BS231" s="416">
        <f t="shared" ref="BS231:BS234" si="225">W231/W$229</f>
        <v>0.40728752684909908</v>
      </c>
    </row>
    <row r="232" spans="1:71" s="413" customFormat="1">
      <c r="A232" s="418" t="str">
        <f>ImportsPulp!B$12</f>
        <v xml:space="preserve">Brazil </v>
      </c>
      <c r="B232" s="418" t="s">
        <v>212</v>
      </c>
      <c r="C232" s="418">
        <f>ImportsPulp!C$12</f>
        <v>1.6759211999999999E-2</v>
      </c>
      <c r="D232" s="418">
        <f>ImportsPulp!D$12</f>
        <v>1.6759211999999999E-2</v>
      </c>
      <c r="E232" s="418">
        <f>ImportsPulp!E$12</f>
        <v>1.6759211999999999E-2</v>
      </c>
      <c r="F232" s="418">
        <f>ImportsPulp!F$12</f>
        <v>1.6759211999999999E-2</v>
      </c>
      <c r="G232" s="418">
        <f>ImportsPulp!G$12</f>
        <v>5.0713487999999994E-2</v>
      </c>
      <c r="H232" s="418">
        <f>ImportsPulp!H$12</f>
        <v>5.5814890999999991E-2</v>
      </c>
      <c r="I232" s="418">
        <f>ImportsPulp!I$12</f>
        <v>5.2141468999999996E-2</v>
      </c>
      <c r="J232" s="418">
        <f>ImportsPulp!J$12</f>
        <v>4.4676745999999996E-2</v>
      </c>
      <c r="K232" s="418">
        <f>ImportsPulp!K$12</f>
        <v>5.3305808999999989E-2</v>
      </c>
      <c r="L232" s="418">
        <f>ImportsPulp!L$12</f>
        <v>7.8836233999999991E-2</v>
      </c>
      <c r="M232" s="418">
        <f>ImportsPulp!M$12</f>
        <v>5.6563946999999989E-2</v>
      </c>
      <c r="N232" s="418">
        <f>ImportsPulp!N$12</f>
        <v>9.5755614999999988E-2</v>
      </c>
      <c r="O232" s="418">
        <f>ImportsPulp!O$12</f>
        <v>0.10338830199999999</v>
      </c>
      <c r="P232" s="418">
        <f>ImportsPulp!P$12</f>
        <v>0.14660668499999999</v>
      </c>
      <c r="Q232" s="418">
        <f>ImportsPulp!Q$12</f>
        <v>0.23833129299999997</v>
      </c>
      <c r="R232" s="418">
        <f>ImportsPulp!R$12</f>
        <v>0.21734491399999997</v>
      </c>
      <c r="S232" s="418">
        <f>ImportsPulp!S$12</f>
        <v>0.23574842699999995</v>
      </c>
      <c r="T232" s="418">
        <f>ImportsPulp!T$12</f>
        <v>0.29473788699999998</v>
      </c>
      <c r="U232" s="418">
        <f>ImportsPulp!U$12</f>
        <v>0.30498471499999996</v>
      </c>
      <c r="V232" s="418">
        <f>ImportsPulp!V$12</f>
        <v>0.21369300499999996</v>
      </c>
      <c r="W232" s="418">
        <f>ImportsPulp!W$12</f>
        <v>0.33029192399999996</v>
      </c>
      <c r="X232" s="418">
        <f>ImportsPulp!X$12</f>
        <v>0.38942911199999997</v>
      </c>
      <c r="Y232" s="418">
        <f>ImportsPulp!Y$12</f>
        <v>0.52183610000000002</v>
      </c>
      <c r="Z232" s="418">
        <f>ImportsPulp!Z$12</f>
        <v>0.45298697399999993</v>
      </c>
      <c r="AA232" s="418">
        <f>ImportsPulp!AA$12</f>
        <v>0.48815002899999999</v>
      </c>
      <c r="AB232" s="418">
        <f>ImportsPulp!AB$12</f>
        <v>0.49444710599999997</v>
      </c>
      <c r="AC232" s="419"/>
      <c r="AD232" s="419"/>
      <c r="AE232" s="419"/>
      <c r="AF232" s="419"/>
      <c r="BG232" s="416"/>
      <c r="BH232" s="416"/>
      <c r="BI232" s="416"/>
      <c r="BJ232" s="416"/>
      <c r="BK232" s="416"/>
      <c r="BL232" s="416"/>
      <c r="BM232" s="416"/>
      <c r="BN232" s="416"/>
      <c r="BO232" s="416"/>
      <c r="BP232" s="416"/>
      <c r="BQ232" s="416"/>
      <c r="BR232" s="416"/>
      <c r="BS232" s="416"/>
    </row>
    <row r="233" spans="1:71" s="413" customFormat="1">
      <c r="A233" s="418" t="str">
        <f>ImportsPulp!B$10</f>
        <v xml:space="preserve">USA </v>
      </c>
      <c r="B233" s="418" t="s">
        <v>212</v>
      </c>
      <c r="C233" s="418">
        <f>ImportsPulp!C$10</f>
        <v>0.11901308599999999</v>
      </c>
      <c r="D233" s="418">
        <f>ImportsPulp!D$10</f>
        <v>0.11901308599999999</v>
      </c>
      <c r="E233" s="418">
        <f>ImportsPulp!E$10</f>
        <v>0.11901308599999999</v>
      </c>
      <c r="F233" s="418">
        <f>ImportsPulp!F$10</f>
        <v>0.11901308599999999</v>
      </c>
      <c r="G233" s="418">
        <f>ImportsPulp!G$10</f>
        <v>0.124783488</v>
      </c>
      <c r="H233" s="418">
        <f>ImportsPulp!H$10</f>
        <v>0.14145908799999998</v>
      </c>
      <c r="I233" s="418">
        <f>ImportsPulp!I$10</f>
        <v>0.15517412799999999</v>
      </c>
      <c r="J233" s="418">
        <f>ImportsPulp!J$10</f>
        <v>0.134432672</v>
      </c>
      <c r="K233" s="418">
        <f>ImportsPulp!K$10</f>
        <v>0.13623074699999999</v>
      </c>
      <c r="L233" s="418">
        <f>ImportsPulp!L$10</f>
        <v>0.16691296999999999</v>
      </c>
      <c r="M233" s="418">
        <f>ImportsPulp!M$10</f>
        <v>0.18526433999999997</v>
      </c>
      <c r="N233" s="418">
        <f>ImportsPulp!N$10</f>
        <v>0.17381569099999997</v>
      </c>
      <c r="O233" s="418">
        <f>ImportsPulp!O$10</f>
        <v>0.24151305099999998</v>
      </c>
      <c r="P233" s="418">
        <f>ImportsPulp!P$10</f>
        <v>0.28868641699999997</v>
      </c>
      <c r="Q233" s="418">
        <f>ImportsPulp!Q$10</f>
        <v>0.21141239499999998</v>
      </c>
      <c r="R233" s="418">
        <f>ImportsPulp!R$10</f>
        <v>0.24372273699999997</v>
      </c>
      <c r="S233" s="418">
        <f>ImportsPulp!S$10</f>
        <v>0.21731677099999996</v>
      </c>
      <c r="T233" s="418">
        <f>ImportsPulp!T$10</f>
        <v>0.20126697299999999</v>
      </c>
      <c r="U233" s="418">
        <f>ImportsPulp!U$10</f>
        <v>0.23418899999999998</v>
      </c>
      <c r="V233" s="418">
        <f>ImportsPulp!V$10</f>
        <v>0.229689846</v>
      </c>
      <c r="W233" s="418">
        <f>ImportsPulp!W$10</f>
        <v>0.24036687599999998</v>
      </c>
      <c r="X233" s="418">
        <f>ImportsPulp!X$10</f>
        <v>0.17361442699999999</v>
      </c>
      <c r="Y233" s="418">
        <f>ImportsPulp!Y$10</f>
        <v>0.21666751299999998</v>
      </c>
      <c r="Z233" s="418">
        <f>ImportsPulp!Z$10</f>
        <v>0.216759857</v>
      </c>
      <c r="AA233" s="418">
        <f>ImportsPulp!AA$10</f>
        <v>0.20826490799999997</v>
      </c>
      <c r="AB233" s="418">
        <f>ImportsPulp!AB$10</f>
        <v>0.20981575099999999</v>
      </c>
      <c r="AC233" s="419"/>
      <c r="AD233" s="419"/>
      <c r="AE233" s="419"/>
      <c r="AF233" s="419"/>
      <c r="BG233" s="416">
        <f>K233/K$229</f>
        <v>0.22737210455592574</v>
      </c>
      <c r="BH233" s="416">
        <f>L233/L$229</f>
        <v>0.27032606771681766</v>
      </c>
      <c r="BI233" s="416">
        <f>M233/M$229</f>
        <v>0.29553526482145387</v>
      </c>
      <c r="BJ233" s="416">
        <f>N233/N$229</f>
        <v>0.22544492767103316</v>
      </c>
      <c r="BK233" s="416">
        <f>O233/O$229</f>
        <v>0.28693299017669505</v>
      </c>
      <c r="BL233" s="416">
        <f>P233/P$229</f>
        <v>0.3075991848721813</v>
      </c>
      <c r="BM233" s="416">
        <f>Q233/Q$229</f>
        <v>0.21846186511926641</v>
      </c>
      <c r="BN233" s="416">
        <f>R233/R$229</f>
        <v>0.23641028141229767</v>
      </c>
      <c r="BO233" s="416">
        <f>S233/S$229</f>
        <v>0.18904186309359455</v>
      </c>
      <c r="BP233" s="416">
        <f>T233/T$229</f>
        <v>0.16395331992479623</v>
      </c>
      <c r="BQ233" s="416">
        <f>U233/U$229</f>
        <v>0.19201506166704541</v>
      </c>
      <c r="BR233" s="416">
        <f t="shared" si="224"/>
        <v>0.17227409457598372</v>
      </c>
      <c r="BS233" s="416">
        <f t="shared" si="225"/>
        <v>0.16566757078073713</v>
      </c>
    </row>
    <row r="234" spans="1:71" s="413" customFormat="1">
      <c r="A234" s="414" t="s">
        <v>21</v>
      </c>
      <c r="B234" s="418" t="s">
        <v>212</v>
      </c>
      <c r="C234" s="418">
        <f t="shared" ref="C234" si="226">C229-SUM(C231:C233)</f>
        <v>7.7983494000000042E-2</v>
      </c>
      <c r="D234" s="418">
        <f t="shared" ref="D234:AB234" si="227">D229-SUM(D231:D233)</f>
        <v>7.7983494000000042E-2</v>
      </c>
      <c r="E234" s="418">
        <f t="shared" si="227"/>
        <v>7.7983494000000042E-2</v>
      </c>
      <c r="F234" s="418">
        <f t="shared" si="227"/>
        <v>7.7983494000000042E-2</v>
      </c>
      <c r="G234" s="418">
        <f t="shared" si="227"/>
        <v>8.5900552999999935E-2</v>
      </c>
      <c r="H234" s="418">
        <f t="shared" si="227"/>
        <v>0.13741576499999997</v>
      </c>
      <c r="I234" s="418">
        <f t="shared" si="227"/>
        <v>0.15201995800000001</v>
      </c>
      <c r="J234" s="418">
        <f t="shared" si="227"/>
        <v>0.20352272300000007</v>
      </c>
      <c r="K234" s="418">
        <f t="shared" si="227"/>
        <v>0.19901213899999981</v>
      </c>
      <c r="L234" s="418">
        <f t="shared" si="227"/>
        <v>0.11390784700000001</v>
      </c>
      <c r="M234" s="418">
        <f t="shared" si="227"/>
        <v>0.13789434799999989</v>
      </c>
      <c r="N234" s="418">
        <f t="shared" si="227"/>
        <v>0.19372705700000015</v>
      </c>
      <c r="O234" s="418">
        <f t="shared" si="227"/>
        <v>0.17529663899999981</v>
      </c>
      <c r="P234" s="418">
        <f t="shared" si="227"/>
        <v>0.158546085</v>
      </c>
      <c r="Q234" s="418">
        <f t="shared" si="227"/>
        <v>0.10569435599999999</v>
      </c>
      <c r="R234" s="418">
        <f t="shared" si="227"/>
        <v>0.20797603199999992</v>
      </c>
      <c r="S234" s="418">
        <f t="shared" si="227"/>
        <v>0.21683864899999983</v>
      </c>
      <c r="T234" s="418">
        <f t="shared" si="227"/>
        <v>0.18288532299999938</v>
      </c>
      <c r="U234" s="418">
        <f t="shared" si="227"/>
        <v>0.20372946299999972</v>
      </c>
      <c r="V234" s="418">
        <f t="shared" si="227"/>
        <v>0.25538333700000027</v>
      </c>
      <c r="W234" s="418">
        <f t="shared" si="227"/>
        <v>0.28930700299999978</v>
      </c>
      <c r="X234" s="418">
        <f t="shared" si="227"/>
        <v>0.205231304</v>
      </c>
      <c r="Y234" s="418">
        <f t="shared" si="227"/>
        <v>0.33908615099999939</v>
      </c>
      <c r="Z234" s="418">
        <f t="shared" si="227"/>
        <v>0.34299336999999985</v>
      </c>
      <c r="AA234" s="418">
        <f t="shared" si="227"/>
        <v>0.35868606000000014</v>
      </c>
      <c r="AB234" s="418">
        <f t="shared" si="227"/>
        <v>0.3652465079999998</v>
      </c>
      <c r="AC234" s="419"/>
      <c r="AD234" s="419"/>
      <c r="AE234" s="419"/>
      <c r="AF234" s="419"/>
      <c r="BG234" s="416">
        <f>K234/K$229</f>
        <v>0.33215562472549892</v>
      </c>
      <c r="BH234" s="416">
        <f>L234/L$229</f>
        <v>0.18448093255784082</v>
      </c>
      <c r="BI234" s="416">
        <f>M234/M$229</f>
        <v>0.21997024712668228</v>
      </c>
      <c r="BJ234" s="416">
        <f>N234/N$229</f>
        <v>0.25127065400146847</v>
      </c>
      <c r="BK234" s="416">
        <f>O234/O$229</f>
        <v>0.20826364698690591</v>
      </c>
      <c r="BL234" s="416">
        <f>P234/P$229</f>
        <v>0.16893294467219624</v>
      </c>
      <c r="BM234" s="416">
        <f>Q234/Q$229</f>
        <v>0.10921869620908332</v>
      </c>
      <c r="BN234" s="416">
        <f>R234/R$229</f>
        <v>0.20173609100792683</v>
      </c>
      <c r="BO234" s="416">
        <f>S234/S$229</f>
        <v>0.18862594915722347</v>
      </c>
      <c r="BP234" s="416">
        <f>T234/T$229</f>
        <v>0.14897951424632691</v>
      </c>
      <c r="BQ234" s="416">
        <f>U234/U$229</f>
        <v>0.16704083198330835</v>
      </c>
      <c r="BR234" s="416">
        <f t="shared" si="224"/>
        <v>0.19154496342632563</v>
      </c>
      <c r="BS234" s="416">
        <f t="shared" si="225"/>
        <v>0.19939847450888115</v>
      </c>
    </row>
    <row r="235" spans="1:71" s="413" customFormat="1">
      <c r="A235" s="414"/>
      <c r="B235" s="419" t="s">
        <v>212</v>
      </c>
      <c r="C235" s="419"/>
      <c r="D235" s="419"/>
      <c r="E235" s="419"/>
      <c r="F235" s="419"/>
      <c r="G235" s="419"/>
      <c r="H235" s="419"/>
      <c r="I235" s="419"/>
      <c r="J235" s="419"/>
      <c r="K235" s="419"/>
      <c r="L235" s="419"/>
      <c r="M235" s="419"/>
      <c r="N235" s="419"/>
      <c r="O235" s="419"/>
      <c r="P235" s="419"/>
      <c r="Q235" s="419"/>
      <c r="R235" s="419"/>
      <c r="S235" s="419"/>
      <c r="T235" s="419"/>
      <c r="U235" s="419"/>
      <c r="V235" s="419"/>
      <c r="W235" s="419"/>
      <c r="X235" s="419"/>
      <c r="Y235" s="419"/>
      <c r="Z235" s="419"/>
      <c r="AA235" s="419"/>
      <c r="AB235" s="419"/>
      <c r="AC235" s="419"/>
      <c r="AD235" s="419"/>
      <c r="AE235" s="419"/>
      <c r="AF235" s="419"/>
    </row>
    <row r="236" spans="1:71" s="413" customFormat="1">
      <c r="A236" s="414"/>
      <c r="B236" s="419"/>
      <c r="C236" s="419"/>
      <c r="D236" s="419"/>
      <c r="E236" s="419"/>
      <c r="F236" s="419"/>
      <c r="G236" s="419"/>
      <c r="H236" s="419"/>
      <c r="I236" s="419"/>
      <c r="J236" s="419"/>
      <c r="K236" s="419"/>
      <c r="L236" s="419"/>
      <c r="M236" s="419"/>
      <c r="N236" s="419"/>
      <c r="O236" s="419"/>
      <c r="P236" s="419"/>
      <c r="Q236" s="419"/>
      <c r="R236" s="419"/>
      <c r="S236" s="419"/>
      <c r="T236" s="419"/>
      <c r="U236" s="419"/>
      <c r="V236" s="419"/>
      <c r="W236" s="419"/>
      <c r="X236" s="419"/>
      <c r="Y236" s="419"/>
      <c r="Z236" s="419"/>
      <c r="AA236" s="419"/>
      <c r="AB236" s="419"/>
      <c r="AC236" s="419"/>
      <c r="AD236" s="419"/>
      <c r="AE236" s="419"/>
      <c r="AF236" s="419"/>
    </row>
    <row r="237" spans="1:71" s="413" customFormat="1">
      <c r="AC237" s="419"/>
      <c r="AD237" s="419"/>
      <c r="AE237" s="419"/>
      <c r="AF237" s="419"/>
    </row>
    <row r="238" spans="1:71" s="413" customFormat="1">
      <c r="AC238" s="419"/>
      <c r="AD238" s="419"/>
      <c r="AE238" s="419"/>
      <c r="AF238" s="419"/>
    </row>
    <row r="239" spans="1:71" s="413" customFormat="1">
      <c r="A239" s="415" t="str">
        <f>A231</f>
        <v>EU-27 plus UK</v>
      </c>
      <c r="B239" s="415"/>
      <c r="C239" s="415"/>
      <c r="D239" s="415"/>
      <c r="E239" s="415"/>
      <c r="F239" s="415"/>
      <c r="G239" s="415"/>
      <c r="H239" s="415"/>
      <c r="I239" s="415"/>
      <c r="J239" s="415"/>
      <c r="K239" s="415"/>
      <c r="L239" s="415"/>
      <c r="M239" s="415"/>
      <c r="N239" s="415"/>
      <c r="O239" s="415"/>
      <c r="P239" s="415"/>
      <c r="Q239" s="415"/>
      <c r="R239" s="415"/>
      <c r="S239" s="415"/>
      <c r="T239" s="415"/>
      <c r="U239" s="415"/>
      <c r="V239" s="415"/>
      <c r="W239" s="415"/>
      <c r="X239" s="415"/>
      <c r="Y239" s="415"/>
      <c r="Z239" s="415"/>
      <c r="AA239" s="415"/>
      <c r="AB239" s="415"/>
      <c r="AC239" s="415"/>
      <c r="AD239" s="415"/>
      <c r="AE239" s="415"/>
      <c r="AF239" s="415"/>
      <c r="AG239" s="418">
        <f>1/1000*ImportsPulp!AD$18</f>
        <v>7.076405999999999E-2</v>
      </c>
      <c r="AH239" s="418">
        <f>1/1000*ImportsPulp!AE$18</f>
        <v>7.076405999999999E-2</v>
      </c>
      <c r="AI239" s="418">
        <f>1/1000*ImportsPulp!AF$18</f>
        <v>7.076405999999999E-2</v>
      </c>
      <c r="AJ239" s="418">
        <f>1/1000*ImportsPulp!AG$18</f>
        <v>7.076405999999999E-2</v>
      </c>
      <c r="AK239" s="418">
        <f>1/1000*ImportsPulp!AH$18</f>
        <v>7.1223858999999987E-2</v>
      </c>
      <c r="AL239" s="418">
        <f>1/1000*ImportsPulp!AI$18</f>
        <v>8.2977049000000011E-2</v>
      </c>
      <c r="AM239" s="418">
        <f>1/1000*ImportsPulp!AJ$18</f>
        <v>0.117870341</v>
      </c>
      <c r="AN239" s="418">
        <f>1/1000*ImportsPulp!AK$18</f>
        <v>0.138145922</v>
      </c>
      <c r="AO239" s="418">
        <f>1/1000*ImportsPulp!AL$18</f>
        <v>0.15984515800000004</v>
      </c>
      <c r="AP239" s="418">
        <f>1/1000*ImportsPulp!AM$18</f>
        <v>0.12854417099999998</v>
      </c>
      <c r="AQ239" s="418">
        <f>1/1000*ImportsPulp!AN$18</f>
        <v>0.196937263</v>
      </c>
      <c r="AR239" s="418">
        <f>1/1000*ImportsPulp!AO$18</f>
        <v>0.22648349800000001</v>
      </c>
      <c r="AS239" s="418">
        <f>1/1000*ImportsPulp!AP$18</f>
        <v>0.20240751499999995</v>
      </c>
      <c r="AT239" s="418">
        <f>1/1000*ImportsPulp!AQ$18</f>
        <v>0.22884903200000004</v>
      </c>
      <c r="AU239" s="418">
        <f>1/1000*ImportsPulp!AR$18</f>
        <v>0.27349686899999998</v>
      </c>
      <c r="AV239" s="418">
        <f>1/1000*ImportsPulp!AS$18</f>
        <v>0.23782893799999999</v>
      </c>
      <c r="AW239" s="418">
        <f>1/1000*ImportsPulp!AT$18</f>
        <v>0.27053191499999996</v>
      </c>
      <c r="AX239" s="418">
        <f>1/1000*ImportsPulp!AU$18</f>
        <v>0.341407721</v>
      </c>
      <c r="AY239" s="418">
        <f>1/1000*ImportsPulp!AV$18</f>
        <v>0.38828636000000005</v>
      </c>
      <c r="AZ239" s="418">
        <f>1/1000*ImportsPulp!AW$18</f>
        <v>0.41006625100000005</v>
      </c>
      <c r="BA239" s="418">
        <f>1/1000*ImportsPulp!AX$18</f>
        <v>0.310281325</v>
      </c>
      <c r="BB239" s="418">
        <f>1/1000*ImportsPulp!AY$18</f>
        <v>0.403588585</v>
      </c>
      <c r="BC239" s="418">
        <f>1/1000*ImportsPulp!AZ$18</f>
        <v>0.51343556999999984</v>
      </c>
      <c r="BD239" s="418">
        <f>1/1000*ImportsPulp!BA$18</f>
        <v>0.417857278</v>
      </c>
      <c r="BE239" s="418">
        <f>1/1000*ImportsPulp!BB$18</f>
        <v>0.45369204199999996</v>
      </c>
      <c r="BF239" s="418">
        <f>1/1000*ImportsPulp!BC$18</f>
        <v>0.42426304900000006</v>
      </c>
      <c r="BG239" s="416">
        <f t="shared" ref="BG239:BJ242" si="228">AO239/AO$229</f>
        <v>0.34997928206585044</v>
      </c>
      <c r="BH239" s="416">
        <f t="shared" si="228"/>
        <v>0.39239061576672629</v>
      </c>
      <c r="BI239" s="416">
        <f t="shared" si="228"/>
        <v>0.37519496944914305</v>
      </c>
      <c r="BJ239" s="416">
        <f t="shared" si="228"/>
        <v>0.38838158518733318</v>
      </c>
      <c r="BK239" s="416">
        <f t="shared" ref="BK239:BN242" si="229">AS239/AS$229</f>
        <v>0.37028822774693404</v>
      </c>
      <c r="BL239" s="416">
        <f t="shared" si="229"/>
        <v>0.36448745931752868</v>
      </c>
      <c r="BM239" s="416">
        <f t="shared" si="229"/>
        <v>0.42241450070842967</v>
      </c>
      <c r="BN239" s="416">
        <f t="shared" si="229"/>
        <v>0.34623029596632454</v>
      </c>
      <c r="BO239" s="416">
        <f t="shared" ref="BO239:BQ242" si="230">AW239/AW$229</f>
        <v>0.40531369975088438</v>
      </c>
      <c r="BP239" s="416">
        <f t="shared" si="230"/>
        <v>0.42600931518553564</v>
      </c>
      <c r="BQ239" s="416">
        <f t="shared" si="230"/>
        <v>0.3972325518817646</v>
      </c>
      <c r="BR239" s="416">
        <f t="shared" ref="BR239:BR242" si="231">AZ239/AZ$229</f>
        <v>0.48302289286651356</v>
      </c>
      <c r="BS239" s="416">
        <f t="shared" ref="BS239:BS242" si="232">BA239/BA$229</f>
        <v>0.41667443585878861</v>
      </c>
    </row>
    <row r="240" spans="1:71" s="413" customFormat="1">
      <c r="A240" s="415" t="str">
        <f>A232</f>
        <v xml:space="preserve">Brazil </v>
      </c>
      <c r="B240" s="415"/>
      <c r="C240" s="415"/>
      <c r="D240" s="415"/>
      <c r="E240" s="415"/>
      <c r="F240" s="415"/>
      <c r="G240" s="415"/>
      <c r="H240" s="415"/>
      <c r="I240" s="415"/>
      <c r="J240" s="415"/>
      <c r="K240" s="415"/>
      <c r="L240" s="415"/>
      <c r="M240" s="415"/>
      <c r="N240" s="415"/>
      <c r="O240" s="415"/>
      <c r="P240" s="415"/>
      <c r="Q240" s="415"/>
      <c r="R240" s="415"/>
      <c r="S240" s="415"/>
      <c r="T240" s="415"/>
      <c r="U240" s="415"/>
      <c r="V240" s="415"/>
      <c r="W240" s="415"/>
      <c r="X240" s="415"/>
      <c r="Y240" s="415"/>
      <c r="Z240" s="415"/>
      <c r="AA240" s="415"/>
      <c r="AB240" s="415"/>
      <c r="AC240" s="415"/>
      <c r="AD240" s="415"/>
      <c r="AE240" s="415"/>
      <c r="AF240" s="415"/>
      <c r="AG240" s="418">
        <f>1/1000*ImportsPulp!AD$10</f>
        <v>6.0509006999999997E-2</v>
      </c>
      <c r="AH240" s="418">
        <f>1/1000*ImportsPulp!AE$10</f>
        <v>6.0509006999999997E-2</v>
      </c>
      <c r="AI240" s="418">
        <f>1/1000*ImportsPulp!AF$10</f>
        <v>6.0509006999999997E-2</v>
      </c>
      <c r="AJ240" s="418">
        <f>1/1000*ImportsPulp!AG$10</f>
        <v>6.0509006999999997E-2</v>
      </c>
      <c r="AK240" s="418">
        <f>1/1000*ImportsPulp!AH$10</f>
        <v>7.1650197999999998E-2</v>
      </c>
      <c r="AL240" s="418">
        <f>1/1000*ImportsPulp!AI$10</f>
        <v>8.4522901999999997E-2</v>
      </c>
      <c r="AM240" s="418">
        <f>1/1000*ImportsPulp!AJ$10</f>
        <v>9.7570676999999995E-2</v>
      </c>
      <c r="AN240" s="418">
        <f>1/1000*ImportsPulp!AK$10</f>
        <v>0.10296019099999999</v>
      </c>
      <c r="AO240" s="418">
        <f>1/1000*ImportsPulp!AL$10</f>
        <v>0.111611222</v>
      </c>
      <c r="AP240" s="418">
        <f>1/1000*ImportsPulp!AM$10</f>
        <v>0.106237691</v>
      </c>
      <c r="AQ240" s="418">
        <f>1/1000*ImportsPulp!AN$10</f>
        <v>0.16626717900000001</v>
      </c>
      <c r="AR240" s="418">
        <f>1/1000*ImportsPulp!AO$10</f>
        <v>0.15360312399999998</v>
      </c>
      <c r="AS240" s="418">
        <f>1/1000*ImportsPulp!AP$10</f>
        <v>0.168185011</v>
      </c>
      <c r="AT240" s="418">
        <f>1/1000*ImportsPulp!AQ$10</f>
        <v>0.20016996000000001</v>
      </c>
      <c r="AU240" s="418">
        <f>1/1000*ImportsPulp!AR$10</f>
        <v>0.16586664800000001</v>
      </c>
      <c r="AV240" s="418">
        <f>1/1000*ImportsPulp!AS$10</f>
        <v>0.18085598999999999</v>
      </c>
      <c r="AW240" s="418">
        <f>1/1000*ImportsPulp!AT$10</f>
        <v>0.14822511499999999</v>
      </c>
      <c r="AX240" s="418">
        <f>1/1000*ImportsPulp!AU$10</f>
        <v>0.150512856</v>
      </c>
      <c r="AY240" s="418">
        <f>1/1000*ImportsPulp!AV$10</f>
        <v>0.19594208199999999</v>
      </c>
      <c r="AZ240" s="418">
        <f>1/1000*ImportsPulp!AW$10</f>
        <v>0.167287345</v>
      </c>
      <c r="BA240" s="418">
        <f>1/1000*ImportsPulp!AX$10</f>
        <v>0.15215146999999998</v>
      </c>
      <c r="BB240" s="418">
        <f>1/1000*ImportsPulp!AY$10</f>
        <v>0.156452697</v>
      </c>
      <c r="BC240" s="418">
        <f>1/1000*ImportsPulp!AZ$10</f>
        <v>0.26734755900000001</v>
      </c>
      <c r="BD240" s="418">
        <f>1/1000*ImportsPulp!BA$10</f>
        <v>0.24683936400000001</v>
      </c>
      <c r="BE240" s="418">
        <f>1/1000*ImportsPulp!BB$10</f>
        <v>0.201344942</v>
      </c>
      <c r="BF240" s="418">
        <f>1/1000*ImportsPulp!BC$10</f>
        <v>0.21196361599999999</v>
      </c>
      <c r="BG240" s="416"/>
      <c r="BH240" s="416"/>
      <c r="BI240" s="416"/>
      <c r="BJ240" s="416"/>
      <c r="BK240" s="416"/>
      <c r="BL240" s="416"/>
      <c r="BM240" s="416"/>
      <c r="BN240" s="416"/>
      <c r="BO240" s="416"/>
      <c r="BP240" s="416"/>
      <c r="BQ240" s="416"/>
      <c r="BR240" s="416"/>
      <c r="BS240" s="416"/>
    </row>
    <row r="241" spans="1:71" s="413" customFormat="1">
      <c r="A241" s="415" t="str">
        <f>A233</f>
        <v xml:space="preserve">USA </v>
      </c>
      <c r="AC241" s="415"/>
      <c r="AD241" s="415"/>
      <c r="AE241" s="415"/>
      <c r="AF241" s="415"/>
      <c r="AG241" s="418">
        <f>1/1000*ImportsPulp!AD$12</f>
        <v>7.6478919999999999E-3</v>
      </c>
      <c r="AH241" s="418">
        <f>1/1000*ImportsPulp!AE$12</f>
        <v>7.6478919999999999E-3</v>
      </c>
      <c r="AI241" s="418">
        <f>1/1000*ImportsPulp!AF$12</f>
        <v>7.6478919999999999E-3</v>
      </c>
      <c r="AJ241" s="418">
        <f>1/1000*ImportsPulp!AG$12</f>
        <v>7.6478919999999999E-3</v>
      </c>
      <c r="AK241" s="418">
        <f>1/1000*ImportsPulp!AH$12</f>
        <v>2.5189797E-2</v>
      </c>
      <c r="AL241" s="418">
        <f>1/1000*ImportsPulp!AI$12</f>
        <v>3.1290511999999999E-2</v>
      </c>
      <c r="AM241" s="418">
        <f>1/1000*ImportsPulp!AJ$12</f>
        <v>3.2161437000000001E-2</v>
      </c>
      <c r="AN241" s="418">
        <f>1/1000*ImportsPulp!AK$12</f>
        <v>3.1121737E-2</v>
      </c>
      <c r="AO241" s="418">
        <f>1/1000*ImportsPulp!AL$12</f>
        <v>4.3715753999999996E-2</v>
      </c>
      <c r="AP241" s="418">
        <f>1/1000*ImportsPulp!AM$12</f>
        <v>3.6619249E-2</v>
      </c>
      <c r="AQ241" s="418">
        <f>1/1000*ImportsPulp!AN$12</f>
        <v>5.4511502000000003E-2</v>
      </c>
      <c r="AR241" s="418">
        <f>1/1000*ImportsPulp!AO$12</f>
        <v>7.1589483999999995E-2</v>
      </c>
      <c r="AS241" s="418">
        <f>1/1000*ImportsPulp!AP$12</f>
        <v>7.0499421999999992E-2</v>
      </c>
      <c r="AT241" s="418">
        <f>1/1000*ImportsPulp!AQ$12</f>
        <v>9.5760429000000008E-2</v>
      </c>
      <c r="AU241" s="418">
        <f>1/1000*ImportsPulp!AR$12</f>
        <v>0.13775465699999997</v>
      </c>
      <c r="AV241" s="418">
        <f>1/1000*ImportsPulp!AS$12</f>
        <v>0.13796373100000001</v>
      </c>
      <c r="AW241" s="418">
        <f>1/1000*ImportsPulp!AT$12</f>
        <v>0.13368096000000002</v>
      </c>
      <c r="AX241" s="418">
        <f>1/1000*ImportsPulp!AU$12</f>
        <v>0.20090815400000001</v>
      </c>
      <c r="AY241" s="418">
        <f>1/1000*ImportsPulp!AV$12</f>
        <v>0.234475867</v>
      </c>
      <c r="AZ241" s="418">
        <f>1/1000*ImportsPulp!AW$12</f>
        <v>0.13287190300000001</v>
      </c>
      <c r="BA241" s="418">
        <f>1/1000*ImportsPulp!AX$12</f>
        <v>0.151840789</v>
      </c>
      <c r="BB241" s="418">
        <f>1/1000*ImportsPulp!AY$12</f>
        <v>0.26759147500000002</v>
      </c>
      <c r="BC241" s="418">
        <f>1/1000*ImportsPulp!AZ$12</f>
        <v>0.45698908999999999</v>
      </c>
      <c r="BD241" s="418">
        <f>1/1000*ImportsPulp!BA$12</f>
        <v>0.28655531300000003</v>
      </c>
      <c r="BE241" s="418">
        <f>1/1000*ImportsPulp!BB$12</f>
        <v>0.33568704199999999</v>
      </c>
      <c r="BF241" s="418">
        <f>1/1000*ImportsPulp!BC$12</f>
        <v>0.28993796599999999</v>
      </c>
      <c r="BG241" s="416">
        <f t="shared" ref="BG241:BQ241" si="233">AO241/AO$229</f>
        <v>9.5715180811966324E-2</v>
      </c>
      <c r="BH241" s="416">
        <f t="shared" si="233"/>
        <v>0.11178297352763726</v>
      </c>
      <c r="BI241" s="416">
        <f t="shared" si="233"/>
        <v>0.1038525722149236</v>
      </c>
      <c r="BJ241" s="416">
        <f t="shared" si="233"/>
        <v>0.12276407563549387</v>
      </c>
      <c r="BK241" s="416">
        <f t="shared" si="233"/>
        <v>0.12897300789233648</v>
      </c>
      <c r="BL241" s="416">
        <f t="shared" si="233"/>
        <v>0.15251747042288819</v>
      </c>
      <c r="BM241" s="416">
        <f t="shared" si="233"/>
        <v>0.21276135580519565</v>
      </c>
      <c r="BN241" s="416">
        <f t="shared" si="233"/>
        <v>0.20084697774140667</v>
      </c>
      <c r="BO241" s="416">
        <f t="shared" si="233"/>
        <v>0.20028219030590161</v>
      </c>
      <c r="BP241" s="416">
        <f t="shared" si="233"/>
        <v>0.25069364234070773</v>
      </c>
      <c r="BQ241" s="416">
        <f t="shared" si="233"/>
        <v>0.23987823575131306</v>
      </c>
      <c r="BR241" s="416">
        <f t="shared" si="231"/>
        <v>0.15651171197636254</v>
      </c>
      <c r="BS241" s="416">
        <f t="shared" si="232"/>
        <v>0.20390584285705354</v>
      </c>
    </row>
    <row r="242" spans="1:71" s="413" customFormat="1">
      <c r="A242" s="415" t="str">
        <f>A234</f>
        <v>Others</v>
      </c>
      <c r="AG242" s="418">
        <f t="shared" ref="AG242:BF242" si="234">AG229-SUM(AG239:AG241)</f>
        <v>3.5913319999999999E-2</v>
      </c>
      <c r="AH242" s="418">
        <f t="shared" si="234"/>
        <v>3.5913319999999999E-2</v>
      </c>
      <c r="AI242" s="418">
        <f t="shared" si="234"/>
        <v>3.5913319999999999E-2</v>
      </c>
      <c r="AJ242" s="418">
        <f t="shared" si="234"/>
        <v>3.5913319999999999E-2</v>
      </c>
      <c r="AK242" s="418">
        <f t="shared" si="234"/>
        <v>4.3430158999999996E-2</v>
      </c>
      <c r="AL242" s="418">
        <f t="shared" si="234"/>
        <v>7.3240888000000032E-2</v>
      </c>
      <c r="AM242" s="418">
        <f t="shared" si="234"/>
        <v>8.9101907999999952E-2</v>
      </c>
      <c r="AN242" s="418">
        <f t="shared" si="234"/>
        <v>0.13367115899999998</v>
      </c>
      <c r="AO242" s="418">
        <f t="shared" si="234"/>
        <v>0.14155535299999994</v>
      </c>
      <c r="AP242" s="418">
        <f t="shared" si="234"/>
        <v>5.6191256999999994E-2</v>
      </c>
      <c r="AQ242" s="418">
        <f t="shared" si="234"/>
        <v>0.10717718900000006</v>
      </c>
      <c r="AR242" s="418">
        <f t="shared" si="234"/>
        <v>0.13147074400000003</v>
      </c>
      <c r="AS242" s="418">
        <f t="shared" si="234"/>
        <v>0.1055295750000001</v>
      </c>
      <c r="AT242" s="418">
        <f t="shared" si="234"/>
        <v>0.10308589000000001</v>
      </c>
      <c r="AU242" s="418">
        <f t="shared" si="234"/>
        <v>7.0342716999999944E-2</v>
      </c>
      <c r="AV242" s="418">
        <f t="shared" si="234"/>
        <v>0.1302610099999999</v>
      </c>
      <c r="AW242" s="418">
        <f t="shared" si="234"/>
        <v>0.11502505200000002</v>
      </c>
      <c r="AX242" s="418">
        <f t="shared" si="234"/>
        <v>0.10858031999999984</v>
      </c>
      <c r="AY242" s="418">
        <f t="shared" si="234"/>
        <v>0.15877439500000012</v>
      </c>
      <c r="AZ242" s="418">
        <f t="shared" si="234"/>
        <v>0.13873271199999992</v>
      </c>
      <c r="BA242" s="418">
        <f t="shared" si="234"/>
        <v>0.13038771100000013</v>
      </c>
      <c r="BB242" s="418">
        <f t="shared" si="234"/>
        <v>0.1266770599999999</v>
      </c>
      <c r="BC242" s="418">
        <f t="shared" si="234"/>
        <v>0.27327307999999984</v>
      </c>
      <c r="BD242" s="418">
        <f t="shared" si="234"/>
        <v>0.18116898900000011</v>
      </c>
      <c r="BE242" s="418">
        <f t="shared" si="234"/>
        <v>0.1946699369999999</v>
      </c>
      <c r="BF242" s="418">
        <f t="shared" si="234"/>
        <v>0.19003165200000005</v>
      </c>
      <c r="BG242" s="416">
        <f t="shared" si="228"/>
        <v>0.30993394754890224</v>
      </c>
      <c r="BH242" s="416">
        <f t="shared" si="228"/>
        <v>0.17152797955293025</v>
      </c>
      <c r="BI242" s="416">
        <f t="shared" si="228"/>
        <v>0.20418859051829136</v>
      </c>
      <c r="BJ242" s="416">
        <f t="shared" si="228"/>
        <v>0.22545049158715344</v>
      </c>
      <c r="BK242" s="416">
        <f t="shared" si="229"/>
        <v>0.19305784818136423</v>
      </c>
      <c r="BL242" s="416">
        <f t="shared" si="229"/>
        <v>0.16418471954727881</v>
      </c>
      <c r="BM242" s="416">
        <f t="shared" si="229"/>
        <v>0.1086439628675579</v>
      </c>
      <c r="BN242" s="416">
        <f t="shared" si="229"/>
        <v>0.18963339122833037</v>
      </c>
      <c r="BO242" s="416">
        <f t="shared" si="230"/>
        <v>0.17233171690725613</v>
      </c>
      <c r="BP242" s="416">
        <f t="shared" si="230"/>
        <v>0.13548676529733858</v>
      </c>
      <c r="BQ242" s="416">
        <f t="shared" si="230"/>
        <v>0.16243258738044086</v>
      </c>
      <c r="BR242" s="416">
        <f t="shared" si="231"/>
        <v>0.16341524259078039</v>
      </c>
      <c r="BS242" s="416">
        <f t="shared" si="232"/>
        <v>0.17509666727072221</v>
      </c>
    </row>
    <row r="243" spans="1:71" s="413" customFormat="1">
      <c r="AG243" s="419"/>
      <c r="AH243" s="419"/>
      <c r="AI243" s="419"/>
      <c r="AJ243" s="419"/>
      <c r="AK243" s="419"/>
      <c r="AL243" s="419"/>
      <c r="AM243" s="419"/>
      <c r="AN243" s="419"/>
      <c r="AO243" s="419"/>
      <c r="AP243" s="419"/>
      <c r="AQ243" s="419"/>
      <c r="AR243" s="419"/>
      <c r="AS243" s="419"/>
      <c r="AT243" s="419"/>
      <c r="AU243" s="419"/>
      <c r="AV243" s="419"/>
      <c r="AW243" s="419"/>
      <c r="AX243" s="419"/>
      <c r="AY243" s="419"/>
      <c r="AZ243" s="419"/>
      <c r="BA243" s="419"/>
      <c r="BB243" s="419"/>
      <c r="BC243" s="419"/>
      <c r="BD243" s="419"/>
      <c r="BE243" s="419"/>
      <c r="BF243" s="419"/>
    </row>
    <row r="244" spans="1:71" s="413" customFormat="1" ht="13">
      <c r="A244" s="412" t="s">
        <v>192</v>
      </c>
    </row>
    <row r="245" spans="1:71" s="413" customFormat="1" ht="13">
      <c r="A245" s="412"/>
      <c r="B245" s="462" t="s">
        <v>109</v>
      </c>
      <c r="C245" s="462"/>
      <c r="D245" s="462"/>
      <c r="E245" s="462"/>
      <c r="F245" s="462"/>
      <c r="G245" s="462"/>
      <c r="H245" s="462"/>
      <c r="I245" s="462"/>
      <c r="J245" s="462"/>
      <c r="K245" s="462"/>
      <c r="L245" s="462"/>
      <c r="M245" s="462"/>
      <c r="N245" s="462"/>
      <c r="O245" s="462"/>
      <c r="P245" s="462"/>
      <c r="Q245" s="462"/>
      <c r="R245" s="462"/>
      <c r="S245" s="462"/>
      <c r="T245" s="462"/>
      <c r="U245" s="462"/>
      <c r="V245" s="462"/>
      <c r="W245" s="462"/>
      <c r="X245" s="462"/>
      <c r="Y245" s="462"/>
      <c r="Z245" s="462"/>
      <c r="AA245" s="462"/>
      <c r="AB245" s="462"/>
      <c r="AG245" s="462" t="s">
        <v>65</v>
      </c>
      <c r="AH245" s="462"/>
      <c r="AI245" s="462"/>
      <c r="AJ245" s="462"/>
      <c r="AK245" s="462"/>
      <c r="AL245" s="462"/>
      <c r="AM245" s="462"/>
      <c r="AN245" s="462"/>
      <c r="AO245" s="462"/>
      <c r="AP245" s="462"/>
      <c r="AQ245" s="462"/>
      <c r="AR245" s="462"/>
      <c r="AS245" s="462"/>
      <c r="AT245" s="462"/>
      <c r="AU245" s="462"/>
      <c r="AV245" s="462"/>
      <c r="AW245" s="462"/>
      <c r="AX245" s="462"/>
      <c r="AY245" s="462"/>
      <c r="AZ245" s="462"/>
      <c r="BA245" s="462"/>
      <c r="BB245" s="462"/>
      <c r="BC245" s="462"/>
      <c r="BD245" s="462"/>
      <c r="BE245" s="462"/>
      <c r="BF245" s="462"/>
    </row>
    <row r="246" spans="1:71" s="413" customFormat="1">
      <c r="A246" s="414" t="s">
        <v>1</v>
      </c>
      <c r="B246" s="419"/>
      <c r="C246" s="419">
        <f>ImportsPaper!C$5</f>
        <v>1.5292034609999998</v>
      </c>
      <c r="D246" s="419">
        <f>ImportsPaper!D$5</f>
        <v>1.5292034609999998</v>
      </c>
      <c r="E246" s="419">
        <f>ImportsPaper!E$5</f>
        <v>1.5292034609999998</v>
      </c>
      <c r="F246" s="419">
        <f>ImportsPaper!F$5</f>
        <v>1.5292034609999998</v>
      </c>
      <c r="G246" s="419">
        <f>ImportsPaper!G$5</f>
        <v>1.8332374989999998</v>
      </c>
      <c r="H246" s="419">
        <f>ImportsPaper!H$5</f>
        <v>2.084705874</v>
      </c>
      <c r="I246" s="419">
        <f>ImportsPaper!I$5</f>
        <v>2.3152130520000007</v>
      </c>
      <c r="J246" s="419">
        <f>ImportsPaper!J$5</f>
        <v>2.6690297610000004</v>
      </c>
      <c r="K246" s="419">
        <f>ImportsPaper!K$5</f>
        <v>2.371494685</v>
      </c>
      <c r="L246" s="419">
        <f>ImportsPaper!L$5</f>
        <v>2.3257554729999992</v>
      </c>
      <c r="M246" s="419">
        <f>ImportsPaper!M$5</f>
        <v>2.8883490960000007</v>
      </c>
      <c r="N246" s="419">
        <f>ImportsPaper!N$5</f>
        <v>2.8137567530000007</v>
      </c>
      <c r="O246" s="419">
        <f>ImportsPaper!O$5</f>
        <v>2.9413743210000001</v>
      </c>
      <c r="P246" s="419">
        <f>ImportsPaper!P$5</f>
        <v>3.036392223</v>
      </c>
      <c r="Q246" s="419">
        <f>ImportsPaper!Q$5</f>
        <v>3.1127160739999997</v>
      </c>
      <c r="R246" s="419">
        <f>ImportsPaper!R$5</f>
        <v>2.918454313999999</v>
      </c>
      <c r="S246" s="419">
        <f>ImportsPaper!S$5</f>
        <v>2.8472479620000009</v>
      </c>
      <c r="T246" s="419">
        <f>ImportsPaper!T$5</f>
        <v>2.8996004309999996</v>
      </c>
      <c r="U246" s="419">
        <f>ImportsPaper!U$5</f>
        <v>2.6510325989999992</v>
      </c>
      <c r="V246" s="419">
        <f>ImportsPaper!V$5</f>
        <v>2.6360854509999996</v>
      </c>
      <c r="W246" s="419">
        <f>ImportsPaper!W$5</f>
        <v>2.7089568689999992</v>
      </c>
      <c r="X246" s="419">
        <f>ImportsPaper!X$5</f>
        <v>2.6300018359999977</v>
      </c>
      <c r="Y246" s="419">
        <f>ImportsPaper!Y$5</f>
        <v>3.0910988161200006</v>
      </c>
      <c r="Z246" s="419">
        <f>ImportsPaper!Z$5</f>
        <v>2.6226156934559999</v>
      </c>
      <c r="AA246" s="419">
        <f>ImportsPaper!AA$5</f>
        <v>2.5855946736750011</v>
      </c>
      <c r="AB246" s="419">
        <f>ImportsPaper!AB$5</f>
        <v>2.5024830428461549</v>
      </c>
      <c r="AC246" s="419"/>
      <c r="AD246" s="419"/>
      <c r="AE246" s="419"/>
      <c r="AF246" s="419"/>
      <c r="AG246" s="419">
        <f>ImportsPaper!AD$5</f>
        <v>1.1638901680000004</v>
      </c>
      <c r="AH246" s="419">
        <f>ImportsPaper!AE$5</f>
        <v>1.1638901680000004</v>
      </c>
      <c r="AI246" s="419">
        <f>ImportsPaper!AF$5</f>
        <v>1.1638901680000004</v>
      </c>
      <c r="AJ246" s="419">
        <f>ImportsPaper!AG$5</f>
        <v>1.1638901680000004</v>
      </c>
      <c r="AK246" s="419">
        <f>ImportsPaper!AH$5</f>
        <v>1.5276416660000001</v>
      </c>
      <c r="AL246" s="419">
        <f>ImportsPaper!AI$5</f>
        <v>1.7665222540000001</v>
      </c>
      <c r="AM246" s="419">
        <f>ImportsPaper!AJ$5</f>
        <v>2.0430510599999998</v>
      </c>
      <c r="AN246" s="419">
        <f>ImportsPaper!AK$5</f>
        <v>2.4695512020000008</v>
      </c>
      <c r="AO246" s="419">
        <f>ImportsPaper!AL$5</f>
        <v>2.605212549</v>
      </c>
      <c r="AP246" s="419">
        <f>ImportsPaper!AM$5</f>
        <v>2.2112552229999993</v>
      </c>
      <c r="AQ246" s="419">
        <f>ImportsPaper!AN$5</f>
        <v>2.8197424480000004</v>
      </c>
      <c r="AR246" s="419">
        <f>ImportsPaper!AO$5</f>
        <v>3.1099266819999984</v>
      </c>
      <c r="AS246" s="419">
        <f>ImportsPaper!AP$5</f>
        <v>2.9625937880000004</v>
      </c>
      <c r="AT246" s="419">
        <f>ImportsPaper!AQ$5</f>
        <v>3.0918288389999988</v>
      </c>
      <c r="AU246" s="419">
        <f>ImportsPaper!AR$5</f>
        <v>3.1706874419999989</v>
      </c>
      <c r="AV246" s="419">
        <f>ImportsPaper!AS$5</f>
        <v>2.6839430349999991</v>
      </c>
      <c r="AW246" s="419">
        <f>ImportsPaper!AT$5</f>
        <v>2.6847134870000002</v>
      </c>
      <c r="AX246" s="419">
        <f>ImportsPaper!AU$5</f>
        <v>2.8118864070000011</v>
      </c>
      <c r="AY246" s="419">
        <f>ImportsPaper!AV$5</f>
        <v>2.7494033320000004</v>
      </c>
      <c r="AZ246" s="419">
        <f>ImportsPaper!AW$5</f>
        <v>2.5308981999999993</v>
      </c>
      <c r="BA246" s="419">
        <f>ImportsPaper!AX$5</f>
        <v>2.4286857159999995</v>
      </c>
      <c r="BB246" s="419">
        <f>ImportsPaper!AY$5</f>
        <v>2.7415015620000003</v>
      </c>
      <c r="BC246" s="419">
        <f>ImportsPaper!AZ$5</f>
        <v>4.0552607320000007</v>
      </c>
      <c r="BD246" s="419">
        <f>ImportsPaper!BA$5</f>
        <v>3.0703489429999999</v>
      </c>
      <c r="BE246" s="419">
        <f>ImportsPaper!BB$5</f>
        <v>2.8988065180000007</v>
      </c>
      <c r="BF246" s="419">
        <f>ImportsPaper!BC$5</f>
        <v>2.8878136019999991</v>
      </c>
    </row>
    <row r="247" spans="1:71" s="413" customFormat="1">
      <c r="A247" s="414"/>
      <c r="B247" s="413" t="s">
        <v>209</v>
      </c>
      <c r="C247" s="413">
        <v>2000</v>
      </c>
      <c r="D247" s="413">
        <f t="shared" ref="D247:AB247" si="235">1+C247</f>
        <v>2001</v>
      </c>
      <c r="E247" s="413">
        <f t="shared" si="235"/>
        <v>2002</v>
      </c>
      <c r="F247" s="413">
        <f t="shared" si="235"/>
        <v>2003</v>
      </c>
      <c r="G247" s="413">
        <f t="shared" si="235"/>
        <v>2004</v>
      </c>
      <c r="H247" s="413">
        <f t="shared" si="235"/>
        <v>2005</v>
      </c>
      <c r="I247" s="413">
        <f t="shared" si="235"/>
        <v>2006</v>
      </c>
      <c r="J247" s="413">
        <f t="shared" si="235"/>
        <v>2007</v>
      </c>
      <c r="K247" s="413">
        <f t="shared" si="235"/>
        <v>2008</v>
      </c>
      <c r="L247" s="413">
        <f t="shared" si="235"/>
        <v>2009</v>
      </c>
      <c r="M247" s="413">
        <f t="shared" si="235"/>
        <v>2010</v>
      </c>
      <c r="N247" s="413">
        <f t="shared" si="235"/>
        <v>2011</v>
      </c>
      <c r="O247" s="413">
        <f t="shared" si="235"/>
        <v>2012</v>
      </c>
      <c r="P247" s="413">
        <f t="shared" si="235"/>
        <v>2013</v>
      </c>
      <c r="Q247" s="413">
        <f t="shared" si="235"/>
        <v>2014</v>
      </c>
      <c r="R247" s="413">
        <f t="shared" si="235"/>
        <v>2015</v>
      </c>
      <c r="S247" s="413">
        <f t="shared" si="235"/>
        <v>2016</v>
      </c>
      <c r="T247" s="413">
        <f t="shared" si="235"/>
        <v>2017</v>
      </c>
      <c r="U247" s="413">
        <f t="shared" si="235"/>
        <v>2018</v>
      </c>
      <c r="V247" s="413">
        <f t="shared" si="235"/>
        <v>2019</v>
      </c>
      <c r="W247" s="413">
        <f t="shared" si="235"/>
        <v>2020</v>
      </c>
      <c r="X247" s="413">
        <f t="shared" si="235"/>
        <v>2021</v>
      </c>
      <c r="Y247" s="413">
        <f t="shared" si="235"/>
        <v>2022</v>
      </c>
      <c r="Z247" s="413">
        <f t="shared" si="235"/>
        <v>2023</v>
      </c>
      <c r="AA247" s="413">
        <f t="shared" si="235"/>
        <v>2024</v>
      </c>
      <c r="AB247" s="413">
        <f t="shared" si="235"/>
        <v>2025</v>
      </c>
      <c r="AG247" s="413">
        <v>2000</v>
      </c>
      <c r="AH247" s="413">
        <f>1+AG247</f>
        <v>2001</v>
      </c>
      <c r="AI247" s="413">
        <f t="shared" ref="AI247:BF247" si="236">1+AH247</f>
        <v>2002</v>
      </c>
      <c r="AJ247" s="413">
        <f t="shared" si="236"/>
        <v>2003</v>
      </c>
      <c r="AK247" s="413">
        <f t="shared" si="236"/>
        <v>2004</v>
      </c>
      <c r="AL247" s="413">
        <f t="shared" si="236"/>
        <v>2005</v>
      </c>
      <c r="AM247" s="413">
        <f t="shared" si="236"/>
        <v>2006</v>
      </c>
      <c r="AN247" s="413">
        <f t="shared" si="236"/>
        <v>2007</v>
      </c>
      <c r="AO247" s="413">
        <f t="shared" si="236"/>
        <v>2008</v>
      </c>
      <c r="AP247" s="413">
        <f t="shared" si="236"/>
        <v>2009</v>
      </c>
      <c r="AQ247" s="413">
        <f t="shared" si="236"/>
        <v>2010</v>
      </c>
      <c r="AR247" s="413">
        <f t="shared" si="236"/>
        <v>2011</v>
      </c>
      <c r="AS247" s="413">
        <f t="shared" si="236"/>
        <v>2012</v>
      </c>
      <c r="AT247" s="413">
        <f t="shared" si="236"/>
        <v>2013</v>
      </c>
      <c r="AU247" s="413">
        <f t="shared" si="236"/>
        <v>2014</v>
      </c>
      <c r="AV247" s="413">
        <f t="shared" si="236"/>
        <v>2015</v>
      </c>
      <c r="AW247" s="413">
        <f t="shared" si="236"/>
        <v>2016</v>
      </c>
      <c r="AX247" s="413">
        <f t="shared" si="236"/>
        <v>2017</v>
      </c>
      <c r="AY247" s="413">
        <f t="shared" si="236"/>
        <v>2018</v>
      </c>
      <c r="AZ247" s="413">
        <f t="shared" si="236"/>
        <v>2019</v>
      </c>
      <c r="BA247" s="413">
        <f t="shared" si="236"/>
        <v>2020</v>
      </c>
      <c r="BB247" s="413">
        <f t="shared" si="236"/>
        <v>2021</v>
      </c>
      <c r="BC247" s="413">
        <f t="shared" si="236"/>
        <v>2022</v>
      </c>
      <c r="BD247" s="413">
        <f t="shared" si="236"/>
        <v>2023</v>
      </c>
      <c r="BE247" s="413">
        <f t="shared" si="236"/>
        <v>2024</v>
      </c>
      <c r="BF247" s="413">
        <f t="shared" si="236"/>
        <v>2025</v>
      </c>
    </row>
    <row r="248" spans="1:71" s="413" customFormat="1">
      <c r="A248" s="419" t="s">
        <v>208</v>
      </c>
      <c r="B248" s="419" t="s">
        <v>209</v>
      </c>
      <c r="C248" s="419">
        <f>ImportsPaper!C$19</f>
        <v>1.0222446329999999</v>
      </c>
      <c r="D248" s="419">
        <f>ImportsPaper!D$19</f>
        <v>1.0222446329999999</v>
      </c>
      <c r="E248" s="419">
        <f>ImportsPaper!E$19</f>
        <v>1.0222446329999999</v>
      </c>
      <c r="F248" s="419">
        <f>ImportsPaper!F$19</f>
        <v>1.0222446329999999</v>
      </c>
      <c r="G248" s="419">
        <f>ImportsPaper!G$19</f>
        <v>1.273855328</v>
      </c>
      <c r="H248" s="419">
        <f>ImportsPaper!H$19</f>
        <v>1.3412768999999998</v>
      </c>
      <c r="I248" s="419">
        <f>ImportsPaper!I$19</f>
        <v>1.4915428039999998</v>
      </c>
      <c r="J248" s="419">
        <f>ImportsPaper!J$19</f>
        <v>1.4602137160000002</v>
      </c>
      <c r="K248" s="419">
        <f>ImportsPaper!K$19</f>
        <v>1.3097562329999999</v>
      </c>
      <c r="L248" s="419">
        <f>ImportsPaper!L$19</f>
        <v>1.289414823</v>
      </c>
      <c r="M248" s="419">
        <f>ImportsPaper!M$19</f>
        <v>1.6252252380000001</v>
      </c>
      <c r="N248" s="419">
        <f>ImportsPaper!N$19</f>
        <v>1.5872457790000003</v>
      </c>
      <c r="O248" s="419">
        <f>ImportsPaper!O$19</f>
        <v>1.7039380259999999</v>
      </c>
      <c r="P248" s="419">
        <f>ImportsPaper!P$19</f>
        <v>1.7021560579999999</v>
      </c>
      <c r="Q248" s="419">
        <f>ImportsPaper!Q$19</f>
        <v>1.6766990619999995</v>
      </c>
      <c r="R248" s="419">
        <f>ImportsPaper!R$19</f>
        <v>1.7296832419999997</v>
      </c>
      <c r="S248" s="419">
        <f>ImportsPaper!S$19</f>
        <v>1.6427323589999994</v>
      </c>
      <c r="T248" s="419">
        <f>ImportsPaper!T$19</f>
        <v>1.7420023179999999</v>
      </c>
      <c r="U248" s="419">
        <f>ImportsPaper!U$19</f>
        <v>1.6072836129999999</v>
      </c>
      <c r="V248" s="419">
        <f>ImportsPaper!V$19</f>
        <v>1.6456392309999996</v>
      </c>
      <c r="W248" s="419">
        <f>ImportsPaper!W$19</f>
        <v>1.6976573889999997</v>
      </c>
      <c r="X248" s="419">
        <f>ImportsPaper!X$19</f>
        <v>1.8139424019999997</v>
      </c>
      <c r="Y248" s="419">
        <f>ImportsPaper!Y$19</f>
        <v>1.7202867746249999</v>
      </c>
      <c r="Z248" s="419">
        <f>ImportsPaper!Z$19</f>
        <v>1.5617639262189997</v>
      </c>
      <c r="AA248" s="419">
        <f>ImportsPaper!AA$19</f>
        <v>1.5291703429260002</v>
      </c>
      <c r="AB248" s="419">
        <f>ImportsPaper!AB$19</f>
        <v>1.3615338778461537</v>
      </c>
      <c r="AC248" s="419"/>
      <c r="AD248" s="419"/>
      <c r="AE248" s="419"/>
      <c r="AF248" s="419"/>
      <c r="BG248" s="416">
        <f>K248/K$246</f>
        <v>0.55229144778791683</v>
      </c>
      <c r="BH248" s="416">
        <f>L248/L$246</f>
        <v>0.55440687465599292</v>
      </c>
      <c r="BI248" s="416">
        <f>M248/M$246</f>
        <v>0.56268310511729069</v>
      </c>
      <c r="BJ248" s="416">
        <f>N248/N$246</f>
        <v>0.56410198831426839</v>
      </c>
      <c r="BK248" s="416">
        <f>O248/O$246</f>
        <v>0.57929995982990012</v>
      </c>
      <c r="BL248" s="416">
        <f>P248/P$246</f>
        <v>0.56058504072910742</v>
      </c>
      <c r="BM248" s="416">
        <f>Q248/Q$246</f>
        <v>0.53866109922623151</v>
      </c>
      <c r="BN248" s="416">
        <f>R248/R$246</f>
        <v>0.59267100180482735</v>
      </c>
      <c r="BO248" s="416">
        <f>S248/S$246</f>
        <v>0.57695444194684398</v>
      </c>
      <c r="BP248" s="416">
        <f>T248/T$246</f>
        <v>0.60077323046859488</v>
      </c>
      <c r="BQ248" s="416">
        <f>U248/U$246</f>
        <v>0.60628587276002799</v>
      </c>
      <c r="BR248" s="416">
        <f t="shared" ref="BR248:BR253" si="237">V248/V$246</f>
        <v>0.62427385666717516</v>
      </c>
      <c r="BS248" s="416">
        <f t="shared" ref="BS248:BS253" si="238">W248/W$246</f>
        <v>0.62668306329538692</v>
      </c>
    </row>
    <row r="249" spans="1:71" s="413" customFormat="1">
      <c r="A249" s="419" t="str">
        <f>ImportsPaper!B$8</f>
        <v xml:space="preserve">Canada </v>
      </c>
      <c r="B249" s="418" t="s">
        <v>209</v>
      </c>
      <c r="C249" s="418">
        <f>ImportsPaper!C$8</f>
        <v>8.3631412000000002E-2</v>
      </c>
      <c r="D249" s="418">
        <f>ImportsPaper!D$8</f>
        <v>8.3631412000000002E-2</v>
      </c>
      <c r="E249" s="418">
        <f>ImportsPaper!E$8</f>
        <v>8.3631412000000002E-2</v>
      </c>
      <c r="F249" s="418">
        <f>ImportsPaper!F$8</f>
        <v>8.3631412000000002E-2</v>
      </c>
      <c r="G249" s="418">
        <f>ImportsPaper!G$8</f>
        <v>8.8271632999999988E-2</v>
      </c>
      <c r="H249" s="418">
        <f>ImportsPaper!H$8</f>
        <v>0.13872035799999999</v>
      </c>
      <c r="I249" s="418">
        <f>ImportsPaper!I$8</f>
        <v>0.14316219499999999</v>
      </c>
      <c r="J249" s="418">
        <f>ImportsPaper!J$8</f>
        <v>0.14377301599999998</v>
      </c>
      <c r="K249" s="418">
        <f>ImportsPaper!K$8</f>
        <v>0.173835878</v>
      </c>
      <c r="L249" s="418">
        <f>ImportsPaper!L$8</f>
        <v>0.11942979099999999</v>
      </c>
      <c r="M249" s="418">
        <f>ImportsPaper!M$8</f>
        <v>0.14394426899999999</v>
      </c>
      <c r="N249" s="418">
        <f>ImportsPaper!N$8</f>
        <v>0.14701124099999999</v>
      </c>
      <c r="O249" s="418">
        <f>ImportsPaper!O$8</f>
        <v>9.085545099999999E-2</v>
      </c>
      <c r="P249" s="418">
        <f>ImportsPaper!P$8</f>
        <v>0.10933955299999999</v>
      </c>
      <c r="Q249" s="418">
        <f>ImportsPaper!Q$8</f>
        <v>0.10166582799999999</v>
      </c>
      <c r="R249" s="418">
        <f>ImportsPaper!R$8</f>
        <v>5.6436993999999997E-2</v>
      </c>
      <c r="S249" s="418">
        <f>ImportsPaper!S$8</f>
        <v>3.9391161000000001E-2</v>
      </c>
      <c r="T249" s="418">
        <f>ImportsPaper!T$8</f>
        <v>6.7362913999999996E-2</v>
      </c>
      <c r="U249" s="418">
        <f>ImportsPaper!U$8</f>
        <v>7.7239525999999989E-2</v>
      </c>
      <c r="V249" s="418">
        <f>ImportsPaper!V$8</f>
        <v>5.5513932999999994E-2</v>
      </c>
      <c r="W249" s="418">
        <f>ImportsPaper!W$8</f>
        <v>5.4413351999999998E-2</v>
      </c>
      <c r="X249" s="418">
        <f>ImportsPaper!X$8</f>
        <v>5.1298577999999997E-2</v>
      </c>
      <c r="Y249" s="418">
        <f>ImportsPaper!Y$8</f>
        <v>4.6702790000000001E-2</v>
      </c>
      <c r="Z249" s="418">
        <f>ImportsPaper!Z$8</f>
        <v>4.6286196000000002E-2</v>
      </c>
      <c r="AA249" s="418">
        <f>ImportsPaper!AA$8</f>
        <v>4.7548889999999996E-2</v>
      </c>
      <c r="AB249" s="418">
        <f>ImportsPaper!AB$8</f>
        <v>4.1409308999999998E-2</v>
      </c>
      <c r="AC249" s="419"/>
      <c r="AD249" s="419"/>
      <c r="AE249" s="419"/>
      <c r="AF249" s="419"/>
      <c r="BG249" s="416">
        <f>K249/K$246</f>
        <v>7.330224229450466E-2</v>
      </c>
      <c r="BH249" s="416">
        <f>L249/L$246</f>
        <v>5.135096633608998E-2</v>
      </c>
      <c r="BI249" s="416">
        <f>M249/M$246</f>
        <v>4.9836174304326526E-2</v>
      </c>
      <c r="BJ249" s="416">
        <f>N249/N$246</f>
        <v>5.224731698760314E-2</v>
      </c>
      <c r="BK249" s="416">
        <f>O249/O$246</f>
        <v>3.0888775478637893E-2</v>
      </c>
      <c r="BL249" s="416">
        <f>P249/P$246</f>
        <v>3.6009693402511388E-2</v>
      </c>
      <c r="BM249" s="416">
        <f>Q249/Q$246</f>
        <v>3.2661452436731304E-2</v>
      </c>
      <c r="BN249" s="416">
        <f>R249/R$246</f>
        <v>1.9337974121872794E-2</v>
      </c>
      <c r="BO249" s="416">
        <f>S249/S$246</f>
        <v>1.3834819280134053E-2</v>
      </c>
      <c r="BP249" s="416">
        <f>T249/T$246</f>
        <v>2.3231791966856694E-2</v>
      </c>
      <c r="BQ249" s="416">
        <f>U249/U$246</f>
        <v>2.9135637950712355E-2</v>
      </c>
      <c r="BR249" s="416">
        <f t="shared" si="237"/>
        <v>2.1059231209269325E-2</v>
      </c>
      <c r="BS249" s="416">
        <f t="shared" si="238"/>
        <v>2.0086459338899135E-2</v>
      </c>
    </row>
    <row r="250" spans="1:71" s="413" customFormat="1">
      <c r="A250" s="419" t="str">
        <f>ImportsPaper!B$15</f>
        <v xml:space="preserve">China </v>
      </c>
      <c r="B250" s="418" t="s">
        <v>209</v>
      </c>
      <c r="C250" s="418">
        <f>ImportsPaper!C$15</f>
        <v>2.1747799999999999E-3</v>
      </c>
      <c r="D250" s="418">
        <f>ImportsPaper!D$15</f>
        <v>2.1747799999999999E-3</v>
      </c>
      <c r="E250" s="418">
        <f>ImportsPaper!E$15</f>
        <v>2.1747799999999999E-3</v>
      </c>
      <c r="F250" s="418">
        <f>ImportsPaper!F$15</f>
        <v>2.1747799999999999E-3</v>
      </c>
      <c r="G250" s="418">
        <f>ImportsPaper!G$15</f>
        <v>5.1630489999999994E-3</v>
      </c>
      <c r="H250" s="418">
        <f>ImportsPaper!H$15</f>
        <v>2.5451451999999996E-2</v>
      </c>
      <c r="I250" s="418">
        <f>ImportsPaper!I$15</f>
        <v>9.1582717999999994E-2</v>
      </c>
      <c r="J250" s="418">
        <f>ImportsPaper!J$15</f>
        <v>0.168192605</v>
      </c>
      <c r="K250" s="418">
        <f>ImportsPaper!K$15</f>
        <v>0.12190151299999999</v>
      </c>
      <c r="L250" s="418">
        <f>ImportsPaper!L$15</f>
        <v>0.10471408599999998</v>
      </c>
      <c r="M250" s="418">
        <f>ImportsPaper!M$15</f>
        <v>0.13617782999999997</v>
      </c>
      <c r="N250" s="418">
        <f>ImportsPaper!N$15</f>
        <v>0.17507551599999999</v>
      </c>
      <c r="O250" s="418">
        <f>ImportsPaper!O$15</f>
        <v>0.16273706099999996</v>
      </c>
      <c r="P250" s="418">
        <f>ImportsPaper!P$15</f>
        <v>0.23143483500000001</v>
      </c>
      <c r="Q250" s="418">
        <f>ImportsPaper!Q$15</f>
        <v>0.31943428099999999</v>
      </c>
      <c r="R250" s="418">
        <f>ImportsPaper!R$15</f>
        <v>0.27531485299999997</v>
      </c>
      <c r="S250" s="418">
        <f>ImportsPaper!S$15</f>
        <v>0.36213862599999996</v>
      </c>
      <c r="T250" s="418">
        <f>ImportsPaper!T$15</f>
        <v>0.28137855299999998</v>
      </c>
      <c r="U250" s="418">
        <f>ImportsPaper!U$15</f>
        <v>0.18876497199999998</v>
      </c>
      <c r="V250" s="418">
        <f>ImportsPaper!V$15</f>
        <v>0.26799878399999999</v>
      </c>
      <c r="W250" s="418">
        <f>ImportsPaper!W$15</f>
        <v>0.20857934799999994</v>
      </c>
      <c r="X250" s="418">
        <f>ImportsPaper!X$15</f>
        <v>0.14940118700000002</v>
      </c>
      <c r="Y250" s="418">
        <f>ImportsPaper!Y$15</f>
        <v>0.41795189097799995</v>
      </c>
      <c r="Z250" s="418">
        <f>ImportsPaper!Z$15</f>
        <v>0.42385596599999997</v>
      </c>
      <c r="AA250" s="418">
        <f>ImportsPaper!AA$15</f>
        <v>0.41896118355</v>
      </c>
      <c r="AB250" s="418">
        <f>ImportsPaper!AB$15</f>
        <v>0.50288534099999993</v>
      </c>
      <c r="AC250" s="419"/>
      <c r="AD250" s="419"/>
      <c r="AE250" s="419"/>
      <c r="AF250" s="419"/>
      <c r="BG250" s="416">
        <f>K250/K$246</f>
        <v>5.1402819399529877E-2</v>
      </c>
      <c r="BH250" s="416">
        <f>L250/L$246</f>
        <v>4.5023686804412398E-2</v>
      </c>
      <c r="BI250" s="416">
        <f>M250/M$246</f>
        <v>4.7147289151643443E-2</v>
      </c>
      <c r="BJ250" s="416">
        <f>N250/N$246</f>
        <v>6.2221269060780092E-2</v>
      </c>
      <c r="BK250" s="416">
        <f>O250/O$246</f>
        <v>5.5326878948434237E-2</v>
      </c>
      <c r="BL250" s="416">
        <f>P250/P$246</f>
        <v>7.6220335846908141E-2</v>
      </c>
      <c r="BM250" s="416">
        <f>Q250/Q$246</f>
        <v>0.10262236368687189</v>
      </c>
      <c r="BN250" s="416">
        <f>R250/R$246</f>
        <v>9.4335844724139847E-2</v>
      </c>
      <c r="BO250" s="416">
        <f>S250/S$246</f>
        <v>0.12718900174244813</v>
      </c>
      <c r="BP250" s="416">
        <f>T250/T$246</f>
        <v>9.7040457709878167E-2</v>
      </c>
      <c r="BQ250" s="416">
        <f>U250/U$246</f>
        <v>7.1204319430551083E-2</v>
      </c>
      <c r="BR250" s="416">
        <f t="shared" si="237"/>
        <v>0.10166543876577848</v>
      </c>
      <c r="BS250" s="416">
        <f t="shared" si="238"/>
        <v>7.6996186387048748E-2</v>
      </c>
    </row>
    <row r="251" spans="1:71" s="413" customFormat="1">
      <c r="A251" s="419" t="str">
        <f>ImportsPaper!B$37</f>
        <v xml:space="preserve">Russia </v>
      </c>
      <c r="B251" s="418" t="s">
        <v>209</v>
      </c>
      <c r="C251" s="418">
        <f>ImportsPaper!C$37</f>
        <v>0.22342083199999999</v>
      </c>
      <c r="D251" s="418">
        <f>ImportsPaper!D$37</f>
        <v>0.22342083199999999</v>
      </c>
      <c r="E251" s="418">
        <f>ImportsPaper!E$37</f>
        <v>0.22342083199999999</v>
      </c>
      <c r="F251" s="418">
        <f>ImportsPaper!F$37</f>
        <v>0.22342083199999999</v>
      </c>
      <c r="G251" s="418">
        <f>ImportsPaper!G$37</f>
        <v>0.215071453</v>
      </c>
      <c r="H251" s="418">
        <f>ImportsPaper!H$37</f>
        <v>0.24673405900000001</v>
      </c>
      <c r="I251" s="418">
        <f>ImportsPaper!I$37</f>
        <v>0.23948319499999998</v>
      </c>
      <c r="J251" s="418">
        <f>ImportsPaper!J$37</f>
        <v>0.24166644299999998</v>
      </c>
      <c r="K251" s="418">
        <f>ImportsPaper!K$37</f>
        <v>0.25250934999999997</v>
      </c>
      <c r="L251" s="418">
        <f>ImportsPaper!L$37</f>
        <v>0.23843018099999996</v>
      </c>
      <c r="M251" s="418">
        <f>ImportsPaper!M$37</f>
        <v>0.24304977999999999</v>
      </c>
      <c r="N251" s="418">
        <f>ImportsPaper!N$37</f>
        <v>0.21167171199999996</v>
      </c>
      <c r="O251" s="418">
        <f>ImportsPaper!O$37</f>
        <v>0.22954888699999998</v>
      </c>
      <c r="P251" s="418">
        <f>ImportsPaper!P$37</f>
        <v>0.25821333499999999</v>
      </c>
      <c r="Q251" s="418">
        <f>ImportsPaper!Q$37</f>
        <v>0.29598412799999996</v>
      </c>
      <c r="R251" s="418">
        <f>ImportsPaper!R$37</f>
        <v>0.25665765400000001</v>
      </c>
      <c r="S251" s="418">
        <f>ImportsPaper!S$37</f>
        <v>0.24260401899999998</v>
      </c>
      <c r="T251" s="418">
        <f>ImportsPaper!T$37</f>
        <v>0.22487544100000001</v>
      </c>
      <c r="U251" s="418">
        <f>ImportsPaper!U$37</f>
        <v>0.193642173</v>
      </c>
      <c r="V251" s="418">
        <f>ImportsPaper!V$37</f>
        <v>0.16449858299999998</v>
      </c>
      <c r="W251" s="418">
        <f>ImportsPaper!W$37</f>
        <v>0.20107003900000001</v>
      </c>
      <c r="X251" s="418">
        <f>ImportsPaper!X$37</f>
        <v>0.16226560500000001</v>
      </c>
      <c r="Y251" s="418">
        <f>ImportsPaper!Y$37</f>
        <v>0.22044398499999998</v>
      </c>
      <c r="Z251" s="418">
        <f>ImportsPaper!Z$37</f>
        <v>0.228099622</v>
      </c>
      <c r="AA251" s="418">
        <f>ImportsPaper!AA$37</f>
        <v>0.23568453799999997</v>
      </c>
      <c r="AB251" s="418">
        <f>ImportsPaper!AB$37</f>
        <v>0.26858743799999996</v>
      </c>
      <c r="AC251" s="419"/>
      <c r="AD251" s="419"/>
      <c r="AE251" s="419"/>
      <c r="AF251" s="419"/>
      <c r="BG251" s="416">
        <f>K251/K$246</f>
        <v>0.10647687789357199</v>
      </c>
      <c r="BH251" s="416">
        <f>L251/L$246</f>
        <v>0.1025173040622573</v>
      </c>
      <c r="BI251" s="416">
        <f>M251/M$246</f>
        <v>8.4148339387573781E-2</v>
      </c>
      <c r="BJ251" s="416">
        <f>N251/N$246</f>
        <v>7.5227438112522554E-2</v>
      </c>
      <c r="BK251" s="416">
        <f>O251/O$246</f>
        <v>7.804137180403431E-2</v>
      </c>
      <c r="BL251" s="416">
        <f>P251/P$246</f>
        <v>8.5039519283474335E-2</v>
      </c>
      <c r="BM251" s="416">
        <f>Q251/Q$246</f>
        <v>9.5088700981212582E-2</v>
      </c>
      <c r="BN251" s="416">
        <f>R251/R$246</f>
        <v>8.7943008999249353E-2</v>
      </c>
      <c r="BO251" s="416">
        <f>S251/S$246</f>
        <v>8.5206494916440972E-2</v>
      </c>
      <c r="BP251" s="416">
        <f>T251/T$246</f>
        <v>7.7553941086443451E-2</v>
      </c>
      <c r="BQ251" s="416">
        <f>U251/U$246</f>
        <v>7.3044055766437618E-2</v>
      </c>
      <c r="BR251" s="416">
        <f t="shared" si="237"/>
        <v>6.2402598875388279E-2</v>
      </c>
      <c r="BS251" s="416">
        <f t="shared" si="238"/>
        <v>7.4224156648985046E-2</v>
      </c>
    </row>
    <row r="252" spans="1:71" s="413" customFormat="1">
      <c r="A252" s="419" t="str">
        <f>ImportsPaper!B$10</f>
        <v xml:space="preserve">USA </v>
      </c>
      <c r="B252" s="418" t="s">
        <v>209</v>
      </c>
      <c r="C252" s="418">
        <f>ImportsPaper!C$10</f>
        <v>6.8753300999999989E-2</v>
      </c>
      <c r="D252" s="418">
        <f>ImportsPaper!D$10</f>
        <v>6.8753300999999989E-2</v>
      </c>
      <c r="E252" s="418">
        <f>ImportsPaper!E$10</f>
        <v>6.8753300999999989E-2</v>
      </c>
      <c r="F252" s="418">
        <f>ImportsPaper!F$10</f>
        <v>6.8753300999999989E-2</v>
      </c>
      <c r="G252" s="418">
        <f>ImportsPaper!G$10</f>
        <v>8.869361399999999E-2</v>
      </c>
      <c r="H252" s="418">
        <f>ImportsPaper!H$10</f>
        <v>0.16173943399999999</v>
      </c>
      <c r="I252" s="418">
        <f>ImportsPaper!I$10</f>
        <v>0.15832744499999998</v>
      </c>
      <c r="J252" s="418">
        <f>ImportsPaper!J$10</f>
        <v>0.36603703499999996</v>
      </c>
      <c r="K252" s="418">
        <f>ImportsPaper!K$10</f>
        <v>0.30775594499999998</v>
      </c>
      <c r="L252" s="418">
        <f>ImportsPaper!L$10</f>
        <v>0.284352734</v>
      </c>
      <c r="M252" s="418">
        <f>ImportsPaper!M$10</f>
        <v>0.40225569099999997</v>
      </c>
      <c r="N252" s="418">
        <f>ImportsPaper!N$10</f>
        <v>0.37328120799999998</v>
      </c>
      <c r="O252" s="418">
        <f>ImportsPaper!O$10</f>
        <v>0.41604170699999998</v>
      </c>
      <c r="P252" s="418">
        <f>ImportsPaper!P$10</f>
        <v>0.39635825899999999</v>
      </c>
      <c r="Q252" s="418">
        <f>ImportsPaper!Q$10</f>
        <v>0.42347420099999999</v>
      </c>
      <c r="R252" s="418">
        <f>ImportsPaper!R$10</f>
        <v>0.33772075299999993</v>
      </c>
      <c r="S252" s="418">
        <f>ImportsPaper!S$10</f>
        <v>0.24977673699999997</v>
      </c>
      <c r="T252" s="418">
        <f>ImportsPaper!T$10</f>
        <v>0.27988769899999999</v>
      </c>
      <c r="U252" s="418">
        <f>ImportsPaper!U$10</f>
        <v>0.25122572199999998</v>
      </c>
      <c r="V252" s="418">
        <f>ImportsPaper!V$10</f>
        <v>0.13774028999999999</v>
      </c>
      <c r="W252" s="418">
        <f>ImportsPaper!W$10</f>
        <v>0.18913870399999999</v>
      </c>
      <c r="X252" s="418">
        <f>ImportsPaper!X$10</f>
        <v>0.13432475299999999</v>
      </c>
      <c r="Y252" s="418">
        <f>ImportsPaper!Y$10</f>
        <v>0.12324897104399998</v>
      </c>
      <c r="Z252" s="418">
        <f>ImportsPaper!Z$10</f>
        <v>3.2259988622999995E-2</v>
      </c>
      <c r="AA252" s="418">
        <f>ImportsPaper!AA$10</f>
        <v>0.10892792419899999</v>
      </c>
      <c r="AB252" s="418">
        <f>ImportsPaper!AB$10</f>
        <v>6.7279374999999988E-2</v>
      </c>
      <c r="AC252" s="419"/>
      <c r="AD252" s="419"/>
      <c r="AE252" s="419"/>
      <c r="AF252" s="419"/>
      <c r="BG252" s="416">
        <f>K252/K$246</f>
        <v>0.12977298534405105</v>
      </c>
      <c r="BH252" s="416">
        <f>L252/L$246</f>
        <v>0.12226252385561949</v>
      </c>
      <c r="BI252" s="416">
        <f>M252/M$246</f>
        <v>0.13926837706601095</v>
      </c>
      <c r="BJ252" s="416">
        <f>N252/N$246</f>
        <v>0.13266292745526459</v>
      </c>
      <c r="BK252" s="416">
        <f>O252/O$246</f>
        <v>0.14144466551899293</v>
      </c>
      <c r="BL252" s="416">
        <f>P252/P$246</f>
        <v>0.13053592220322321</v>
      </c>
      <c r="BM252" s="416">
        <f>Q252/Q$246</f>
        <v>0.13604652365733247</v>
      </c>
      <c r="BN252" s="416">
        <f>R252/R$246</f>
        <v>0.1157190473669344</v>
      </c>
      <c r="BO252" s="416">
        <f>S252/S$246</f>
        <v>8.7725670659378946E-2</v>
      </c>
      <c r="BP252" s="416">
        <f>T252/T$246</f>
        <v>9.6526299281681965E-2</v>
      </c>
      <c r="BQ252" s="416">
        <f>U252/U$246</f>
        <v>9.4765233024582687E-2</v>
      </c>
      <c r="BR252" s="416">
        <f t="shared" si="237"/>
        <v>5.2251830435826041E-2</v>
      </c>
      <c r="BS252" s="416">
        <f t="shared" si="238"/>
        <v>6.9819754668083656E-2</v>
      </c>
    </row>
    <row r="253" spans="1:71" s="413" customFormat="1">
      <c r="A253" s="414" t="s">
        <v>21</v>
      </c>
      <c r="B253" s="418" t="s">
        <v>209</v>
      </c>
      <c r="C253" s="418">
        <f t="shared" ref="C253" si="239">C246-SUM(C248:C252)</f>
        <v>0.12897850299999991</v>
      </c>
      <c r="D253" s="418">
        <f t="shared" ref="D253:AB253" si="240">D246-SUM(D248:D252)</f>
        <v>0.12897850299999991</v>
      </c>
      <c r="E253" s="418">
        <f t="shared" si="240"/>
        <v>0.12897850299999991</v>
      </c>
      <c r="F253" s="418">
        <f t="shared" si="240"/>
        <v>0.12897850299999991</v>
      </c>
      <c r="G253" s="418">
        <f t="shared" si="240"/>
        <v>0.16218242199999966</v>
      </c>
      <c r="H253" s="418">
        <f t="shared" si="240"/>
        <v>0.17078367100000014</v>
      </c>
      <c r="I253" s="418">
        <f t="shared" si="240"/>
        <v>0.19111469500000089</v>
      </c>
      <c r="J253" s="418">
        <f t="shared" si="240"/>
        <v>0.28914694600000024</v>
      </c>
      <c r="K253" s="418">
        <f t="shared" si="240"/>
        <v>0.2057357660000001</v>
      </c>
      <c r="L253" s="418">
        <f t="shared" si="240"/>
        <v>0.28941385799999919</v>
      </c>
      <c r="M253" s="418">
        <f t="shared" si="240"/>
        <v>0.33769628800000051</v>
      </c>
      <c r="N253" s="418">
        <f t="shared" si="240"/>
        <v>0.31947129700000065</v>
      </c>
      <c r="O253" s="418">
        <f t="shared" si="240"/>
        <v>0.33825318900000001</v>
      </c>
      <c r="P253" s="418">
        <f t="shared" si="240"/>
        <v>0.33889018299999973</v>
      </c>
      <c r="Q253" s="418">
        <f t="shared" si="240"/>
        <v>0.29545857399999997</v>
      </c>
      <c r="R253" s="418">
        <f t="shared" si="240"/>
        <v>0.2626408179999995</v>
      </c>
      <c r="S253" s="418">
        <f t="shared" si="240"/>
        <v>0.31060506000000165</v>
      </c>
      <c r="T253" s="418">
        <f t="shared" si="240"/>
        <v>0.30409350599999962</v>
      </c>
      <c r="U253" s="418">
        <f t="shared" si="240"/>
        <v>0.33287659299999905</v>
      </c>
      <c r="V253" s="418">
        <f t="shared" si="240"/>
        <v>0.3646946299999998</v>
      </c>
      <c r="W253" s="418">
        <f t="shared" si="240"/>
        <v>0.35809803699999954</v>
      </c>
      <c r="X253" s="418">
        <f t="shared" si="240"/>
        <v>0.31876931099999828</v>
      </c>
      <c r="Y253" s="418">
        <f t="shared" si="240"/>
        <v>0.56246440447300028</v>
      </c>
      <c r="Z253" s="418">
        <f t="shared" si="240"/>
        <v>0.33034999461400005</v>
      </c>
      <c r="AA253" s="418">
        <f t="shared" si="240"/>
        <v>0.24530179500000093</v>
      </c>
      <c r="AB253" s="418">
        <f t="shared" si="240"/>
        <v>0.26078770200000134</v>
      </c>
      <c r="AC253" s="419"/>
      <c r="AD253" s="419"/>
      <c r="AE253" s="419"/>
      <c r="AF253" s="419"/>
      <c r="BG253" s="416">
        <f>K253/K$246</f>
        <v>8.6753627280425502E-2</v>
      </c>
      <c r="BH253" s="416">
        <f>L253/L$246</f>
        <v>0.12443864428562791</v>
      </c>
      <c r="BI253" s="416">
        <f>M253/M$246</f>
        <v>0.11691671497315449</v>
      </c>
      <c r="BJ253" s="416">
        <f>N253/N$246</f>
        <v>0.11353906006956123</v>
      </c>
      <c r="BK253" s="416">
        <f>O253/O$246</f>
        <v>0.11499834842000037</v>
      </c>
      <c r="BL253" s="416">
        <f>P253/P$246</f>
        <v>0.11160948853477541</v>
      </c>
      <c r="BM253" s="416">
        <f>Q253/Q$246</f>
        <v>9.4919860011620186E-2</v>
      </c>
      <c r="BN253" s="416">
        <f>R253/R$246</f>
        <v>8.9993122982976251E-2</v>
      </c>
      <c r="BO253" s="416">
        <f>S253/S$246</f>
        <v>0.10908957145475395</v>
      </c>
      <c r="BP253" s="416">
        <f>T253/T$246</f>
        <v>0.10487427948654476</v>
      </c>
      <c r="BQ253" s="416">
        <f>U253/U$246</f>
        <v>0.12556488106768812</v>
      </c>
      <c r="BR253" s="416">
        <f t="shared" si="237"/>
        <v>0.13834704404656262</v>
      </c>
      <c r="BS253" s="416">
        <f t="shared" si="238"/>
        <v>0.13219037966159647</v>
      </c>
    </row>
    <row r="254" spans="1:71" s="413" customFormat="1">
      <c r="A254" s="414"/>
      <c r="B254" s="419"/>
      <c r="C254" s="419"/>
      <c r="D254" s="419"/>
      <c r="E254" s="419"/>
      <c r="F254" s="419"/>
      <c r="G254" s="419"/>
      <c r="H254" s="419"/>
      <c r="I254" s="419"/>
      <c r="J254" s="419"/>
      <c r="K254" s="419"/>
      <c r="L254" s="419"/>
      <c r="M254" s="419"/>
      <c r="N254" s="419"/>
      <c r="O254" s="419"/>
      <c r="P254" s="419"/>
      <c r="Q254" s="419"/>
      <c r="R254" s="419"/>
      <c r="S254" s="419"/>
      <c r="T254" s="419"/>
      <c r="U254" s="419"/>
      <c r="V254" s="419"/>
      <c r="W254" s="419"/>
      <c r="X254" s="419"/>
      <c r="Y254" s="419"/>
      <c r="Z254" s="419"/>
      <c r="AA254" s="419"/>
      <c r="AB254" s="419"/>
      <c r="AC254" s="419"/>
      <c r="AD254" s="419"/>
      <c r="AE254" s="419"/>
      <c r="AF254" s="419"/>
    </row>
    <row r="255" spans="1:71" s="413" customFormat="1">
      <c r="A255" s="414"/>
      <c r="B255" s="419"/>
      <c r="C255" s="419"/>
      <c r="D255" s="419"/>
      <c r="E255" s="419"/>
      <c r="F255" s="419"/>
      <c r="G255" s="419"/>
      <c r="H255" s="419"/>
      <c r="I255" s="419"/>
      <c r="J255" s="419"/>
      <c r="K255" s="419"/>
      <c r="L255" s="419"/>
      <c r="M255" s="419"/>
      <c r="N255" s="419"/>
      <c r="O255" s="419"/>
      <c r="P255" s="419"/>
      <c r="Q255" s="419"/>
      <c r="R255" s="419"/>
      <c r="S255" s="419"/>
      <c r="T255" s="419"/>
      <c r="U255" s="419"/>
      <c r="V255" s="419"/>
      <c r="W255" s="419"/>
      <c r="X255" s="419"/>
      <c r="Y255" s="419"/>
      <c r="Z255" s="419"/>
      <c r="AA255" s="419"/>
      <c r="AB255" s="419"/>
      <c r="AC255" s="419"/>
      <c r="AD255" s="419"/>
      <c r="AE255" s="419"/>
      <c r="AF255" s="419"/>
    </row>
    <row r="256" spans="1:71" s="413" customFormat="1">
      <c r="AC256" s="419"/>
      <c r="AD256" s="419"/>
      <c r="AE256" s="419"/>
      <c r="AF256" s="419"/>
    </row>
    <row r="257" spans="1:71" s="413" customFormat="1">
      <c r="AC257" s="419"/>
      <c r="AD257" s="419"/>
      <c r="AE257" s="419"/>
      <c r="AF257" s="419"/>
    </row>
    <row r="258" spans="1:71" s="413" customFormat="1">
      <c r="AC258" s="419"/>
      <c r="AD258" s="419"/>
      <c r="AE258" s="419"/>
      <c r="AF258" s="419"/>
    </row>
    <row r="259" spans="1:71" s="413" customFormat="1">
      <c r="AC259" s="419"/>
      <c r="AD259" s="419"/>
      <c r="AE259" s="419"/>
      <c r="AF259" s="419"/>
    </row>
    <row r="260" spans="1:71" s="413" customFormat="1">
      <c r="A260" s="415" t="str">
        <f t="shared" ref="A260:A265" si="241">A248</f>
        <v>EU-27 plus UK</v>
      </c>
      <c r="B260" s="419"/>
      <c r="C260" s="415"/>
      <c r="D260" s="415"/>
      <c r="E260" s="415"/>
      <c r="F260" s="415"/>
      <c r="G260" s="415"/>
      <c r="H260" s="415"/>
      <c r="I260" s="415"/>
      <c r="J260" s="415"/>
      <c r="K260" s="415"/>
      <c r="L260" s="415"/>
      <c r="M260" s="415"/>
      <c r="N260" s="415"/>
      <c r="O260" s="415"/>
      <c r="P260" s="415"/>
      <c r="Q260" s="415"/>
      <c r="R260" s="415"/>
      <c r="S260" s="415"/>
      <c r="T260" s="415"/>
      <c r="U260" s="415"/>
      <c r="V260" s="415"/>
      <c r="W260" s="415"/>
      <c r="X260" s="415"/>
      <c r="Y260" s="415"/>
      <c r="Z260" s="415"/>
      <c r="AA260" s="415"/>
      <c r="AB260" s="415"/>
      <c r="AC260" s="415"/>
      <c r="AD260" s="415"/>
      <c r="AE260" s="415"/>
      <c r="AG260" s="419">
        <f>ImportsPaper!AD$19</f>
        <v>0.8710572379999999</v>
      </c>
      <c r="AH260" s="419">
        <f>ImportsPaper!AE$19</f>
        <v>0.8710572379999999</v>
      </c>
      <c r="AI260" s="419">
        <f>ImportsPaper!AF$19</f>
        <v>0.8710572379999999</v>
      </c>
      <c r="AJ260" s="419">
        <f>ImportsPaper!AG$19</f>
        <v>0.8710572379999999</v>
      </c>
      <c r="AK260" s="419">
        <f>ImportsPaper!AH$19</f>
        <v>1.1578142060000001</v>
      </c>
      <c r="AL260" s="419">
        <f>ImportsPaper!AI$19</f>
        <v>1.238842596</v>
      </c>
      <c r="AM260" s="419">
        <f>ImportsPaper!AJ$19</f>
        <v>1.4240583510000002</v>
      </c>
      <c r="AN260" s="419">
        <f>ImportsPaper!AK$19</f>
        <v>1.5676035049999999</v>
      </c>
      <c r="AO260" s="419">
        <f>ImportsPaper!AL$19</f>
        <v>1.6311670829999996</v>
      </c>
      <c r="AP260" s="419">
        <f>ImportsPaper!AM$19</f>
        <v>1.4290997389999998</v>
      </c>
      <c r="AQ260" s="419">
        <f>ImportsPaper!AN$19</f>
        <v>1.7333727269999999</v>
      </c>
      <c r="AR260" s="419">
        <f>ImportsPaper!AO$19</f>
        <v>1.9518040509999999</v>
      </c>
      <c r="AS260" s="419">
        <f>ImportsPaper!AP$19</f>
        <v>1.9107207129999999</v>
      </c>
      <c r="AT260" s="419">
        <f>ImportsPaper!AQ$19</f>
        <v>1.9274155000000002</v>
      </c>
      <c r="AU260" s="419">
        <f>ImportsPaper!AR$19</f>
        <v>1.9329469929999994</v>
      </c>
      <c r="AV260" s="419">
        <f>ImportsPaper!AS$19</f>
        <v>1.703670469</v>
      </c>
      <c r="AW260" s="419">
        <f>ImportsPaper!AT$19</f>
        <v>1.704823362</v>
      </c>
      <c r="AX260" s="419">
        <f>ImportsPaper!AU$19</f>
        <v>1.8251659760000001</v>
      </c>
      <c r="AY260" s="419">
        <f>ImportsPaper!AV$19</f>
        <v>1.8078702300000002</v>
      </c>
      <c r="AZ260" s="419">
        <f>ImportsPaper!AW$19</f>
        <v>1.7216692609999995</v>
      </c>
      <c r="BA260" s="419">
        <f>ImportsPaper!AX$19</f>
        <v>1.6932114420000002</v>
      </c>
      <c r="BB260" s="419">
        <f>ImportsPaper!AY$19</f>
        <v>1.9668716879999997</v>
      </c>
      <c r="BC260" s="419">
        <f>ImportsPaper!AZ$19</f>
        <v>2.3403453179999998</v>
      </c>
      <c r="BD260" s="419">
        <f>ImportsPaper!BA$19</f>
        <v>2.0096210009999997</v>
      </c>
      <c r="BE260" s="419">
        <f>ImportsPaper!BB$19</f>
        <v>1.9218757449999999</v>
      </c>
      <c r="BF260" s="419">
        <f>ImportsPaper!BC$19</f>
        <v>1.8557416780000002</v>
      </c>
      <c r="BG260" s="416">
        <f t="shared" ref="BG260:BJ265" si="242">AO260/AO$246</f>
        <v>0.62611669962441885</v>
      </c>
      <c r="BH260" s="416">
        <f t="shared" si="242"/>
        <v>0.64628439274465432</v>
      </c>
      <c r="BI260" s="416">
        <f t="shared" si="242"/>
        <v>0.61472732313883993</v>
      </c>
      <c r="BJ260" s="416">
        <f t="shared" si="242"/>
        <v>0.62760452273581957</v>
      </c>
      <c r="BK260" s="416">
        <f t="shared" ref="BK260:BN265" si="243">AS260/AS$246</f>
        <v>0.64494859900786361</v>
      </c>
      <c r="BL260" s="416">
        <f t="shared" si="243"/>
        <v>0.6233901035166588</v>
      </c>
      <c r="BM260" s="416">
        <f t="shared" si="243"/>
        <v>0.60963025475028831</v>
      </c>
      <c r="BN260" s="416">
        <f t="shared" si="243"/>
        <v>0.63476401949790284</v>
      </c>
      <c r="BO260" s="416">
        <f t="shared" ref="BO260:BQ265" si="244">AW260/AW$246</f>
        <v>0.63501128528431305</v>
      </c>
      <c r="BP260" s="416">
        <f t="shared" si="244"/>
        <v>0.64908951209991017</v>
      </c>
      <c r="BQ260" s="416">
        <f t="shared" si="244"/>
        <v>0.65755002511213945</v>
      </c>
      <c r="BR260" s="416">
        <f t="shared" ref="BR260:BR265" si="245">AZ260/AZ$246</f>
        <v>0.68026017838252051</v>
      </c>
      <c r="BS260" s="416">
        <f t="shared" ref="BS260:BS265" si="246">BA260/BA$246</f>
        <v>0.69717190283009867</v>
      </c>
    </row>
    <row r="261" spans="1:71" s="413" customFormat="1">
      <c r="A261" s="415" t="str">
        <f t="shared" si="241"/>
        <v xml:space="preserve">Canada </v>
      </c>
      <c r="B261" s="418"/>
      <c r="AG261" s="418">
        <f>ImportsPaper!AD$8</f>
        <v>3.6035559000000002E-2</v>
      </c>
      <c r="AH261" s="418">
        <f>ImportsPaper!AE$8</f>
        <v>3.6035559000000002E-2</v>
      </c>
      <c r="AI261" s="418">
        <f>ImportsPaper!AF$8</f>
        <v>3.6035559000000002E-2</v>
      </c>
      <c r="AJ261" s="418">
        <f>ImportsPaper!AG$8</f>
        <v>3.6035559000000002E-2</v>
      </c>
      <c r="AK261" s="418">
        <f>ImportsPaper!AH$8</f>
        <v>4.5137899999999995E-2</v>
      </c>
      <c r="AL261" s="418">
        <f>ImportsPaper!AI$8</f>
        <v>8.2651856999999995E-2</v>
      </c>
      <c r="AM261" s="418">
        <f>ImportsPaper!AJ$8</f>
        <v>9.478843599999999E-2</v>
      </c>
      <c r="AN261" s="418">
        <f>ImportsPaper!AK$8</f>
        <v>9.5521876999999991E-2</v>
      </c>
      <c r="AO261" s="418">
        <f>ImportsPaper!AL$8</f>
        <v>0.128494742</v>
      </c>
      <c r="AP261" s="418">
        <f>ImportsPaper!AM$8</f>
        <v>7.6355430000000002E-2</v>
      </c>
      <c r="AQ261" s="418">
        <f>ImportsPaper!AN$8</f>
        <v>8.7437475999999986E-2</v>
      </c>
      <c r="AR261" s="418">
        <f>ImportsPaper!AO$8</f>
        <v>0.10116552099999999</v>
      </c>
      <c r="AS261" s="418">
        <f>ImportsPaper!AP$8</f>
        <v>6.3702759999999997E-2</v>
      </c>
      <c r="AT261" s="418">
        <f>ImportsPaper!AQ$8</f>
        <v>7.2076464000000007E-2</v>
      </c>
      <c r="AU261" s="418">
        <f>ImportsPaper!AR$8</f>
        <v>6.6768549999999996E-2</v>
      </c>
      <c r="AV261" s="418">
        <f>ImportsPaper!AS$8</f>
        <v>3.3042102999999996E-2</v>
      </c>
      <c r="AW261" s="418">
        <f>ImportsPaper!AT$8</f>
        <v>2.3768684000000002E-2</v>
      </c>
      <c r="AX261" s="418">
        <f>ImportsPaper!AU$8</f>
        <v>4.3475758000000003E-2</v>
      </c>
      <c r="AY261" s="418">
        <f>ImportsPaper!AV$8</f>
        <v>4.9206446000000001E-2</v>
      </c>
      <c r="AZ261" s="418">
        <f>ImportsPaper!AW$8</f>
        <v>3.3732053999999997E-2</v>
      </c>
      <c r="BA261" s="418">
        <f>ImportsPaper!AX$8</f>
        <v>2.8768421000000002E-2</v>
      </c>
      <c r="BB261" s="418">
        <f>ImportsPaper!AY$8</f>
        <v>2.9353720999999999E-2</v>
      </c>
      <c r="BC261" s="418">
        <f>ImportsPaper!AZ$8</f>
        <v>3.5812640999999999E-2</v>
      </c>
      <c r="BD261" s="418">
        <f>ImportsPaper!BA$8</f>
        <v>2.8812006999999997E-2</v>
      </c>
      <c r="BE261" s="418">
        <f>ImportsPaper!BB$8</f>
        <v>2.6252331E-2</v>
      </c>
      <c r="BF261" s="418">
        <f>ImportsPaper!BC$8</f>
        <v>2.2553135999999998E-2</v>
      </c>
      <c r="BG261" s="416">
        <f t="shared" si="242"/>
        <v>4.9322172215592222E-2</v>
      </c>
      <c r="BH261" s="416">
        <f t="shared" si="242"/>
        <v>3.4530355974200462E-2</v>
      </c>
      <c r="BI261" s="416">
        <f t="shared" si="242"/>
        <v>3.1009029233154975E-2</v>
      </c>
      <c r="BJ261" s="416">
        <f t="shared" si="242"/>
        <v>3.2529873320016757E-2</v>
      </c>
      <c r="BK261" s="416">
        <f t="shared" si="243"/>
        <v>2.1502360619950096E-2</v>
      </c>
      <c r="BL261" s="416">
        <f t="shared" si="243"/>
        <v>2.3311919175743233E-2</v>
      </c>
      <c r="BM261" s="416">
        <f t="shared" si="243"/>
        <v>2.1058067444794836E-2</v>
      </c>
      <c r="BN261" s="416">
        <f t="shared" si="243"/>
        <v>1.2311029917220283E-2</v>
      </c>
      <c r="BO261" s="416">
        <f t="shared" si="244"/>
        <v>8.8533410045777451E-3</v>
      </c>
      <c r="BP261" s="416">
        <f t="shared" si="244"/>
        <v>1.5461420451327637E-2</v>
      </c>
      <c r="BQ261" s="416">
        <f t="shared" si="244"/>
        <v>1.7897136235812197E-2</v>
      </c>
      <c r="BR261" s="416">
        <f t="shared" si="245"/>
        <v>1.332809593052775E-2</v>
      </c>
      <c r="BS261" s="416">
        <f t="shared" si="246"/>
        <v>1.1845262979263147E-2</v>
      </c>
    </row>
    <row r="262" spans="1:71" s="413" customFormat="1">
      <c r="A262" s="415" t="str">
        <f t="shared" si="241"/>
        <v xml:space="preserve">China </v>
      </c>
      <c r="B262" s="418"/>
      <c r="AG262" s="418">
        <f>ImportsPaper!AD$15</f>
        <v>6.7296709999999996E-3</v>
      </c>
      <c r="AH262" s="418">
        <f>ImportsPaper!AE$15</f>
        <v>6.7296709999999996E-3</v>
      </c>
      <c r="AI262" s="418">
        <f>ImportsPaper!AF$15</f>
        <v>6.7296709999999996E-3</v>
      </c>
      <c r="AJ262" s="418">
        <f>ImportsPaper!AG$15</f>
        <v>6.7296709999999996E-3</v>
      </c>
      <c r="AK262" s="418">
        <f>ImportsPaper!AH$15</f>
        <v>1.3163728E-2</v>
      </c>
      <c r="AL262" s="418">
        <f>ImportsPaper!AI$15</f>
        <v>3.3956937999999992E-2</v>
      </c>
      <c r="AM262" s="418">
        <f>ImportsPaper!AJ$15</f>
        <v>8.3713369999999995E-2</v>
      </c>
      <c r="AN262" s="418">
        <f>ImportsPaper!AK$15</f>
        <v>0.16033551599999998</v>
      </c>
      <c r="AO262" s="418">
        <f>ImportsPaper!AL$15</f>
        <v>0.149590428</v>
      </c>
      <c r="AP262" s="418">
        <f>ImportsPaper!AM$15</f>
        <v>0.11819244999999999</v>
      </c>
      <c r="AQ262" s="418">
        <f>ImportsPaper!AN$15</f>
        <v>0.183278725</v>
      </c>
      <c r="AR262" s="418">
        <f>ImportsPaper!AO$15</f>
        <v>0.23459844499999996</v>
      </c>
      <c r="AS262" s="418">
        <f>ImportsPaper!AP$15</f>
        <v>0.198698027</v>
      </c>
      <c r="AT262" s="418">
        <f>ImportsPaper!AQ$15</f>
        <v>0.25301398799999997</v>
      </c>
      <c r="AU262" s="418">
        <f>ImportsPaper!AR$15</f>
        <v>0.32786607299999998</v>
      </c>
      <c r="AV262" s="418">
        <f>ImportsPaper!AS$15</f>
        <v>0.27501589100000001</v>
      </c>
      <c r="AW262" s="418">
        <f>ImportsPaper!AT$15</f>
        <v>0.34949923599999999</v>
      </c>
      <c r="AX262" s="418">
        <f>ImportsPaper!AU$15</f>
        <v>0.27978608499999996</v>
      </c>
      <c r="AY262" s="418">
        <f>ImportsPaper!AV$15</f>
        <v>0.231442904</v>
      </c>
      <c r="AZ262" s="418">
        <f>ImportsPaper!AW$15</f>
        <v>0.27093331999999998</v>
      </c>
      <c r="BA262" s="418">
        <f>ImportsPaper!AX$15</f>
        <v>0.22962882599999998</v>
      </c>
      <c r="BB262" s="418">
        <f>ImportsPaper!AY$15</f>
        <v>0.24623641799999998</v>
      </c>
      <c r="BC262" s="418">
        <f>ImportsPaper!AZ$15</f>
        <v>0.68007146100000004</v>
      </c>
      <c r="BD262" s="418">
        <f>ImportsPaper!BA$15</f>
        <v>0.49858582400000001</v>
      </c>
      <c r="BE262" s="418">
        <f>ImportsPaper!BB$15</f>
        <v>0.47646073099999997</v>
      </c>
      <c r="BF262" s="418">
        <f>ImportsPaper!BC$15</f>
        <v>0.52616236799999994</v>
      </c>
      <c r="BG262" s="416">
        <f t="shared" si="242"/>
        <v>5.7419663534716066E-2</v>
      </c>
      <c r="BH262" s="416">
        <f t="shared" si="242"/>
        <v>5.3450388164442121E-2</v>
      </c>
      <c r="BI262" s="416">
        <f t="shared" si="242"/>
        <v>6.4998392009169764E-2</v>
      </c>
      <c r="BJ262" s="416">
        <f t="shared" si="242"/>
        <v>7.5435361983881039E-2</v>
      </c>
      <c r="BK262" s="416">
        <f t="shared" ref="BK262:BQ264" si="247">AS262/AS$246</f>
        <v>6.7068940671119764E-2</v>
      </c>
      <c r="BL262" s="416">
        <f t="shared" si="247"/>
        <v>8.1833115988992844E-2</v>
      </c>
      <c r="BM262" s="416">
        <f t="shared" si="247"/>
        <v>0.10340535893162316</v>
      </c>
      <c r="BN262" s="416">
        <f t="shared" si="247"/>
        <v>0.10246711178801159</v>
      </c>
      <c r="BO262" s="416">
        <f t="shared" si="247"/>
        <v>0.13018120469553107</v>
      </c>
      <c r="BP262" s="416">
        <f t="shared" si="247"/>
        <v>9.9501204708515756E-2</v>
      </c>
      <c r="BQ262" s="416">
        <f t="shared" si="247"/>
        <v>8.4179320402453045E-2</v>
      </c>
      <c r="BR262" s="416">
        <f t="shared" si="245"/>
        <v>0.10705026381543124</v>
      </c>
      <c r="BS262" s="416">
        <f t="shared" si="246"/>
        <v>9.4548596587538059E-2</v>
      </c>
    </row>
    <row r="263" spans="1:71" s="413" customFormat="1">
      <c r="A263" s="415" t="str">
        <f t="shared" si="241"/>
        <v xml:space="preserve">Russia </v>
      </c>
      <c r="B263" s="418"/>
      <c r="AG263" s="418">
        <f>ImportsPaper!AD$37</f>
        <v>0.101725489</v>
      </c>
      <c r="AH263" s="418">
        <f>ImportsPaper!AE$37</f>
        <v>0.101725489</v>
      </c>
      <c r="AI263" s="418">
        <f>ImportsPaper!AF$37</f>
        <v>0.101725489</v>
      </c>
      <c r="AJ263" s="418">
        <f>ImportsPaper!AG$37</f>
        <v>0.101725489</v>
      </c>
      <c r="AK263" s="418">
        <f>ImportsPaper!AH$37</f>
        <v>0.110163311</v>
      </c>
      <c r="AL263" s="418">
        <f>ImportsPaper!AI$37</f>
        <v>0.14704831700000001</v>
      </c>
      <c r="AM263" s="418">
        <f>ImportsPaper!AJ$37</f>
        <v>0.15416917499999999</v>
      </c>
      <c r="AN263" s="418">
        <f>ImportsPaper!AK$37</f>
        <v>0.163253539</v>
      </c>
      <c r="AO263" s="418">
        <f>ImportsPaper!AL$37</f>
        <v>0.18771248000000001</v>
      </c>
      <c r="AP263" s="418">
        <f>ImportsPaper!AM$37</f>
        <v>0.14112959</v>
      </c>
      <c r="AQ263" s="418">
        <f>ImportsPaper!AN$37</f>
        <v>0.15301329799999999</v>
      </c>
      <c r="AR263" s="418">
        <f>ImportsPaper!AO$37</f>
        <v>0.15338321899999999</v>
      </c>
      <c r="AS263" s="418">
        <f>ImportsPaper!AP$37</f>
        <v>0.15228651199999999</v>
      </c>
      <c r="AT263" s="418">
        <f>ImportsPaper!AQ$37</f>
        <v>0.17851720899999998</v>
      </c>
      <c r="AU263" s="418">
        <f>ImportsPaper!AR$37</f>
        <v>0.20111521600000001</v>
      </c>
      <c r="AV263" s="418">
        <f>ImportsPaper!AS$37</f>
        <v>0.15158585199999999</v>
      </c>
      <c r="AW263" s="418">
        <f>ImportsPaper!AT$37</f>
        <v>0.15935886499999999</v>
      </c>
      <c r="AX263" s="418">
        <f>ImportsPaper!AU$37</f>
        <v>0.15942864100000001</v>
      </c>
      <c r="AY263" s="418">
        <f>ImportsPaper!AV$37</f>
        <v>0.14708839899999998</v>
      </c>
      <c r="AZ263" s="418">
        <f>ImportsPaper!AW$37</f>
        <v>0.11052457199999999</v>
      </c>
      <c r="BA263" s="418">
        <f>ImportsPaper!AX$37</f>
        <v>0.11188986899999999</v>
      </c>
      <c r="BB263" s="418">
        <f>ImportsPaper!AY$37</f>
        <v>0.117476477</v>
      </c>
      <c r="BC263" s="418">
        <f>ImportsPaper!AZ$37</f>
        <v>0.20705021399999998</v>
      </c>
      <c r="BD263" s="418">
        <f>ImportsPaper!BA$37</f>
        <v>0.16806212199999998</v>
      </c>
      <c r="BE263" s="418">
        <f>ImportsPaper!BB$37</f>
        <v>0.16012444399999998</v>
      </c>
      <c r="BF263" s="418">
        <f>ImportsPaper!BC$37</f>
        <v>0.18066420700000002</v>
      </c>
      <c r="BG263" s="416">
        <f t="shared" si="242"/>
        <v>7.2052654618162598E-2</v>
      </c>
      <c r="BH263" s="416">
        <f t="shared" si="242"/>
        <v>6.3823293002121279E-2</v>
      </c>
      <c r="BI263" s="416">
        <f t="shared" si="242"/>
        <v>5.4264990800322897E-2</v>
      </c>
      <c r="BJ263" s="416">
        <f t="shared" si="242"/>
        <v>4.9320525749937942E-2</v>
      </c>
      <c r="BK263" s="416">
        <f t="shared" si="247"/>
        <v>5.1403102449224455E-2</v>
      </c>
      <c r="BL263" s="416">
        <f t="shared" si="247"/>
        <v>5.773838666235432E-2</v>
      </c>
      <c r="BM263" s="416">
        <f t="shared" si="247"/>
        <v>6.3429530560458219E-2</v>
      </c>
      <c r="BN263" s="416">
        <f t="shared" si="247"/>
        <v>5.6478788865204077E-2</v>
      </c>
      <c r="BO263" s="416">
        <f t="shared" si="247"/>
        <v>5.935786659233927E-2</v>
      </c>
      <c r="BP263" s="416">
        <f t="shared" si="247"/>
        <v>5.6698108644471973E-2</v>
      </c>
      <c r="BQ263" s="416">
        <f t="shared" si="247"/>
        <v>5.3498298080916107E-2</v>
      </c>
      <c r="BR263" s="416">
        <f t="shared" si="245"/>
        <v>4.3670097833251459E-2</v>
      </c>
      <c r="BS263" s="416">
        <f t="shared" si="246"/>
        <v>4.6070130961317027E-2</v>
      </c>
    </row>
    <row r="264" spans="1:71" s="413" customFormat="1">
      <c r="A264" s="415" t="str">
        <f t="shared" si="241"/>
        <v xml:space="preserve">USA </v>
      </c>
      <c r="B264" s="418"/>
      <c r="AG264" s="418">
        <f>ImportsPaper!AD$10</f>
        <v>4.2621777999999999E-2</v>
      </c>
      <c r="AH264" s="418">
        <f>ImportsPaper!AE$10</f>
        <v>4.2621777999999999E-2</v>
      </c>
      <c r="AI264" s="418">
        <f>ImportsPaper!AF$10</f>
        <v>4.2621777999999999E-2</v>
      </c>
      <c r="AJ264" s="418">
        <f>ImportsPaper!AG$10</f>
        <v>4.2621777999999999E-2</v>
      </c>
      <c r="AK264" s="418">
        <f>ImportsPaper!AH$10</f>
        <v>5.6968919999999999E-2</v>
      </c>
      <c r="AL264" s="418">
        <f>ImportsPaper!AI$10</f>
        <v>0.10127328999999999</v>
      </c>
      <c r="AM264" s="418">
        <f>ImportsPaper!AJ$10</f>
        <v>0.10684196899999999</v>
      </c>
      <c r="AN264" s="418">
        <f>ImportsPaper!AK$10</f>
        <v>0.19785046000000001</v>
      </c>
      <c r="AO264" s="418">
        <f>ImportsPaper!AL$10</f>
        <v>0.23630955300000001</v>
      </c>
      <c r="AP264" s="418">
        <f>ImportsPaper!AM$10</f>
        <v>0.172001127</v>
      </c>
      <c r="AQ264" s="418">
        <f>ImportsPaper!AN$10</f>
        <v>0.30390227399999997</v>
      </c>
      <c r="AR264" s="418">
        <f>ImportsPaper!AO$10</f>
        <v>0.31298569499999995</v>
      </c>
      <c r="AS264" s="418">
        <f>ImportsPaper!AP$10</f>
        <v>0.30016149200000003</v>
      </c>
      <c r="AT264" s="418">
        <f>ImportsPaper!AQ$10</f>
        <v>0.31458368200000003</v>
      </c>
      <c r="AU264" s="418">
        <f>ImportsPaper!AR$10</f>
        <v>0.32164924500000003</v>
      </c>
      <c r="AV264" s="418">
        <f>ImportsPaper!AS$10</f>
        <v>0.24376008099999999</v>
      </c>
      <c r="AW264" s="418">
        <f>ImportsPaper!AT$10</f>
        <v>0.15859942200000002</v>
      </c>
      <c r="AX264" s="418">
        <f>ImportsPaper!AU$10</f>
        <v>0.20735418</v>
      </c>
      <c r="AY264" s="418">
        <f>ImportsPaper!AV$10</f>
        <v>0.20452403699999999</v>
      </c>
      <c r="AZ264" s="418">
        <f>ImportsPaper!AW$10</f>
        <v>9.6141728999999995E-2</v>
      </c>
      <c r="BA264" s="418">
        <f>ImportsPaper!AX$10</f>
        <v>0.11255459199999999</v>
      </c>
      <c r="BB264" s="418">
        <f>ImportsPaper!AY$10</f>
        <v>0.10679440900000001</v>
      </c>
      <c r="BC264" s="418">
        <f>ImportsPaper!AZ$10</f>
        <v>0.13481442699999999</v>
      </c>
      <c r="BD264" s="418">
        <f>ImportsPaper!BA$10</f>
        <v>7.0148168999999996E-2</v>
      </c>
      <c r="BE264" s="418">
        <f>ImportsPaper!BB$10</f>
        <v>7.9147049999999997E-2</v>
      </c>
      <c r="BF264" s="418">
        <f>ImportsPaper!BC$10</f>
        <v>5.7435337999999996E-2</v>
      </c>
      <c r="BG264" s="416">
        <f t="shared" si="242"/>
        <v>9.0706438939389594E-2</v>
      </c>
      <c r="BH264" s="416">
        <f t="shared" si="242"/>
        <v>7.7784384729071163E-2</v>
      </c>
      <c r="BI264" s="416">
        <f t="shared" si="242"/>
        <v>0.10777660712082167</v>
      </c>
      <c r="BJ264" s="416">
        <f t="shared" si="242"/>
        <v>0.10064085973844193</v>
      </c>
      <c r="BK264" s="416">
        <f t="shared" si="247"/>
        <v>0.10131712731451929</v>
      </c>
      <c r="BL264" s="416">
        <f t="shared" si="247"/>
        <v>0.10174679724565444</v>
      </c>
      <c r="BM264" s="416">
        <f t="shared" si="247"/>
        <v>0.10144463965111328</v>
      </c>
      <c r="BN264" s="416">
        <f t="shared" si="247"/>
        <v>9.0821629900949094E-2</v>
      </c>
      <c r="BO264" s="416">
        <f t="shared" si="247"/>
        <v>5.9074989851980432E-2</v>
      </c>
      <c r="BP264" s="416">
        <f t="shared" si="247"/>
        <v>7.3742018697414591E-2</v>
      </c>
      <c r="BQ264" s="416">
        <f t="shared" si="247"/>
        <v>7.438851718100703E-2</v>
      </c>
      <c r="BR264" s="416">
        <f t="shared" si="245"/>
        <v>3.7987197193470691E-2</v>
      </c>
      <c r="BS264" s="416">
        <f t="shared" si="246"/>
        <v>4.634382755187251E-2</v>
      </c>
    </row>
    <row r="265" spans="1:71" s="413" customFormat="1">
      <c r="A265" s="415" t="str">
        <f t="shared" si="241"/>
        <v>Others</v>
      </c>
      <c r="AG265" s="418">
        <f t="shared" ref="AG265:BF265" si="248">AG246-SUM(AG260:AG264)</f>
        <v>0.10572043300000056</v>
      </c>
      <c r="AH265" s="418">
        <f t="shared" si="248"/>
        <v>0.10572043300000056</v>
      </c>
      <c r="AI265" s="418">
        <f t="shared" si="248"/>
        <v>0.10572043300000056</v>
      </c>
      <c r="AJ265" s="418">
        <f t="shared" si="248"/>
        <v>0.10572043300000056</v>
      </c>
      <c r="AK265" s="418">
        <f t="shared" si="248"/>
        <v>0.14439360099999976</v>
      </c>
      <c r="AL265" s="418">
        <f t="shared" si="248"/>
        <v>0.1627492559999999</v>
      </c>
      <c r="AM265" s="418">
        <f t="shared" si="248"/>
        <v>0.17947975899999968</v>
      </c>
      <c r="AN265" s="418">
        <f t="shared" si="248"/>
        <v>0.28498630500000077</v>
      </c>
      <c r="AO265" s="418">
        <f t="shared" si="248"/>
        <v>0.27193826300000046</v>
      </c>
      <c r="AP265" s="418">
        <f t="shared" si="248"/>
        <v>0.27447688699999961</v>
      </c>
      <c r="AQ265" s="418">
        <f t="shared" si="248"/>
        <v>0.35873794800000081</v>
      </c>
      <c r="AR265" s="418">
        <f t="shared" si="248"/>
        <v>0.3559897509999983</v>
      </c>
      <c r="AS265" s="418">
        <f t="shared" si="248"/>
        <v>0.33702428400000084</v>
      </c>
      <c r="AT265" s="418">
        <f t="shared" si="248"/>
        <v>0.34622199599999925</v>
      </c>
      <c r="AU265" s="418">
        <f t="shared" si="248"/>
        <v>0.32034136499999954</v>
      </c>
      <c r="AV265" s="418">
        <f t="shared" si="248"/>
        <v>0.27686863899999903</v>
      </c>
      <c r="AW265" s="418">
        <f t="shared" si="248"/>
        <v>0.28866391800000013</v>
      </c>
      <c r="AX265" s="418">
        <f t="shared" si="248"/>
        <v>0.29667576700000131</v>
      </c>
      <c r="AY265" s="418">
        <f t="shared" si="248"/>
        <v>0.30927131600000024</v>
      </c>
      <c r="AZ265" s="418">
        <f t="shared" si="248"/>
        <v>0.2978972639999995</v>
      </c>
      <c r="BA265" s="418">
        <f t="shared" si="248"/>
        <v>0.2526325659999995</v>
      </c>
      <c r="BB265" s="418">
        <f t="shared" si="248"/>
        <v>0.27476884900000087</v>
      </c>
      <c r="BC265" s="418">
        <f t="shared" si="248"/>
        <v>0.65716667100000059</v>
      </c>
      <c r="BD265" s="418">
        <f t="shared" si="248"/>
        <v>0.29511982000000048</v>
      </c>
      <c r="BE265" s="418">
        <f t="shared" si="248"/>
        <v>0.23494621700000051</v>
      </c>
      <c r="BF265" s="418">
        <f t="shared" si="248"/>
        <v>0.24525687499999904</v>
      </c>
      <c r="BG265" s="416">
        <f t="shared" si="242"/>
        <v>0.10438237106772069</v>
      </c>
      <c r="BH265" s="416">
        <f t="shared" si="242"/>
        <v>0.12412718538551065</v>
      </c>
      <c r="BI265" s="416">
        <f t="shared" si="242"/>
        <v>0.12722365769769081</v>
      </c>
      <c r="BJ265" s="416">
        <f t="shared" si="242"/>
        <v>0.11446885647190266</v>
      </c>
      <c r="BK265" s="416">
        <f t="shared" si="243"/>
        <v>0.11375986993732291</v>
      </c>
      <c r="BL265" s="416">
        <f t="shared" si="243"/>
        <v>0.1119796774105966</v>
      </c>
      <c r="BM265" s="416">
        <f t="shared" si="243"/>
        <v>0.10103214866172219</v>
      </c>
      <c r="BN265" s="416">
        <f t="shared" si="243"/>
        <v>0.10315742003071206</v>
      </c>
      <c r="BO265" s="416">
        <f t="shared" si="244"/>
        <v>0.10752131257125841</v>
      </c>
      <c r="BP265" s="416">
        <f t="shared" si="244"/>
        <v>0.10550773539835999</v>
      </c>
      <c r="BQ265" s="416">
        <f t="shared" si="244"/>
        <v>0.11248670298767216</v>
      </c>
      <c r="BR265" s="416">
        <f t="shared" si="245"/>
        <v>0.11770416684479826</v>
      </c>
      <c r="BS265" s="416">
        <f t="shared" si="246"/>
        <v>0.10402027908991068</v>
      </c>
    </row>
    <row r="266" spans="1:71" s="413" customFormat="1">
      <c r="AG266" s="419"/>
      <c r="AH266" s="419"/>
      <c r="AI266" s="419"/>
      <c r="AJ266" s="419"/>
      <c r="AK266" s="419"/>
      <c r="AL266" s="419"/>
      <c r="AM266" s="419"/>
      <c r="AN266" s="419"/>
      <c r="AO266" s="419"/>
      <c r="AP266" s="419"/>
      <c r="AQ266" s="419"/>
      <c r="AR266" s="419"/>
      <c r="AS266" s="419"/>
      <c r="AT266" s="419"/>
      <c r="AU266" s="419"/>
      <c r="AV266" s="419"/>
      <c r="AW266" s="419"/>
      <c r="AX266" s="419"/>
      <c r="AY266" s="419"/>
      <c r="AZ266" s="419"/>
      <c r="BA266" s="419"/>
      <c r="BB266" s="419"/>
      <c r="BC266" s="419"/>
      <c r="BD266" s="419"/>
      <c r="BE266" s="419"/>
      <c r="BF266" s="419"/>
    </row>
    <row r="267" spans="1:71" s="421" customFormat="1">
      <c r="AG267" s="422"/>
      <c r="AH267" s="422"/>
      <c r="AI267" s="422"/>
      <c r="AJ267" s="422"/>
      <c r="AK267" s="422"/>
      <c r="AL267" s="422"/>
      <c r="AM267" s="422"/>
      <c r="AN267" s="422"/>
      <c r="AO267" s="422"/>
      <c r="AP267" s="422"/>
      <c r="AQ267" s="422"/>
      <c r="AR267" s="422"/>
      <c r="AS267" s="422"/>
      <c r="AT267" s="422"/>
      <c r="AU267" s="422"/>
      <c r="AV267" s="422"/>
      <c r="AW267" s="422"/>
      <c r="AX267" s="422"/>
      <c r="AY267" s="422"/>
      <c r="AZ267" s="422"/>
      <c r="BA267" s="422"/>
      <c r="BB267" s="422"/>
      <c r="BC267" s="422"/>
      <c r="BD267" s="422"/>
      <c r="BE267" s="422"/>
      <c r="BF267" s="422"/>
    </row>
    <row r="268" spans="1:71" s="413" customFormat="1">
      <c r="AG268" s="419"/>
      <c r="AH268" s="419"/>
      <c r="AI268" s="419"/>
      <c r="AJ268" s="419"/>
      <c r="AK268" s="419"/>
      <c r="AL268" s="419"/>
      <c r="AM268" s="419"/>
      <c r="AN268" s="419"/>
      <c r="AO268" s="419"/>
      <c r="AP268" s="419"/>
      <c r="AQ268" s="419"/>
      <c r="AR268" s="419"/>
      <c r="AS268" s="419"/>
      <c r="AT268" s="419"/>
      <c r="AU268" s="419"/>
      <c r="AV268" s="419"/>
      <c r="AW268" s="419"/>
      <c r="AX268" s="419"/>
      <c r="AY268" s="419"/>
      <c r="AZ268" s="419"/>
      <c r="BA268" s="419"/>
      <c r="BB268" s="419"/>
      <c r="BC268" s="419"/>
      <c r="BD268" s="419"/>
      <c r="BE268" s="419"/>
      <c r="BF268" s="419"/>
    </row>
    <row r="269" spans="1:71" s="413" customFormat="1" ht="13">
      <c r="A269" s="412" t="s">
        <v>193</v>
      </c>
      <c r="B269" s="415"/>
      <c r="C269" s="415"/>
      <c r="D269" s="415"/>
      <c r="E269" s="415"/>
      <c r="F269" s="415"/>
      <c r="G269" s="415"/>
      <c r="H269" s="415"/>
      <c r="I269" s="415"/>
      <c r="J269" s="415"/>
      <c r="K269" s="415"/>
      <c r="L269" s="415"/>
      <c r="M269" s="415"/>
      <c r="N269" s="415"/>
      <c r="O269" s="415"/>
      <c r="P269" s="415"/>
      <c r="Q269" s="415"/>
      <c r="R269" s="415"/>
      <c r="S269" s="415"/>
      <c r="T269" s="415"/>
      <c r="U269" s="415"/>
      <c r="V269" s="415"/>
      <c r="W269" s="415"/>
      <c r="X269" s="415"/>
      <c r="Y269" s="415"/>
      <c r="Z269" s="415"/>
      <c r="AA269" s="415"/>
      <c r="AB269" s="415"/>
      <c r="AG269" s="423"/>
      <c r="AH269" s="423"/>
      <c r="AI269" s="423"/>
      <c r="AJ269" s="423"/>
      <c r="AK269" s="423"/>
      <c r="AL269" s="423"/>
      <c r="AM269" s="423"/>
      <c r="AN269" s="423"/>
      <c r="AO269" s="423"/>
      <c r="AP269" s="423"/>
      <c r="AQ269" s="423"/>
      <c r="AR269" s="423"/>
      <c r="AS269" s="423"/>
      <c r="AT269" s="423"/>
      <c r="AU269" s="423"/>
      <c r="AV269" s="423"/>
      <c r="AW269" s="423"/>
      <c r="AX269" s="423"/>
      <c r="AY269" s="423"/>
      <c r="AZ269" s="423"/>
      <c r="BA269" s="423"/>
      <c r="BB269" s="423"/>
      <c r="BC269" s="423"/>
      <c r="BD269" s="423"/>
      <c r="BE269" s="423"/>
      <c r="BF269" s="423"/>
    </row>
    <row r="270" spans="1:71" s="413" customFormat="1" ht="13">
      <c r="A270" s="412"/>
      <c r="B270" s="462" t="s">
        <v>56</v>
      </c>
      <c r="C270" s="462"/>
      <c r="D270" s="462"/>
      <c r="E270" s="462"/>
      <c r="F270" s="462"/>
      <c r="G270" s="462"/>
      <c r="H270" s="462"/>
      <c r="I270" s="462"/>
      <c r="J270" s="462"/>
      <c r="K270" s="462"/>
      <c r="L270" s="462"/>
      <c r="M270" s="462"/>
      <c r="N270" s="462"/>
      <c r="O270" s="462"/>
      <c r="P270" s="462"/>
      <c r="Q270" s="462"/>
      <c r="R270" s="462"/>
      <c r="S270" s="462"/>
      <c r="T270" s="462"/>
      <c r="U270" s="462"/>
      <c r="V270" s="462"/>
      <c r="W270" s="462"/>
      <c r="X270" s="462"/>
      <c r="Y270" s="462"/>
      <c r="Z270" s="462"/>
      <c r="AA270" s="462"/>
      <c r="AB270" s="462"/>
      <c r="AG270" s="462" t="s">
        <v>112</v>
      </c>
      <c r="AH270" s="462"/>
      <c r="AI270" s="462"/>
      <c r="AJ270" s="462"/>
      <c r="AK270" s="462"/>
      <c r="AL270" s="462"/>
      <c r="AM270" s="462"/>
      <c r="AN270" s="462"/>
      <c r="AO270" s="462"/>
      <c r="AP270" s="462"/>
      <c r="AQ270" s="462"/>
      <c r="AR270" s="462"/>
      <c r="AS270" s="462"/>
      <c r="AT270" s="462"/>
      <c r="AU270" s="462"/>
      <c r="AV270" s="462"/>
      <c r="AW270" s="462"/>
      <c r="AX270" s="462"/>
      <c r="AY270" s="462"/>
      <c r="AZ270" s="462"/>
      <c r="BA270" s="462"/>
      <c r="BB270" s="462"/>
      <c r="BC270" s="462"/>
      <c r="BD270" s="462"/>
      <c r="BE270" s="462"/>
      <c r="BF270" s="462"/>
    </row>
    <row r="271" spans="1:71" s="413" customFormat="1">
      <c r="A271" s="414"/>
      <c r="B271" s="413" t="s">
        <v>209</v>
      </c>
      <c r="C271" s="413">
        <v>2000</v>
      </c>
      <c r="D271" s="413">
        <f t="shared" ref="D271:AB271" si="249">1+C271</f>
        <v>2001</v>
      </c>
      <c r="E271" s="413">
        <f t="shared" si="249"/>
        <v>2002</v>
      </c>
      <c r="F271" s="413">
        <f t="shared" si="249"/>
        <v>2003</v>
      </c>
      <c r="G271" s="413">
        <f t="shared" si="249"/>
        <v>2004</v>
      </c>
      <c r="H271" s="413">
        <f t="shared" si="249"/>
        <v>2005</v>
      </c>
      <c r="I271" s="413">
        <f t="shared" si="249"/>
        <v>2006</v>
      </c>
      <c r="J271" s="413">
        <f t="shared" si="249"/>
        <v>2007</v>
      </c>
      <c r="K271" s="413">
        <f t="shared" si="249"/>
        <v>2008</v>
      </c>
      <c r="L271" s="413">
        <f t="shared" si="249"/>
        <v>2009</v>
      </c>
      <c r="M271" s="413">
        <f t="shared" si="249"/>
        <v>2010</v>
      </c>
      <c r="N271" s="413">
        <f t="shared" si="249"/>
        <v>2011</v>
      </c>
      <c r="O271" s="413">
        <f t="shared" si="249"/>
        <v>2012</v>
      </c>
      <c r="P271" s="413">
        <f t="shared" si="249"/>
        <v>2013</v>
      </c>
      <c r="Q271" s="413">
        <f t="shared" si="249"/>
        <v>2014</v>
      </c>
      <c r="R271" s="413">
        <f t="shared" si="249"/>
        <v>2015</v>
      </c>
      <c r="S271" s="413">
        <f t="shared" si="249"/>
        <v>2016</v>
      </c>
      <c r="T271" s="413">
        <f t="shared" si="249"/>
        <v>2017</v>
      </c>
      <c r="U271" s="413">
        <f t="shared" si="249"/>
        <v>2018</v>
      </c>
      <c r="V271" s="413">
        <f t="shared" si="249"/>
        <v>2019</v>
      </c>
      <c r="W271" s="413">
        <f t="shared" si="249"/>
        <v>2020</v>
      </c>
      <c r="X271" s="413">
        <f t="shared" si="249"/>
        <v>2021</v>
      </c>
      <c r="Y271" s="413">
        <f t="shared" si="249"/>
        <v>2022</v>
      </c>
      <c r="Z271" s="413">
        <f t="shared" si="249"/>
        <v>2023</v>
      </c>
      <c r="AA271" s="413">
        <f t="shared" si="249"/>
        <v>2024</v>
      </c>
      <c r="AB271" s="413">
        <f t="shared" si="249"/>
        <v>2025</v>
      </c>
      <c r="AG271" s="413">
        <v>2000</v>
      </c>
      <c r="AH271" s="413">
        <f>1+AG271</f>
        <v>2001</v>
      </c>
      <c r="AI271" s="413">
        <f t="shared" ref="AI271:BF271" si="250">1+AH271</f>
        <v>2002</v>
      </c>
      <c r="AJ271" s="413">
        <f t="shared" si="250"/>
        <v>2003</v>
      </c>
      <c r="AK271" s="413">
        <f t="shared" si="250"/>
        <v>2004</v>
      </c>
      <c r="AL271" s="413">
        <f t="shared" si="250"/>
        <v>2005</v>
      </c>
      <c r="AM271" s="413">
        <f t="shared" si="250"/>
        <v>2006</v>
      </c>
      <c r="AN271" s="413">
        <f t="shared" si="250"/>
        <v>2007</v>
      </c>
      <c r="AO271" s="413">
        <f t="shared" si="250"/>
        <v>2008</v>
      </c>
      <c r="AP271" s="413">
        <f t="shared" si="250"/>
        <v>2009</v>
      </c>
      <c r="AQ271" s="413">
        <f t="shared" si="250"/>
        <v>2010</v>
      </c>
      <c r="AR271" s="413">
        <f t="shared" si="250"/>
        <v>2011</v>
      </c>
      <c r="AS271" s="413">
        <f t="shared" si="250"/>
        <v>2012</v>
      </c>
      <c r="AT271" s="413">
        <f t="shared" si="250"/>
        <v>2013</v>
      </c>
      <c r="AU271" s="413">
        <f t="shared" si="250"/>
        <v>2014</v>
      </c>
      <c r="AV271" s="413">
        <f t="shared" si="250"/>
        <v>2015</v>
      </c>
      <c r="AW271" s="413">
        <f t="shared" si="250"/>
        <v>2016</v>
      </c>
      <c r="AX271" s="413">
        <f t="shared" si="250"/>
        <v>2017</v>
      </c>
      <c r="AY271" s="413">
        <f t="shared" si="250"/>
        <v>2018</v>
      </c>
      <c r="AZ271" s="413">
        <f t="shared" si="250"/>
        <v>2019</v>
      </c>
      <c r="BA271" s="413">
        <f t="shared" si="250"/>
        <v>2020</v>
      </c>
      <c r="BB271" s="413">
        <f t="shared" si="250"/>
        <v>2021</v>
      </c>
      <c r="BC271" s="413">
        <f t="shared" si="250"/>
        <v>2022</v>
      </c>
      <c r="BD271" s="413">
        <f t="shared" si="250"/>
        <v>2023</v>
      </c>
      <c r="BE271" s="413">
        <f t="shared" si="250"/>
        <v>2024</v>
      </c>
      <c r="BF271" s="413">
        <f t="shared" si="250"/>
        <v>2025</v>
      </c>
    </row>
    <row r="272" spans="1:71" s="413" customFormat="1">
      <c r="A272" s="413" t="s">
        <v>36</v>
      </c>
      <c r="B272" s="415" t="s">
        <v>209</v>
      </c>
      <c r="C272" s="415">
        <f>ExportsCoreVPA!C$5</f>
        <v>6.4556070600000001E-2</v>
      </c>
      <c r="D272" s="415">
        <f>ExportsCoreVPA!D$5</f>
        <v>0.32009749738400001</v>
      </c>
      <c r="E272" s="415">
        <f>ExportsCoreVPA!E$5</f>
        <v>0.31008080483999995</v>
      </c>
      <c r="F272" s="415">
        <f>ExportsCoreVPA!F$5</f>
        <v>0.15943668736666666</v>
      </c>
      <c r="G272" s="415">
        <f>ExportsCoreVPA!G$5</f>
        <v>0.11572020422799999</v>
      </c>
      <c r="H272" s="415">
        <f>ExportsCoreVPA!H$5</f>
        <v>0.23521412591600002</v>
      </c>
      <c r="I272" s="415">
        <f>ExportsCoreVPA!I$5</f>
        <v>0.10521729556000001</v>
      </c>
      <c r="J272" s="415">
        <f>ExportsCoreVPA!J$5</f>
        <v>0.102411367988</v>
      </c>
      <c r="K272" s="415">
        <f>ExportsCoreVPA!K$5</f>
        <v>5.6479275807999996E-2</v>
      </c>
      <c r="L272" s="415">
        <f>ExportsCoreVPA!L$5</f>
        <v>8.4709456140000014E-2</v>
      </c>
      <c r="M272" s="415">
        <f>ExportsCoreVPA!M$5</f>
        <v>0.14950063444500003</v>
      </c>
      <c r="N272" s="415">
        <f>ExportsCoreVPA!N$5</f>
        <v>0.1210628597</v>
      </c>
      <c r="O272" s="415">
        <f>ExportsCoreVPA!O$5</f>
        <v>0.12626838635066662</v>
      </c>
      <c r="P272" s="415">
        <f>ExportsCoreVPA!P$5</f>
        <v>0.13637944306933331</v>
      </c>
      <c r="Q272" s="415">
        <f>ExportsCoreVPA!Q$5</f>
        <v>0.19439075395999997</v>
      </c>
      <c r="R272" s="415">
        <f>ExportsCoreVPA!R$5</f>
        <v>0.13778639753599994</v>
      </c>
      <c r="S272" s="415">
        <f>ExportsCoreVPA!S$5</f>
        <v>0.13936407763599998</v>
      </c>
      <c r="T272" s="415">
        <f>ExportsCoreVPA!T$5</f>
        <v>0.19781116315828567</v>
      </c>
      <c r="U272" s="415">
        <f>ExportsCoreVPA!U$5</f>
        <v>0.12017431999999999</v>
      </c>
      <c r="V272" s="415">
        <f>ExportsCoreVPA!V$5</f>
        <v>0.5899313531360002</v>
      </c>
      <c r="W272" s="415">
        <f>ExportsCoreVPA!W$5</f>
        <v>0.73191101225866673</v>
      </c>
      <c r="X272" s="415">
        <f>ExportsCoreVPA!X$5</f>
        <v>1.0407137292213331</v>
      </c>
      <c r="Y272" s="415">
        <f>ExportsCoreVPA!Y$5</f>
        <v>1.1762486595200004</v>
      </c>
      <c r="Z272" s="415">
        <f>ExportsCoreVPA!Z$5</f>
        <v>0.89995371461166729</v>
      </c>
      <c r="AA272" s="415">
        <f>ExportsCoreVPA!AA$5</f>
        <v>0.65264340342000016</v>
      </c>
      <c r="AB272" s="415">
        <f>ExportsCoreVPA!AB$5</f>
        <v>0.69990652932871422</v>
      </c>
    </row>
    <row r="273" spans="1:71" s="413" customFormat="1">
      <c r="A273" s="413" t="s">
        <v>34</v>
      </c>
      <c r="B273" s="415" t="s">
        <v>212</v>
      </c>
      <c r="C273" s="415">
        <f>ExportsTimberSectorMinusCoreVPA!C$5</f>
        <v>0.32433514273999992</v>
      </c>
      <c r="D273" s="415">
        <f>ExportsTimberSectorMinusCoreVPA!D$5</f>
        <v>0.56911012750000012</v>
      </c>
      <c r="E273" s="415">
        <f>ExportsTimberSectorMinusCoreVPA!E$5</f>
        <v>0.60170702197999981</v>
      </c>
      <c r="F273" s="415">
        <f>ExportsTimberSectorMinusCoreVPA!F$5</f>
        <v>0.77480847809619058</v>
      </c>
      <c r="G273" s="415">
        <f>ExportsTimberSectorMinusCoreVPA!G$5</f>
        <v>1.0469687133800001</v>
      </c>
      <c r="H273" s="415">
        <f>ExportsTimberSectorMinusCoreVPA!H$5</f>
        <v>1.1208868028799996</v>
      </c>
      <c r="I273" s="415">
        <f>ExportsTimberSectorMinusCoreVPA!I$5</f>
        <v>1.4514184779399995</v>
      </c>
      <c r="J273" s="415">
        <f>ExportsTimberSectorMinusCoreVPA!J$5</f>
        <v>1.9058282367799992</v>
      </c>
      <c r="K273" s="415">
        <f>ExportsTimberSectorMinusCoreVPA!K$5</f>
        <v>1.9882109993800001</v>
      </c>
      <c r="L273" s="415">
        <f>ExportsTimberSectorMinusCoreVPA!L$5</f>
        <v>2.1147207727599997</v>
      </c>
      <c r="M273" s="415">
        <f>ExportsTimberSectorMinusCoreVPA!M$5</f>
        <v>2.3543963743250003</v>
      </c>
      <c r="N273" s="415">
        <f>ExportsTimberSectorMinusCoreVPA!N$5</f>
        <v>2.5663353067199988</v>
      </c>
      <c r="O273" s="415">
        <f>ExportsTimberSectorMinusCoreVPA!O$5</f>
        <v>2.7411558747399987</v>
      </c>
      <c r="P273" s="415">
        <f>ExportsTimberSectorMinusCoreVPA!P$5</f>
        <v>2.96073751014</v>
      </c>
      <c r="Q273" s="415">
        <f>ExportsTimberSectorMinusCoreVPA!Q$5</f>
        <v>3.5253225380400002</v>
      </c>
      <c r="R273" s="415">
        <f>ExportsTimberSectorMinusCoreVPA!R$5</f>
        <v>3.4624092695599997</v>
      </c>
      <c r="S273" s="415">
        <f>ExportsTimberSectorMinusCoreVPA!S$5</f>
        <v>3.6615286723999998</v>
      </c>
      <c r="T273" s="415">
        <f>ExportsTimberSectorMinusCoreVPA!T$5</f>
        <v>4.3904667974599993</v>
      </c>
      <c r="U273" s="415">
        <f>ExportsTimberSectorMinusCoreVPA!U$5</f>
        <v>4.5700475892000032</v>
      </c>
      <c r="V273" s="415">
        <f>ExportsTimberSectorMinusCoreVPA!V$5</f>
        <v>5.7980745982599977</v>
      </c>
      <c r="W273" s="415">
        <f>ExportsTimberSectorMinusCoreVPA!W$5</f>
        <v>6.3082809781199991</v>
      </c>
      <c r="X273" s="415">
        <f>ExportsTimberSectorMinusCoreVPA!X$5</f>
        <v>7.7790666378599989</v>
      </c>
      <c r="Y273" s="415">
        <f>ExportsTimberSectorMinusCoreVPA!Y$5</f>
        <v>7.45621377009528</v>
      </c>
      <c r="Z273" s="415">
        <f>ExportsTimberSectorMinusCoreVPA!Z$5</f>
        <v>7.2371638464756787</v>
      </c>
      <c r="AA273" s="415">
        <f>ExportsTimberSectorMinusCoreVPA!AA$5</f>
        <v>7.5339205461347971</v>
      </c>
      <c r="AB273" s="415">
        <f>ExportsTimberSectorMinusCoreVPA!AB$5</f>
        <v>7.5509933399133695</v>
      </c>
    </row>
    <row r="274" spans="1:71" s="413" customFormat="1">
      <c r="A274" s="413" t="s">
        <v>35</v>
      </c>
      <c r="B274" s="415" t="s">
        <v>209</v>
      </c>
      <c r="C274" s="415">
        <f>ExportsPaperSectorMinusCoreVPA!C$5</f>
        <v>0.51279574500000014</v>
      </c>
      <c r="D274" s="415">
        <f>ExportsPaperSectorMinusCoreVPA!D$5</f>
        <v>0.95774416499999981</v>
      </c>
      <c r="E274" s="415">
        <f>ExportsPaperSectorMinusCoreVPA!E$5</f>
        <v>1.0894158274999999</v>
      </c>
      <c r="F274" s="415">
        <f>ExportsPaperSectorMinusCoreVPA!F$5</f>
        <v>1.113176876</v>
      </c>
      <c r="G274" s="415">
        <f>ExportsPaperSectorMinusCoreVPA!G$5</f>
        <v>1.2440266999999996</v>
      </c>
      <c r="H274" s="415">
        <f>ExportsPaperSectorMinusCoreVPA!H$5</f>
        <v>1.3149612175000007</v>
      </c>
      <c r="I274" s="415">
        <f>ExportsPaperSectorMinusCoreVPA!I$5</f>
        <v>1.4130779075000002</v>
      </c>
      <c r="J274" s="415">
        <f>ExportsPaperSectorMinusCoreVPA!J$5</f>
        <v>1.759431761499999</v>
      </c>
      <c r="K274" s="415">
        <f>ExportsPaperSectorMinusCoreVPA!K$5</f>
        <v>2.1357407259999999</v>
      </c>
      <c r="L274" s="415">
        <f>ExportsPaperSectorMinusCoreVPA!L$5</f>
        <v>1.9462326134999999</v>
      </c>
      <c r="M274" s="415">
        <f>ExportsPaperSectorMinusCoreVPA!M$5</f>
        <v>2.3806981203399995</v>
      </c>
      <c r="N274" s="415">
        <f>ExportsPaperSectorMinusCoreVPA!N$5</f>
        <v>2.5631514435000016</v>
      </c>
      <c r="O274" s="415">
        <f>ExportsPaperSectorMinusCoreVPA!O$5</f>
        <v>3.013629597</v>
      </c>
      <c r="P274" s="415">
        <f>ExportsPaperSectorMinusCoreVPA!P$5</f>
        <v>2.6180620144999991</v>
      </c>
      <c r="Q274" s="415">
        <f>ExportsPaperSectorMinusCoreVPA!Q$5</f>
        <v>2.6949265299499991</v>
      </c>
      <c r="R274" s="415">
        <f>ExportsPaperSectorMinusCoreVPA!R$5</f>
        <v>3.2566359830000002</v>
      </c>
      <c r="S274" s="415">
        <f>ExportsPaperSectorMinusCoreVPA!S$5</f>
        <v>3.9915227920299983</v>
      </c>
      <c r="T274" s="415">
        <f>ExportsPaperSectorMinusCoreVPA!T$5</f>
        <v>4.5197709232000003</v>
      </c>
      <c r="U274" s="415">
        <f>ExportsPaperSectorMinusCoreVPA!U$5</f>
        <v>4.595841817350002</v>
      </c>
      <c r="V274" s="415">
        <f>ExportsPaperSectorMinusCoreVPA!V$5</f>
        <v>5.17801951563</v>
      </c>
      <c r="W274" s="415">
        <f>ExportsPaperSectorMinusCoreVPA!W$5</f>
        <v>5.3689581095600021</v>
      </c>
      <c r="X274" s="415">
        <f>ExportsPaperSectorMinusCoreVPA!X$5</f>
        <v>5.2996623515400021</v>
      </c>
      <c r="Y274" s="415">
        <f>ExportsPaperSectorMinusCoreVPA!Y$5</f>
        <v>6.2027212422634985</v>
      </c>
      <c r="Z274" s="415">
        <f>ExportsPaperSectorMinusCoreVPA!Z$5</f>
        <v>5.8044974832739999</v>
      </c>
      <c r="AA274" s="415">
        <f>ExportsPaperSectorMinusCoreVPA!AA$5</f>
        <v>6.7950380193020008</v>
      </c>
      <c r="AB274" s="415">
        <f>ExportsPaperSectorMinusCoreVPA!AB$5</f>
        <v>6.9586016946400013</v>
      </c>
    </row>
    <row r="275" spans="1:71" s="413" customFormat="1"/>
    <row r="276" spans="1:71" s="413" customFormat="1"/>
    <row r="277" spans="1:71" s="413" customFormat="1"/>
    <row r="278" spans="1:71" s="413" customFormat="1">
      <c r="A278" s="413" t="str">
        <f>A272</f>
        <v>VPA Core products</v>
      </c>
      <c r="AG278" s="418">
        <f>ExportsCoreVPA!AD$5</f>
        <v>0</v>
      </c>
      <c r="AH278" s="418">
        <f>ExportsCoreVPA!AE$5</f>
        <v>0</v>
      </c>
      <c r="AI278" s="418">
        <f>ExportsCoreVPA!AF$5</f>
        <v>0</v>
      </c>
      <c r="AJ278" s="418">
        <f>ExportsCoreVPA!AG$5</f>
        <v>0</v>
      </c>
      <c r="AK278" s="418">
        <f>ExportsCoreVPA!AH$5</f>
        <v>0</v>
      </c>
      <c r="AL278" s="418">
        <f>ExportsCoreVPA!AI$5</f>
        <v>0</v>
      </c>
      <c r="AM278" s="418">
        <f>ExportsCoreVPA!AJ$5</f>
        <v>0</v>
      </c>
      <c r="AN278" s="418">
        <f>ExportsCoreVPA!AK$5</f>
        <v>0</v>
      </c>
      <c r="AO278" s="418">
        <f>ExportsCoreVPA!AL$5</f>
        <v>0</v>
      </c>
      <c r="AP278" s="418">
        <f>ExportsCoreVPA!AM$5</f>
        <v>0</v>
      </c>
      <c r="AQ278" s="418">
        <f>ExportsCoreVPA!AN$5</f>
        <v>5.4927272999999999E-2</v>
      </c>
      <c r="AR278" s="418">
        <f>ExportsCoreVPA!AO$5</f>
        <v>5.5395892999999995E-2</v>
      </c>
      <c r="AS278" s="418">
        <f>ExportsCoreVPA!AP$5</f>
        <v>5.8023147000000004E-2</v>
      </c>
      <c r="AT278" s="418">
        <f>ExportsCoreVPA!AQ$5</f>
        <v>5.8145160000000008E-2</v>
      </c>
      <c r="AU278" s="418">
        <f>ExportsCoreVPA!AR$5</f>
        <v>6.1725225999999994E-2</v>
      </c>
      <c r="AV278" s="418">
        <f>ExportsCoreVPA!AS$5</f>
        <v>5.2915543000000002E-2</v>
      </c>
      <c r="AW278" s="418">
        <f>ExportsCoreVPA!AT$5</f>
        <v>5.2525110999999985E-2</v>
      </c>
      <c r="AX278" s="418">
        <f>ExportsCoreVPA!AU$5</f>
        <v>5.9404245999999987E-2</v>
      </c>
      <c r="AY278" s="418">
        <f>ExportsCoreVPA!AV$5</f>
        <v>4.6237076999999981E-2</v>
      </c>
      <c r="AZ278" s="418">
        <f>ExportsCoreVPA!AW$5</f>
        <v>9.9547448000000024E-2</v>
      </c>
      <c r="BA278" s="418">
        <f>ExportsCoreVPA!AX$5</f>
        <v>0.10405477499999996</v>
      </c>
      <c r="BB278" s="418">
        <f>ExportsCoreVPA!AY$5</f>
        <v>0.17972596299999993</v>
      </c>
      <c r="BC278" s="418">
        <f>ExportsCoreVPA!AZ$5</f>
        <v>0.23804613399999988</v>
      </c>
      <c r="BD278" s="418">
        <f>ExportsCoreVPA!BA$5</f>
        <v>0.20680862699999999</v>
      </c>
      <c r="BE278" s="418">
        <f>ExportsCoreVPA!BB$5</f>
        <v>0.15099432999999998</v>
      </c>
      <c r="BF278" s="418">
        <f>ExportsCoreVPA!BC$5</f>
        <v>0.17627229</v>
      </c>
    </row>
    <row r="279" spans="1:71" s="413" customFormat="1">
      <c r="A279" s="413" t="str">
        <f>A273</f>
        <v>Other Timber Sector</v>
      </c>
      <c r="AG279" s="418">
        <f>ExportsTimberSectorMinusCoreVPA!AD$5</f>
        <v>0.11665073899999999</v>
      </c>
      <c r="AH279" s="418">
        <f>ExportsTimberSectorMinusCoreVPA!AE$5</f>
        <v>0.16063865599999999</v>
      </c>
      <c r="AI279" s="418">
        <f>ExportsTimberSectorMinusCoreVPA!AF$5</f>
        <v>0.195858159</v>
      </c>
      <c r="AJ279" s="418">
        <f>ExportsTimberSectorMinusCoreVPA!AG$5</f>
        <v>0.27332058100000001</v>
      </c>
      <c r="AK279" s="418">
        <f>ExportsTimberSectorMinusCoreVPA!AH$5</f>
        <v>0.38691464099999995</v>
      </c>
      <c r="AL279" s="418">
        <f>ExportsTimberSectorMinusCoreVPA!AI$5</f>
        <v>0.484735682</v>
      </c>
      <c r="AM279" s="418">
        <f>ExportsTimberSectorMinusCoreVPA!AJ$5</f>
        <v>0.60419889500000001</v>
      </c>
      <c r="AN279" s="418">
        <f>ExportsTimberSectorMinusCoreVPA!AK$5</f>
        <v>0.82108806699999992</v>
      </c>
      <c r="AO279" s="418">
        <f>ExportsTimberSectorMinusCoreVPA!AL$5</f>
        <v>1.008553163</v>
      </c>
      <c r="AP279" s="418">
        <f>ExportsTimberSectorMinusCoreVPA!AM$5</f>
        <v>0.99748734500000003</v>
      </c>
      <c r="AQ279" s="418">
        <f>ExportsTimberSectorMinusCoreVPA!AN$5</f>
        <v>1.1175165000000002</v>
      </c>
      <c r="AR279" s="418">
        <f>ExportsTimberSectorMinusCoreVPA!AO$5</f>
        <v>1.3193373679999996</v>
      </c>
      <c r="AS279" s="418">
        <f>ExportsTimberSectorMinusCoreVPA!AP$5</f>
        <v>1.5697460219999997</v>
      </c>
      <c r="AT279" s="418">
        <f>ExportsTimberSectorMinusCoreVPA!AQ$5</f>
        <v>1.8444765540000003</v>
      </c>
      <c r="AU279" s="418">
        <f>ExportsTimberSectorMinusCoreVPA!AR$5</f>
        <v>2.1032745660000023</v>
      </c>
      <c r="AV279" s="418">
        <f>ExportsTimberSectorMinusCoreVPA!AS$5</f>
        <v>1.8482330699999998</v>
      </c>
      <c r="AW279" s="418">
        <f>ExportsTimberSectorMinusCoreVPA!AT$5</f>
        <v>1.746764416</v>
      </c>
      <c r="AX279" s="418">
        <f>ExportsTimberSectorMinusCoreVPA!AU$5</f>
        <v>1.8284277790000001</v>
      </c>
      <c r="AY279" s="418">
        <f>ExportsTimberSectorMinusCoreVPA!AV$5</f>
        <v>2.0843628000000001</v>
      </c>
      <c r="AZ279" s="418">
        <f>ExportsTimberSectorMinusCoreVPA!AW$5</f>
        <v>2.3461586590000008</v>
      </c>
      <c r="BA279" s="418">
        <f>ExportsTimberSectorMinusCoreVPA!AX$5</f>
        <v>2.4007904599999996</v>
      </c>
      <c r="BB279" s="418">
        <f>ExportsTimberSectorMinusCoreVPA!AY$5</f>
        <v>3.2239576469999993</v>
      </c>
      <c r="BC279" s="418">
        <f>ExportsTimberSectorMinusCoreVPA!AZ$5</f>
        <v>3.523910590999999</v>
      </c>
      <c r="BD279" s="418">
        <f>ExportsTimberSectorMinusCoreVPA!BA$5</f>
        <v>3.4317690879999989</v>
      </c>
      <c r="BE279" s="418">
        <f>ExportsTimberSectorMinusCoreVPA!BB$5</f>
        <v>3.4846349970000001</v>
      </c>
      <c r="BF279" s="418">
        <f>ExportsTimberSectorMinusCoreVPA!BC$5</f>
        <v>3.8918886049999988</v>
      </c>
    </row>
    <row r="280" spans="1:71" s="413" customFormat="1">
      <c r="A280" s="413" t="str">
        <f>A274</f>
        <v>Other Paper Sector</v>
      </c>
      <c r="AG280" s="418">
        <f>ExportsPaperSectorMinusCoreVPA!AD$5</f>
        <v>0</v>
      </c>
      <c r="AH280" s="418">
        <f>ExportsPaperSectorMinusCoreVPA!AE$5</f>
        <v>0.25106262499999971</v>
      </c>
      <c r="AI280" s="418">
        <f>ExportsPaperSectorMinusCoreVPA!AF$5</f>
        <v>0.31500821599999979</v>
      </c>
      <c r="AJ280" s="418">
        <f>ExportsPaperSectorMinusCoreVPA!AG$5</f>
        <v>0.38620022599999937</v>
      </c>
      <c r="AK280" s="418">
        <f>ExportsPaperSectorMinusCoreVPA!AH$5</f>
        <v>0.47850204899999932</v>
      </c>
      <c r="AL280" s="418">
        <f>ExportsPaperSectorMinusCoreVPA!AI$5</f>
        <v>0.58210099199999932</v>
      </c>
      <c r="AM280" s="418">
        <f>ExportsPaperSectorMinusCoreVPA!AJ$5</f>
        <v>0.6246672309999991</v>
      </c>
      <c r="AN280" s="418">
        <f>ExportsPaperSectorMinusCoreVPA!AK$5</f>
        <v>0.861426522999999</v>
      </c>
      <c r="AO280" s="418">
        <f>ExportsPaperSectorMinusCoreVPA!AL$5</f>
        <v>1.0776517999999986</v>
      </c>
      <c r="AP280" s="418">
        <f>ExportsPaperSectorMinusCoreVPA!AM$5</f>
        <v>1.004800627999999</v>
      </c>
      <c r="AQ280" s="418">
        <f>ExportsPaperSectorMinusCoreVPA!AN$5</f>
        <v>1.2206019340000009</v>
      </c>
      <c r="AR280" s="418">
        <f>ExportsPaperSectorMinusCoreVPA!AO$5</f>
        <v>1.4298335889999993</v>
      </c>
      <c r="AS280" s="418">
        <f>ExportsPaperSectorMinusCoreVPA!AP$5</f>
        <v>1.6887043310000003</v>
      </c>
      <c r="AT280" s="418">
        <f>ExportsPaperSectorMinusCoreVPA!AQ$5</f>
        <v>1.1630905489999992</v>
      </c>
      <c r="AU280" s="418">
        <f>ExportsPaperSectorMinusCoreVPA!AR$5</f>
        <v>1.2329971749999999</v>
      </c>
      <c r="AV280" s="418">
        <f>ExportsPaperSectorMinusCoreVPA!AS$5</f>
        <v>1.1998172999999992</v>
      </c>
      <c r="AW280" s="418">
        <f>ExportsPaperSectorMinusCoreVPA!AT$5</f>
        <v>1.3703805219999998</v>
      </c>
      <c r="AX280" s="418">
        <f>ExportsPaperSectorMinusCoreVPA!AU$5</f>
        <v>1.5340099039999995</v>
      </c>
      <c r="AY280" s="418">
        <f>ExportsPaperSectorMinusCoreVPA!AV$5</f>
        <v>1.7200420579999998</v>
      </c>
      <c r="AZ280" s="418">
        <f>ExportsPaperSectorMinusCoreVPA!AW$5</f>
        <v>1.8240154669999997</v>
      </c>
      <c r="BA280" s="418">
        <f>ExportsPaperSectorMinusCoreVPA!AX$5</f>
        <v>1.778100156</v>
      </c>
      <c r="BB280" s="418">
        <f>ExportsPaperSectorMinusCoreVPA!AY$5</f>
        <v>2.2233180629999998</v>
      </c>
      <c r="BC280" s="418">
        <f>ExportsPaperSectorMinusCoreVPA!AZ$5</f>
        <v>2.9707630540000003</v>
      </c>
      <c r="BD280" s="418">
        <f>ExportsPaperSectorMinusCoreVPA!BA$5</f>
        <v>2.6574185770000001</v>
      </c>
      <c r="BE280" s="418">
        <f>ExportsPaperSectorMinusCoreVPA!BB$5</f>
        <v>2.806581656000001</v>
      </c>
      <c r="BF280" s="418">
        <f>ExportsPaperSectorMinusCoreVPA!BC$5</f>
        <v>2.6538154769999998</v>
      </c>
    </row>
    <row r="281" spans="1:71" s="413" customFormat="1">
      <c r="AG281" s="418"/>
      <c r="AH281" s="418"/>
      <c r="AI281" s="418"/>
      <c r="AJ281" s="418"/>
      <c r="AK281" s="418"/>
      <c r="AL281" s="418"/>
      <c r="AM281" s="418"/>
      <c r="AN281" s="418"/>
      <c r="AO281" s="418"/>
      <c r="AP281" s="418"/>
      <c r="AQ281" s="418"/>
      <c r="AR281" s="418"/>
      <c r="AS281" s="418"/>
      <c r="AT281" s="418"/>
      <c r="AU281" s="418"/>
      <c r="AV281" s="418"/>
      <c r="AW281" s="418"/>
      <c r="AX281" s="418"/>
      <c r="AY281" s="418"/>
      <c r="AZ281" s="418"/>
      <c r="BA281" s="418"/>
      <c r="BB281" s="418"/>
      <c r="BC281" s="418"/>
      <c r="BD281" s="418"/>
      <c r="BE281" s="418"/>
      <c r="BF281" s="418"/>
    </row>
    <row r="282" spans="1:71" s="413" customFormat="1" ht="13">
      <c r="A282" s="412" t="s">
        <v>194</v>
      </c>
      <c r="B282" s="415"/>
      <c r="C282" s="415"/>
      <c r="D282" s="415"/>
      <c r="E282" s="415"/>
      <c r="F282" s="415"/>
      <c r="G282" s="415"/>
      <c r="H282" s="415"/>
      <c r="I282" s="415"/>
      <c r="J282" s="415"/>
      <c r="K282" s="415"/>
      <c r="L282" s="415"/>
      <c r="M282" s="415"/>
      <c r="N282" s="415"/>
      <c r="O282" s="415"/>
      <c r="P282" s="415"/>
      <c r="Q282" s="415"/>
      <c r="R282" s="415"/>
      <c r="S282" s="415"/>
      <c r="T282" s="415"/>
      <c r="U282" s="415"/>
      <c r="V282" s="415"/>
      <c r="W282" s="415"/>
      <c r="X282" s="415"/>
      <c r="Y282" s="415"/>
      <c r="Z282" s="415"/>
      <c r="AA282" s="415"/>
      <c r="AB282" s="415"/>
      <c r="AC282" s="415"/>
      <c r="AD282" s="415"/>
      <c r="AE282" s="415"/>
      <c r="AF282" s="415"/>
      <c r="AG282" s="415"/>
      <c r="AH282" s="415"/>
      <c r="AI282" s="415"/>
      <c r="AJ282" s="415"/>
      <c r="AK282" s="415"/>
      <c r="AL282" s="415"/>
      <c r="AM282" s="415"/>
      <c r="AN282" s="415"/>
      <c r="AO282" s="415"/>
      <c r="AP282" s="415"/>
      <c r="AQ282" s="415"/>
      <c r="AR282" s="415"/>
      <c r="AS282" s="415"/>
      <c r="AT282" s="415"/>
      <c r="AU282" s="415"/>
      <c r="AV282" s="415"/>
      <c r="AW282" s="415"/>
      <c r="AX282" s="415"/>
      <c r="AY282" s="415"/>
      <c r="AZ282" s="415"/>
      <c r="BA282" s="415"/>
      <c r="BB282" s="415"/>
      <c r="BC282" s="415"/>
      <c r="BD282" s="415"/>
      <c r="BE282" s="415"/>
      <c r="BF282" s="415"/>
    </row>
    <row r="283" spans="1:71" s="413" customFormat="1">
      <c r="B283" s="462" t="s">
        <v>56</v>
      </c>
      <c r="C283" s="462"/>
      <c r="D283" s="462"/>
      <c r="E283" s="462"/>
      <c r="F283" s="462"/>
      <c r="G283" s="462"/>
      <c r="H283" s="462"/>
      <c r="I283" s="462"/>
      <c r="J283" s="462"/>
      <c r="K283" s="462"/>
      <c r="L283" s="462"/>
      <c r="M283" s="462"/>
      <c r="N283" s="462"/>
      <c r="O283" s="462"/>
      <c r="P283" s="462"/>
      <c r="Q283" s="462"/>
      <c r="R283" s="462"/>
      <c r="S283" s="462"/>
      <c r="T283" s="462"/>
      <c r="U283" s="462"/>
      <c r="V283" s="462"/>
      <c r="W283" s="462"/>
      <c r="X283" s="462"/>
      <c r="Y283" s="462"/>
      <c r="Z283" s="462"/>
      <c r="AA283" s="462"/>
      <c r="AB283" s="462"/>
      <c r="AG283" s="462" t="s">
        <v>112</v>
      </c>
      <c r="AH283" s="462"/>
      <c r="AI283" s="462"/>
      <c r="AJ283" s="462"/>
      <c r="AK283" s="462"/>
      <c r="AL283" s="462"/>
      <c r="AM283" s="462"/>
      <c r="AN283" s="462"/>
      <c r="AO283" s="462"/>
      <c r="AP283" s="462"/>
      <c r="AQ283" s="462"/>
      <c r="AR283" s="462"/>
      <c r="AS283" s="462"/>
      <c r="AT283" s="462"/>
      <c r="AU283" s="462"/>
      <c r="AV283" s="462"/>
      <c r="AW283" s="462"/>
      <c r="AX283" s="462"/>
      <c r="AY283" s="462"/>
      <c r="AZ283" s="462"/>
      <c r="BA283" s="462"/>
      <c r="BB283" s="462"/>
      <c r="BC283" s="462"/>
      <c r="BD283" s="462"/>
      <c r="BE283" s="462"/>
      <c r="BF283" s="462"/>
    </row>
    <row r="284" spans="1:71" s="413" customFormat="1">
      <c r="A284" s="414" t="s">
        <v>1</v>
      </c>
      <c r="B284" s="415"/>
      <c r="C284" s="415">
        <f>Exports!C$6</f>
        <v>0.90168695834000001</v>
      </c>
      <c r="D284" s="415">
        <f>Exports!D$6</f>
        <v>1.846951789884</v>
      </c>
      <c r="E284" s="415">
        <f>Exports!E$6</f>
        <v>2.0012036543199994</v>
      </c>
      <c r="F284" s="415">
        <f>Exports!F$6</f>
        <v>2.0474220414628572</v>
      </c>
      <c r="G284" s="415">
        <f>Exports!G$6</f>
        <v>2.4067156176079996</v>
      </c>
      <c r="H284" s="415">
        <f>Exports!H$6</f>
        <v>2.6710621462960003</v>
      </c>
      <c r="I284" s="415">
        <f>Exports!I$6</f>
        <v>2.9697136809999995</v>
      </c>
      <c r="J284" s="415">
        <f>Exports!J$6</f>
        <v>3.7676713662679981</v>
      </c>
      <c r="K284" s="415">
        <f>Exports!K$6</f>
        <v>4.1804310011879995</v>
      </c>
      <c r="L284" s="415">
        <f>Exports!L$6</f>
        <v>4.1456628424000002</v>
      </c>
      <c r="M284" s="415">
        <f>Exports!M$6</f>
        <v>4.88459512911</v>
      </c>
      <c r="N284" s="415">
        <f>Exports!N$6</f>
        <v>5.2505496099200002</v>
      </c>
      <c r="O284" s="415">
        <f>Exports!O$6</f>
        <v>5.8810538580906648</v>
      </c>
      <c r="P284" s="415">
        <f>Exports!P$6</f>
        <v>5.715178967709333</v>
      </c>
      <c r="Q284" s="415">
        <f>Exports!Q$6</f>
        <v>6.4146398219499989</v>
      </c>
      <c r="R284" s="415">
        <f>Exports!R$6</f>
        <v>6.8568316500959998</v>
      </c>
      <c r="S284" s="415">
        <f>Exports!S$6</f>
        <v>7.7924155420659975</v>
      </c>
      <c r="T284" s="415">
        <f>Exports!T$6</f>
        <v>9.1080488838182845</v>
      </c>
      <c r="U284" s="415">
        <f>Exports!U$6</f>
        <v>9.2860637265500046</v>
      </c>
      <c r="V284" s="415">
        <f>Exports!V$6</f>
        <v>11.601258806852085</v>
      </c>
      <c r="W284" s="415">
        <f>Exports!W$6</f>
        <v>12.443929474547364</v>
      </c>
      <c r="X284" s="415">
        <f>Exports!X$6</f>
        <v>14.187413930331479</v>
      </c>
      <c r="Y284" s="415">
        <f>Exports!Y$6</f>
        <v>15.173167554661388</v>
      </c>
      <c r="Z284" s="415">
        <f>Exports!Z$6</f>
        <v>14.169084619317868</v>
      </c>
      <c r="AA284" s="415">
        <f>Exports!AA$6</f>
        <v>15.100398937204623</v>
      </c>
      <c r="AB284" s="415">
        <f>Exports!AB$6</f>
        <v>15.284205008751648</v>
      </c>
      <c r="AC284" s="415"/>
      <c r="AD284" s="415"/>
      <c r="AE284" s="415"/>
      <c r="AF284" s="415"/>
      <c r="AG284" s="423">
        <f>Exports!AD$6</f>
        <v>0.11665073899999999</v>
      </c>
      <c r="AH284" s="423">
        <f>Exports!AE$6</f>
        <v>0.4117012809999997</v>
      </c>
      <c r="AI284" s="423">
        <f>Exports!AF$6</f>
        <v>0.51086637499999976</v>
      </c>
      <c r="AJ284" s="423">
        <f>Exports!AG$6</f>
        <v>0.65952080699999938</v>
      </c>
      <c r="AK284" s="423">
        <f>Exports!AH$6</f>
        <v>0.86541668999999932</v>
      </c>
      <c r="AL284" s="423">
        <f>Exports!AI$6</f>
        <v>1.0668366739999993</v>
      </c>
      <c r="AM284" s="423">
        <f>Exports!AJ$6</f>
        <v>1.2288661259999991</v>
      </c>
      <c r="AN284" s="423">
        <f>Exports!AK$6</f>
        <v>1.6825145899999989</v>
      </c>
      <c r="AO284" s="423">
        <f>Exports!AL$6</f>
        <v>2.0862049629999984</v>
      </c>
      <c r="AP284" s="423">
        <f>Exports!AM$6</f>
        <v>2.0022879729999992</v>
      </c>
      <c r="AQ284" s="423">
        <f>Exports!AN$6</f>
        <v>2.3930457070000015</v>
      </c>
      <c r="AR284" s="423">
        <f>Exports!AO$6</f>
        <v>2.8045668499999987</v>
      </c>
      <c r="AS284" s="423">
        <f>Exports!AP$6</f>
        <v>3.3164734999999999</v>
      </c>
      <c r="AT284" s="423">
        <f>Exports!AQ$6</f>
        <v>3.0657122629999995</v>
      </c>
      <c r="AU284" s="423">
        <f>Exports!AR$6</f>
        <v>3.3979969670000023</v>
      </c>
      <c r="AV284" s="423">
        <f>Exports!AS$6</f>
        <v>3.1009659129999987</v>
      </c>
      <c r="AW284" s="423">
        <f>Exports!AT$6</f>
        <v>3.1696700489999996</v>
      </c>
      <c r="AX284" s="423">
        <f>Exports!AU$6</f>
        <v>3.4218419289999993</v>
      </c>
      <c r="AY284" s="415">
        <f>Exports!AV$6</f>
        <v>3.8506419349999996</v>
      </c>
      <c r="AZ284" s="415">
        <f>Exports!AW$6</f>
        <v>4.2716485830000011</v>
      </c>
      <c r="BA284" s="415">
        <f>Exports!AX$6</f>
        <v>4.2848780909999995</v>
      </c>
      <c r="BB284" s="415">
        <f>Exports!AY$6</f>
        <v>5.6309950479999991</v>
      </c>
      <c r="BC284" s="415">
        <f>Exports!AZ$6</f>
        <v>6.7677422029999992</v>
      </c>
      <c r="BD284" s="415">
        <f>Exports!BA$6</f>
        <v>6.315985970999999</v>
      </c>
      <c r="BE284" s="415">
        <f>Exports!BB$6</f>
        <v>6.450102138000001</v>
      </c>
      <c r="BF284" s="415">
        <f>Exports!BC$6</f>
        <v>6.7281824109999988</v>
      </c>
    </row>
    <row r="285" spans="1:71" s="413" customFormat="1">
      <c r="A285" s="414"/>
      <c r="B285" s="413" t="s">
        <v>209</v>
      </c>
      <c r="C285" s="413">
        <v>2000</v>
      </c>
      <c r="D285" s="413">
        <f t="shared" ref="D285:AB285" si="251">1+C285</f>
        <v>2001</v>
      </c>
      <c r="E285" s="413">
        <f t="shared" si="251"/>
        <v>2002</v>
      </c>
      <c r="F285" s="413">
        <f t="shared" si="251"/>
        <v>2003</v>
      </c>
      <c r="G285" s="413">
        <f t="shared" si="251"/>
        <v>2004</v>
      </c>
      <c r="H285" s="413">
        <f t="shared" si="251"/>
        <v>2005</v>
      </c>
      <c r="I285" s="413">
        <f t="shared" si="251"/>
        <v>2006</v>
      </c>
      <c r="J285" s="413">
        <f t="shared" si="251"/>
        <v>2007</v>
      </c>
      <c r="K285" s="413">
        <f t="shared" si="251"/>
        <v>2008</v>
      </c>
      <c r="L285" s="413">
        <f t="shared" si="251"/>
        <v>2009</v>
      </c>
      <c r="M285" s="413">
        <f t="shared" si="251"/>
        <v>2010</v>
      </c>
      <c r="N285" s="413">
        <f t="shared" si="251"/>
        <v>2011</v>
      </c>
      <c r="O285" s="413">
        <f t="shared" si="251"/>
        <v>2012</v>
      </c>
      <c r="P285" s="413">
        <f t="shared" si="251"/>
        <v>2013</v>
      </c>
      <c r="Q285" s="413">
        <f t="shared" si="251"/>
        <v>2014</v>
      </c>
      <c r="R285" s="413">
        <f t="shared" si="251"/>
        <v>2015</v>
      </c>
      <c r="S285" s="413">
        <f t="shared" si="251"/>
        <v>2016</v>
      </c>
      <c r="T285" s="413">
        <f t="shared" si="251"/>
        <v>2017</v>
      </c>
      <c r="U285" s="413">
        <f t="shared" si="251"/>
        <v>2018</v>
      </c>
      <c r="V285" s="413">
        <f t="shared" si="251"/>
        <v>2019</v>
      </c>
      <c r="W285" s="413">
        <f t="shared" si="251"/>
        <v>2020</v>
      </c>
      <c r="X285" s="413">
        <f t="shared" si="251"/>
        <v>2021</v>
      </c>
      <c r="Y285" s="413">
        <f t="shared" si="251"/>
        <v>2022</v>
      </c>
      <c r="Z285" s="413">
        <f t="shared" si="251"/>
        <v>2023</v>
      </c>
      <c r="AA285" s="413">
        <f t="shared" si="251"/>
        <v>2024</v>
      </c>
      <c r="AB285" s="413">
        <f t="shared" si="251"/>
        <v>2025</v>
      </c>
      <c r="AG285" s="413">
        <v>2000</v>
      </c>
      <c r="AH285" s="413">
        <f>1+AG285</f>
        <v>2001</v>
      </c>
      <c r="AI285" s="413">
        <f t="shared" ref="AI285:BF285" si="252">1+AH285</f>
        <v>2002</v>
      </c>
      <c r="AJ285" s="413">
        <f t="shared" si="252"/>
        <v>2003</v>
      </c>
      <c r="AK285" s="413">
        <f t="shared" si="252"/>
        <v>2004</v>
      </c>
      <c r="AL285" s="413">
        <f t="shared" si="252"/>
        <v>2005</v>
      </c>
      <c r="AM285" s="413">
        <f t="shared" si="252"/>
        <v>2006</v>
      </c>
      <c r="AN285" s="413">
        <f t="shared" si="252"/>
        <v>2007</v>
      </c>
      <c r="AO285" s="413">
        <f t="shared" si="252"/>
        <v>2008</v>
      </c>
      <c r="AP285" s="413">
        <f t="shared" si="252"/>
        <v>2009</v>
      </c>
      <c r="AQ285" s="413">
        <f t="shared" si="252"/>
        <v>2010</v>
      </c>
      <c r="AR285" s="413">
        <f t="shared" si="252"/>
        <v>2011</v>
      </c>
      <c r="AS285" s="413">
        <f t="shared" si="252"/>
        <v>2012</v>
      </c>
      <c r="AT285" s="413">
        <f t="shared" si="252"/>
        <v>2013</v>
      </c>
      <c r="AU285" s="413">
        <f t="shared" si="252"/>
        <v>2014</v>
      </c>
      <c r="AV285" s="413">
        <f t="shared" si="252"/>
        <v>2015</v>
      </c>
      <c r="AW285" s="413">
        <f t="shared" si="252"/>
        <v>2016</v>
      </c>
      <c r="AX285" s="413">
        <f t="shared" si="252"/>
        <v>2017</v>
      </c>
      <c r="AY285" s="413">
        <f t="shared" si="252"/>
        <v>2018</v>
      </c>
      <c r="AZ285" s="413">
        <f t="shared" si="252"/>
        <v>2019</v>
      </c>
      <c r="BA285" s="413">
        <f t="shared" si="252"/>
        <v>2020</v>
      </c>
      <c r="BB285" s="413">
        <f t="shared" si="252"/>
        <v>2021</v>
      </c>
      <c r="BC285" s="413">
        <f t="shared" si="252"/>
        <v>2022</v>
      </c>
      <c r="BD285" s="413">
        <f t="shared" si="252"/>
        <v>2023</v>
      </c>
      <c r="BE285" s="413">
        <f t="shared" si="252"/>
        <v>2024</v>
      </c>
      <c r="BF285" s="413">
        <f t="shared" si="252"/>
        <v>2025</v>
      </c>
    </row>
    <row r="286" spans="1:71" s="413" customFormat="1">
      <c r="A286" s="423" t="str">
        <f>Exports!B$13</f>
        <v xml:space="preserve">Other panels </v>
      </c>
      <c r="B286" s="423" t="s">
        <v>209</v>
      </c>
      <c r="C286" s="423">
        <f>Exports!C$13</f>
        <v>0</v>
      </c>
      <c r="D286" s="423">
        <f>Exports!D$13</f>
        <v>0</v>
      </c>
      <c r="E286" s="423">
        <f>Exports!E$13</f>
        <v>0</v>
      </c>
      <c r="F286" s="423">
        <f>Exports!F$13</f>
        <v>0</v>
      </c>
      <c r="G286" s="423">
        <f>Exports!G$13</f>
        <v>0</v>
      </c>
      <c r="H286" s="423">
        <f>Exports!H$13</f>
        <v>0</v>
      </c>
      <c r="I286" s="423">
        <f>Exports!I$13</f>
        <v>0</v>
      </c>
      <c r="J286" s="423">
        <f>Exports!J$13</f>
        <v>0</v>
      </c>
      <c r="K286" s="423">
        <f>Exports!K$13</f>
        <v>0</v>
      </c>
      <c r="L286" s="423">
        <f>Exports!L$13</f>
        <v>0</v>
      </c>
      <c r="M286" s="423">
        <f>Exports!M$13</f>
        <v>1.3953750960799998</v>
      </c>
      <c r="N286" s="423">
        <f>Exports!N$13</f>
        <v>1.4624769667199993</v>
      </c>
      <c r="O286" s="423">
        <f>Exports!O$13</f>
        <v>1.3732662593999991</v>
      </c>
      <c r="P286" s="423">
        <f>Exports!P$13</f>
        <v>1.3628569161199999</v>
      </c>
      <c r="Q286" s="423">
        <f>Exports!Q$13</f>
        <v>1.7753901194399988</v>
      </c>
      <c r="R286" s="423">
        <f>Exports!R$13</f>
        <v>1.6739561493199995</v>
      </c>
      <c r="S286" s="423">
        <f>Exports!S$13</f>
        <v>1.8485899541200004</v>
      </c>
      <c r="T286" s="423">
        <f>Exports!T$13</f>
        <v>2.5796775712400013</v>
      </c>
      <c r="U286" s="423">
        <f>Exports!U$13</f>
        <v>1.7826761999999998</v>
      </c>
      <c r="V286" s="423">
        <f>Exports!V$13</f>
        <v>3.2887481337200013</v>
      </c>
      <c r="W286" s="423">
        <f>Exports!W$13</f>
        <v>3.8224716129599989</v>
      </c>
      <c r="X286" s="423">
        <f>Exports!X$13</f>
        <v>4.7879546674400029</v>
      </c>
      <c r="Y286" s="423">
        <f>Exports!Y$13</f>
        <v>4.6048427569520802</v>
      </c>
      <c r="Z286" s="423">
        <f>Exports!Z$13</f>
        <v>4.7242721635920795</v>
      </c>
      <c r="AA286" s="423">
        <f>Exports!AA$13</f>
        <v>5.1487847101600028</v>
      </c>
      <c r="AB286" s="423">
        <f>Exports!AB$13</f>
        <v>5.152439145528569</v>
      </c>
      <c r="AC286" s="415"/>
      <c r="AD286" s="415"/>
      <c r="AE286" s="415"/>
      <c r="AF286" s="415"/>
      <c r="AG286" s="415"/>
      <c r="AH286" s="415"/>
      <c r="AI286" s="415"/>
      <c r="AJ286" s="415"/>
      <c r="AK286" s="415"/>
      <c r="AL286" s="415"/>
      <c r="AM286" s="415"/>
      <c r="AN286" s="415"/>
      <c r="AO286" s="415"/>
      <c r="AP286" s="415"/>
      <c r="AQ286" s="415"/>
      <c r="AR286" s="415"/>
      <c r="AS286" s="415"/>
      <c r="AT286" s="415"/>
      <c r="AU286" s="415"/>
      <c r="AV286" s="415"/>
      <c r="AW286" s="415"/>
      <c r="AX286" s="415"/>
      <c r="AY286" s="415"/>
      <c r="AZ286" s="415"/>
      <c r="BA286" s="415"/>
      <c r="BB286" s="415"/>
      <c r="BC286" s="415"/>
      <c r="BD286" s="415"/>
      <c r="BE286" s="415"/>
      <c r="BF286" s="415"/>
      <c r="BG286" s="416">
        <f>K286/K$284</f>
        <v>0</v>
      </c>
      <c r="BH286" s="416">
        <f>L286/L$284</f>
        <v>0</v>
      </c>
      <c r="BI286" s="416">
        <f>M286/M$284</f>
        <v>0.28566852711378043</v>
      </c>
      <c r="BJ286" s="416">
        <f>N286/N$284</f>
        <v>0.27853788181658229</v>
      </c>
      <c r="BK286" s="416">
        <f t="shared" ref="BK286:BK289" si="253">O286/O$284</f>
        <v>0.23350683271005479</v>
      </c>
      <c r="BL286" s="416">
        <f>P286/P$284</f>
        <v>0.23846268398944617</v>
      </c>
      <c r="BM286" s="416">
        <f>Q286/Q$284</f>
        <v>0.27677159883004848</v>
      </c>
      <c r="BN286" s="416">
        <f>R286/R$284</f>
        <v>0.24412968477891142</v>
      </c>
      <c r="BO286" s="416">
        <f t="shared" ref="BO286:BO289" si="254">S286/S$284</f>
        <v>0.23722938595108406</v>
      </c>
      <c r="BP286" s="416">
        <f>T286/T$284</f>
        <v>0.28323053643499402</v>
      </c>
      <c r="BQ286" s="416">
        <f>U286/U$284</f>
        <v>0.19197328949004605</v>
      </c>
      <c r="BR286" s="416">
        <f t="shared" ref="BR286:BR289" si="255">V286/V$284</f>
        <v>0.28348200729541162</v>
      </c>
      <c r="BS286" s="416">
        <f t="shared" ref="BS286:BS289" si="256">W286/W$284</f>
        <v>0.30717560886040279</v>
      </c>
    </row>
    <row r="287" spans="1:71" s="413" customFormat="1">
      <c r="A287" s="423" t="str">
        <f>Exports!B$15</f>
        <v xml:space="preserve">Wooden furniture </v>
      </c>
      <c r="B287" s="423" t="s">
        <v>209</v>
      </c>
      <c r="C287" s="423">
        <f>Exports!C$15</f>
        <v>6.3533091999999999E-2</v>
      </c>
      <c r="D287" s="423">
        <f>Exports!D$15</f>
        <v>8.0260706399999993E-2</v>
      </c>
      <c r="E287" s="423">
        <f>Exports!E$15</f>
        <v>0.13389092919999998</v>
      </c>
      <c r="F287" s="423">
        <f>Exports!F$15</f>
        <v>0.1821898904</v>
      </c>
      <c r="G287" s="423">
        <f>Exports!G$15</f>
        <v>0.2309901244</v>
      </c>
      <c r="H287" s="423">
        <f>Exports!H$15</f>
        <v>0.25893018200000001</v>
      </c>
      <c r="I287" s="423">
        <f>Exports!I$15</f>
        <v>0.28745956119999999</v>
      </c>
      <c r="J287" s="423">
        <f>Exports!J$15</f>
        <v>0.33795128079999998</v>
      </c>
      <c r="K287" s="423">
        <f>Exports!K$15</f>
        <v>0.40821235279999996</v>
      </c>
      <c r="L287" s="423">
        <f>Exports!L$15</f>
        <v>0.44690894079999999</v>
      </c>
      <c r="M287" s="423">
        <f>Exports!M$15</f>
        <v>0.55441870012500027</v>
      </c>
      <c r="N287" s="423">
        <f>Exports!N$15</f>
        <v>0.6375170172000002</v>
      </c>
      <c r="O287" s="423">
        <f>Exports!O$15</f>
        <v>0.91499670639999997</v>
      </c>
      <c r="P287" s="423">
        <f>Exports!P$15</f>
        <v>1.0809950899999998</v>
      </c>
      <c r="Q287" s="423">
        <f>Exports!Q$15</f>
        <v>1.1916936080000005</v>
      </c>
      <c r="R287" s="423">
        <f>Exports!R$15</f>
        <v>1.2141271548000008</v>
      </c>
      <c r="S287" s="423">
        <f>Exports!S$15</f>
        <v>1.2448962064</v>
      </c>
      <c r="T287" s="423">
        <f>Exports!T$15</f>
        <v>1.3413683471999998</v>
      </c>
      <c r="U287" s="423">
        <f>Exports!U$15</f>
        <v>1.5783197892</v>
      </c>
      <c r="V287" s="423">
        <f>Exports!V$15</f>
        <v>1.9878959716</v>
      </c>
      <c r="W287" s="423">
        <f>Exports!W$15</f>
        <v>2.0581285634000013</v>
      </c>
      <c r="X287" s="423">
        <f>Exports!X$15</f>
        <v>2.4547744312000011</v>
      </c>
      <c r="Y287" s="423">
        <f>Exports!Y$15</f>
        <v>2.4240504932000015</v>
      </c>
      <c r="Z287" s="423">
        <f>Exports!Z$15</f>
        <v>2.1951752452000002</v>
      </c>
      <c r="AA287" s="423">
        <f>Exports!AA$15</f>
        <v>2.0763383255999996</v>
      </c>
      <c r="AB287" s="423">
        <f>Exports!AB$15</f>
        <v>1.9245518320000004</v>
      </c>
      <c r="AC287" s="415"/>
      <c r="AD287" s="415"/>
      <c r="AE287" s="415"/>
      <c r="AF287" s="415"/>
      <c r="AG287" s="415"/>
      <c r="AH287" s="415"/>
      <c r="AI287" s="415"/>
      <c r="AJ287" s="415"/>
      <c r="AK287" s="415"/>
      <c r="AL287" s="415"/>
      <c r="AM287" s="415"/>
      <c r="AN287" s="415"/>
      <c r="AO287" s="415"/>
      <c r="AP287" s="415"/>
      <c r="AQ287" s="415"/>
      <c r="AR287" s="415"/>
      <c r="AS287" s="415"/>
      <c r="AT287" s="415"/>
      <c r="AU287" s="415"/>
      <c r="AV287" s="415"/>
      <c r="AW287" s="415"/>
      <c r="AX287" s="415"/>
      <c r="AY287" s="415"/>
      <c r="AZ287" s="415"/>
      <c r="BA287" s="415"/>
      <c r="BB287" s="415"/>
      <c r="BC287" s="415"/>
      <c r="BD287" s="415"/>
      <c r="BE287" s="415"/>
      <c r="BF287" s="415"/>
      <c r="BG287" s="416">
        <f>K287/K$284</f>
        <v>9.7648389049835707E-2</v>
      </c>
      <c r="BH287" s="416">
        <f>L287/L$284</f>
        <v>0.10780156462055082</v>
      </c>
      <c r="BI287" s="416">
        <f>M287/M$284</f>
        <v>0.11350351164642347</v>
      </c>
      <c r="BJ287" s="416">
        <f>N287/N$284</f>
        <v>0.12141910172518372</v>
      </c>
      <c r="BK287" s="416">
        <f t="shared" si="253"/>
        <v>0.15558379985607912</v>
      </c>
      <c r="BL287" s="416">
        <f>P287/P$284</f>
        <v>0.18914457379333249</v>
      </c>
      <c r="BM287" s="416">
        <f>Q287/Q$284</f>
        <v>0.18577716615080894</v>
      </c>
      <c r="BN287" s="416">
        <f>R287/R$284</f>
        <v>0.1770682462042075</v>
      </c>
      <c r="BO287" s="416">
        <f t="shared" si="254"/>
        <v>0.15975742049171335</v>
      </c>
      <c r="BP287" s="416">
        <f>T287/T$284</f>
        <v>0.14727285330924467</v>
      </c>
      <c r="BQ287" s="416">
        <f>U287/U$284</f>
        <v>0.16996650418060222</v>
      </c>
      <c r="BR287" s="416">
        <f t="shared" si="255"/>
        <v>0.17135174765913189</v>
      </c>
      <c r="BS287" s="416">
        <f t="shared" si="256"/>
        <v>0.16539217516538229</v>
      </c>
    </row>
    <row r="288" spans="1:71" s="413" customFormat="1">
      <c r="A288" s="423" t="str">
        <f>Exports!B$22</f>
        <v xml:space="preserve">Paper </v>
      </c>
      <c r="B288" s="423" t="s">
        <v>209</v>
      </c>
      <c r="C288" s="423">
        <f>Exports!C$22</f>
        <v>0.51279574500000003</v>
      </c>
      <c r="D288" s="423">
        <f>Exports!D$22</f>
        <v>0.95774416499999993</v>
      </c>
      <c r="E288" s="423">
        <f>Exports!E$22</f>
        <v>1.0894158274999999</v>
      </c>
      <c r="F288" s="423">
        <f>Exports!F$22</f>
        <v>1.113176876</v>
      </c>
      <c r="G288" s="423">
        <f>Exports!G$22</f>
        <v>1.2440267</v>
      </c>
      <c r="H288" s="423">
        <f>Exports!H$22</f>
        <v>1.3149612175000001</v>
      </c>
      <c r="I288" s="423">
        <f>Exports!I$22</f>
        <v>1.4130779075</v>
      </c>
      <c r="J288" s="423">
        <f>Exports!J$22</f>
        <v>1.7594317614999999</v>
      </c>
      <c r="K288" s="423">
        <f>Exports!K$22</f>
        <v>2.1357407259999999</v>
      </c>
      <c r="L288" s="423">
        <f>Exports!L$22</f>
        <v>1.9462326134999999</v>
      </c>
      <c r="M288" s="423">
        <f>Exports!M$22</f>
        <v>2.3169278299999996</v>
      </c>
      <c r="N288" s="423">
        <f>Exports!N$22</f>
        <v>2.5561045650000014</v>
      </c>
      <c r="O288" s="423">
        <f>Exports!O$22</f>
        <v>3.0064379310000002</v>
      </c>
      <c r="P288" s="423">
        <f>Exports!P$22</f>
        <v>2.4790088959999985</v>
      </c>
      <c r="Q288" s="423">
        <f>Exports!Q$22</f>
        <v>2.5093449149999998</v>
      </c>
      <c r="R288" s="423">
        <f>Exports!R$22</f>
        <v>3.1718561629999997</v>
      </c>
      <c r="S288" s="423">
        <f>Exports!S$22</f>
        <v>3.8900982994999991</v>
      </c>
      <c r="T288" s="423">
        <f>Exports!T$22</f>
        <v>4.4430989512000005</v>
      </c>
      <c r="U288" s="423">
        <f>Exports!U$22</f>
        <v>4.5692468185000026</v>
      </c>
      <c r="V288" s="423">
        <f>Exports!V$22</f>
        <v>4.9426970180000005</v>
      </c>
      <c r="W288" s="423">
        <f>Exports!W$22</f>
        <v>4.9864136980000024</v>
      </c>
      <c r="X288" s="423">
        <f>Exports!X$22</f>
        <v>5.0011872959999994</v>
      </c>
      <c r="Y288" s="423">
        <f>Exports!Y$22</f>
        <v>5.7223057927734979</v>
      </c>
      <c r="Z288" s="423">
        <f>Exports!Z$22</f>
        <v>5.3110639706075</v>
      </c>
      <c r="AA288" s="423">
        <f>Exports!AA$22</f>
        <v>6.298974379117003</v>
      </c>
      <c r="AB288" s="423">
        <f>Exports!AB$22</f>
        <v>6.433853730500001</v>
      </c>
      <c r="AC288" s="415"/>
      <c r="AD288" s="415"/>
      <c r="AE288" s="415"/>
      <c r="AF288" s="415"/>
      <c r="AG288" s="415"/>
      <c r="AH288" s="415"/>
      <c r="AI288" s="415"/>
      <c r="AJ288" s="415"/>
      <c r="AK288" s="415"/>
      <c r="AL288" s="415"/>
      <c r="AM288" s="415"/>
      <c r="AN288" s="415"/>
      <c r="AO288" s="415"/>
      <c r="AP288" s="415"/>
      <c r="AQ288" s="415"/>
      <c r="AR288" s="415"/>
      <c r="AS288" s="415"/>
      <c r="AT288" s="415"/>
      <c r="AU288" s="415"/>
      <c r="AV288" s="415"/>
      <c r="AW288" s="415"/>
      <c r="AX288" s="415"/>
      <c r="AY288" s="415"/>
      <c r="AZ288" s="415"/>
      <c r="BA288" s="415"/>
      <c r="BB288" s="415"/>
      <c r="BC288" s="415"/>
      <c r="BD288" s="415"/>
      <c r="BE288" s="415"/>
      <c r="BF288" s="415"/>
      <c r="BG288" s="416">
        <f>K288/K$284</f>
        <v>0.51089007937053921</v>
      </c>
      <c r="BH288" s="416">
        <f>L288/L$284</f>
        <v>0.46946234835954248</v>
      </c>
      <c r="BI288" s="416">
        <f>M288/M$284</f>
        <v>0.47433364869733974</v>
      </c>
      <c r="BJ288" s="416">
        <f>N288/N$284</f>
        <v>0.4868260953426069</v>
      </c>
      <c r="BK288" s="416">
        <f t="shared" si="253"/>
        <v>0.51120734540867929</v>
      </c>
      <c r="BL288" s="416">
        <f>P288/P$284</f>
        <v>0.43375875191421964</v>
      </c>
      <c r="BM288" s="416">
        <f>Q288/Q$284</f>
        <v>0.39119030602675042</v>
      </c>
      <c r="BN288" s="416">
        <f>R288/R$284</f>
        <v>0.46258335115396798</v>
      </c>
      <c r="BO288" s="416">
        <f t="shared" si="254"/>
        <v>0.49921597205641577</v>
      </c>
      <c r="BP288" s="416">
        <f>T288/T$284</f>
        <v>0.48782115773376927</v>
      </c>
      <c r="BQ288" s="416">
        <f>U288/U$284</f>
        <v>0.4920542172714108</v>
      </c>
      <c r="BR288" s="416">
        <f t="shared" si="255"/>
        <v>0.42604833667538566</v>
      </c>
      <c r="BS288" s="416">
        <f t="shared" si="256"/>
        <v>0.40071053988204786</v>
      </c>
    </row>
    <row r="289" spans="1:71" s="413" customFormat="1">
      <c r="A289" s="413" t="s">
        <v>0</v>
      </c>
      <c r="B289" s="423" t="s">
        <v>209</v>
      </c>
      <c r="C289" s="423">
        <f>C284-SUM(C286:C288)</f>
        <v>0.32535812133999997</v>
      </c>
      <c r="D289" s="423">
        <f>D284-SUM(D286:D288)</f>
        <v>0.80894691848400013</v>
      </c>
      <c r="E289" s="423">
        <f>E284-SUM(E286:E288)</f>
        <v>0.77789689761999958</v>
      </c>
      <c r="F289" s="423">
        <f>F284-SUM(F286:F288)</f>
        <v>0.7520552750628573</v>
      </c>
      <c r="G289" s="423">
        <f>G284-SUM(G286:G288)</f>
        <v>0.93169879320799964</v>
      </c>
      <c r="H289" s="423">
        <f>H284-SUM(H286:H288)</f>
        <v>1.0971707467960001</v>
      </c>
      <c r="I289" s="423">
        <f>I284-SUM(I286:I288)</f>
        <v>1.2691762122999997</v>
      </c>
      <c r="J289" s="423">
        <f>J284-SUM(J286:J288)</f>
        <v>1.6702883239679984</v>
      </c>
      <c r="K289" s="423">
        <f>K284-SUM(K286:K288)</f>
        <v>1.6364779223879995</v>
      </c>
      <c r="L289" s="423">
        <f>L284-SUM(L286:L288)</f>
        <v>1.7525212881000005</v>
      </c>
      <c r="M289" s="423">
        <f>M284-SUM(M286:M288)</f>
        <v>0.61787350290500065</v>
      </c>
      <c r="N289" s="423">
        <f>N284-SUM(N286:N288)</f>
        <v>0.59445106099999911</v>
      </c>
      <c r="O289" s="423">
        <f>O284-SUM(O286:O288)</f>
        <v>0.5863529612906655</v>
      </c>
      <c r="P289" s="423">
        <f>P284-SUM(P286:P288)</f>
        <v>0.79231806558933471</v>
      </c>
      <c r="Q289" s="423">
        <f>Q284-SUM(Q286:Q288)</f>
        <v>0.93821117950999966</v>
      </c>
      <c r="R289" s="423">
        <f>R284-SUM(R286:R288)</f>
        <v>0.79689218297600029</v>
      </c>
      <c r="S289" s="423">
        <f>S284-SUM(S286:S288)</f>
        <v>0.80883108204599807</v>
      </c>
      <c r="T289" s="423">
        <f>T284-SUM(T286:T288)</f>
        <v>0.743904014178284</v>
      </c>
      <c r="U289" s="423">
        <f>U284-SUM(U286:U288)</f>
        <v>1.3558209188500019</v>
      </c>
      <c r="V289" s="423">
        <f>V284-SUM(V286:V288)</f>
        <v>1.3819176835320839</v>
      </c>
      <c r="W289" s="423">
        <f>W284-SUM(W286:W288)</f>
        <v>1.5769156001873625</v>
      </c>
      <c r="X289" s="423">
        <f>X284-SUM(X286:X288)</f>
        <v>1.9434975356914759</v>
      </c>
      <c r="Y289" s="423">
        <f>Y284-SUM(Y286:Y288)</f>
        <v>2.4219685117358072</v>
      </c>
      <c r="Z289" s="423">
        <f>Z284-SUM(Z286:Z288)</f>
        <v>1.9385732399182878</v>
      </c>
      <c r="AA289" s="423">
        <f>AA284-SUM(AA286:AA288)</f>
        <v>1.5763015223276184</v>
      </c>
      <c r="AB289" s="423">
        <f>AB284-SUM(AB286:AB288)</f>
        <v>1.7733603007230769</v>
      </c>
      <c r="AC289" s="415"/>
      <c r="AD289" s="415"/>
      <c r="AE289" s="415"/>
      <c r="AF289" s="415"/>
      <c r="BG289" s="416">
        <f>K289/K$284</f>
        <v>0.39146153157962504</v>
      </c>
      <c r="BH289" s="416">
        <f>L289/L$284</f>
        <v>0.42273608701990678</v>
      </c>
      <c r="BI289" s="416">
        <f>M289/M$284</f>
        <v>0.12649431254245644</v>
      </c>
      <c r="BJ289" s="416">
        <f>N289/N$284</f>
        <v>0.11321692111562706</v>
      </c>
      <c r="BK289" s="416">
        <f t="shared" si="253"/>
        <v>9.970202202518684E-2</v>
      </c>
      <c r="BL289" s="416">
        <f>P289/P$284</f>
        <v>0.13863399030300166</v>
      </c>
      <c r="BM289" s="416">
        <f>Q289/Q$284</f>
        <v>0.14626092899239213</v>
      </c>
      <c r="BN289" s="416">
        <f>R289/R$284</f>
        <v>0.11621871786291316</v>
      </c>
      <c r="BO289" s="416">
        <f t="shared" si="254"/>
        <v>0.10379722150078681</v>
      </c>
      <c r="BP289" s="416">
        <f>T289/T$284</f>
        <v>8.1675452521992167E-2</v>
      </c>
      <c r="BQ289" s="416">
        <f>U289/U$284</f>
        <v>0.1460059890579409</v>
      </c>
      <c r="BR289" s="416">
        <f t="shared" si="255"/>
        <v>0.11911790837007083</v>
      </c>
      <c r="BS289" s="416">
        <f t="shared" si="256"/>
        <v>0.12672167609216714</v>
      </c>
    </row>
    <row r="290" spans="1:71" s="413" customFormat="1">
      <c r="AC290" s="415"/>
      <c r="AD290" s="415"/>
      <c r="AE290" s="415"/>
      <c r="AF290" s="415"/>
    </row>
    <row r="291" spans="1:71" s="413" customFormat="1"/>
    <row r="292" spans="1:71" s="413" customFormat="1"/>
    <row r="293" spans="1:71" s="413" customFormat="1"/>
    <row r="294" spans="1:71" s="413" customFormat="1">
      <c r="A294" s="413" t="str">
        <f>A286</f>
        <v xml:space="preserve">Other panels </v>
      </c>
      <c r="AG294" s="423">
        <f>Exports!AD$13</f>
        <v>0</v>
      </c>
      <c r="AH294" s="423">
        <f>Exports!AE$13</f>
        <v>0</v>
      </c>
      <c r="AI294" s="423">
        <f>Exports!AF$13</f>
        <v>0</v>
      </c>
      <c r="AJ294" s="423">
        <f>Exports!AG$13</f>
        <v>0</v>
      </c>
      <c r="AK294" s="423">
        <f>Exports!AH$13</f>
        <v>0</v>
      </c>
      <c r="AL294" s="423">
        <f>Exports!AI$13</f>
        <v>0</v>
      </c>
      <c r="AM294" s="423">
        <f>Exports!AJ$13</f>
        <v>0</v>
      </c>
      <c r="AN294" s="423">
        <f>Exports!AK$13</f>
        <v>0</v>
      </c>
      <c r="AO294" s="423">
        <f>Exports!AL$13</f>
        <v>0</v>
      </c>
      <c r="AP294" s="423">
        <f>Exports!AM$13</f>
        <v>0</v>
      </c>
      <c r="AQ294" s="423">
        <f>Exports!AN$13</f>
        <v>0.31868194499999997</v>
      </c>
      <c r="AR294" s="423">
        <f>Exports!AO$13</f>
        <v>0.3630523220000002</v>
      </c>
      <c r="AS294" s="423">
        <f>Exports!AP$13</f>
        <v>0.368780618</v>
      </c>
      <c r="AT294" s="423">
        <f>Exports!AQ$13</f>
        <v>0.36199228300000003</v>
      </c>
      <c r="AU294" s="423">
        <f>Exports!AR$13</f>
        <v>0.42212935000000007</v>
      </c>
      <c r="AV294" s="423">
        <f>Exports!AS$13</f>
        <v>0.35685751600000015</v>
      </c>
      <c r="AW294" s="423">
        <f>Exports!AT$13</f>
        <v>0.37151975500000023</v>
      </c>
      <c r="AX294" s="423">
        <f>Exports!AU$13</f>
        <v>0.48606687200000004</v>
      </c>
      <c r="AY294" s="423">
        <f>Exports!AV$13</f>
        <v>0.38862144199999982</v>
      </c>
      <c r="AZ294" s="423">
        <f>Exports!AW$13</f>
        <v>0.54499572199999979</v>
      </c>
      <c r="BA294" s="423">
        <f>Exports!AX$13</f>
        <v>0.64782030300000037</v>
      </c>
      <c r="BB294" s="423">
        <f>Exports!AY$13</f>
        <v>0.97844486299999966</v>
      </c>
      <c r="BC294" s="423">
        <f>Exports!AZ$13</f>
        <v>1.1228682589999992</v>
      </c>
      <c r="BD294" s="423">
        <f>Exports!BA$13</f>
        <v>1.1092362509999998</v>
      </c>
      <c r="BE294" s="423">
        <f>Exports!BB$13</f>
        <v>1.1988290040000007</v>
      </c>
      <c r="BF294" s="423">
        <f>Exports!BC$13</f>
        <v>1.2870199510000002</v>
      </c>
      <c r="BG294" s="416">
        <f t="shared" ref="BG294" si="257">AO294/AO$284</f>
        <v>0</v>
      </c>
      <c r="BH294" s="416">
        <f t="shared" ref="BH294" si="258">AP294/AP$284</f>
        <v>0</v>
      </c>
      <c r="BI294" s="416">
        <f t="shared" ref="BI294" si="259">AQ294/AQ$284</f>
        <v>0.133170020141199</v>
      </c>
      <c r="BJ294" s="416">
        <f t="shared" ref="BJ294" si="260">AR294/AR$284</f>
        <v>0.12945040764494536</v>
      </c>
      <c r="BK294" s="416">
        <f t="shared" ref="BK294" si="261">AS294/AS$284</f>
        <v>0.11119661230520914</v>
      </c>
      <c r="BL294" s="416">
        <f t="shared" ref="BL294" si="262">AT294/AT$284</f>
        <v>0.11807770982582917</v>
      </c>
      <c r="BM294" s="416">
        <f t="shared" ref="BM294" si="263">AU294/AU$284</f>
        <v>0.12422887780641147</v>
      </c>
      <c r="BN294" s="416">
        <f t="shared" ref="BN294" si="264">AV294/AV$284</f>
        <v>0.11507947072361137</v>
      </c>
      <c r="BO294" s="416">
        <f t="shared" ref="BO294" si="265">AW294/AW$284</f>
        <v>0.11721086083304195</v>
      </c>
      <c r="BP294" s="416">
        <f t="shared" ref="BP294" si="266">AX294/AX$284</f>
        <v>0.14204831260047376</v>
      </c>
      <c r="BQ294" s="416">
        <f t="shared" ref="BQ294" si="267">AY294/AY$284</f>
        <v>0.10092380661719456</v>
      </c>
      <c r="BR294" s="416">
        <f t="shared" ref="BR294" si="268">AZ294/AZ$284</f>
        <v>0.1275844001233937</v>
      </c>
      <c r="BS294" s="416">
        <f t="shared" ref="BS294" si="269">BA294/BA$284</f>
        <v>0.15118756922412532</v>
      </c>
    </row>
    <row r="295" spans="1:71" s="413" customFormat="1">
      <c r="A295" s="413" t="str">
        <f>A287</f>
        <v xml:space="preserve">Wooden furniture </v>
      </c>
      <c r="AG295" s="423">
        <f>Exports!AD$15</f>
        <v>5.5187122999999998E-2</v>
      </c>
      <c r="AH295" s="423">
        <f>Exports!AE$15</f>
        <v>5.1079844999999999E-2</v>
      </c>
      <c r="AI295" s="423">
        <f>Exports!AF$15</f>
        <v>7.8864237000000004E-2</v>
      </c>
      <c r="AJ295" s="423">
        <f>Exports!AG$15</f>
        <v>0.127957138</v>
      </c>
      <c r="AK295" s="423">
        <f>Exports!AH$15</f>
        <v>0.18364549800000002</v>
      </c>
      <c r="AL295" s="423">
        <f>Exports!AI$15</f>
        <v>0.23523798900000001</v>
      </c>
      <c r="AM295" s="423">
        <f>Exports!AJ$15</f>
        <v>0.26886080799999995</v>
      </c>
      <c r="AN295" s="423">
        <f>Exports!AK$15</f>
        <v>0.36545799099999998</v>
      </c>
      <c r="AO295" s="423">
        <f>Exports!AL$15</f>
        <v>0.47518723699999998</v>
      </c>
      <c r="AP295" s="423">
        <f>Exports!AM$15</f>
        <v>0.48811077600000002</v>
      </c>
      <c r="AQ295" s="423">
        <f>Exports!AN$15</f>
        <v>0.60134729100000039</v>
      </c>
      <c r="AR295" s="423">
        <f>Exports!AO$15</f>
        <v>0.72201731600000008</v>
      </c>
      <c r="AS295" s="423">
        <f>Exports!AP$15</f>
        <v>0.9690189570000004</v>
      </c>
      <c r="AT295" s="423">
        <f>Exports!AQ$15</f>
        <v>1.1764170820000006</v>
      </c>
      <c r="AU295" s="423">
        <f>Exports!AR$15</f>
        <v>1.3135805939999996</v>
      </c>
      <c r="AV295" s="423">
        <f>Exports!AS$15</f>
        <v>1.2094800409999995</v>
      </c>
      <c r="AW295" s="423">
        <f>Exports!AT$15</f>
        <v>1.1248556120000004</v>
      </c>
      <c r="AX295" s="423">
        <f>Exports!AU$15</f>
        <v>1.1274823680000003</v>
      </c>
      <c r="AY295" s="423">
        <f>Exports!AV$15</f>
        <v>1.3237808890000007</v>
      </c>
      <c r="AZ295" s="423">
        <f>Exports!AW$15</f>
        <v>1.5790988990000003</v>
      </c>
      <c r="BA295" s="423">
        <f>Exports!AX$15</f>
        <v>1.5379007790000003</v>
      </c>
      <c r="BB295" s="423">
        <f>Exports!AY$15</f>
        <v>1.9470072170000008</v>
      </c>
      <c r="BC295" s="423">
        <f>Exports!AZ$15</f>
        <v>2.1651019410000005</v>
      </c>
      <c r="BD295" s="423">
        <f>Exports!BA$15</f>
        <v>2.1046790319999991</v>
      </c>
      <c r="BE295" s="423">
        <f>Exports!BB$15</f>
        <v>2.0688418809999987</v>
      </c>
      <c r="BF295" s="423">
        <f>Exports!BC$15</f>
        <v>2.236283804000001</v>
      </c>
      <c r="BG295" s="416">
        <f t="shared" ref="BG295:BJ297" si="270">AO295/AO$284</f>
        <v>0.22777591148890405</v>
      </c>
      <c r="BH295" s="416">
        <f t="shared" si="270"/>
        <v>0.24377651096244199</v>
      </c>
      <c r="BI295" s="416">
        <f t="shared" si="270"/>
        <v>0.25128951329302796</v>
      </c>
      <c r="BJ295" s="416">
        <f t="shared" si="270"/>
        <v>0.25744343230755951</v>
      </c>
      <c r="BK295" s="416">
        <f t="shared" ref="BK295:BK297" si="271">AS295/AS$284</f>
        <v>0.29218353682005915</v>
      </c>
      <c r="BL295" s="416">
        <f t="shared" ref="BL295:BN297" si="272">AT295/AT$284</f>
        <v>0.38373369092662329</v>
      </c>
      <c r="BM295" s="416">
        <f t="shared" si="272"/>
        <v>0.38657497542139468</v>
      </c>
      <c r="BN295" s="416">
        <f t="shared" si="272"/>
        <v>0.39003332346530056</v>
      </c>
      <c r="BO295" s="416">
        <f t="shared" ref="BO295:BO297" si="273">AW295/AW$284</f>
        <v>0.35488097960066267</v>
      </c>
      <c r="BP295" s="416">
        <f t="shared" ref="BP295:BQ297" si="274">AX295/AX$284</f>
        <v>0.32949574860388026</v>
      </c>
      <c r="BQ295" s="416">
        <f t="shared" si="274"/>
        <v>0.34378187100899599</v>
      </c>
      <c r="BR295" s="416">
        <f t="shared" ref="BR295:BR297" si="275">AZ295/AZ$284</f>
        <v>0.36966966460780137</v>
      </c>
      <c r="BS295" s="416">
        <f t="shared" ref="BS295:BS297" si="276">BA295/BA$284</f>
        <v>0.358913543475186</v>
      </c>
    </row>
    <row r="296" spans="1:71" s="413" customFormat="1">
      <c r="A296" s="413" t="str">
        <f>A288</f>
        <v xml:space="preserve">Paper </v>
      </c>
      <c r="AG296" s="423">
        <f>Exports!AD$22</f>
        <v>0.17216018199999999</v>
      </c>
      <c r="AH296" s="423">
        <f>Exports!AE$22</f>
        <v>0.25106262499999998</v>
      </c>
      <c r="AI296" s="423">
        <f>Exports!AF$22</f>
        <v>0.31500821600000001</v>
      </c>
      <c r="AJ296" s="423">
        <f>Exports!AG$22</f>
        <v>0.38620022599999998</v>
      </c>
      <c r="AK296" s="423">
        <f>Exports!AH$22</f>
        <v>0.47850204899999998</v>
      </c>
      <c r="AL296" s="423">
        <f>Exports!AI$22</f>
        <v>0.58210099199999998</v>
      </c>
      <c r="AM296" s="423">
        <f>Exports!AJ$22</f>
        <v>0.62466723099999999</v>
      </c>
      <c r="AN296" s="423">
        <f>Exports!AK$22</f>
        <v>0.861426523</v>
      </c>
      <c r="AO296" s="423">
        <f>Exports!AL$22</f>
        <v>1.0776517999999999</v>
      </c>
      <c r="AP296" s="423">
        <f>Exports!AM$22</f>
        <v>1.0048006279999999</v>
      </c>
      <c r="AQ296" s="423">
        <f>Exports!AN$22</f>
        <v>1.2171408960000012</v>
      </c>
      <c r="AR296" s="423">
        <f>Exports!AO$22</f>
        <v>1.4272822889999996</v>
      </c>
      <c r="AS296" s="423">
        <f>Exports!AP$22</f>
        <v>1.6868644660000005</v>
      </c>
      <c r="AT296" s="423">
        <f>Exports!AQ$22</f>
        <v>1.1410554059999993</v>
      </c>
      <c r="AU296" s="423">
        <f>Exports!AR$22</f>
        <v>1.2043735549999997</v>
      </c>
      <c r="AV296" s="423">
        <f>Exports!AS$22</f>
        <v>1.1855234459999995</v>
      </c>
      <c r="AW296" s="423">
        <f>Exports!AT$22</f>
        <v>1.3545725839999998</v>
      </c>
      <c r="AX296" s="423">
        <f>Exports!AU$22</f>
        <v>1.5205894690000004</v>
      </c>
      <c r="AY296" s="423">
        <f>Exports!AV$22</f>
        <v>1.7147116839999996</v>
      </c>
      <c r="AZ296" s="423">
        <f>Exports!AW$22</f>
        <v>1.7852167809999997</v>
      </c>
      <c r="BA296" s="423">
        <f>Exports!AX$22</f>
        <v>1.7244135660000002</v>
      </c>
      <c r="BB296" s="423">
        <f>Exports!AY$22</f>
        <v>2.1628005489999995</v>
      </c>
      <c r="BC296" s="423">
        <f>Exports!AZ$22</f>
        <v>2.843392140000002</v>
      </c>
      <c r="BD296" s="423">
        <f>Exports!BA$22</f>
        <v>2.5317414489999996</v>
      </c>
      <c r="BE296" s="423">
        <f>Exports!BB$22</f>
        <v>2.6898211169999993</v>
      </c>
      <c r="BF296" s="423">
        <f>Exports!BC$22</f>
        <v>2.5319807699999997</v>
      </c>
      <c r="BG296" s="416">
        <f t="shared" si="270"/>
        <v>0.51656084570440208</v>
      </c>
      <c r="BH296" s="416">
        <f t="shared" si="270"/>
        <v>0.50182623156574313</v>
      </c>
      <c r="BI296" s="416">
        <f t="shared" si="270"/>
        <v>0.50861581642159603</v>
      </c>
      <c r="BJ296" s="416">
        <f t="shared" si="270"/>
        <v>0.50891362742877755</v>
      </c>
      <c r="BK296" s="416">
        <f t="shared" si="271"/>
        <v>0.50863197489743261</v>
      </c>
      <c r="BL296" s="416">
        <f t="shared" si="272"/>
        <v>0.37219911984936321</v>
      </c>
      <c r="BM296" s="416">
        <f t="shared" si="272"/>
        <v>0.35443632430999722</v>
      </c>
      <c r="BN296" s="416">
        <f t="shared" si="272"/>
        <v>0.38230779675132792</v>
      </c>
      <c r="BO296" s="416">
        <f t="shared" si="273"/>
        <v>0.42735444480328622</v>
      </c>
      <c r="BP296" s="416">
        <f t="shared" si="274"/>
        <v>0.44437747287887669</v>
      </c>
      <c r="BQ296" s="416">
        <f t="shared" si="274"/>
        <v>0.44530540957711762</v>
      </c>
      <c r="BR296" s="416">
        <f t="shared" si="275"/>
        <v>0.41792220177115613</v>
      </c>
      <c r="BS296" s="416">
        <f t="shared" si="276"/>
        <v>0.40244168664260849</v>
      </c>
    </row>
    <row r="297" spans="1:71" s="413" customFormat="1">
      <c r="A297" s="413" t="str">
        <f>A289</f>
        <v>Other wood</v>
      </c>
      <c r="AG297" s="423">
        <f>AG284-SUM(AG294:AG296)</f>
        <v>-0.11069656600000001</v>
      </c>
      <c r="AH297" s="423">
        <f>AH284-SUM(AH294:AH296)</f>
        <v>0.1095588109999997</v>
      </c>
      <c r="AI297" s="423">
        <f>AI284-SUM(AI294:AI296)</f>
        <v>0.11699392199999975</v>
      </c>
      <c r="AJ297" s="423">
        <f>AJ284-SUM(AJ294:AJ296)</f>
        <v>0.14536344299999937</v>
      </c>
      <c r="AK297" s="423">
        <f>AK284-SUM(AK294:AK296)</f>
        <v>0.20326914299999932</v>
      </c>
      <c r="AL297" s="423">
        <f>AL284-SUM(AL294:AL296)</f>
        <v>0.24949769299999924</v>
      </c>
      <c r="AM297" s="423">
        <f>AM284-SUM(AM294:AM296)</f>
        <v>0.33533808699999912</v>
      </c>
      <c r="AN297" s="423">
        <f>AN284-SUM(AN294:AN296)</f>
        <v>0.45563007599999894</v>
      </c>
      <c r="AO297" s="423">
        <f>AO284-SUM(AO294:AO296)</f>
        <v>0.53336592599999832</v>
      </c>
      <c r="AP297" s="423">
        <f>AP284-SUM(AP294:AP296)</f>
        <v>0.50937656899999917</v>
      </c>
      <c r="AQ297" s="423">
        <f>AQ284-SUM(AQ294:AQ296)</f>
        <v>0.25587557500000013</v>
      </c>
      <c r="AR297" s="423">
        <f>AR284-SUM(AR294:AR296)</f>
        <v>0.29221492299999863</v>
      </c>
      <c r="AS297" s="423">
        <f>AS284-SUM(AS294:AS296)</f>
        <v>0.29180945899999866</v>
      </c>
      <c r="AT297" s="423">
        <f>AT284-SUM(AT294:AT296)</f>
        <v>0.38624749199999941</v>
      </c>
      <c r="AU297" s="423">
        <f>AU284-SUM(AU294:AU296)</f>
        <v>0.45791346800000321</v>
      </c>
      <c r="AV297" s="423">
        <f>AV284-SUM(AV294:AV296)</f>
        <v>0.34910490999999944</v>
      </c>
      <c r="AW297" s="423">
        <f>AW284-SUM(AW294:AW296)</f>
        <v>0.3187220979999994</v>
      </c>
      <c r="AX297" s="423">
        <f>AX284-SUM(AX294:AX296)</f>
        <v>0.28770321999999826</v>
      </c>
      <c r="AY297" s="423">
        <f>AY284-SUM(AY294:AY296)</f>
        <v>0.42352791999999972</v>
      </c>
      <c r="AZ297" s="423">
        <f>AZ284-SUM(AZ294:AZ296)</f>
        <v>0.3623371810000009</v>
      </c>
      <c r="BA297" s="423">
        <f>BA284-SUM(BA294:BA296)</f>
        <v>0.37474344299999895</v>
      </c>
      <c r="BB297" s="423">
        <f>BB284-SUM(BB294:BB296)</f>
        <v>0.54274241899999964</v>
      </c>
      <c r="BC297" s="423">
        <f>BC284-SUM(BC294:BC296)</f>
        <v>0.63637986299999749</v>
      </c>
      <c r="BD297" s="423">
        <f>BD284-SUM(BD294:BD296)</f>
        <v>0.57032923900000032</v>
      </c>
      <c r="BE297" s="423">
        <f>BE284-SUM(BE294:BE296)</f>
        <v>0.49261013600000236</v>
      </c>
      <c r="BF297" s="423">
        <f>BF284-SUM(BF294:BF296)</f>
        <v>0.67289788599999767</v>
      </c>
      <c r="BG297" s="416">
        <f t="shared" si="270"/>
        <v>0.25566324280669384</v>
      </c>
      <c r="BH297" s="416">
        <f t="shared" si="270"/>
        <v>0.25439725747181491</v>
      </c>
      <c r="BI297" s="416">
        <f t="shared" si="270"/>
        <v>0.10692465014417711</v>
      </c>
      <c r="BJ297" s="416">
        <f t="shared" si="270"/>
        <v>0.10419253261871748</v>
      </c>
      <c r="BK297" s="416">
        <f t="shared" si="271"/>
        <v>8.7987875977298985E-2</v>
      </c>
      <c r="BL297" s="416">
        <f t="shared" si="272"/>
        <v>0.12598947939818431</v>
      </c>
      <c r="BM297" s="416">
        <f t="shared" si="272"/>
        <v>0.1347598224621967</v>
      </c>
      <c r="BN297" s="416">
        <f t="shared" si="272"/>
        <v>0.11257940905976015</v>
      </c>
      <c r="BO297" s="416">
        <f t="shared" si="273"/>
        <v>0.10055371476300921</v>
      </c>
      <c r="BP297" s="416">
        <f t="shared" si="274"/>
        <v>8.4078465916769207E-2</v>
      </c>
      <c r="BQ297" s="416">
        <f t="shared" si="274"/>
        <v>0.10998891279669185</v>
      </c>
      <c r="BR297" s="416">
        <f t="shared" si="275"/>
        <v>8.4823733497648726E-2</v>
      </c>
      <c r="BS297" s="416">
        <f t="shared" si="276"/>
        <v>8.7457200658080284E-2</v>
      </c>
    </row>
    <row r="298" spans="1:71" s="413" customFormat="1">
      <c r="AG298" s="418"/>
      <c r="AH298" s="418"/>
      <c r="AI298" s="418"/>
      <c r="AJ298" s="418"/>
      <c r="AK298" s="418"/>
      <c r="AL298" s="418"/>
      <c r="AM298" s="418"/>
      <c r="AN298" s="418"/>
      <c r="AO298" s="418"/>
      <c r="AP298" s="418"/>
      <c r="AQ298" s="418"/>
      <c r="AR298" s="418"/>
      <c r="AS298" s="418"/>
      <c r="AT298" s="418"/>
      <c r="AU298" s="418"/>
      <c r="AV298" s="418"/>
      <c r="AW298" s="418"/>
      <c r="AX298" s="418"/>
      <c r="AY298" s="418"/>
      <c r="AZ298" s="418"/>
      <c r="BA298" s="418"/>
      <c r="BB298" s="418"/>
      <c r="BC298" s="418"/>
      <c r="BD298" s="418"/>
      <c r="BE298" s="418"/>
      <c r="BF298" s="418"/>
    </row>
    <row r="299" spans="1:71" s="413" customFormat="1" ht="13">
      <c r="A299" s="412" t="s">
        <v>195</v>
      </c>
    </row>
    <row r="300" spans="1:71" s="413" customFormat="1" ht="13">
      <c r="A300" s="412"/>
      <c r="B300" s="462" t="s">
        <v>56</v>
      </c>
      <c r="C300" s="462"/>
      <c r="D300" s="462"/>
      <c r="E300" s="462"/>
      <c r="F300" s="462"/>
      <c r="G300" s="462"/>
      <c r="H300" s="462"/>
      <c r="I300" s="462"/>
      <c r="J300" s="462"/>
      <c r="K300" s="462"/>
      <c r="L300" s="462"/>
      <c r="M300" s="462"/>
      <c r="N300" s="462"/>
      <c r="O300" s="462"/>
      <c r="P300" s="462"/>
      <c r="Q300" s="462"/>
      <c r="R300" s="462"/>
      <c r="S300" s="462"/>
      <c r="T300" s="462"/>
      <c r="U300" s="462"/>
      <c r="V300" s="462"/>
      <c r="W300" s="462"/>
      <c r="X300" s="462"/>
      <c r="Y300" s="462"/>
      <c r="Z300" s="462"/>
      <c r="AA300" s="462"/>
      <c r="AB300" s="462"/>
      <c r="AG300" s="462" t="s">
        <v>112</v>
      </c>
      <c r="AH300" s="462"/>
      <c r="AI300" s="462"/>
      <c r="AJ300" s="462"/>
      <c r="AK300" s="462"/>
      <c r="AL300" s="462"/>
      <c r="AM300" s="462"/>
      <c r="AN300" s="462"/>
      <c r="AO300" s="462"/>
      <c r="AP300" s="462"/>
      <c r="AQ300" s="462"/>
      <c r="AR300" s="462"/>
      <c r="AS300" s="462"/>
      <c r="AT300" s="462"/>
      <c r="AU300" s="462"/>
      <c r="AV300" s="462"/>
      <c r="AW300" s="462"/>
      <c r="AX300" s="462"/>
      <c r="AY300" s="462"/>
      <c r="AZ300" s="462"/>
      <c r="BA300" s="462"/>
      <c r="BB300" s="462"/>
      <c r="BC300" s="462"/>
      <c r="BD300" s="462"/>
      <c r="BE300" s="462"/>
      <c r="BF300" s="462"/>
    </row>
    <row r="301" spans="1:71" s="413" customFormat="1">
      <c r="A301" s="414" t="s">
        <v>1</v>
      </c>
      <c r="B301" s="415"/>
      <c r="C301" s="415">
        <f>ExportsCoreVPA!C$5</f>
        <v>6.4556070600000001E-2</v>
      </c>
      <c r="D301" s="415">
        <f>ExportsCoreVPA!D$5</f>
        <v>0.32009749738400001</v>
      </c>
      <c r="E301" s="415">
        <f>ExportsCoreVPA!E$5</f>
        <v>0.31008080483999995</v>
      </c>
      <c r="F301" s="415">
        <f>ExportsCoreVPA!F$5</f>
        <v>0.15943668736666666</v>
      </c>
      <c r="G301" s="415">
        <f>ExportsCoreVPA!G$5</f>
        <v>0.11572020422799999</v>
      </c>
      <c r="H301" s="415">
        <f>ExportsCoreVPA!H$5</f>
        <v>0.23521412591600002</v>
      </c>
      <c r="I301" s="415">
        <f>ExportsCoreVPA!I$5</f>
        <v>0.10521729556000001</v>
      </c>
      <c r="J301" s="415">
        <f>ExportsCoreVPA!J$5</f>
        <v>0.102411367988</v>
      </c>
      <c r="K301" s="415">
        <f>ExportsCoreVPA!K$5</f>
        <v>5.6479275807999996E-2</v>
      </c>
      <c r="L301" s="415">
        <f>ExportsCoreVPA!L$5</f>
        <v>8.4709456140000014E-2</v>
      </c>
      <c r="M301" s="415">
        <f>ExportsCoreVPA!M$5</f>
        <v>0.14950063444500003</v>
      </c>
      <c r="N301" s="415">
        <f>ExportsCoreVPA!N$5</f>
        <v>0.1210628597</v>
      </c>
      <c r="O301" s="415">
        <f>ExportsCoreVPA!O$5</f>
        <v>0.12626838635066662</v>
      </c>
      <c r="P301" s="415">
        <f>ExportsCoreVPA!P$5</f>
        <v>0.13637944306933331</v>
      </c>
      <c r="Q301" s="415">
        <f>ExportsCoreVPA!Q$5</f>
        <v>0.19439075395999997</v>
      </c>
      <c r="R301" s="415">
        <f>ExportsCoreVPA!R$5</f>
        <v>0.13778639753599994</v>
      </c>
      <c r="S301" s="415">
        <f>ExportsCoreVPA!S$5</f>
        <v>0.13936407763599998</v>
      </c>
      <c r="T301" s="415">
        <f>ExportsCoreVPA!T$5</f>
        <v>0.19781116315828567</v>
      </c>
      <c r="U301" s="415">
        <f>ExportsCoreVPA!U$5</f>
        <v>0.12017431999999999</v>
      </c>
      <c r="V301" s="415">
        <f>ExportsCoreVPA!V$5</f>
        <v>0.5899313531360002</v>
      </c>
      <c r="W301" s="415">
        <f>ExportsCoreVPA!W$5</f>
        <v>0.73191101225866673</v>
      </c>
      <c r="X301" s="415">
        <f>ExportsCoreVPA!X$5</f>
        <v>1.0407137292213331</v>
      </c>
      <c r="Y301" s="415">
        <f>ExportsCoreVPA!Y$5</f>
        <v>1.1762486595200004</v>
      </c>
      <c r="Z301" s="415">
        <f>ExportsCoreVPA!Z$5</f>
        <v>0.89995371461166729</v>
      </c>
      <c r="AA301" s="415">
        <f>ExportsCoreVPA!AA$5</f>
        <v>0.65264340342000016</v>
      </c>
      <c r="AB301" s="415">
        <f>ExportsCoreVPA!AB$5</f>
        <v>0.69990652932871422</v>
      </c>
      <c r="AC301" s="419"/>
      <c r="AD301" s="419"/>
      <c r="AE301" s="419"/>
      <c r="AF301" s="419"/>
      <c r="AG301" s="417">
        <f>ExportsCoreVPA!AD$5</f>
        <v>0</v>
      </c>
      <c r="AH301" s="417">
        <f>ExportsCoreVPA!AE$5</f>
        <v>0</v>
      </c>
      <c r="AI301" s="417">
        <f>ExportsCoreVPA!AF$5</f>
        <v>0</v>
      </c>
      <c r="AJ301" s="417">
        <f>ExportsCoreVPA!AG$5</f>
        <v>0</v>
      </c>
      <c r="AK301" s="417">
        <f>ExportsCoreVPA!AH$5</f>
        <v>0</v>
      </c>
      <c r="AL301" s="417">
        <f>ExportsCoreVPA!AI$5</f>
        <v>0</v>
      </c>
      <c r="AM301" s="417">
        <f>ExportsCoreVPA!AJ$5</f>
        <v>0</v>
      </c>
      <c r="AN301" s="417">
        <f>ExportsCoreVPA!AK$5</f>
        <v>0</v>
      </c>
      <c r="AO301" s="417">
        <f>ExportsCoreVPA!AL$5</f>
        <v>0</v>
      </c>
      <c r="AP301" s="417">
        <f>ExportsCoreVPA!AM$5</f>
        <v>0</v>
      </c>
      <c r="AQ301" s="417">
        <f>ExportsCoreVPA!AN$5</f>
        <v>5.4927272999999999E-2</v>
      </c>
      <c r="AR301" s="417">
        <f>ExportsCoreVPA!AO$5</f>
        <v>5.5395892999999995E-2</v>
      </c>
      <c r="AS301" s="417">
        <f>ExportsCoreVPA!AP$5</f>
        <v>5.8023147000000004E-2</v>
      </c>
      <c r="AT301" s="417">
        <f>ExportsCoreVPA!AQ$5</f>
        <v>5.8145160000000008E-2</v>
      </c>
      <c r="AU301" s="417">
        <f>ExportsCoreVPA!AR$5</f>
        <v>6.1725225999999994E-2</v>
      </c>
      <c r="AV301" s="417">
        <f>ExportsCoreVPA!AS$5</f>
        <v>5.2915543000000002E-2</v>
      </c>
      <c r="AW301" s="417">
        <f>ExportsCoreVPA!AT$5</f>
        <v>5.2525110999999985E-2</v>
      </c>
      <c r="AX301" s="417">
        <f>ExportsCoreVPA!AU$5</f>
        <v>5.9404245999999987E-2</v>
      </c>
      <c r="AY301" s="417">
        <f>ExportsCoreVPA!AV$5</f>
        <v>4.6237076999999981E-2</v>
      </c>
      <c r="AZ301" s="417">
        <f>ExportsCoreVPA!AW$5</f>
        <v>9.9547448000000024E-2</v>
      </c>
      <c r="BA301" s="417">
        <f>ExportsCoreVPA!AX$5</f>
        <v>0.10405477499999996</v>
      </c>
      <c r="BB301" s="417">
        <f>ExportsCoreVPA!AY$5</f>
        <v>0.17972596299999993</v>
      </c>
      <c r="BC301" s="417">
        <f>ExportsCoreVPA!AZ$5</f>
        <v>0.23804613399999988</v>
      </c>
      <c r="BD301" s="417">
        <f>ExportsCoreVPA!BA$5</f>
        <v>0.20680862699999999</v>
      </c>
      <c r="BE301" s="417">
        <f>ExportsCoreVPA!BB$5</f>
        <v>0.15099432999999998</v>
      </c>
      <c r="BF301" s="417">
        <f>ExportsCoreVPA!BC$5</f>
        <v>0.17627229</v>
      </c>
    </row>
    <row r="302" spans="1:71" s="413" customFormat="1">
      <c r="A302" s="414"/>
      <c r="B302" s="413" t="s">
        <v>209</v>
      </c>
      <c r="C302" s="413">
        <v>2000</v>
      </c>
      <c r="D302" s="413">
        <f t="shared" ref="D302:AB302" si="277">1+C302</f>
        <v>2001</v>
      </c>
      <c r="E302" s="413">
        <f t="shared" si="277"/>
        <v>2002</v>
      </c>
      <c r="F302" s="413">
        <f t="shared" si="277"/>
        <v>2003</v>
      </c>
      <c r="G302" s="413">
        <f t="shared" si="277"/>
        <v>2004</v>
      </c>
      <c r="H302" s="413">
        <f t="shared" si="277"/>
        <v>2005</v>
      </c>
      <c r="I302" s="413">
        <f t="shared" si="277"/>
        <v>2006</v>
      </c>
      <c r="J302" s="413">
        <f t="shared" si="277"/>
        <v>2007</v>
      </c>
      <c r="K302" s="413">
        <f t="shared" si="277"/>
        <v>2008</v>
      </c>
      <c r="L302" s="413">
        <f t="shared" si="277"/>
        <v>2009</v>
      </c>
      <c r="M302" s="413">
        <f t="shared" si="277"/>
        <v>2010</v>
      </c>
      <c r="N302" s="413">
        <f t="shared" si="277"/>
        <v>2011</v>
      </c>
      <c r="O302" s="413">
        <f t="shared" si="277"/>
        <v>2012</v>
      </c>
      <c r="P302" s="413">
        <f t="shared" si="277"/>
        <v>2013</v>
      </c>
      <c r="Q302" s="413">
        <f t="shared" si="277"/>
        <v>2014</v>
      </c>
      <c r="R302" s="413">
        <f t="shared" si="277"/>
        <v>2015</v>
      </c>
      <c r="S302" s="413">
        <f t="shared" si="277"/>
        <v>2016</v>
      </c>
      <c r="T302" s="413">
        <f t="shared" si="277"/>
        <v>2017</v>
      </c>
      <c r="U302" s="413">
        <f t="shared" si="277"/>
        <v>2018</v>
      </c>
      <c r="V302" s="413">
        <f t="shared" si="277"/>
        <v>2019</v>
      </c>
      <c r="W302" s="413">
        <f t="shared" si="277"/>
        <v>2020</v>
      </c>
      <c r="X302" s="413">
        <f t="shared" si="277"/>
        <v>2021</v>
      </c>
      <c r="Y302" s="413">
        <f t="shared" si="277"/>
        <v>2022</v>
      </c>
      <c r="Z302" s="413">
        <f t="shared" si="277"/>
        <v>2023</v>
      </c>
      <c r="AA302" s="413">
        <f t="shared" si="277"/>
        <v>2024</v>
      </c>
      <c r="AB302" s="413">
        <f t="shared" si="277"/>
        <v>2025</v>
      </c>
      <c r="AG302" s="413">
        <v>2000</v>
      </c>
      <c r="AH302" s="413">
        <f>1+AG302</f>
        <v>2001</v>
      </c>
      <c r="AI302" s="413">
        <f t="shared" ref="AI302:BF302" si="278">1+AH302</f>
        <v>2002</v>
      </c>
      <c r="AJ302" s="413">
        <f t="shared" si="278"/>
        <v>2003</v>
      </c>
      <c r="AK302" s="413">
        <f t="shared" si="278"/>
        <v>2004</v>
      </c>
      <c r="AL302" s="413">
        <f t="shared" si="278"/>
        <v>2005</v>
      </c>
      <c r="AM302" s="413">
        <f t="shared" si="278"/>
        <v>2006</v>
      </c>
      <c r="AN302" s="413">
        <f t="shared" si="278"/>
        <v>2007</v>
      </c>
      <c r="AO302" s="413">
        <f t="shared" si="278"/>
        <v>2008</v>
      </c>
      <c r="AP302" s="413">
        <f t="shared" si="278"/>
        <v>2009</v>
      </c>
      <c r="AQ302" s="413">
        <f t="shared" si="278"/>
        <v>2010</v>
      </c>
      <c r="AR302" s="413">
        <f t="shared" si="278"/>
        <v>2011</v>
      </c>
      <c r="AS302" s="413">
        <f t="shared" si="278"/>
        <v>2012</v>
      </c>
      <c r="AT302" s="413">
        <f t="shared" si="278"/>
        <v>2013</v>
      </c>
      <c r="AU302" s="413">
        <f t="shared" si="278"/>
        <v>2014</v>
      </c>
      <c r="AV302" s="413">
        <f t="shared" si="278"/>
        <v>2015</v>
      </c>
      <c r="AW302" s="413">
        <f t="shared" si="278"/>
        <v>2016</v>
      </c>
      <c r="AX302" s="413">
        <f t="shared" si="278"/>
        <v>2017</v>
      </c>
      <c r="AY302" s="413">
        <f t="shared" si="278"/>
        <v>2018</v>
      </c>
      <c r="AZ302" s="413">
        <f t="shared" si="278"/>
        <v>2019</v>
      </c>
      <c r="BA302" s="413">
        <f t="shared" si="278"/>
        <v>2020</v>
      </c>
      <c r="BB302" s="413">
        <f t="shared" si="278"/>
        <v>2021</v>
      </c>
      <c r="BC302" s="413">
        <f t="shared" si="278"/>
        <v>2022</v>
      </c>
      <c r="BD302" s="413">
        <f t="shared" si="278"/>
        <v>2023</v>
      </c>
      <c r="BE302" s="413">
        <f t="shared" si="278"/>
        <v>2024</v>
      </c>
      <c r="BF302" s="413">
        <f t="shared" si="278"/>
        <v>2025</v>
      </c>
    </row>
    <row r="303" spans="1:71" s="413" customFormat="1">
      <c r="A303" s="423" t="s">
        <v>208</v>
      </c>
      <c r="B303" s="423" t="s">
        <v>209</v>
      </c>
      <c r="C303" s="423">
        <f>ExportsCoreVPA!C$12</f>
        <v>0</v>
      </c>
      <c r="D303" s="423">
        <f>ExportsCoreVPA!D$12</f>
        <v>0</v>
      </c>
      <c r="E303" s="423">
        <f>ExportsCoreVPA!E$12</f>
        <v>0</v>
      </c>
      <c r="F303" s="423">
        <f>ExportsCoreVPA!F$12</f>
        <v>0</v>
      </c>
      <c r="G303" s="423">
        <f>ExportsCoreVPA!G$12</f>
        <v>0</v>
      </c>
      <c r="H303" s="423">
        <f>ExportsCoreVPA!H$12</f>
        <v>0</v>
      </c>
      <c r="I303" s="423">
        <f>ExportsCoreVPA!I$12</f>
        <v>0</v>
      </c>
      <c r="J303" s="423">
        <f>ExportsCoreVPA!J$12</f>
        <v>0</v>
      </c>
      <c r="K303" s="423">
        <f>ExportsCoreVPA!K$12</f>
        <v>0</v>
      </c>
      <c r="L303" s="423">
        <f>ExportsCoreVPA!L$12</f>
        <v>0</v>
      </c>
      <c r="M303" s="423">
        <f>ExportsCoreVPA!M$12</f>
        <v>2.9999354852000001E-2</v>
      </c>
      <c r="N303" s="423">
        <f>ExportsCoreVPA!N$12</f>
        <v>2.2649110228000001E-2</v>
      </c>
      <c r="O303" s="423">
        <f>ExportsCoreVPA!O$12</f>
        <v>2.1058672234666665E-2</v>
      </c>
      <c r="P303" s="423">
        <f>ExportsCoreVPA!P$12</f>
        <v>1.6263929915999994E-2</v>
      </c>
      <c r="Q303" s="423">
        <f>ExportsCoreVPA!Q$12</f>
        <v>1.6235003195999999E-2</v>
      </c>
      <c r="R303" s="423">
        <f>ExportsCoreVPA!R$12</f>
        <v>1.7057189863999997E-2</v>
      </c>
      <c r="S303" s="423">
        <f>ExportsCoreVPA!S$12</f>
        <v>1.7473621703999999E-2</v>
      </c>
      <c r="T303" s="423">
        <f>ExportsCoreVPA!T$12</f>
        <v>3.152855661942857E-2</v>
      </c>
      <c r="U303" s="423">
        <f>ExportsCoreVPA!U$12</f>
        <v>2.3563840000000003E-2</v>
      </c>
      <c r="V303" s="423">
        <f>ExportsCoreVPA!V$12</f>
        <v>6.6548312243999985E-2</v>
      </c>
      <c r="W303" s="423">
        <f>ExportsCoreVPA!W$12</f>
        <v>5.8260799359999997E-2</v>
      </c>
      <c r="X303" s="423">
        <f>ExportsCoreVPA!X$12</f>
        <v>0.107086468244</v>
      </c>
      <c r="Y303" s="423">
        <f>ExportsCoreVPA!Y$12</f>
        <v>0.19749444894400001</v>
      </c>
      <c r="Z303" s="423">
        <f>ExportsCoreVPA!Z$12</f>
        <v>0.18594520353566665</v>
      </c>
      <c r="AA303" s="423">
        <f>ExportsCoreVPA!AA$12</f>
        <v>0.12937773500800001</v>
      </c>
      <c r="AB303" s="423">
        <f>ExportsCoreVPA!AB$12</f>
        <v>0.16210879630985711</v>
      </c>
      <c r="AC303" s="423"/>
      <c r="AD303" s="423"/>
      <c r="AE303" s="423"/>
      <c r="AF303" s="423"/>
      <c r="BG303" s="416">
        <f>M303/M$301</f>
        <v>0.20066372937725893</v>
      </c>
      <c r="BH303" s="416">
        <f t="shared" ref="BH303:BS306" si="279">N303/N$301</f>
        <v>0.18708553791084784</v>
      </c>
      <c r="BI303" s="416">
        <f t="shared" si="279"/>
        <v>0.16677707574549588</v>
      </c>
      <c r="BJ303" s="416">
        <f t="shared" si="279"/>
        <v>0.1192549958407709</v>
      </c>
      <c r="BK303" s="416">
        <f t="shared" si="279"/>
        <v>8.3517363173254089E-2</v>
      </c>
      <c r="BL303" s="416">
        <f t="shared" si="279"/>
        <v>0.12379443957480203</v>
      </c>
      <c r="BM303" s="416">
        <f t="shared" si="279"/>
        <v>0.12538110250791257</v>
      </c>
      <c r="BN303" s="416">
        <f t="shared" si="279"/>
        <v>0.15938714537662299</v>
      </c>
      <c r="BO303" s="416">
        <f t="shared" si="279"/>
        <v>0.1960804937360994</v>
      </c>
      <c r="BP303" s="416">
        <f t="shared" si="279"/>
        <v>0.1128068747155709</v>
      </c>
      <c r="BQ303" s="416">
        <f t="shared" si="279"/>
        <v>7.9600932878722538E-2</v>
      </c>
      <c r="BR303" s="416">
        <f t="shared" si="279"/>
        <v>0.10289714187216749</v>
      </c>
      <c r="BS303" s="416">
        <f t="shared" si="279"/>
        <v>0.16790195452770409</v>
      </c>
    </row>
    <row r="304" spans="1:71" s="413" customFormat="1">
      <c r="A304" s="415" t="str">
        <f>ExportsCoreVPA!B$18</f>
        <v xml:space="preserve">Iran </v>
      </c>
      <c r="B304" s="423" t="s">
        <v>209</v>
      </c>
      <c r="C304" s="423">
        <f>ExportsCoreVPA!C$18</f>
        <v>0</v>
      </c>
      <c r="D304" s="423">
        <f>ExportsCoreVPA!D$18</f>
        <v>0</v>
      </c>
      <c r="E304" s="423">
        <f>ExportsCoreVPA!E$18</f>
        <v>0</v>
      </c>
      <c r="F304" s="423">
        <f>ExportsCoreVPA!F$18</f>
        <v>0</v>
      </c>
      <c r="G304" s="423">
        <f>ExportsCoreVPA!G$18</f>
        <v>0</v>
      </c>
      <c r="H304" s="423">
        <f>ExportsCoreVPA!H$18</f>
        <v>0</v>
      </c>
      <c r="I304" s="423">
        <f>ExportsCoreVPA!I$18</f>
        <v>0</v>
      </c>
      <c r="J304" s="423">
        <f>ExportsCoreVPA!J$18</f>
        <v>0</v>
      </c>
      <c r="K304" s="423">
        <f>ExportsCoreVPA!K$18</f>
        <v>0</v>
      </c>
      <c r="L304" s="423">
        <f>ExportsCoreVPA!L$18</f>
        <v>0</v>
      </c>
      <c r="M304" s="423">
        <f>ExportsCoreVPA!M$18</f>
        <v>8.3415072720000004E-3</v>
      </c>
      <c r="N304" s="423">
        <f>ExportsCoreVPA!N$18</f>
        <v>6.0888959079999994E-3</v>
      </c>
      <c r="O304" s="423">
        <f>ExportsCoreVPA!O$18</f>
        <v>9.2339578719999992E-3</v>
      </c>
      <c r="P304" s="423">
        <f>ExportsCoreVPA!P$18</f>
        <v>7.5745532039999987E-3</v>
      </c>
      <c r="Q304" s="423">
        <f>ExportsCoreVPA!Q$18</f>
        <v>1.3287521992E-2</v>
      </c>
      <c r="R304" s="423">
        <f>ExportsCoreVPA!R$18</f>
        <v>1.2945444239999998E-2</v>
      </c>
      <c r="S304" s="423">
        <f>ExportsCoreVPA!S$18</f>
        <v>1.9290326720000001E-2</v>
      </c>
      <c r="T304" s="423">
        <f>ExportsCoreVPA!T$18</f>
        <v>3.2452862714857138E-2</v>
      </c>
      <c r="U304" s="423">
        <f>ExportsCoreVPA!U$18</f>
        <v>4.0331700000000005E-2</v>
      </c>
      <c r="V304" s="423">
        <f>ExportsCoreVPA!V$18</f>
        <v>0.11228254594000001</v>
      </c>
      <c r="W304" s="423">
        <f>ExportsCoreVPA!W$18</f>
        <v>0.21755691623599999</v>
      </c>
      <c r="X304" s="423">
        <f>ExportsCoreVPA!X$18</f>
        <v>0.22400011444000004</v>
      </c>
      <c r="Y304" s="423">
        <f>ExportsCoreVPA!Y$18</f>
        <v>0.21087421999999995</v>
      </c>
      <c r="Z304" s="423">
        <f>ExportsCoreVPA!Z$18</f>
        <v>0.19999604000000001</v>
      </c>
      <c r="AA304" s="423">
        <f>ExportsCoreVPA!AA$18</f>
        <v>0.22439864517999999</v>
      </c>
      <c r="AB304" s="423">
        <f>ExportsCoreVPA!AB$18</f>
        <v>0.19644195484999996</v>
      </c>
      <c r="AC304" s="423"/>
      <c r="AD304" s="423"/>
      <c r="AE304" s="423"/>
      <c r="AF304" s="423"/>
      <c r="BG304" s="416">
        <f>M304/M$301</f>
        <v>5.5795798479161419E-2</v>
      </c>
      <c r="BH304" s="416">
        <f t="shared" si="279"/>
        <v>5.0295325280507973E-2</v>
      </c>
      <c r="BI304" s="416">
        <f t="shared" si="279"/>
        <v>7.3129610180935445E-2</v>
      </c>
      <c r="BJ304" s="416">
        <f t="shared" si="279"/>
        <v>5.5540285497054032E-2</v>
      </c>
      <c r="BK304" s="416">
        <f t="shared" si="279"/>
        <v>6.8354701657951225E-2</v>
      </c>
      <c r="BL304" s="416">
        <f t="shared" si="279"/>
        <v>9.3952991525289686E-2</v>
      </c>
      <c r="BM304" s="416">
        <f t="shared" si="279"/>
        <v>0.13841677889465684</v>
      </c>
      <c r="BN304" s="416">
        <f t="shared" si="279"/>
        <v>0.16405981440435097</v>
      </c>
      <c r="BO304" s="416">
        <f t="shared" si="279"/>
        <v>0.33560997058273356</v>
      </c>
      <c r="BP304" s="416">
        <f t="shared" si="279"/>
        <v>0.19033154509100125</v>
      </c>
      <c r="BQ304" s="416">
        <f t="shared" si="279"/>
        <v>0.29724503743238201</v>
      </c>
      <c r="BR304" s="416">
        <f t="shared" si="279"/>
        <v>0.21523701297531453</v>
      </c>
      <c r="BS304" s="416">
        <f t="shared" si="279"/>
        <v>0.17927690568935722</v>
      </c>
    </row>
    <row r="305" spans="1:71" s="413" customFormat="1">
      <c r="A305" s="415" t="str">
        <f>ExportsCoreVPA!B$19</f>
        <v xml:space="preserve">Iraq </v>
      </c>
      <c r="B305" s="423" t="s">
        <v>210</v>
      </c>
      <c r="C305" s="423">
        <f>ExportsCoreVPA!C$19</f>
        <v>0</v>
      </c>
      <c r="D305" s="423">
        <f>ExportsCoreVPA!D$19</f>
        <v>0</v>
      </c>
      <c r="E305" s="423">
        <f>ExportsCoreVPA!E$19</f>
        <v>0</v>
      </c>
      <c r="F305" s="423">
        <f>ExportsCoreVPA!F$19</f>
        <v>0</v>
      </c>
      <c r="G305" s="423">
        <f>ExportsCoreVPA!G$19</f>
        <v>0</v>
      </c>
      <c r="H305" s="423">
        <f>ExportsCoreVPA!H$19</f>
        <v>0</v>
      </c>
      <c r="I305" s="423">
        <f>ExportsCoreVPA!I$19</f>
        <v>0</v>
      </c>
      <c r="J305" s="423">
        <f>ExportsCoreVPA!J$19</f>
        <v>0</v>
      </c>
      <c r="K305" s="423">
        <f>ExportsCoreVPA!K$19</f>
        <v>0</v>
      </c>
      <c r="L305" s="423">
        <f>ExportsCoreVPA!L$19</f>
        <v>0</v>
      </c>
      <c r="M305" s="423">
        <f>ExportsCoreVPA!M$19</f>
        <v>3.3728329160000001E-2</v>
      </c>
      <c r="N305" s="423">
        <f>ExportsCoreVPA!N$19</f>
        <v>1.9707408151999999E-2</v>
      </c>
      <c r="O305" s="423">
        <f>ExportsCoreVPA!O$19</f>
        <v>2.3764625842666663E-2</v>
      </c>
      <c r="P305" s="423">
        <f>ExportsCoreVPA!P$19</f>
        <v>2.8072807413333331E-2</v>
      </c>
      <c r="Q305" s="423">
        <f>ExportsCoreVPA!Q$19</f>
        <v>7.0760965359999997E-2</v>
      </c>
      <c r="R305" s="423">
        <f>ExportsCoreVPA!R$19</f>
        <v>1.5287663991999996E-2</v>
      </c>
      <c r="S305" s="423">
        <f>ExportsCoreVPA!S$19</f>
        <v>1.7929460748E-2</v>
      </c>
      <c r="T305" s="423">
        <f>ExportsCoreVPA!T$19</f>
        <v>1.0532782795000001E-2</v>
      </c>
      <c r="U305" s="423">
        <f>ExportsCoreVPA!U$19</f>
        <v>0</v>
      </c>
      <c r="V305" s="423">
        <f>ExportsCoreVPA!V$19</f>
        <v>0.21353943698800004</v>
      </c>
      <c r="W305" s="423">
        <f>ExportsCoreVPA!W$19</f>
        <v>0.25687141533999996</v>
      </c>
      <c r="X305" s="423">
        <f>ExportsCoreVPA!X$19</f>
        <v>0.34761544854000009</v>
      </c>
      <c r="Y305" s="423">
        <f>ExportsCoreVPA!Y$19</f>
        <v>0.26830601568000001</v>
      </c>
      <c r="Z305" s="423">
        <f>ExportsCoreVPA!Z$19</f>
        <v>0.25661487808799999</v>
      </c>
      <c r="AA305" s="423">
        <f>ExportsCoreVPA!AA$19</f>
        <v>6.7924197160000005E-2</v>
      </c>
      <c r="AB305" s="423">
        <f>ExportsCoreVPA!AB$19</f>
        <v>8.352806670799999E-2</v>
      </c>
      <c r="AC305" s="423"/>
      <c r="AD305" s="423"/>
      <c r="AE305" s="423"/>
      <c r="AF305" s="423"/>
      <c r="BG305" s="416">
        <f>M305/M$301</f>
        <v>0.22560659548510717</v>
      </c>
      <c r="BH305" s="416">
        <f t="shared" si="279"/>
        <v>0.16278657385787823</v>
      </c>
      <c r="BI305" s="416">
        <f t="shared" si="279"/>
        <v>0.18820725067847674</v>
      </c>
      <c r="BJ305" s="416">
        <f t="shared" si="279"/>
        <v>0.20584339385417147</v>
      </c>
      <c r="BK305" s="416">
        <f t="shared" si="279"/>
        <v>0.36401404860315822</v>
      </c>
      <c r="BL305" s="416">
        <f t="shared" si="279"/>
        <v>0.11095191009697263</v>
      </c>
      <c r="BM305" s="416">
        <f t="shared" si="279"/>
        <v>0.12865195287145167</v>
      </c>
      <c r="BN305" s="416">
        <f t="shared" si="279"/>
        <v>5.3246655177755654E-2</v>
      </c>
      <c r="BO305" s="416">
        <f t="shared" si="279"/>
        <v>0</v>
      </c>
      <c r="BP305" s="416">
        <f t="shared" si="279"/>
        <v>0.3619733649565352</v>
      </c>
      <c r="BQ305" s="416">
        <f t="shared" si="279"/>
        <v>0.3509598995474853</v>
      </c>
      <c r="BR305" s="416">
        <f t="shared" si="279"/>
        <v>0.33401639545976547</v>
      </c>
      <c r="BS305" s="416">
        <f t="shared" si="279"/>
        <v>0.22810314256977723</v>
      </c>
    </row>
    <row r="306" spans="1:71" s="413" customFormat="1">
      <c r="A306" s="414" t="s">
        <v>21</v>
      </c>
      <c r="B306" s="423" t="s">
        <v>209</v>
      </c>
      <c r="C306" s="423">
        <f>C301-SUM(C303:C305)</f>
        <v>6.4556070600000001E-2</v>
      </c>
      <c r="D306" s="423">
        <f>D301-SUM(D303:D305)</f>
        <v>0.32009749738400001</v>
      </c>
      <c r="E306" s="423">
        <f>E301-SUM(E303:E305)</f>
        <v>0.31008080483999995</v>
      </c>
      <c r="F306" s="423">
        <f>F301-SUM(F303:F305)</f>
        <v>0.15943668736666666</v>
      </c>
      <c r="G306" s="423">
        <f>G301-SUM(G303:G305)</f>
        <v>0.11572020422799999</v>
      </c>
      <c r="H306" s="423">
        <f>H301-SUM(H303:H305)</f>
        <v>0.23521412591600002</v>
      </c>
      <c r="I306" s="423">
        <f>I301-SUM(I303:I305)</f>
        <v>0.10521729556000001</v>
      </c>
      <c r="J306" s="423">
        <f>J301-SUM(J303:J305)</f>
        <v>0.102411367988</v>
      </c>
      <c r="K306" s="423">
        <f>K301-SUM(K303:K305)</f>
        <v>5.6479275807999996E-2</v>
      </c>
      <c r="L306" s="423">
        <f>L301-SUM(L303:L305)</f>
        <v>8.4709456140000014E-2</v>
      </c>
      <c r="M306" s="423">
        <f>M301-SUM(M303:M305)</f>
        <v>7.7431443161000035E-2</v>
      </c>
      <c r="N306" s="423">
        <f>N301-SUM(N303:N305)</f>
        <v>7.2617445411999992E-2</v>
      </c>
      <c r="O306" s="423">
        <f>O301-SUM(O303:O305)</f>
        <v>7.2211130401333284E-2</v>
      </c>
      <c r="P306" s="423">
        <f>P301-SUM(P303:P305)</f>
        <v>8.4468152535999985E-2</v>
      </c>
      <c r="Q306" s="423">
        <f>Q301-SUM(Q303:Q305)</f>
        <v>9.4107263411999972E-2</v>
      </c>
      <c r="R306" s="423">
        <f>R301-SUM(R303:R305)</f>
        <v>9.2496099439999951E-2</v>
      </c>
      <c r="S306" s="423">
        <f>S301-SUM(S303:S305)</f>
        <v>8.4670668463999982E-2</v>
      </c>
      <c r="T306" s="423">
        <f>T301-SUM(T303:T305)</f>
        <v>0.12329696102899997</v>
      </c>
      <c r="U306" s="423">
        <f>U301-SUM(U303:U305)</f>
        <v>5.6278779999999987E-2</v>
      </c>
      <c r="V306" s="423">
        <f>V301-SUM(V303:V305)</f>
        <v>0.19756105796400014</v>
      </c>
      <c r="W306" s="423">
        <f>W301-SUM(W303:W305)</f>
        <v>0.19922188132266672</v>
      </c>
      <c r="X306" s="423">
        <f>X301-SUM(X303:X305)</f>
        <v>0.3620116979973329</v>
      </c>
      <c r="Y306" s="423">
        <f>Y301-SUM(Y303:Y305)</f>
        <v>0.49957397489600042</v>
      </c>
      <c r="Z306" s="423">
        <f>Z301-SUM(Z303:Z305)</f>
        <v>0.25739759298800069</v>
      </c>
      <c r="AA306" s="423">
        <f>AA301-SUM(AA303:AA305)</f>
        <v>0.23094282607200012</v>
      </c>
      <c r="AB306" s="423">
        <f>AB301-SUM(AB303:AB305)</f>
        <v>0.25782771146085715</v>
      </c>
      <c r="AC306" s="423"/>
      <c r="AD306" s="423"/>
      <c r="AE306" s="423"/>
      <c r="AF306" s="423"/>
      <c r="BG306" s="416">
        <f>M306/M$301</f>
        <v>0.51793387665847257</v>
      </c>
      <c r="BH306" s="416">
        <f t="shared" si="279"/>
        <v>0.59983256295076592</v>
      </c>
      <c r="BI306" s="416">
        <f t="shared" si="279"/>
        <v>0.57188606339509185</v>
      </c>
      <c r="BJ306" s="416">
        <f t="shared" si="279"/>
        <v>0.61936132480800365</v>
      </c>
      <c r="BK306" s="416">
        <f t="shared" si="279"/>
        <v>0.48411388656563648</v>
      </c>
      <c r="BL306" s="416">
        <f t="shared" si="279"/>
        <v>0.67130065880293566</v>
      </c>
      <c r="BM306" s="416">
        <f t="shared" si="279"/>
        <v>0.60755016572597897</v>
      </c>
      <c r="BN306" s="416">
        <f t="shared" si="279"/>
        <v>0.62330638504127034</v>
      </c>
      <c r="BO306" s="416">
        <f t="shared" si="279"/>
        <v>0.46830953568116712</v>
      </c>
      <c r="BP306" s="416">
        <f t="shared" si="279"/>
        <v>0.33488821523689261</v>
      </c>
      <c r="BQ306" s="416">
        <f t="shared" si="279"/>
        <v>0.27219413014141008</v>
      </c>
      <c r="BR306" s="416">
        <f t="shared" si="279"/>
        <v>0.34784944969275244</v>
      </c>
      <c r="BS306" s="416">
        <f t="shared" si="279"/>
        <v>0.42471799721316145</v>
      </c>
    </row>
    <row r="307" spans="1:71" s="413" customFormat="1">
      <c r="A307" s="414"/>
      <c r="B307" s="419"/>
      <c r="C307" s="419"/>
      <c r="D307" s="419"/>
      <c r="E307" s="419"/>
      <c r="F307" s="419"/>
      <c r="G307" s="419"/>
      <c r="H307" s="419"/>
      <c r="I307" s="419"/>
      <c r="J307" s="419"/>
      <c r="K307" s="419"/>
      <c r="L307" s="419"/>
      <c r="M307" s="419"/>
      <c r="N307" s="419"/>
      <c r="O307" s="419"/>
      <c r="P307" s="419"/>
      <c r="Q307" s="419"/>
      <c r="R307" s="419"/>
      <c r="S307" s="419"/>
      <c r="T307" s="419"/>
      <c r="U307" s="419"/>
      <c r="V307" s="419"/>
      <c r="W307" s="419"/>
      <c r="X307" s="419"/>
      <c r="Y307" s="419"/>
      <c r="Z307" s="419"/>
      <c r="AA307" s="419"/>
      <c r="AB307" s="419"/>
    </row>
    <row r="308" spans="1:71" s="413" customFormat="1">
      <c r="A308" s="414"/>
      <c r="B308" s="419"/>
      <c r="C308" s="419"/>
      <c r="D308" s="419"/>
      <c r="E308" s="419"/>
      <c r="F308" s="419"/>
      <c r="G308" s="419"/>
      <c r="H308" s="419"/>
      <c r="I308" s="419"/>
      <c r="J308" s="419"/>
      <c r="K308" s="419"/>
      <c r="L308" s="419"/>
      <c r="M308" s="419"/>
      <c r="N308" s="419"/>
      <c r="O308" s="419"/>
      <c r="P308" s="419"/>
      <c r="Q308" s="419"/>
      <c r="R308" s="419"/>
      <c r="S308" s="419"/>
      <c r="T308" s="419"/>
      <c r="U308" s="419"/>
      <c r="V308" s="419"/>
      <c r="W308" s="419"/>
      <c r="X308" s="419"/>
      <c r="Y308" s="419"/>
      <c r="Z308" s="419"/>
      <c r="AA308" s="419"/>
      <c r="AB308" s="419"/>
      <c r="AC308" s="419"/>
      <c r="AD308" s="419"/>
      <c r="AE308" s="419"/>
      <c r="AF308" s="419"/>
    </row>
    <row r="309" spans="1:71" s="413" customFormat="1">
      <c r="A309" s="414"/>
      <c r="B309" s="419"/>
      <c r="C309" s="419"/>
      <c r="D309" s="419"/>
      <c r="E309" s="419"/>
      <c r="F309" s="419"/>
      <c r="G309" s="419"/>
      <c r="H309" s="419"/>
      <c r="I309" s="419"/>
      <c r="J309" s="419"/>
      <c r="K309" s="419"/>
      <c r="L309" s="419"/>
      <c r="M309" s="419"/>
      <c r="N309" s="419"/>
      <c r="O309" s="419"/>
      <c r="P309" s="419"/>
      <c r="Q309" s="419"/>
      <c r="R309" s="419"/>
      <c r="S309" s="419"/>
      <c r="T309" s="419"/>
      <c r="U309" s="419"/>
      <c r="V309" s="419"/>
      <c r="W309" s="419"/>
      <c r="X309" s="419"/>
      <c r="Y309" s="419"/>
      <c r="Z309" s="419"/>
      <c r="AA309" s="419"/>
      <c r="AB309" s="419"/>
      <c r="AC309" s="419"/>
      <c r="AD309" s="419"/>
      <c r="AE309" s="419"/>
      <c r="AF309" s="419"/>
    </row>
    <row r="310" spans="1:71" s="413" customFormat="1">
      <c r="AC310" s="419"/>
      <c r="AD310" s="419"/>
      <c r="AE310" s="419"/>
      <c r="AF310" s="419"/>
    </row>
    <row r="311" spans="1:71" s="413" customFormat="1">
      <c r="A311" s="415" t="str">
        <f>A303</f>
        <v>EU-27 plus UK</v>
      </c>
      <c r="B311" s="415"/>
      <c r="C311" s="415"/>
      <c r="D311" s="415"/>
      <c r="E311" s="415"/>
      <c r="F311" s="415"/>
      <c r="G311" s="415"/>
      <c r="H311" s="415"/>
      <c r="I311" s="415"/>
      <c r="J311" s="415"/>
      <c r="K311" s="415"/>
      <c r="L311" s="415"/>
      <c r="M311" s="415"/>
      <c r="N311" s="415"/>
      <c r="O311" s="415"/>
      <c r="P311" s="415"/>
      <c r="Q311" s="415"/>
      <c r="R311" s="415"/>
      <c r="S311" s="415"/>
      <c r="T311" s="415"/>
      <c r="U311" s="415"/>
      <c r="V311" s="415"/>
      <c r="W311" s="415"/>
      <c r="X311" s="415"/>
      <c r="Y311" s="415"/>
      <c r="Z311" s="415"/>
      <c r="AA311" s="415"/>
      <c r="AB311" s="415"/>
      <c r="AC311" s="415"/>
      <c r="AD311" s="415"/>
      <c r="AE311" s="415"/>
      <c r="AF311" s="415"/>
      <c r="AG311" s="417">
        <f>ExportsCoreVPA!AD$12</f>
        <v>0</v>
      </c>
      <c r="AH311" s="417">
        <f>ExportsCoreVPA!AE$12</f>
        <v>0</v>
      </c>
      <c r="AI311" s="417">
        <f>ExportsCoreVPA!AF$12</f>
        <v>0</v>
      </c>
      <c r="AJ311" s="417">
        <f>ExportsCoreVPA!AG$12</f>
        <v>0</v>
      </c>
      <c r="AK311" s="417">
        <f>ExportsCoreVPA!AH$12</f>
        <v>0</v>
      </c>
      <c r="AL311" s="417">
        <f>ExportsCoreVPA!AI$12</f>
        <v>0</v>
      </c>
      <c r="AM311" s="417">
        <f>ExportsCoreVPA!AJ$12</f>
        <v>0</v>
      </c>
      <c r="AN311" s="417">
        <f>ExportsCoreVPA!AK$12</f>
        <v>0</v>
      </c>
      <c r="AO311" s="417">
        <f>ExportsCoreVPA!AL$12</f>
        <v>0</v>
      </c>
      <c r="AP311" s="417">
        <f>ExportsCoreVPA!AM$12</f>
        <v>0</v>
      </c>
      <c r="AQ311" s="417">
        <f>ExportsCoreVPA!AN$12</f>
        <v>1.6380679000000002E-2</v>
      </c>
      <c r="AR311" s="417">
        <f>ExportsCoreVPA!AO$12</f>
        <v>1.5233732000000002E-2</v>
      </c>
      <c r="AS311" s="417">
        <f>ExportsCoreVPA!AP$12</f>
        <v>1.6106498E-2</v>
      </c>
      <c r="AT311" s="417">
        <f>ExportsCoreVPA!AQ$12</f>
        <v>1.1784374E-2</v>
      </c>
      <c r="AU311" s="417">
        <f>ExportsCoreVPA!AR$12</f>
        <v>1.3833876999999998E-2</v>
      </c>
      <c r="AV311" s="417">
        <f>ExportsCoreVPA!AS$12</f>
        <v>1.3259492999999999E-2</v>
      </c>
      <c r="AW311" s="417">
        <f>ExportsCoreVPA!AT$12</f>
        <v>1.2588612999999998E-2</v>
      </c>
      <c r="AX311" s="417">
        <f>ExportsCoreVPA!AU$12</f>
        <v>1.6629206999999997E-2</v>
      </c>
      <c r="AY311" s="417">
        <f>ExportsCoreVPA!AV$12</f>
        <v>1.5002951E-2</v>
      </c>
      <c r="AZ311" s="417">
        <f>ExportsCoreVPA!AW$12</f>
        <v>2.0938109999999999E-2</v>
      </c>
      <c r="BA311" s="417">
        <f>ExportsCoreVPA!AX$12</f>
        <v>1.7609005E-2</v>
      </c>
      <c r="BB311" s="417">
        <f>ExportsCoreVPA!AY$12</f>
        <v>3.8531131000000017E-2</v>
      </c>
      <c r="BC311" s="417">
        <f>ExportsCoreVPA!AZ$12</f>
        <v>7.7166134999999997E-2</v>
      </c>
      <c r="BD311" s="417">
        <f>ExportsCoreVPA!BA$12</f>
        <v>7.5604298E-2</v>
      </c>
      <c r="BE311" s="417">
        <f>ExportsCoreVPA!BB$12</f>
        <v>4.7161415999999998E-2</v>
      </c>
      <c r="BF311" s="417">
        <f>ExportsCoreVPA!BC$12</f>
        <v>5.6510055000000003E-2</v>
      </c>
      <c r="BG311" s="416">
        <f>AQ311/AQ$301</f>
        <v>0.29822487273307746</v>
      </c>
      <c r="BH311" s="416">
        <f t="shared" ref="BH311:BS314" si="280">AR311/AR$301</f>
        <v>0.27499749846076138</v>
      </c>
      <c r="BI311" s="416">
        <f t="shared" si="280"/>
        <v>0.27758746005279583</v>
      </c>
      <c r="BJ311" s="416">
        <f t="shared" si="280"/>
        <v>0.20267162391504295</v>
      </c>
      <c r="BK311" s="416">
        <f t="shared" si="280"/>
        <v>0.22412031346794906</v>
      </c>
      <c r="BL311" s="416">
        <f t="shared" si="280"/>
        <v>0.2505784170068896</v>
      </c>
      <c r="BM311" s="416">
        <f t="shared" si="280"/>
        <v>0.23966847019133386</v>
      </c>
      <c r="BN311" s="416">
        <f t="shared" si="280"/>
        <v>0.27993296977458482</v>
      </c>
      <c r="BO311" s="416">
        <f t="shared" si="280"/>
        <v>0.32447879436669419</v>
      </c>
      <c r="BP311" s="416">
        <f t="shared" si="280"/>
        <v>0.21033296604449361</v>
      </c>
      <c r="BQ311" s="416">
        <f t="shared" si="280"/>
        <v>0.16922822619144587</v>
      </c>
      <c r="BR311" s="416">
        <f t="shared" si="280"/>
        <v>0.21438822948468514</v>
      </c>
      <c r="BS311" s="416">
        <f t="shared" si="280"/>
        <v>0.32416462180394007</v>
      </c>
    </row>
    <row r="312" spans="1:71" s="413" customFormat="1">
      <c r="A312" s="415" t="str">
        <f>A304</f>
        <v xml:space="preserve">Iran </v>
      </c>
      <c r="B312" s="415"/>
      <c r="C312" s="415"/>
      <c r="D312" s="415"/>
      <c r="E312" s="415"/>
      <c r="F312" s="415"/>
      <c r="G312" s="415"/>
      <c r="H312" s="415"/>
      <c r="I312" s="415"/>
      <c r="J312" s="415"/>
      <c r="K312" s="415"/>
      <c r="L312" s="415"/>
      <c r="M312" s="415"/>
      <c r="N312" s="415"/>
      <c r="O312" s="415"/>
      <c r="P312" s="415"/>
      <c r="Q312" s="415"/>
      <c r="R312" s="415"/>
      <c r="S312" s="415"/>
      <c r="T312" s="415"/>
      <c r="U312" s="415"/>
      <c r="V312" s="415"/>
      <c r="W312" s="415"/>
      <c r="X312" s="415"/>
      <c r="Y312" s="415"/>
      <c r="Z312" s="415"/>
      <c r="AA312" s="415"/>
      <c r="AB312" s="415"/>
      <c r="AG312" s="417">
        <f>ExportsCoreVPA!AD$18</f>
        <v>0</v>
      </c>
      <c r="AH312" s="417">
        <f>ExportsCoreVPA!AE$18</f>
        <v>0</v>
      </c>
      <c r="AI312" s="417">
        <f>ExportsCoreVPA!AF$18</f>
        <v>0</v>
      </c>
      <c r="AJ312" s="417">
        <f>ExportsCoreVPA!AG$18</f>
        <v>0</v>
      </c>
      <c r="AK312" s="417">
        <f>ExportsCoreVPA!AH$18</f>
        <v>0</v>
      </c>
      <c r="AL312" s="417">
        <f>ExportsCoreVPA!AI$18</f>
        <v>0</v>
      </c>
      <c r="AM312" s="417">
        <f>ExportsCoreVPA!AJ$18</f>
        <v>0</v>
      </c>
      <c r="AN312" s="417">
        <f>ExportsCoreVPA!AK$18</f>
        <v>0</v>
      </c>
      <c r="AO312" s="417">
        <f>ExportsCoreVPA!AL$18</f>
        <v>0</v>
      </c>
      <c r="AP312" s="417">
        <f>ExportsCoreVPA!AM$18</f>
        <v>0</v>
      </c>
      <c r="AQ312" s="417">
        <f>ExportsCoreVPA!AN$18</f>
        <v>2.6536939999999998E-3</v>
      </c>
      <c r="AR312" s="417">
        <f>ExportsCoreVPA!AO$18</f>
        <v>3.4537119999999998E-3</v>
      </c>
      <c r="AS312" s="417">
        <f>ExportsCoreVPA!AP$18</f>
        <v>5.3396989999999998E-3</v>
      </c>
      <c r="AT312" s="417">
        <f>ExportsCoreVPA!AQ$18</f>
        <v>4.419727E-3</v>
      </c>
      <c r="AU312" s="417">
        <f>ExportsCoreVPA!AR$18</f>
        <v>6.0684859999999997E-3</v>
      </c>
      <c r="AV312" s="417">
        <f>ExportsCoreVPA!AS$18</f>
        <v>5.2549069999999996E-3</v>
      </c>
      <c r="AW312" s="417">
        <f>ExportsCoreVPA!AT$18</f>
        <v>7.0809980000000007E-3</v>
      </c>
      <c r="AX312" s="417">
        <f>ExportsCoreVPA!AU$18</f>
        <v>9.9652109999999999E-3</v>
      </c>
      <c r="AY312" s="417">
        <f>ExportsCoreVPA!AV$18</f>
        <v>8.1579679999999981E-3</v>
      </c>
      <c r="AZ312" s="417">
        <f>ExportsCoreVPA!AW$18</f>
        <v>1.3032557999999998E-2</v>
      </c>
      <c r="BA312" s="417">
        <f>ExportsCoreVPA!AX$18</f>
        <v>1.6146473000000001E-2</v>
      </c>
      <c r="BB312" s="417">
        <f>ExportsCoreVPA!AY$18</f>
        <v>2.1987555999999998E-2</v>
      </c>
      <c r="BC312" s="417">
        <f>ExportsCoreVPA!AZ$18</f>
        <v>2.4075441999999999E-2</v>
      </c>
      <c r="BD312" s="417">
        <f>ExportsCoreVPA!BA$18</f>
        <v>2.7394508000000001E-2</v>
      </c>
      <c r="BE312" s="417">
        <f>ExportsCoreVPA!BB$18</f>
        <v>2.8160748999999995E-2</v>
      </c>
      <c r="BF312" s="417">
        <f>ExportsCoreVPA!BC$18</f>
        <v>2.3515530999999999E-2</v>
      </c>
      <c r="BG312" s="416">
        <f>AQ312/AQ$301</f>
        <v>4.8312866360578285E-2</v>
      </c>
      <c r="BH312" s="416">
        <f t="shared" si="280"/>
        <v>6.2345993772498623E-2</v>
      </c>
      <c r="BI312" s="416">
        <f t="shared" si="280"/>
        <v>9.2027049136097355E-2</v>
      </c>
      <c r="BJ312" s="416">
        <f t="shared" si="280"/>
        <v>7.6011950091804711E-2</v>
      </c>
      <c r="BK312" s="416">
        <f t="shared" si="280"/>
        <v>9.8314520549507595E-2</v>
      </c>
      <c r="BL312" s="416">
        <f t="shared" si="280"/>
        <v>9.9307437892114214E-2</v>
      </c>
      <c r="BM312" s="416">
        <f t="shared" si="280"/>
        <v>0.13481167131660135</v>
      </c>
      <c r="BN312" s="416">
        <f t="shared" si="280"/>
        <v>0.16775250375200457</v>
      </c>
      <c r="BO312" s="416">
        <f t="shared" si="280"/>
        <v>0.17643779687889877</v>
      </c>
      <c r="BP312" s="416">
        <f t="shared" si="280"/>
        <v>0.13091805226388117</v>
      </c>
      <c r="BQ312" s="416">
        <f t="shared" si="280"/>
        <v>0.15517282123766071</v>
      </c>
      <c r="BR312" s="416">
        <f t="shared" si="280"/>
        <v>0.12233934170100959</v>
      </c>
      <c r="BS312" s="416">
        <f t="shared" si="280"/>
        <v>0.10113771475910636</v>
      </c>
    </row>
    <row r="313" spans="1:71" s="413" customFormat="1">
      <c r="A313" s="415" t="str">
        <f>A305</f>
        <v xml:space="preserve">Iraq </v>
      </c>
      <c r="B313" s="415"/>
      <c r="C313" s="415"/>
      <c r="D313" s="415"/>
      <c r="E313" s="415"/>
      <c r="F313" s="415"/>
      <c r="G313" s="415"/>
      <c r="H313" s="415"/>
      <c r="I313" s="415"/>
      <c r="J313" s="415"/>
      <c r="K313" s="415"/>
      <c r="L313" s="415"/>
      <c r="M313" s="415"/>
      <c r="N313" s="415"/>
      <c r="O313" s="415"/>
      <c r="P313" s="415"/>
      <c r="Q313" s="415"/>
      <c r="R313" s="415"/>
      <c r="S313" s="415"/>
      <c r="T313" s="415"/>
      <c r="U313" s="415"/>
      <c r="V313" s="415"/>
      <c r="W313" s="415"/>
      <c r="X313" s="415"/>
      <c r="Y313" s="415"/>
      <c r="Z313" s="415"/>
      <c r="AA313" s="415"/>
      <c r="AB313" s="415"/>
      <c r="AC313" s="415"/>
      <c r="AD313" s="415"/>
      <c r="AE313" s="415"/>
      <c r="AF313" s="415"/>
      <c r="AG313" s="417">
        <f>ExportsCoreVPA!AD$19</f>
        <v>0</v>
      </c>
      <c r="AH313" s="417">
        <f>ExportsCoreVPA!AE$19</f>
        <v>0</v>
      </c>
      <c r="AI313" s="417">
        <f>ExportsCoreVPA!AF$19</f>
        <v>0</v>
      </c>
      <c r="AJ313" s="417">
        <f>ExportsCoreVPA!AG$19</f>
        <v>0</v>
      </c>
      <c r="AK313" s="417">
        <f>ExportsCoreVPA!AH$19</f>
        <v>0</v>
      </c>
      <c r="AL313" s="417">
        <f>ExportsCoreVPA!AI$19</f>
        <v>0</v>
      </c>
      <c r="AM313" s="417">
        <f>ExportsCoreVPA!AJ$19</f>
        <v>0</v>
      </c>
      <c r="AN313" s="417">
        <f>ExportsCoreVPA!AK$19</f>
        <v>0</v>
      </c>
      <c r="AO313" s="417">
        <f>ExportsCoreVPA!AL$19</f>
        <v>0</v>
      </c>
      <c r="AP313" s="417">
        <f>ExportsCoreVPA!AM$19</f>
        <v>0</v>
      </c>
      <c r="AQ313" s="417">
        <f>ExportsCoreVPA!AN$19</f>
        <v>6.2177169999999993E-3</v>
      </c>
      <c r="AR313" s="417">
        <f>ExportsCoreVPA!AO$19</f>
        <v>4.5671000000000002E-3</v>
      </c>
      <c r="AS313" s="417">
        <f>ExportsCoreVPA!AP$19</f>
        <v>5.7590259999999996E-3</v>
      </c>
      <c r="AT313" s="417">
        <f>ExportsCoreVPA!AQ$19</f>
        <v>5.7623179999999998E-3</v>
      </c>
      <c r="AU313" s="417">
        <f>ExportsCoreVPA!AR$19</f>
        <v>4.8295899999999999E-3</v>
      </c>
      <c r="AV313" s="417">
        <f>ExportsCoreVPA!AS$19</f>
        <v>2.9045579999999998E-3</v>
      </c>
      <c r="AW313" s="417">
        <f>ExportsCoreVPA!AT$19</f>
        <v>3.7606010000000006E-3</v>
      </c>
      <c r="AX313" s="417">
        <f>ExportsCoreVPA!AU$19</f>
        <v>2.1778520000000001E-3</v>
      </c>
      <c r="AY313" s="417">
        <f>ExportsCoreVPA!AV$19</f>
        <v>0</v>
      </c>
      <c r="AZ313" s="417">
        <f>ExportsCoreVPA!AW$19</f>
        <v>2.6649502000000002E-2</v>
      </c>
      <c r="BA313" s="417">
        <f>ExportsCoreVPA!AX$19</f>
        <v>2.8560525E-2</v>
      </c>
      <c r="BB313" s="417">
        <f>ExportsCoreVPA!AY$19</f>
        <v>4.4984042000000002E-2</v>
      </c>
      <c r="BC313" s="417">
        <f>ExportsCoreVPA!AZ$19</f>
        <v>3.6342486E-2</v>
      </c>
      <c r="BD313" s="417">
        <f>ExportsCoreVPA!BA$19</f>
        <v>1.8226025E-2</v>
      </c>
      <c r="BE313" s="417">
        <f>ExportsCoreVPA!BB$19</f>
        <v>9.5861899999999979E-3</v>
      </c>
      <c r="BF313" s="417">
        <f>ExportsCoreVPA!BC$19</f>
        <v>1.5458496999999998E-2</v>
      </c>
      <c r="BG313" s="416">
        <f>AQ313/AQ$301</f>
        <v>0.11319908417809127</v>
      </c>
      <c r="BH313" s="416">
        <f t="shared" si="280"/>
        <v>8.2444740082085161E-2</v>
      </c>
      <c r="BI313" s="416">
        <f t="shared" si="280"/>
        <v>9.9253940845366401E-2</v>
      </c>
      <c r="BJ313" s="416">
        <f t="shared" si="280"/>
        <v>9.9102281256083891E-2</v>
      </c>
      <c r="BK313" s="416">
        <f t="shared" si="280"/>
        <v>7.8243374920976397E-2</v>
      </c>
      <c r="BL313" s="416">
        <f t="shared" si="280"/>
        <v>5.4890450618639584E-2</v>
      </c>
      <c r="BM313" s="416">
        <f t="shared" si="280"/>
        <v>7.1596250410589354E-2</v>
      </c>
      <c r="BN313" s="416">
        <f t="shared" si="280"/>
        <v>3.6661554461948742E-2</v>
      </c>
      <c r="BO313" s="416">
        <f t="shared" si="280"/>
        <v>0</v>
      </c>
      <c r="BP313" s="416">
        <f t="shared" si="280"/>
        <v>0.26770653126135385</v>
      </c>
      <c r="BQ313" s="416">
        <f t="shared" si="280"/>
        <v>0.27447587100159515</v>
      </c>
      <c r="BR313" s="416">
        <f t="shared" si="280"/>
        <v>0.25029239654150592</v>
      </c>
      <c r="BS313" s="416">
        <f t="shared" si="280"/>
        <v>0.15266992741835503</v>
      </c>
    </row>
    <row r="314" spans="1:71" s="413" customFormat="1">
      <c r="A314" s="415" t="str">
        <f>A306</f>
        <v>Others</v>
      </c>
      <c r="B314" s="419"/>
      <c r="C314" s="419"/>
      <c r="D314" s="419"/>
      <c r="E314" s="419"/>
      <c r="F314" s="419"/>
      <c r="G314" s="419"/>
      <c r="H314" s="419"/>
      <c r="I314" s="419"/>
      <c r="J314" s="419"/>
      <c r="K314" s="419"/>
      <c r="L314" s="419"/>
      <c r="M314" s="419"/>
      <c r="N314" s="419"/>
      <c r="O314" s="419"/>
      <c r="P314" s="419"/>
      <c r="Q314" s="419"/>
      <c r="R314" s="419"/>
      <c r="S314" s="419"/>
      <c r="T314" s="419"/>
      <c r="U314" s="419"/>
      <c r="V314" s="419"/>
      <c r="W314" s="419"/>
      <c r="X314" s="419"/>
      <c r="Y314" s="419"/>
      <c r="Z314" s="419"/>
      <c r="AA314" s="419"/>
      <c r="AB314" s="419"/>
      <c r="AG314" s="417">
        <f>AG301-SUM(AG311:AG313)</f>
        <v>0</v>
      </c>
      <c r="AH314" s="417">
        <f>AH301-SUM(AH311:AH313)</f>
        <v>0</v>
      </c>
      <c r="AI314" s="417">
        <f>AI301-SUM(AI311:AI313)</f>
        <v>0</v>
      </c>
      <c r="AJ314" s="417">
        <f>AJ301-SUM(AJ311:AJ313)</f>
        <v>0</v>
      </c>
      <c r="AK314" s="417">
        <f>AK301-SUM(AK311:AK313)</f>
        <v>0</v>
      </c>
      <c r="AL314" s="417">
        <f>AL301-SUM(AL311:AL313)</f>
        <v>0</v>
      </c>
      <c r="AM314" s="417">
        <f>AM301-SUM(AM311:AM313)</f>
        <v>0</v>
      </c>
      <c r="AN314" s="417">
        <f>AN301-SUM(AN311:AN313)</f>
        <v>0</v>
      </c>
      <c r="AO314" s="417">
        <f>AO301-SUM(AO311:AO313)</f>
        <v>0</v>
      </c>
      <c r="AP314" s="417">
        <f>AP301-SUM(AP311:AP313)</f>
        <v>0</v>
      </c>
      <c r="AQ314" s="417">
        <f>AQ301-SUM(AQ311:AQ313)</f>
        <v>2.9675183000000001E-2</v>
      </c>
      <c r="AR314" s="417">
        <f>AR301-SUM(AR311:AR313)</f>
        <v>3.2141348999999993E-2</v>
      </c>
      <c r="AS314" s="417">
        <f>AS301-SUM(AS311:AS313)</f>
        <v>3.0817924000000003E-2</v>
      </c>
      <c r="AT314" s="417">
        <f>AT301-SUM(AT311:AT313)</f>
        <v>3.6178741000000014E-2</v>
      </c>
      <c r="AU314" s="417">
        <f>AU301-SUM(AU311:AU313)</f>
        <v>3.6993272999999993E-2</v>
      </c>
      <c r="AV314" s="417">
        <f>AV301-SUM(AV311:AV313)</f>
        <v>3.1496585000000001E-2</v>
      </c>
      <c r="AW314" s="417">
        <f>AW301-SUM(AW311:AW313)</f>
        <v>2.9094898999999987E-2</v>
      </c>
      <c r="AX314" s="417">
        <f>AX301-SUM(AX311:AX313)</f>
        <v>3.0631975999999991E-2</v>
      </c>
      <c r="AY314" s="417">
        <f>AY301-SUM(AY311:AY313)</f>
        <v>2.3076157999999982E-2</v>
      </c>
      <c r="AZ314" s="417">
        <f>AZ301-SUM(AZ311:AZ313)</f>
        <v>3.8927278000000023E-2</v>
      </c>
      <c r="BA314" s="417">
        <f>BA301-SUM(BA311:BA313)</f>
        <v>4.1738771999999952E-2</v>
      </c>
      <c r="BB314" s="417">
        <f>BB301-SUM(BB311:BB313)</f>
        <v>7.4223233999999916E-2</v>
      </c>
      <c r="BC314" s="417">
        <f>BC301-SUM(BC311:BC313)</f>
        <v>0.10046207099999988</v>
      </c>
      <c r="BD314" s="417">
        <f>BD301-SUM(BD311:BD313)</f>
        <v>8.558379599999999E-2</v>
      </c>
      <c r="BE314" s="417">
        <f>BE301-SUM(BE311:BE313)</f>
        <v>6.6085974999999991E-2</v>
      </c>
      <c r="BF314" s="417">
        <f>BF301-SUM(BF311:BF313)</f>
        <v>8.0788206999999987E-2</v>
      </c>
      <c r="BG314" s="416">
        <f>AQ314/AQ$301</f>
        <v>0.54026317672825308</v>
      </c>
      <c r="BH314" s="416">
        <f t="shared" si="280"/>
        <v>0.58021176768465477</v>
      </c>
      <c r="BI314" s="416">
        <f t="shared" si="280"/>
        <v>0.53113154996574041</v>
      </c>
      <c r="BJ314" s="416">
        <f t="shared" si="280"/>
        <v>0.6222141447370686</v>
      </c>
      <c r="BK314" s="416">
        <f t="shared" si="280"/>
        <v>0.59932179106156691</v>
      </c>
      <c r="BL314" s="416">
        <f t="shared" si="280"/>
        <v>0.59522369448235657</v>
      </c>
      <c r="BM314" s="416">
        <f t="shared" si="280"/>
        <v>0.55392360808147545</v>
      </c>
      <c r="BN314" s="416">
        <f t="shared" si="280"/>
        <v>0.51565297201146187</v>
      </c>
      <c r="BO314" s="416">
        <f t="shared" si="280"/>
        <v>0.49908340875440704</v>
      </c>
      <c r="BP314" s="416">
        <f t="shared" si="280"/>
        <v>0.39104245043027136</v>
      </c>
      <c r="BQ314" s="416">
        <f t="shared" si="280"/>
        <v>0.40112308156929816</v>
      </c>
      <c r="BR314" s="416">
        <f t="shared" si="280"/>
        <v>0.41298003227279934</v>
      </c>
      <c r="BS314" s="416">
        <f t="shared" si="280"/>
        <v>0.4220277360185985</v>
      </c>
    </row>
    <row r="315" spans="1:71" s="413" customFormat="1">
      <c r="A315" s="415"/>
      <c r="B315" s="419"/>
      <c r="C315" s="419"/>
      <c r="D315" s="419"/>
      <c r="E315" s="419"/>
      <c r="F315" s="419"/>
      <c r="G315" s="419"/>
      <c r="H315" s="419"/>
      <c r="I315" s="419"/>
      <c r="J315" s="419"/>
      <c r="K315" s="419"/>
      <c r="L315" s="419"/>
      <c r="M315" s="419"/>
      <c r="N315" s="419"/>
      <c r="O315" s="419"/>
      <c r="P315" s="419"/>
      <c r="Q315" s="419"/>
      <c r="R315" s="419"/>
      <c r="S315" s="419"/>
      <c r="T315" s="419"/>
      <c r="U315" s="419"/>
      <c r="V315" s="419"/>
      <c r="W315" s="419"/>
      <c r="X315" s="419"/>
      <c r="Y315" s="419"/>
      <c r="Z315" s="419"/>
      <c r="AA315" s="419"/>
      <c r="AB315" s="419"/>
      <c r="AG315" s="419"/>
      <c r="AH315" s="419"/>
      <c r="AI315" s="419"/>
      <c r="AJ315" s="419"/>
      <c r="AK315" s="419"/>
      <c r="AL315" s="419"/>
      <c r="AM315" s="419"/>
      <c r="AN315" s="419"/>
      <c r="AO315" s="419"/>
      <c r="AP315" s="419"/>
      <c r="AQ315" s="419"/>
      <c r="AR315" s="419"/>
      <c r="AS315" s="419"/>
      <c r="AT315" s="419"/>
      <c r="AU315" s="419"/>
      <c r="AV315" s="419"/>
      <c r="AW315" s="419"/>
      <c r="AX315" s="419"/>
      <c r="AY315" s="419"/>
      <c r="AZ315" s="419"/>
      <c r="BA315" s="419"/>
      <c r="BB315" s="419"/>
      <c r="BC315" s="419"/>
      <c r="BD315" s="419"/>
      <c r="BE315" s="419"/>
      <c r="BF315" s="419"/>
      <c r="BG315" s="416"/>
      <c r="BH315" s="416"/>
      <c r="BI315" s="416"/>
      <c r="BJ315" s="416"/>
      <c r="BK315" s="416"/>
      <c r="BL315" s="416"/>
      <c r="BM315" s="416"/>
      <c r="BN315" s="416"/>
      <c r="BO315" s="416"/>
      <c r="BP315" s="416"/>
      <c r="BQ315" s="416"/>
      <c r="BR315" s="416"/>
      <c r="BS315" s="416"/>
    </row>
    <row r="316" spans="1:71" s="413" customFormat="1" ht="13">
      <c r="A316" s="412" t="s">
        <v>196</v>
      </c>
      <c r="AG316" s="419"/>
      <c r="AH316" s="419"/>
      <c r="AI316" s="419"/>
      <c r="AJ316" s="419"/>
      <c r="AK316" s="419"/>
      <c r="AL316" s="419"/>
      <c r="AM316" s="419"/>
      <c r="AN316" s="419"/>
      <c r="AO316" s="419"/>
      <c r="AP316" s="419"/>
      <c r="AQ316" s="419"/>
      <c r="AR316" s="419"/>
      <c r="AS316" s="419"/>
      <c r="AT316" s="419"/>
      <c r="AU316" s="419"/>
      <c r="AV316" s="419"/>
      <c r="AW316" s="419"/>
      <c r="AX316" s="419"/>
      <c r="AY316" s="419"/>
      <c r="AZ316" s="419"/>
      <c r="BA316" s="419"/>
      <c r="BB316" s="419"/>
      <c r="BC316" s="419"/>
      <c r="BD316" s="419"/>
      <c r="BE316" s="419"/>
      <c r="BF316" s="419"/>
    </row>
    <row r="317" spans="1:71" s="413" customFormat="1">
      <c r="B317" s="462" t="s">
        <v>56</v>
      </c>
      <c r="C317" s="462"/>
      <c r="D317" s="462"/>
      <c r="E317" s="462"/>
      <c r="F317" s="462"/>
      <c r="G317" s="462"/>
      <c r="H317" s="462"/>
      <c r="I317" s="462"/>
      <c r="J317" s="462"/>
      <c r="K317" s="462"/>
      <c r="L317" s="462"/>
      <c r="M317" s="462"/>
      <c r="N317" s="462"/>
      <c r="O317" s="462"/>
      <c r="P317" s="462"/>
      <c r="Q317" s="462"/>
      <c r="R317" s="462"/>
      <c r="S317" s="462"/>
      <c r="T317" s="462"/>
      <c r="U317" s="462"/>
      <c r="V317" s="462"/>
      <c r="W317" s="462"/>
      <c r="X317" s="462"/>
      <c r="Y317" s="462"/>
      <c r="Z317" s="462"/>
      <c r="AA317" s="462"/>
      <c r="AB317" s="462"/>
      <c r="AG317" s="462" t="s">
        <v>112</v>
      </c>
      <c r="AH317" s="462"/>
      <c r="AI317" s="462"/>
      <c r="AJ317" s="462"/>
      <c r="AK317" s="462"/>
      <c r="AL317" s="462"/>
      <c r="AM317" s="462"/>
      <c r="AN317" s="462"/>
      <c r="AO317" s="462"/>
      <c r="AP317" s="462"/>
      <c r="AQ317" s="462"/>
      <c r="AR317" s="462"/>
      <c r="AS317" s="462"/>
      <c r="AT317" s="462"/>
      <c r="AU317" s="462"/>
      <c r="AV317" s="462"/>
      <c r="AW317" s="462"/>
      <c r="AX317" s="462"/>
      <c r="AY317" s="462"/>
      <c r="AZ317" s="462"/>
      <c r="BA317" s="462"/>
      <c r="BB317" s="462"/>
      <c r="BC317" s="462"/>
      <c r="BD317" s="462"/>
      <c r="BE317" s="462"/>
      <c r="BF317" s="462"/>
    </row>
    <row r="318" spans="1:71" s="413" customFormat="1">
      <c r="A318" s="414" t="s">
        <v>1</v>
      </c>
      <c r="B318" s="417"/>
      <c r="C318" s="417">
        <f>ExportsTimberSectorMinusCoreVPA!C$5</f>
        <v>0.32433514273999992</v>
      </c>
      <c r="D318" s="417">
        <f>ExportsTimberSectorMinusCoreVPA!D$5</f>
        <v>0.56911012750000012</v>
      </c>
      <c r="E318" s="417">
        <f>ExportsTimberSectorMinusCoreVPA!E$5</f>
        <v>0.60170702197999981</v>
      </c>
      <c r="F318" s="417">
        <f>ExportsTimberSectorMinusCoreVPA!F$5</f>
        <v>0.77480847809619058</v>
      </c>
      <c r="G318" s="417">
        <f>ExportsTimberSectorMinusCoreVPA!G$5</f>
        <v>1.0469687133800001</v>
      </c>
      <c r="H318" s="417">
        <f>ExportsTimberSectorMinusCoreVPA!H$5</f>
        <v>1.1208868028799996</v>
      </c>
      <c r="I318" s="417">
        <f>ExportsTimberSectorMinusCoreVPA!I$5</f>
        <v>1.4514184779399995</v>
      </c>
      <c r="J318" s="417">
        <f>ExportsTimberSectorMinusCoreVPA!J$5</f>
        <v>1.9058282367799992</v>
      </c>
      <c r="K318" s="417">
        <f>ExportsTimberSectorMinusCoreVPA!K$5</f>
        <v>1.9882109993800001</v>
      </c>
      <c r="L318" s="417">
        <f>ExportsTimberSectorMinusCoreVPA!L$5</f>
        <v>2.1147207727599997</v>
      </c>
      <c r="M318" s="417">
        <f>ExportsTimberSectorMinusCoreVPA!M$5</f>
        <v>2.3543963743250003</v>
      </c>
      <c r="N318" s="417">
        <f>ExportsTimberSectorMinusCoreVPA!N$5</f>
        <v>2.5663353067199988</v>
      </c>
      <c r="O318" s="417">
        <f>ExportsTimberSectorMinusCoreVPA!O$5</f>
        <v>2.7411558747399987</v>
      </c>
      <c r="P318" s="417">
        <f>ExportsTimberSectorMinusCoreVPA!P$5</f>
        <v>2.96073751014</v>
      </c>
      <c r="Q318" s="417">
        <f>ExportsTimberSectorMinusCoreVPA!Q$5</f>
        <v>3.5253225380400002</v>
      </c>
      <c r="R318" s="417">
        <f>ExportsTimberSectorMinusCoreVPA!R$5</f>
        <v>3.4624092695599997</v>
      </c>
      <c r="S318" s="417">
        <f>ExportsTimberSectorMinusCoreVPA!S$5</f>
        <v>3.6615286723999998</v>
      </c>
      <c r="T318" s="417">
        <f>ExportsTimberSectorMinusCoreVPA!T$5</f>
        <v>4.3904667974599993</v>
      </c>
      <c r="U318" s="417">
        <f>ExportsTimberSectorMinusCoreVPA!U$5</f>
        <v>4.5700475892000032</v>
      </c>
      <c r="V318" s="417">
        <f>ExportsTimberSectorMinusCoreVPA!V$5</f>
        <v>5.7980745982599977</v>
      </c>
      <c r="W318" s="417">
        <f>ExportsTimberSectorMinusCoreVPA!W$5</f>
        <v>6.3082809781199991</v>
      </c>
      <c r="X318" s="417">
        <f>ExportsTimberSectorMinusCoreVPA!X$5</f>
        <v>7.7790666378599989</v>
      </c>
      <c r="Y318" s="417">
        <f>ExportsTimberSectorMinusCoreVPA!Y$5</f>
        <v>7.45621377009528</v>
      </c>
      <c r="Z318" s="417">
        <f>ExportsTimberSectorMinusCoreVPA!Z$5</f>
        <v>7.2371638464756787</v>
      </c>
      <c r="AA318" s="417">
        <f>ExportsTimberSectorMinusCoreVPA!AA$5</f>
        <v>7.5339205461347971</v>
      </c>
      <c r="AB318" s="417">
        <f>ExportsTimberSectorMinusCoreVPA!AB$5</f>
        <v>7.5509933399133695</v>
      </c>
      <c r="AC318" s="417"/>
      <c r="AD318" s="417"/>
      <c r="AE318" s="417"/>
      <c r="AF318" s="417"/>
      <c r="AG318" s="417">
        <f>ExportsTimberSectorMinusCoreVPA!AD$5</f>
        <v>0.11665073899999999</v>
      </c>
      <c r="AH318" s="417">
        <f>ExportsTimberSectorMinusCoreVPA!AE$5</f>
        <v>0.16063865599999999</v>
      </c>
      <c r="AI318" s="417">
        <f>ExportsTimberSectorMinusCoreVPA!AF$5</f>
        <v>0.195858159</v>
      </c>
      <c r="AJ318" s="417">
        <f>ExportsTimberSectorMinusCoreVPA!AG$5</f>
        <v>0.27332058100000001</v>
      </c>
      <c r="AK318" s="417">
        <f>ExportsTimberSectorMinusCoreVPA!AH$5</f>
        <v>0.38691464099999995</v>
      </c>
      <c r="AL318" s="417">
        <f>ExportsTimberSectorMinusCoreVPA!AI$5</f>
        <v>0.484735682</v>
      </c>
      <c r="AM318" s="417">
        <f>ExportsTimberSectorMinusCoreVPA!AJ$5</f>
        <v>0.60419889500000001</v>
      </c>
      <c r="AN318" s="417">
        <f>ExportsTimberSectorMinusCoreVPA!AK$5</f>
        <v>0.82108806699999992</v>
      </c>
      <c r="AO318" s="417">
        <f>ExportsTimberSectorMinusCoreVPA!AL$5</f>
        <v>1.008553163</v>
      </c>
      <c r="AP318" s="417">
        <f>ExportsTimberSectorMinusCoreVPA!AM$5</f>
        <v>0.99748734500000003</v>
      </c>
      <c r="AQ318" s="417">
        <f>ExportsTimberSectorMinusCoreVPA!AN$5</f>
        <v>1.1175165000000002</v>
      </c>
      <c r="AR318" s="417">
        <f>ExportsTimberSectorMinusCoreVPA!AO$5</f>
        <v>1.3193373679999996</v>
      </c>
      <c r="AS318" s="417">
        <f>ExportsTimberSectorMinusCoreVPA!AP$5</f>
        <v>1.5697460219999997</v>
      </c>
      <c r="AT318" s="417">
        <f>ExportsTimberSectorMinusCoreVPA!AQ$5</f>
        <v>1.8444765540000003</v>
      </c>
      <c r="AU318" s="417">
        <f>ExportsTimberSectorMinusCoreVPA!AR$5</f>
        <v>2.1032745660000023</v>
      </c>
      <c r="AV318" s="417">
        <f>ExportsTimberSectorMinusCoreVPA!AS$5</f>
        <v>1.8482330699999998</v>
      </c>
      <c r="AW318" s="417">
        <f>ExportsTimberSectorMinusCoreVPA!AT$5</f>
        <v>1.746764416</v>
      </c>
      <c r="AX318" s="417">
        <f>ExportsTimberSectorMinusCoreVPA!AU$5</f>
        <v>1.8284277790000001</v>
      </c>
      <c r="AY318" s="417">
        <f>ExportsTimberSectorMinusCoreVPA!AV$5</f>
        <v>2.0843628000000001</v>
      </c>
      <c r="AZ318" s="417">
        <f>ExportsTimberSectorMinusCoreVPA!AW$5</f>
        <v>2.3461586590000008</v>
      </c>
      <c r="BA318" s="417">
        <f>ExportsTimberSectorMinusCoreVPA!AX$5</f>
        <v>2.4007904599999996</v>
      </c>
      <c r="BB318" s="417">
        <f>ExportsTimberSectorMinusCoreVPA!AY$5</f>
        <v>3.2239576469999993</v>
      </c>
      <c r="BC318" s="417">
        <f>ExportsTimberSectorMinusCoreVPA!AZ$5</f>
        <v>3.523910590999999</v>
      </c>
      <c r="BD318" s="417">
        <f>ExportsTimberSectorMinusCoreVPA!BA$5</f>
        <v>3.4317690879999989</v>
      </c>
      <c r="BE318" s="417">
        <f>ExportsTimberSectorMinusCoreVPA!BB$5</f>
        <v>3.4846349970000001</v>
      </c>
      <c r="BF318" s="417">
        <f>ExportsTimberSectorMinusCoreVPA!BC$5</f>
        <v>3.8918886049999988</v>
      </c>
    </row>
    <row r="319" spans="1:71" s="413" customFormat="1">
      <c r="A319" s="414"/>
      <c r="B319" s="413" t="s">
        <v>209</v>
      </c>
      <c r="C319" s="413">
        <v>2000</v>
      </c>
      <c r="D319" s="413">
        <f t="shared" ref="D319:AB319" si="281">1+C319</f>
        <v>2001</v>
      </c>
      <c r="E319" s="413">
        <f t="shared" si="281"/>
        <v>2002</v>
      </c>
      <c r="F319" s="413">
        <f t="shared" si="281"/>
        <v>2003</v>
      </c>
      <c r="G319" s="413">
        <f t="shared" si="281"/>
        <v>2004</v>
      </c>
      <c r="H319" s="413">
        <f t="shared" si="281"/>
        <v>2005</v>
      </c>
      <c r="I319" s="413">
        <f t="shared" si="281"/>
        <v>2006</v>
      </c>
      <c r="J319" s="413">
        <f t="shared" si="281"/>
        <v>2007</v>
      </c>
      <c r="K319" s="413">
        <f t="shared" si="281"/>
        <v>2008</v>
      </c>
      <c r="L319" s="413">
        <f t="shared" si="281"/>
        <v>2009</v>
      </c>
      <c r="M319" s="413">
        <f t="shared" si="281"/>
        <v>2010</v>
      </c>
      <c r="N319" s="413">
        <f t="shared" si="281"/>
        <v>2011</v>
      </c>
      <c r="O319" s="413">
        <f t="shared" si="281"/>
        <v>2012</v>
      </c>
      <c r="P319" s="413">
        <f t="shared" si="281"/>
        <v>2013</v>
      </c>
      <c r="Q319" s="413">
        <f t="shared" si="281"/>
        <v>2014</v>
      </c>
      <c r="R319" s="413">
        <f t="shared" si="281"/>
        <v>2015</v>
      </c>
      <c r="S319" s="413">
        <f t="shared" si="281"/>
        <v>2016</v>
      </c>
      <c r="T319" s="413">
        <f t="shared" si="281"/>
        <v>2017</v>
      </c>
      <c r="U319" s="413">
        <f t="shared" si="281"/>
        <v>2018</v>
      </c>
      <c r="V319" s="413">
        <f t="shared" si="281"/>
        <v>2019</v>
      </c>
      <c r="W319" s="413">
        <f t="shared" si="281"/>
        <v>2020</v>
      </c>
      <c r="X319" s="413">
        <f t="shared" si="281"/>
        <v>2021</v>
      </c>
      <c r="Y319" s="413">
        <f t="shared" si="281"/>
        <v>2022</v>
      </c>
      <c r="Z319" s="413">
        <f t="shared" si="281"/>
        <v>2023</v>
      </c>
      <c r="AA319" s="413">
        <f t="shared" si="281"/>
        <v>2024</v>
      </c>
      <c r="AB319" s="413">
        <f t="shared" si="281"/>
        <v>2025</v>
      </c>
      <c r="AG319" s="413">
        <v>2000</v>
      </c>
      <c r="AH319" s="413">
        <f>1+AG319</f>
        <v>2001</v>
      </c>
      <c r="AI319" s="413">
        <f t="shared" ref="AI319:BF319" si="282">1+AH319</f>
        <v>2002</v>
      </c>
      <c r="AJ319" s="413">
        <f t="shared" si="282"/>
        <v>2003</v>
      </c>
      <c r="AK319" s="413">
        <f t="shared" si="282"/>
        <v>2004</v>
      </c>
      <c r="AL319" s="413">
        <f t="shared" si="282"/>
        <v>2005</v>
      </c>
      <c r="AM319" s="413">
        <f t="shared" si="282"/>
        <v>2006</v>
      </c>
      <c r="AN319" s="413">
        <f t="shared" si="282"/>
        <v>2007</v>
      </c>
      <c r="AO319" s="413">
        <f t="shared" si="282"/>
        <v>2008</v>
      </c>
      <c r="AP319" s="413">
        <f t="shared" si="282"/>
        <v>2009</v>
      </c>
      <c r="AQ319" s="413">
        <f t="shared" si="282"/>
        <v>2010</v>
      </c>
      <c r="AR319" s="413">
        <f t="shared" si="282"/>
        <v>2011</v>
      </c>
      <c r="AS319" s="413">
        <f t="shared" si="282"/>
        <v>2012</v>
      </c>
      <c r="AT319" s="413">
        <f t="shared" si="282"/>
        <v>2013</v>
      </c>
      <c r="AU319" s="413">
        <f t="shared" si="282"/>
        <v>2014</v>
      </c>
      <c r="AV319" s="413">
        <f t="shared" si="282"/>
        <v>2015</v>
      </c>
      <c r="AW319" s="413">
        <f t="shared" si="282"/>
        <v>2016</v>
      </c>
      <c r="AX319" s="413">
        <f t="shared" si="282"/>
        <v>2017</v>
      </c>
      <c r="AY319" s="413">
        <f t="shared" si="282"/>
        <v>2018</v>
      </c>
      <c r="AZ319" s="413">
        <f t="shared" si="282"/>
        <v>2019</v>
      </c>
      <c r="BA319" s="413">
        <f t="shared" si="282"/>
        <v>2020</v>
      </c>
      <c r="BB319" s="413">
        <f t="shared" si="282"/>
        <v>2021</v>
      </c>
      <c r="BC319" s="413">
        <f t="shared" si="282"/>
        <v>2022</v>
      </c>
      <c r="BD319" s="413">
        <f t="shared" si="282"/>
        <v>2023</v>
      </c>
      <c r="BE319" s="413">
        <f t="shared" si="282"/>
        <v>2024</v>
      </c>
      <c r="BF319" s="413">
        <f t="shared" si="282"/>
        <v>2025</v>
      </c>
    </row>
    <row r="320" spans="1:71" s="413" customFormat="1">
      <c r="A320" s="414" t="s">
        <v>208</v>
      </c>
      <c r="B320" s="417" t="s">
        <v>209</v>
      </c>
      <c r="C320" s="417">
        <f>ExportsTimberSectorMinusCoreVPA!C$22</f>
        <v>1.5721423907178102E-2</v>
      </c>
      <c r="D320" s="417">
        <f>ExportsTimberSectorMinusCoreVPA!D$22</f>
        <v>1.9860714293646577E-2</v>
      </c>
      <c r="E320" s="417">
        <f>ExportsTimberSectorMinusCoreVPA!E$22</f>
        <v>3.313164823269063E-2</v>
      </c>
      <c r="F320" s="417">
        <f>ExportsTimberSectorMinusCoreVPA!F$22</f>
        <v>4.5083348038227375E-2</v>
      </c>
      <c r="G320" s="417">
        <f>ExportsTimberSectorMinusCoreVPA!G$22</f>
        <v>5.7159089062817921E-2</v>
      </c>
      <c r="H320" s="417">
        <f>ExportsTimberSectorMinusCoreVPA!H$22</f>
        <v>6.4072926807730024E-2</v>
      </c>
      <c r="I320" s="417">
        <f>ExportsTimberSectorMinusCoreVPA!I$22</f>
        <v>7.1132593669400015E-2</v>
      </c>
      <c r="J320" s="417">
        <f>ExportsTimberSectorMinusCoreVPA!J$22</f>
        <v>8.3626897073269771E-2</v>
      </c>
      <c r="K320" s="417">
        <f>ExportsTimberSectorMinusCoreVPA!K$22</f>
        <v>0.10101317660590708</v>
      </c>
      <c r="L320" s="417">
        <f>ExportsTimberSectorMinusCoreVPA!L$22</f>
        <v>0.11058874493665073</v>
      </c>
      <c r="M320" s="417">
        <f>ExportsTimberSectorMinusCoreVPA!M$22</f>
        <v>0.27357184498499998</v>
      </c>
      <c r="N320" s="417">
        <f>ExportsTimberSectorMinusCoreVPA!N$22</f>
        <v>0.27432029899999999</v>
      </c>
      <c r="O320" s="417">
        <f>ExportsTimberSectorMinusCoreVPA!O$22</f>
        <v>0.27730553998000002</v>
      </c>
      <c r="P320" s="417">
        <f>ExportsTimberSectorMinusCoreVPA!P$22</f>
        <v>0.27815807850000002</v>
      </c>
      <c r="Q320" s="417">
        <f>ExportsTimberSectorMinusCoreVPA!Q$22</f>
        <v>0.31083194772</v>
      </c>
      <c r="R320" s="417">
        <f>ExportsTimberSectorMinusCoreVPA!R$22</f>
        <v>0.34027641382000007</v>
      </c>
      <c r="S320" s="417">
        <f>ExportsTimberSectorMinusCoreVPA!S$22</f>
        <v>0.38048756046000004</v>
      </c>
      <c r="T320" s="417">
        <f>ExportsTimberSectorMinusCoreVPA!T$22</f>
        <v>0.51861847065999989</v>
      </c>
      <c r="U320" s="417">
        <f>ExportsTimberSectorMinusCoreVPA!U$22</f>
        <v>0.62223221959999986</v>
      </c>
      <c r="V320" s="417">
        <f>ExportsTimberSectorMinusCoreVPA!V$22</f>
        <v>0.78823163258000006</v>
      </c>
      <c r="W320" s="417">
        <f>ExportsTimberSectorMinusCoreVPA!W$22</f>
        <v>0.86604358077999988</v>
      </c>
      <c r="X320" s="417">
        <f>ExportsTimberSectorMinusCoreVPA!X$22</f>
        <v>1.2945691497199994</v>
      </c>
      <c r="Y320" s="417">
        <f>ExportsTimberSectorMinusCoreVPA!Y$22</f>
        <v>1.4749626066396</v>
      </c>
      <c r="Z320" s="417">
        <f>ExportsTimberSectorMinusCoreVPA!Z$22</f>
        <v>1.2679278055939998</v>
      </c>
      <c r="AA320" s="417">
        <f>ExportsTimberSectorMinusCoreVPA!AA$22</f>
        <v>1.4957969747399997</v>
      </c>
      <c r="AB320" s="417">
        <f>ExportsTimberSectorMinusCoreVPA!AB$22</f>
        <v>1.4392082655200005</v>
      </c>
      <c r="AC320" s="419"/>
      <c r="AD320" s="419"/>
      <c r="AE320" s="419"/>
      <c r="AF320" s="419"/>
      <c r="BG320" s="416">
        <f>K320/K$318</f>
        <v>5.080606466688236E-2</v>
      </c>
      <c r="BH320" s="416">
        <f>L320/L$318</f>
        <v>5.2294726737051579E-2</v>
      </c>
      <c r="BI320" s="416">
        <f>M320/M$318</f>
        <v>0.11619617154033053</v>
      </c>
      <c r="BJ320" s="416">
        <f>N320/N$318</f>
        <v>0.10689183844437122</v>
      </c>
      <c r="BK320" s="416">
        <f t="shared" ref="BK320" si="283">O320/O$318</f>
        <v>0.10116372532310032</v>
      </c>
      <c r="BL320" s="416">
        <f>P320/P$318</f>
        <v>9.3948915615571463E-2</v>
      </c>
      <c r="BM320" s="416">
        <f>Q320/Q$318</f>
        <v>8.8171208269872389E-2</v>
      </c>
      <c r="BN320" s="416">
        <f>R320/R$318</f>
        <v>9.8277351788410072E-2</v>
      </c>
      <c r="BO320" s="416">
        <f t="shared" ref="BO320" si="284">S320/S$318</f>
        <v>0.1039149476905787</v>
      </c>
      <c r="BP320" s="416">
        <f>T320/T$318</f>
        <v>0.11812376555495974</v>
      </c>
      <c r="BQ320" s="416">
        <f>U320/U$318</f>
        <v>0.13615442891020813</v>
      </c>
      <c r="BR320" s="416">
        <f t="shared" ref="BR320" si="285">V320/V$318</f>
        <v>0.13594713541915249</v>
      </c>
      <c r="BS320" s="416">
        <f t="shared" ref="BS320" si="286">W320/W$318</f>
        <v>0.13728677967640229</v>
      </c>
    </row>
    <row r="321" spans="1:71" s="413" customFormat="1">
      <c r="A321" s="417" t="s">
        <v>219</v>
      </c>
      <c r="B321" s="417" t="s">
        <v>209</v>
      </c>
      <c r="C321" s="417">
        <f>ExportsTimberSectorMinusCoreVPA!C$32</f>
        <v>2.4749575815319582E-2</v>
      </c>
      <c r="D321" s="417">
        <f>ExportsTimberSectorMinusCoreVPA!D$32</f>
        <v>3.1265886414561801E-2</v>
      </c>
      <c r="E321" s="417">
        <f>ExportsTimberSectorMinusCoreVPA!E$32</f>
        <v>5.2157759033969034E-2</v>
      </c>
      <c r="F321" s="417">
        <f>ExportsTimberSectorMinusCoreVPA!F$32</f>
        <v>7.0972816894218901E-2</v>
      </c>
      <c r="G321" s="417">
        <f>ExportsTimberSectorMinusCoreVPA!G$32</f>
        <v>8.9983147623728138E-2</v>
      </c>
      <c r="H321" s="417">
        <f>ExportsTimberSectorMinusCoreVPA!H$32</f>
        <v>0.10086731132625336</v>
      </c>
      <c r="I321" s="417">
        <f>ExportsTimberSectorMinusCoreVPA!I$32</f>
        <v>0.11198104766816477</v>
      </c>
      <c r="J321" s="417">
        <f>ExportsTimberSectorMinusCoreVPA!J$32</f>
        <v>0.13165030353070106</v>
      </c>
      <c r="K321" s="417">
        <f>ExportsTimberSectorMinusCoreVPA!K$32</f>
        <v>0.15902079146995679</v>
      </c>
      <c r="L321" s="417">
        <f>ExportsTimberSectorMinusCoreVPA!L$32</f>
        <v>0.17409520558001126</v>
      </c>
      <c r="M321" s="417">
        <f>ExportsTimberSectorMinusCoreVPA!M$32</f>
        <v>1.2249628450000005</v>
      </c>
      <c r="N321" s="417">
        <f>ExportsTimberSectorMinusCoreVPA!N$32</f>
        <v>1.3036852924400002</v>
      </c>
      <c r="O321" s="417">
        <f>ExportsTimberSectorMinusCoreVPA!O$32</f>
        <v>1.2516888834399995</v>
      </c>
      <c r="P321" s="417">
        <f>ExportsTimberSectorMinusCoreVPA!P$32</f>
        <v>1.3084606667399996</v>
      </c>
      <c r="Q321" s="417">
        <f>ExportsTimberSectorMinusCoreVPA!Q$32</f>
        <v>1.5358690261199994</v>
      </c>
      <c r="R321" s="417">
        <f>ExportsTimberSectorMinusCoreVPA!R$32</f>
        <v>1.6960690193599999</v>
      </c>
      <c r="S321" s="417">
        <f>ExportsTimberSectorMinusCoreVPA!S$32</f>
        <v>1.7863446817600002</v>
      </c>
      <c r="T321" s="417">
        <f>ExportsTimberSectorMinusCoreVPA!T$32</f>
        <v>1.9293470453599999</v>
      </c>
      <c r="U321" s="417">
        <f>ExportsTimberSectorMinusCoreVPA!U$32</f>
        <v>1.7168262867999997</v>
      </c>
      <c r="V321" s="417">
        <f>ExportsTimberSectorMinusCoreVPA!V$32</f>
        <v>2.2525633479999994</v>
      </c>
      <c r="W321" s="417">
        <f>ExportsTimberSectorMinusCoreVPA!W$32</f>
        <v>2.3725459180200001</v>
      </c>
      <c r="X321" s="417">
        <f>ExportsTimberSectorMinusCoreVPA!X$32</f>
        <v>2.2904009973199995</v>
      </c>
      <c r="Y321" s="417">
        <f>ExportsTimberSectorMinusCoreVPA!Y$32</f>
        <v>2.0971874904960397</v>
      </c>
      <c r="Z321" s="417">
        <f>ExportsTimberSectorMinusCoreVPA!Z$32</f>
        <v>2.0268027694800006</v>
      </c>
      <c r="AA321" s="417">
        <f>ExportsTimberSectorMinusCoreVPA!AA$32</f>
        <v>2.0999195878600005</v>
      </c>
      <c r="AB321" s="417">
        <f>ExportsTimberSectorMinusCoreVPA!AB$32</f>
        <v>2.11176467658</v>
      </c>
      <c r="AC321" s="419"/>
      <c r="AD321" s="419"/>
      <c r="AE321" s="419"/>
      <c r="AF321" s="419"/>
      <c r="BG321" s="416">
        <f t="shared" ref="BG321:BG323" si="287">K321/K$318</f>
        <v>7.9981848767331803E-2</v>
      </c>
      <c r="BH321" s="416">
        <f t="shared" ref="BG321:BH323" si="288">L321/L$318</f>
        <v>8.2325386794585287E-2</v>
      </c>
      <c r="BI321" s="416">
        <f t="shared" ref="BI321:BI323" si="289">M321/M$318</f>
        <v>0.52028743263385058</v>
      </c>
      <c r="BJ321" s="416">
        <f t="shared" ref="BJ321:BJ323" si="290">N321/N$318</f>
        <v>0.50799491750991188</v>
      </c>
      <c r="BK321" s="416">
        <f t="shared" ref="BK321:BK323" si="291">O321/O$318</f>
        <v>0.45662813084597875</v>
      </c>
      <c r="BL321" s="416">
        <f t="shared" ref="BL321:BL323" si="292">P321/P$318</f>
        <v>0.4419374099388258</v>
      </c>
      <c r="BM321" s="416">
        <f t="shared" ref="BM321:BM323" si="293">Q321/Q$318</f>
        <v>0.43566766148265912</v>
      </c>
      <c r="BN321" s="416">
        <f t="shared" ref="BN321:BN323" si="294">R321/R$318</f>
        <v>0.4898522639339904</v>
      </c>
      <c r="BO321" s="416">
        <f t="shared" ref="BO321:BO323" si="295">S321/S$318</f>
        <v>0.487868549337104</v>
      </c>
      <c r="BP321" s="416">
        <f t="shared" ref="BP321:BP323" si="296">T321/T$318</f>
        <v>0.4394400719477432</v>
      </c>
      <c r="BQ321" s="416">
        <f t="shared" ref="BQ321:BQ323" si="297">U321/U$318</f>
        <v>0.37566923610538022</v>
      </c>
      <c r="BR321" s="416">
        <f t="shared" ref="BR321:BR323" si="298">V321/V$318</f>
        <v>0.38850196040526863</v>
      </c>
      <c r="BS321" s="416">
        <f t="shared" ref="BS321:BS323" si="299">W321/W$318</f>
        <v>0.3761002286120535</v>
      </c>
    </row>
    <row r="322" spans="1:71" s="413" customFormat="1" ht="13">
      <c r="A322" s="417" t="s">
        <v>220</v>
      </c>
      <c r="B322" s="731" t="s">
        <v>212</v>
      </c>
      <c r="C322" s="731">
        <f t="shared" ref="C322" si="300">C333-SUM(C334:C335)</f>
        <v>5.1322861411743819E-3</v>
      </c>
      <c r="D322" s="731">
        <f t="shared" ref="D322:AB322" si="301">D333-SUM(D334:D335)</f>
        <v>6.4835646774060052E-3</v>
      </c>
      <c r="E322" s="731">
        <f t="shared" si="301"/>
        <v>1.0815884112205972E-2</v>
      </c>
      <c r="F322" s="731">
        <f t="shared" si="301"/>
        <v>1.4717537272733391E-2</v>
      </c>
      <c r="G322" s="731">
        <f t="shared" si="301"/>
        <v>1.8659683904669187E-2</v>
      </c>
      <c r="H322" s="731">
        <f t="shared" si="301"/>
        <v>2.0916718245199847E-2</v>
      </c>
      <c r="I322" s="731">
        <f t="shared" si="301"/>
        <v>2.3221358754187967E-2</v>
      </c>
      <c r="J322" s="731">
        <f t="shared" si="301"/>
        <v>2.7300145801844054E-2</v>
      </c>
      <c r="K322" s="731">
        <f t="shared" si="301"/>
        <v>3.2975926953651605E-2</v>
      </c>
      <c r="L322" s="731">
        <f t="shared" si="301"/>
        <v>3.6101887867109668E-2</v>
      </c>
      <c r="M322" s="731">
        <f t="shared" si="301"/>
        <v>8.643271764499999E-2</v>
      </c>
      <c r="N322" s="731">
        <f t="shared" si="301"/>
        <v>6.3506005079999983E-2</v>
      </c>
      <c r="O322" s="731">
        <f t="shared" si="301"/>
        <v>0.24673452474000007</v>
      </c>
      <c r="P322" s="731">
        <f t="shared" si="301"/>
        <v>0.32522093071999997</v>
      </c>
      <c r="Q322" s="731">
        <f t="shared" si="301"/>
        <v>0.39302705189999998</v>
      </c>
      <c r="R322" s="731">
        <f t="shared" si="301"/>
        <v>0.35934595059999996</v>
      </c>
      <c r="S322" s="731">
        <f t="shared" si="301"/>
        <v>0.35911981322000003</v>
      </c>
      <c r="T322" s="731">
        <f t="shared" si="301"/>
        <v>0.56123158111999993</v>
      </c>
      <c r="U322" s="731">
        <f t="shared" si="301"/>
        <v>0.8804151283999998</v>
      </c>
      <c r="V322" s="731">
        <f t="shared" si="301"/>
        <v>1.1838473523800002</v>
      </c>
      <c r="W322" s="731">
        <f t="shared" si="301"/>
        <v>1.1992359245999999</v>
      </c>
      <c r="X322" s="731">
        <f t="shared" si="301"/>
        <v>1.6166066824600001</v>
      </c>
      <c r="Y322" s="731">
        <f t="shared" si="301"/>
        <v>1.5286047970199999</v>
      </c>
      <c r="Z322" s="731">
        <f t="shared" si="301"/>
        <v>1.6646454530399997</v>
      </c>
      <c r="AA322" s="731">
        <f t="shared" si="301"/>
        <v>1.5926906287599998</v>
      </c>
      <c r="AB322" s="731">
        <f t="shared" si="301"/>
        <v>1.7067123036799998</v>
      </c>
      <c r="AC322" s="419"/>
      <c r="AD322" s="419"/>
      <c r="AE322" s="419"/>
      <c r="AF322" s="419"/>
      <c r="BG322" s="416">
        <f t="shared" si="288"/>
        <v>1.658572805599343E-2</v>
      </c>
      <c r="BH322" s="416">
        <f t="shared" si="288"/>
        <v>1.7071704374470097E-2</v>
      </c>
      <c r="BI322" s="416">
        <f t="shared" si="289"/>
        <v>3.6711200623463433E-2</v>
      </c>
      <c r="BJ322" s="416">
        <f t="shared" si="290"/>
        <v>2.4745794095459107E-2</v>
      </c>
      <c r="BK322" s="416">
        <f t="shared" si="291"/>
        <v>9.0011125238692632E-2</v>
      </c>
      <c r="BL322" s="416">
        <f t="shared" si="292"/>
        <v>0.10984456731006247</v>
      </c>
      <c r="BM322" s="416">
        <f t="shared" si="293"/>
        <v>0.11148683493752437</v>
      </c>
      <c r="BN322" s="416">
        <f t="shared" si="294"/>
        <v>0.10378494355338454</v>
      </c>
      <c r="BO322" s="416">
        <f t="shared" si="295"/>
        <v>9.8079202800454915E-2</v>
      </c>
      <c r="BP322" s="416">
        <f t="shared" si="296"/>
        <v>0.12782959238974023</v>
      </c>
      <c r="BQ322" s="416">
        <f t="shared" si="297"/>
        <v>0.1926490066494293</v>
      </c>
      <c r="BR322" s="416">
        <f t="shared" si="298"/>
        <v>0.20417939305839092</v>
      </c>
      <c r="BS322" s="416">
        <f t="shared" si="299"/>
        <v>0.1901050268305261</v>
      </c>
    </row>
    <row r="323" spans="1:71" s="413" customFormat="1">
      <c r="A323" s="414" t="s">
        <v>21</v>
      </c>
      <c r="B323" s="417" t="s">
        <v>209</v>
      </c>
      <c r="C323" s="417">
        <f>C318-SUM(C320:C322)</f>
        <v>0.27873185687632784</v>
      </c>
      <c r="D323" s="417">
        <f>D318-SUM(D320:D322)</f>
        <v>0.51149996211438575</v>
      </c>
      <c r="E323" s="417">
        <f>E318-SUM(E320:E322)</f>
        <v>0.50560173060113422</v>
      </c>
      <c r="F323" s="417">
        <f>F318-SUM(F320:F322)</f>
        <v>0.64403477589101088</v>
      </c>
      <c r="G323" s="417">
        <f>G318-SUM(G320:G322)</f>
        <v>0.88116679278878485</v>
      </c>
      <c r="H323" s="417">
        <f>H318-SUM(H320:H322)</f>
        <v>0.93502984650081644</v>
      </c>
      <c r="I323" s="417">
        <f>I318-SUM(I320:I322)</f>
        <v>1.2450834778482467</v>
      </c>
      <c r="J323" s="417">
        <f>J318-SUM(J320:J322)</f>
        <v>1.6632508903741843</v>
      </c>
      <c r="K323" s="417">
        <f>K318-SUM(K320:K322)</f>
        <v>1.6952011043504847</v>
      </c>
      <c r="L323" s="417">
        <f>L318-SUM(L320:L322)</f>
        <v>1.7939349343762281</v>
      </c>
      <c r="M323" s="417">
        <f>M318-SUM(M320:M322)</f>
        <v>0.76942896669499983</v>
      </c>
      <c r="N323" s="417">
        <f>N318-SUM(N320:N322)</f>
        <v>0.92482371019999854</v>
      </c>
      <c r="O323" s="417">
        <f>O318-SUM(O320:O322)</f>
        <v>0.96542692657999907</v>
      </c>
      <c r="P323" s="417">
        <f>P318-SUM(P320:P322)</f>
        <v>1.0488978341800004</v>
      </c>
      <c r="Q323" s="417">
        <f>Q318-SUM(Q320:Q322)</f>
        <v>1.2855945123000008</v>
      </c>
      <c r="R323" s="417">
        <f>R318-SUM(R320:R322)</f>
        <v>1.0667178857799997</v>
      </c>
      <c r="S323" s="417">
        <f>S318-SUM(S320:S322)</f>
        <v>1.1355766169599995</v>
      </c>
      <c r="T323" s="417">
        <f>T318-SUM(T320:T322)</f>
        <v>1.3812697003199994</v>
      </c>
      <c r="U323" s="417">
        <f>U318-SUM(U320:U322)</f>
        <v>1.3505739544000037</v>
      </c>
      <c r="V323" s="417">
        <f>V318-SUM(V320:V322)</f>
        <v>1.5734322652999984</v>
      </c>
      <c r="W323" s="417">
        <f>W318-SUM(W320:W322)</f>
        <v>1.8704555547199995</v>
      </c>
      <c r="X323" s="417">
        <f>X318-SUM(X320:X322)</f>
        <v>2.5774898083600002</v>
      </c>
      <c r="Y323" s="417">
        <f>Y318-SUM(Y320:Y322)</f>
        <v>2.3554588759396404</v>
      </c>
      <c r="Z323" s="417">
        <f>Z318-SUM(Z320:Z322)</f>
        <v>2.2777878183616789</v>
      </c>
      <c r="AA323" s="417">
        <f>AA318-SUM(AA320:AA322)</f>
        <v>2.3455133547747975</v>
      </c>
      <c r="AB323" s="417">
        <f>AB318-SUM(AB320:AB322)</f>
        <v>2.2933080941333692</v>
      </c>
      <c r="AC323" s="419"/>
      <c r="AD323" s="419"/>
      <c r="AE323" s="419"/>
      <c r="AF323" s="419"/>
      <c r="BG323" s="416">
        <f t="shared" si="287"/>
        <v>0.8526263585097924</v>
      </c>
      <c r="BH323" s="416">
        <f t="shared" si="288"/>
        <v>0.84830818209389303</v>
      </c>
      <c r="BI323" s="416">
        <f t="shared" si="289"/>
        <v>0.32680519520235551</v>
      </c>
      <c r="BJ323" s="416">
        <f t="shared" si="290"/>
        <v>0.36036744995025777</v>
      </c>
      <c r="BK323" s="416">
        <f t="shared" si="291"/>
        <v>0.35219701859222829</v>
      </c>
      <c r="BL323" s="416">
        <f t="shared" si="292"/>
        <v>0.35426910713554027</v>
      </c>
      <c r="BM323" s="416">
        <f t="shared" si="293"/>
        <v>0.36467429530994411</v>
      </c>
      <c r="BN323" s="416">
        <f t="shared" si="294"/>
        <v>0.30808544072421495</v>
      </c>
      <c r="BO323" s="416">
        <f t="shared" si="295"/>
        <v>0.31013730017186236</v>
      </c>
      <c r="BP323" s="416">
        <f t="shared" si="296"/>
        <v>0.31460657010755672</v>
      </c>
      <c r="BQ323" s="416">
        <f t="shared" si="297"/>
        <v>0.2955273283349823</v>
      </c>
      <c r="BR323" s="416">
        <f t="shared" si="298"/>
        <v>0.27137151111718799</v>
      </c>
      <c r="BS323" s="416">
        <f t="shared" si="299"/>
        <v>0.29650796488101816</v>
      </c>
    </row>
    <row r="324" spans="1:71" s="413" customFormat="1">
      <c r="A324" s="414"/>
      <c r="B324" s="419"/>
      <c r="C324" s="419"/>
      <c r="D324" s="419"/>
      <c r="E324" s="419"/>
      <c r="F324" s="419"/>
      <c r="G324" s="419"/>
      <c r="H324" s="419"/>
      <c r="I324" s="419"/>
      <c r="J324" s="419"/>
      <c r="K324" s="419"/>
      <c r="L324" s="419"/>
      <c r="M324" s="419"/>
      <c r="N324" s="419"/>
      <c r="O324" s="419"/>
      <c r="P324" s="419"/>
      <c r="Q324" s="419"/>
      <c r="R324" s="419"/>
      <c r="S324" s="419"/>
      <c r="T324" s="419"/>
      <c r="U324" s="419"/>
      <c r="V324" s="419"/>
      <c r="W324" s="419"/>
      <c r="X324" s="419"/>
      <c r="Y324" s="419"/>
      <c r="Z324" s="419"/>
      <c r="AA324" s="419"/>
      <c r="AB324" s="419"/>
      <c r="AC324" s="419"/>
      <c r="AD324" s="419"/>
      <c r="AE324" s="419"/>
      <c r="AF324" s="419"/>
    </row>
    <row r="325" spans="1:71" s="413" customFormat="1">
      <c r="A325" s="414"/>
      <c r="B325" s="419"/>
      <c r="C325" s="419"/>
      <c r="D325" s="419"/>
      <c r="E325" s="419"/>
      <c r="F325" s="419"/>
      <c r="G325" s="419"/>
      <c r="H325" s="419"/>
      <c r="I325" s="419"/>
      <c r="J325" s="419"/>
      <c r="K325" s="419"/>
      <c r="L325" s="419"/>
      <c r="M325" s="419"/>
      <c r="N325" s="419"/>
      <c r="O325" s="419"/>
      <c r="P325" s="419"/>
      <c r="Q325" s="419"/>
      <c r="R325" s="419"/>
      <c r="S325" s="419"/>
      <c r="T325" s="419"/>
      <c r="U325" s="419"/>
      <c r="V325" s="419"/>
      <c r="W325" s="419"/>
      <c r="X325" s="419"/>
      <c r="Y325" s="419"/>
      <c r="Z325" s="419"/>
      <c r="AA325" s="419"/>
      <c r="AB325" s="419"/>
      <c r="AC325" s="419"/>
      <c r="AD325" s="419"/>
      <c r="AE325" s="419"/>
      <c r="AF325" s="419"/>
    </row>
    <row r="326" spans="1:71" s="413" customFormat="1">
      <c r="AC326" s="419"/>
      <c r="AD326" s="419"/>
      <c r="AE326" s="419"/>
      <c r="AF326" s="419"/>
    </row>
    <row r="327" spans="1:71" s="413" customFormat="1">
      <c r="AC327" s="419"/>
      <c r="AD327" s="419"/>
      <c r="AE327" s="419"/>
      <c r="AF327" s="419"/>
    </row>
    <row r="328" spans="1:71" s="413" customFormat="1">
      <c r="A328" s="415" t="str">
        <f>A320</f>
        <v>EU-27 plus UK</v>
      </c>
      <c r="B328" s="415"/>
      <c r="C328" s="415"/>
      <c r="D328" s="415"/>
      <c r="E328" s="415"/>
      <c r="F328" s="415"/>
      <c r="G328" s="415"/>
      <c r="H328" s="415"/>
      <c r="I328" s="415"/>
      <c r="J328" s="415"/>
      <c r="K328" s="415"/>
      <c r="L328" s="415"/>
      <c r="M328" s="415"/>
      <c r="N328" s="415"/>
      <c r="O328" s="415"/>
      <c r="P328" s="415"/>
      <c r="Q328" s="415"/>
      <c r="R328" s="415"/>
      <c r="S328" s="415"/>
      <c r="T328" s="415"/>
      <c r="U328" s="415"/>
      <c r="V328" s="415"/>
      <c r="W328" s="415"/>
      <c r="X328" s="415"/>
      <c r="Y328" s="415"/>
      <c r="Z328" s="415"/>
      <c r="AA328" s="415"/>
      <c r="AB328" s="415"/>
      <c r="AC328" s="415"/>
      <c r="AD328" s="415"/>
      <c r="AE328" s="415"/>
      <c r="AF328" s="415"/>
      <c r="AG328" s="417">
        <f>ExportsTimberSectorMinusCoreVPA!AD$22</f>
        <v>1.2862534329728165E-2</v>
      </c>
      <c r="AH328" s="417">
        <f>ExportsTimberSectorMinusCoreVPA!AE$22</f>
        <v>1.1905245719543916E-2</v>
      </c>
      <c r="AI328" s="417">
        <f>ExportsTimberSectorMinusCoreVPA!AF$22</f>
        <v>1.8380989996530862E-2</v>
      </c>
      <c r="AJ328" s="417">
        <f>ExportsTimberSectorMinusCoreVPA!AG$22</f>
        <v>2.9823136101129327E-2</v>
      </c>
      <c r="AK328" s="417">
        <f>ExportsTimberSectorMinusCoreVPA!AH$22</f>
        <v>4.2802494388501186E-2</v>
      </c>
      <c r="AL328" s="417">
        <f>ExportsTimberSectorMinusCoreVPA!AI$22</f>
        <v>5.4827223176115145E-2</v>
      </c>
      <c r="AM328" s="417">
        <f>ExportsTimberSectorMinusCoreVPA!AJ$22</f>
        <v>6.2663737205841522E-2</v>
      </c>
      <c r="AN328" s="417">
        <f>ExportsTimberSectorMinusCoreVPA!AK$22</f>
        <v>8.5177767924430256E-2</v>
      </c>
      <c r="AO328" s="417">
        <f>ExportsTimberSectorMinusCoreVPA!AL$22</f>
        <v>0.11075250559738684</v>
      </c>
      <c r="AP328" s="417">
        <f>ExportsTimberSectorMinusCoreVPA!AM$22</f>
        <v>0.11376461159264009</v>
      </c>
      <c r="AQ328" s="417">
        <f>ExportsTimberSectorMinusCoreVPA!AN$22</f>
        <v>0.187929824</v>
      </c>
      <c r="AR328" s="417">
        <f>ExportsTimberSectorMinusCoreVPA!AO$22</f>
        <v>0.20747326800000002</v>
      </c>
      <c r="AS328" s="417">
        <f>ExportsTimberSectorMinusCoreVPA!AP$22</f>
        <v>0.21127121399999996</v>
      </c>
      <c r="AT328" s="417">
        <f>ExportsTimberSectorMinusCoreVPA!AQ$22</f>
        <v>0.20780764799999998</v>
      </c>
      <c r="AU328" s="417">
        <f>ExportsTimberSectorMinusCoreVPA!AR$22</f>
        <v>0.21147338199999999</v>
      </c>
      <c r="AV328" s="417">
        <f>ExportsTimberSectorMinusCoreVPA!AS$22</f>
        <v>0.21639114899999998</v>
      </c>
      <c r="AW328" s="417">
        <f>ExportsTimberSectorMinusCoreVPA!AT$22</f>
        <v>0.23973275199999994</v>
      </c>
      <c r="AX328" s="417">
        <f>ExportsTimberSectorMinusCoreVPA!AU$22</f>
        <v>0.29249015599999995</v>
      </c>
      <c r="AY328" s="417">
        <f>ExportsTimberSectorMinusCoreVPA!AV$22</f>
        <v>0.37034264100000008</v>
      </c>
      <c r="AZ328" s="417">
        <f>ExportsTimberSectorMinusCoreVPA!AW$22</f>
        <v>0.39627605500000007</v>
      </c>
      <c r="BA328" s="417">
        <f>ExportsTimberSectorMinusCoreVPA!AX$22</f>
        <v>0.45795658299999992</v>
      </c>
      <c r="BB328" s="417">
        <f>ExportsTimberSectorMinusCoreVPA!AY$22</f>
        <v>0.70015390999999993</v>
      </c>
      <c r="BC328" s="417">
        <f>ExportsTimberSectorMinusCoreVPA!AZ$22</f>
        <v>0.81214615600000006</v>
      </c>
      <c r="BD328" s="417">
        <f>ExportsTimberSectorMinusCoreVPA!BA$22</f>
        <v>0.82947122299999998</v>
      </c>
      <c r="BE328" s="417">
        <f>ExportsTimberSectorMinusCoreVPA!BB$22</f>
        <v>0.89686805000000014</v>
      </c>
      <c r="BF328" s="417">
        <f>ExportsTimberSectorMinusCoreVPA!BC$22</f>
        <v>1.0414880530000001</v>
      </c>
      <c r="BG328" s="416">
        <f t="shared" ref="BG328:BJ328" si="302">AO328/AO$318</f>
        <v>0.10981325492842348</v>
      </c>
      <c r="BH328" s="416">
        <f t="shared" si="302"/>
        <v>0.11405118286752809</v>
      </c>
      <c r="BI328" s="416">
        <f t="shared" si="302"/>
        <v>0.16816738186863456</v>
      </c>
      <c r="BJ328" s="416">
        <f t="shared" si="302"/>
        <v>0.15725565956985771</v>
      </c>
      <c r="BK328" s="416">
        <f t="shared" ref="BK328" si="303">AS328/AS$318</f>
        <v>0.13458942468337723</v>
      </c>
      <c r="BL328" s="416">
        <f t="shared" ref="BL328:BN328" si="304">AT328/AT$318</f>
        <v>0.11266483574938407</v>
      </c>
      <c r="BM328" s="416">
        <f t="shared" si="304"/>
        <v>0.10054482920039255</v>
      </c>
      <c r="BN328" s="416">
        <f t="shared" si="304"/>
        <v>0.11708001145115318</v>
      </c>
      <c r="BO328" s="416">
        <f t="shared" ref="BO328" si="305">AW328/AW$318</f>
        <v>0.13724389494318617</v>
      </c>
      <c r="BP328" s="416">
        <f t="shared" ref="BP328:BQ328" si="306">AX328/AX$318</f>
        <v>0.15996812089562981</v>
      </c>
      <c r="BQ328" s="416">
        <f t="shared" si="306"/>
        <v>0.17767666981966868</v>
      </c>
      <c r="BR328" s="416">
        <f t="shared" ref="BR328" si="307">AZ328/AZ$318</f>
        <v>0.16890420154658431</v>
      </c>
      <c r="BS328" s="416">
        <f t="shared" ref="BS328" si="308">BA328/BA$318</f>
        <v>0.19075241701851814</v>
      </c>
    </row>
    <row r="329" spans="1:71" s="413" customFormat="1">
      <c r="A329" s="415" t="str">
        <f>A321</f>
        <v>Middle East</v>
      </c>
      <c r="AC329" s="415"/>
      <c r="AD329" s="415"/>
      <c r="AE329" s="415"/>
      <c r="AF329" s="415"/>
      <c r="AG329" s="417">
        <f>ExportsTimberSectorMinusCoreVPA!AD$32</f>
        <v>2.0910048538824826E-2</v>
      </c>
      <c r="AH329" s="417">
        <f>ExportsTimberSectorMinusCoreVPA!AE$32</f>
        <v>1.9353827129304214E-2</v>
      </c>
      <c r="AI329" s="417">
        <f>ExportsTimberSectorMinusCoreVPA!AF$32</f>
        <v>2.988115585672739E-2</v>
      </c>
      <c r="AJ329" s="417">
        <f>ExportsTimberSectorMinusCoreVPA!AG$32</f>
        <v>4.8482142590928451E-2</v>
      </c>
      <c r="AK329" s="417">
        <f>ExportsTimberSectorMinusCoreVPA!AH$32</f>
        <v>6.9582106628690493E-2</v>
      </c>
      <c r="AL329" s="417">
        <f>ExportsTimberSectorMinusCoreVPA!AI$32</f>
        <v>8.9130172054186288E-2</v>
      </c>
      <c r="AM329" s="417">
        <f>ExportsTimberSectorMinusCoreVPA!AJ$32</f>
        <v>0.10186964349396617</v>
      </c>
      <c r="AN329" s="417">
        <f>ExportsTimberSectorMinusCoreVPA!AK$32</f>
        <v>0.13846969936648823</v>
      </c>
      <c r="AO329" s="417">
        <f>ExportsTimberSectorMinusCoreVPA!AL$32</f>
        <v>0.1800454100624172</v>
      </c>
      <c r="AP329" s="417">
        <f>ExportsTimberSectorMinusCoreVPA!AM$32</f>
        <v>0.18494205647363518</v>
      </c>
      <c r="AQ329" s="417">
        <f>ExportsTimberSectorMinusCoreVPA!AN$32</f>
        <v>0.48178692200000006</v>
      </c>
      <c r="AR329" s="417">
        <f>ExportsTimberSectorMinusCoreVPA!AO$32</f>
        <v>0.60971413900000015</v>
      </c>
      <c r="AS329" s="417">
        <f>ExportsTimberSectorMinusCoreVPA!AP$32</f>
        <v>0.68409297699999994</v>
      </c>
      <c r="AT329" s="417">
        <f>ExportsTimberSectorMinusCoreVPA!AQ$32</f>
        <v>0.75185781800000018</v>
      </c>
      <c r="AU329" s="417">
        <f>ExportsTimberSectorMinusCoreVPA!AR$32</f>
        <v>0.91658873899999993</v>
      </c>
      <c r="AV329" s="417">
        <f>ExportsTimberSectorMinusCoreVPA!AS$32</f>
        <v>0.87940287900000003</v>
      </c>
      <c r="AW329" s="417">
        <f>ExportsTimberSectorMinusCoreVPA!AT$32</f>
        <v>0.89416706800000012</v>
      </c>
      <c r="AX329" s="417">
        <f>ExportsTimberSectorMinusCoreVPA!AU$32</f>
        <v>0.89718666800000002</v>
      </c>
      <c r="AY329" s="417">
        <f>ExportsTimberSectorMinusCoreVPA!AV$32</f>
        <v>0.95114673400000005</v>
      </c>
      <c r="AZ329" s="417">
        <f>ExportsTimberSectorMinusCoreVPA!AW$32</f>
        <v>1.0241806770000002</v>
      </c>
      <c r="BA329" s="417">
        <f>ExportsTimberSectorMinusCoreVPA!AX$32</f>
        <v>1.010838964</v>
      </c>
      <c r="BB329" s="417">
        <f>ExportsTimberSectorMinusCoreVPA!AY$32</f>
        <v>1.0265573789999998</v>
      </c>
      <c r="BC329" s="417">
        <f>ExportsTimberSectorMinusCoreVPA!AZ$32</f>
        <v>1.0936778629999999</v>
      </c>
      <c r="BD329" s="417">
        <f>ExportsTimberSectorMinusCoreVPA!BA$32</f>
        <v>0.99906175699999999</v>
      </c>
      <c r="BE329" s="417">
        <f>ExportsTimberSectorMinusCoreVPA!BB$32</f>
        <v>1.0478240729999999</v>
      </c>
      <c r="BF329" s="417">
        <f>ExportsTimberSectorMinusCoreVPA!BC$32</f>
        <v>1.160927056</v>
      </c>
      <c r="BG329" s="416">
        <f t="shared" ref="BG329:BG331" si="309">AO329/AO$318</f>
        <v>0.17851851212965478</v>
      </c>
      <c r="BH329" s="416">
        <f t="shared" ref="BH329:BH331" si="310">AP329/AP$318</f>
        <v>0.18540792261743949</v>
      </c>
      <c r="BI329" s="416">
        <f t="shared" ref="BI329:BI331" si="311">AQ329/AQ$318</f>
        <v>0.43112287111644432</v>
      </c>
      <c r="BJ329" s="416">
        <f t="shared" ref="BJ329:BJ331" si="312">AR329/AR$318</f>
        <v>0.46213664055030418</v>
      </c>
      <c r="BK329" s="416">
        <f t="shared" ref="BK329:BK331" si="313">AS329/AS$318</f>
        <v>0.4357985097031194</v>
      </c>
      <c r="BL329" s="416">
        <f t="shared" ref="BL329:BL331" si="314">AT329/AT$318</f>
        <v>0.40762666045794588</v>
      </c>
      <c r="BM329" s="416">
        <f t="shared" ref="BM329:BM331" si="315">AU329/AU$318</f>
        <v>0.43579129126406169</v>
      </c>
      <c r="BN329" s="416">
        <f t="shared" ref="BN329:BN331" si="316">AV329/AV$318</f>
        <v>0.47580734988147361</v>
      </c>
      <c r="BO329" s="416">
        <f t="shared" ref="BO329:BO331" si="317">AW329/AW$318</f>
        <v>0.51189906309609645</v>
      </c>
      <c r="BP329" s="416">
        <f t="shared" ref="BP329:BP331" si="318">AX329/AX$318</f>
        <v>0.49068750666798966</v>
      </c>
      <c r="BQ329" s="416">
        <f t="shared" ref="BQ329:BQ331" si="319">AY329/AY$318</f>
        <v>0.45632494208781699</v>
      </c>
      <c r="BR329" s="416">
        <f t="shared" ref="BR329:BR331" si="320">AZ329/AZ$318</f>
        <v>0.43653513076414657</v>
      </c>
      <c r="BS329" s="416">
        <f t="shared" ref="BS329:BS331" si="321">BA329/BA$318</f>
        <v>0.42104422724172275</v>
      </c>
    </row>
    <row r="330" spans="1:71" s="413" customFormat="1" ht="13">
      <c r="A330" s="415" t="str">
        <f>A322</f>
        <v>North Africa</v>
      </c>
      <c r="AG330" s="731">
        <f>AG333-SUM(AG334:AG335)</f>
        <v>5.4678324433839777E-3</v>
      </c>
      <c r="AH330" s="731">
        <f>AH333-SUM(AH334:AH335)</f>
        <v>5.0608913549275774E-3</v>
      </c>
      <c r="AI330" s="731">
        <f>AI333-SUM(AI334:AI335)</f>
        <v>7.8137146901338401E-3</v>
      </c>
      <c r="AJ330" s="731">
        <f>AJ333-SUM(AJ334:AJ335)</f>
        <v>1.2677743511270932E-2</v>
      </c>
      <c r="AK330" s="731">
        <f>AK333-SUM(AK334:AK335)</f>
        <v>1.8195237538398357E-2</v>
      </c>
      <c r="AL330" s="731">
        <f>AL333-SUM(AL334:AL335)</f>
        <v>2.3306920858523525E-2</v>
      </c>
      <c r="AM330" s="731">
        <f>AM333-SUM(AM334:AM335)</f>
        <v>2.6638204146587425E-2</v>
      </c>
      <c r="AN330" s="731">
        <f>AN333-SUM(AN334:AN335)</f>
        <v>3.6208864518698126E-2</v>
      </c>
      <c r="AO330" s="731">
        <f>AO333-SUM(AO334:AO335)</f>
        <v>4.7080624064251203E-2</v>
      </c>
      <c r="AP330" s="731">
        <f>AP333-SUM(AP334:AP335)</f>
        <v>4.8361063086730008E-2</v>
      </c>
      <c r="AQ330" s="731">
        <f>AQ333-SUM(AQ334:AQ335)</f>
        <v>8.8846954999999991E-2</v>
      </c>
      <c r="AR330" s="731">
        <f>AR333-SUM(AR334:AR335)</f>
        <v>4.2399003999999997E-2</v>
      </c>
      <c r="AS330" s="731">
        <f>AS333-SUM(AS334:AS335)</f>
        <v>0.173304291</v>
      </c>
      <c r="AT330" s="731">
        <f>AT333-SUM(AT334:AT335)</f>
        <v>0.242594159</v>
      </c>
      <c r="AU330" s="731">
        <f>AU333-SUM(AU334:AU335)</f>
        <v>0.24139685699999996</v>
      </c>
      <c r="AV330" s="731">
        <f>AV333-SUM(AV334:AV335)</f>
        <v>0.21343080999999997</v>
      </c>
      <c r="AW330" s="731">
        <f>AW333-SUM(AW334:AW335)</f>
        <v>0.16139315300000001</v>
      </c>
      <c r="AX330" s="731">
        <f>AX333-SUM(AX334:AX335)</f>
        <v>0.17710680400000001</v>
      </c>
      <c r="AY330" s="731">
        <f>AY333-SUM(AY334:AY335)</f>
        <v>0.25844452400000001</v>
      </c>
      <c r="AZ330" s="731">
        <f>AZ333-SUM(AZ334:AZ335)</f>
        <v>0.34446767199999995</v>
      </c>
      <c r="BA330" s="731">
        <f>BA333-SUM(BA334:BA335)</f>
        <v>0.29702395499999995</v>
      </c>
      <c r="BB330" s="731">
        <f>BB333-SUM(BB334:BB335)</f>
        <v>0.44910519299999996</v>
      </c>
      <c r="BC330" s="731">
        <f>BC333-SUM(BC334:BC335)</f>
        <v>0.46489394299999998</v>
      </c>
      <c r="BD330" s="731">
        <f>BD333-SUM(BD334:BD335)</f>
        <v>0.47317068699999992</v>
      </c>
      <c r="BE330" s="731">
        <f>BE333-SUM(BE334:BE335)</f>
        <v>0.4473471859999999</v>
      </c>
      <c r="BF330" s="731">
        <f>BF333-SUM(BF334:BF335)</f>
        <v>0.50658198200000004</v>
      </c>
      <c r="BG330" s="416">
        <f t="shared" ref="BG330:BH330" si="322">AO330/AO$318</f>
        <v>4.6681350861274534E-2</v>
      </c>
      <c r="BH330" s="416">
        <f t="shared" si="322"/>
        <v>4.8482883847243204E-2</v>
      </c>
      <c r="BI330" s="416">
        <f t="shared" ref="BI330" si="323">AQ330/AQ$318</f>
        <v>7.9503931261865016E-2</v>
      </c>
      <c r="BJ330" s="416">
        <f t="shared" ref="BJ330" si="324">AR330/AR$318</f>
        <v>3.2136589949144846E-2</v>
      </c>
      <c r="BK330" s="416">
        <f t="shared" ref="BK330" si="325">AS330/AS$318</f>
        <v>0.11040275851707178</v>
      </c>
      <c r="BL330" s="416">
        <f t="shared" ref="BL330" si="326">AT330/AT$318</f>
        <v>0.13152466398876217</v>
      </c>
      <c r="BM330" s="416">
        <f t="shared" ref="BM330" si="327">AU330/AU$318</f>
        <v>0.11477191846573193</v>
      </c>
      <c r="BN330" s="416">
        <f t="shared" ref="BN330" si="328">AV330/AV$318</f>
        <v>0.11547829841611913</v>
      </c>
      <c r="BO330" s="416">
        <f t="shared" ref="BO330" si="329">AW330/AW$318</f>
        <v>9.2395489352583654E-2</v>
      </c>
      <c r="BP330" s="416">
        <f t="shared" ref="BP330" si="330">AX330/AX$318</f>
        <v>9.6862892827444841E-2</v>
      </c>
      <c r="BQ330" s="416">
        <f t="shared" ref="BQ330" si="331">AY330/AY$318</f>
        <v>0.12399210156696329</v>
      </c>
      <c r="BR330" s="416">
        <f t="shared" ref="BR330" si="332">AZ330/AZ$318</f>
        <v>0.1468219852389786</v>
      </c>
      <c r="BS330" s="416">
        <f t="shared" ref="BS330" si="333">BA330/BA$318</f>
        <v>0.12371923328952249</v>
      </c>
    </row>
    <row r="331" spans="1:71" s="413" customFormat="1">
      <c r="A331" s="415" t="str">
        <f>A323</f>
        <v>Others</v>
      </c>
      <c r="AG331" s="417">
        <f>AG318-SUM(AG328:AG330)</f>
        <v>7.7410323688063026E-2</v>
      </c>
      <c r="AH331" s="417">
        <f>AH318-SUM(AH328:AH330)</f>
        <v>0.12431869179622429</v>
      </c>
      <c r="AI331" s="417">
        <f>AI318-SUM(AI328:AI330)</f>
        <v>0.13978229845660792</v>
      </c>
      <c r="AJ331" s="417">
        <f>AJ318-SUM(AJ328:AJ330)</f>
        <v>0.1823375587966713</v>
      </c>
      <c r="AK331" s="417">
        <f>AK318-SUM(AK328:AK330)</f>
        <v>0.25633480244440993</v>
      </c>
      <c r="AL331" s="417">
        <f>AL318-SUM(AL328:AL330)</f>
        <v>0.31747136591117503</v>
      </c>
      <c r="AM331" s="417">
        <f>AM318-SUM(AM328:AM330)</f>
        <v>0.41302731015360489</v>
      </c>
      <c r="AN331" s="417">
        <f>AN318-SUM(AN328:AN330)</f>
        <v>0.56123173519038327</v>
      </c>
      <c r="AO331" s="417">
        <f>AO318-SUM(AO328:AO330)</f>
        <v>0.67067462327594474</v>
      </c>
      <c r="AP331" s="417">
        <f>AP318-SUM(AP328:AP330)</f>
        <v>0.65041961384699476</v>
      </c>
      <c r="AQ331" s="417">
        <f>AQ318-SUM(AQ328:AQ330)</f>
        <v>0.35895279900000021</v>
      </c>
      <c r="AR331" s="417">
        <f>AR318-SUM(AR328:AR330)</f>
        <v>0.45975095699999946</v>
      </c>
      <c r="AS331" s="417">
        <f>AS318-SUM(AS328:AS330)</f>
        <v>0.50107753999999982</v>
      </c>
      <c r="AT331" s="417">
        <f>AT318-SUM(AT328:AT330)</f>
        <v>0.64221692900000016</v>
      </c>
      <c r="AU331" s="417">
        <f>AU318-SUM(AU328:AU330)</f>
        <v>0.73381558800000235</v>
      </c>
      <c r="AV331" s="417">
        <f>AV318-SUM(AV328:AV330)</f>
        <v>0.53900823199999981</v>
      </c>
      <c r="AW331" s="417">
        <f>AW318-SUM(AW328:AW330)</f>
        <v>0.45147144299999997</v>
      </c>
      <c r="AX331" s="417">
        <f>AX318-SUM(AX328:AX330)</f>
        <v>0.46164415100000022</v>
      </c>
      <c r="AY331" s="417">
        <f>AY318-SUM(AY328:AY330)</f>
        <v>0.50442890100000004</v>
      </c>
      <c r="AZ331" s="417">
        <f>AZ318-SUM(AZ328:AZ330)</f>
        <v>0.58123425500000048</v>
      </c>
      <c r="BA331" s="417">
        <f>BA318-SUM(BA328:BA330)</f>
        <v>0.63497095799999981</v>
      </c>
      <c r="BB331" s="417">
        <f>BB318-SUM(BB328:BB330)</f>
        <v>1.0481411649999997</v>
      </c>
      <c r="BC331" s="417">
        <f>BC318-SUM(BC328:BC330)</f>
        <v>1.153192628999999</v>
      </c>
      <c r="BD331" s="417">
        <f>BD318-SUM(BD328:BD330)</f>
        <v>1.130065420999999</v>
      </c>
      <c r="BE331" s="417">
        <f>BE318-SUM(BE328:BE330)</f>
        <v>1.0925956880000003</v>
      </c>
      <c r="BF331" s="417">
        <f>BF318-SUM(BF328:BF330)</f>
        <v>1.1828915139999983</v>
      </c>
      <c r="BG331" s="416">
        <f t="shared" si="309"/>
        <v>0.66498688208064716</v>
      </c>
      <c r="BH331" s="416">
        <f t="shared" si="310"/>
        <v>0.65205801066778923</v>
      </c>
      <c r="BI331" s="416">
        <f t="shared" si="311"/>
        <v>0.32120581575305612</v>
      </c>
      <c r="BJ331" s="416">
        <f t="shared" si="312"/>
        <v>0.34847110993069336</v>
      </c>
      <c r="BK331" s="416">
        <f t="shared" si="313"/>
        <v>0.31920930709643164</v>
      </c>
      <c r="BL331" s="416">
        <f t="shared" si="314"/>
        <v>0.34818383980390788</v>
      </c>
      <c r="BM331" s="416">
        <f t="shared" si="315"/>
        <v>0.34889196106981379</v>
      </c>
      <c r="BN331" s="416">
        <f t="shared" si="316"/>
        <v>0.29163434025125407</v>
      </c>
      <c r="BO331" s="416">
        <f t="shared" si="317"/>
        <v>0.25846155260813369</v>
      </c>
      <c r="BP331" s="416">
        <f t="shared" si="318"/>
        <v>0.25248147960893574</v>
      </c>
      <c r="BQ331" s="416">
        <f t="shared" si="319"/>
        <v>0.24200628652555112</v>
      </c>
      <c r="BR331" s="416">
        <f t="shared" si="320"/>
        <v>0.24773868245029046</v>
      </c>
      <c r="BS331" s="416">
        <f t="shared" si="321"/>
        <v>0.26448412245023661</v>
      </c>
    </row>
    <row r="332" spans="1:71" s="413" customFormat="1"/>
    <row r="333" spans="1:71" s="413" customFormat="1">
      <c r="A333" s="417" t="str">
        <f>ExportsTimberSectorMinusCoreVPA!B$6</f>
        <v xml:space="preserve"> Africa: </v>
      </c>
      <c r="B333" s="417"/>
      <c r="C333" s="417">
        <f>ExportsTimberSectorMinusCoreVPA!C$6</f>
        <v>5.7560317157557012E-3</v>
      </c>
      <c r="D333" s="417">
        <f>ExportsTimberSectorMinusCoreVPA!D$6</f>
        <v>7.2715360928342129E-3</v>
      </c>
      <c r="E333" s="417">
        <f>ExportsTimberSectorMinusCoreVPA!E$6</f>
        <v>1.2130378211833309E-2</v>
      </c>
      <c r="F333" s="417">
        <f>ExportsTimberSectorMinusCoreVPA!F$6</f>
        <v>1.6506213603336903E-2</v>
      </c>
      <c r="G333" s="417">
        <f>ExportsTimberSectorMinusCoreVPA!G$6</f>
        <v>2.0927463786474532E-2</v>
      </c>
      <c r="H333" s="417">
        <f>ExportsTimberSectorMinusCoreVPA!H$6</f>
        <v>2.3458803795640797E-2</v>
      </c>
      <c r="I333" s="417">
        <f>ExportsTimberSectorMinusCoreVPA!I$6</f>
        <v>2.6043535725672175E-2</v>
      </c>
      <c r="J333" s="417">
        <f>ExportsTimberSectorMinusCoreVPA!J$6</f>
        <v>3.0618032735838834E-2</v>
      </c>
      <c r="K333" s="417">
        <f>ExportsTimberSectorMinusCoreVPA!K$6</f>
        <v>3.6983612405957753E-2</v>
      </c>
      <c r="L333" s="417">
        <f>ExportsTimberSectorMinusCoreVPA!L$6</f>
        <v>4.0489482824157E-2</v>
      </c>
      <c r="M333" s="417">
        <f>ExportsTimberSectorMinusCoreVPA!M$6</f>
        <v>0.106211078365</v>
      </c>
      <c r="N333" s="417">
        <f>ExportsTimberSectorMinusCoreVPA!N$6</f>
        <v>9.0680451679999982E-2</v>
      </c>
      <c r="O333" s="417">
        <f>ExportsTimberSectorMinusCoreVPA!O$6</f>
        <v>0.28442747346000002</v>
      </c>
      <c r="P333" s="417">
        <f>ExportsTimberSectorMinusCoreVPA!P$6</f>
        <v>0.37193214660000001</v>
      </c>
      <c r="Q333" s="417">
        <f>ExportsTimberSectorMinusCoreVPA!Q$6</f>
        <v>0.44842234822000004</v>
      </c>
      <c r="R333" s="417">
        <f>ExportsTimberSectorMinusCoreVPA!R$6</f>
        <v>0.41628775159999998</v>
      </c>
      <c r="S333" s="417">
        <f>ExportsTimberSectorMinusCoreVPA!S$6</f>
        <v>0.41643533568000002</v>
      </c>
      <c r="T333" s="417">
        <f>ExportsTimberSectorMinusCoreVPA!T$6</f>
        <v>0.63189612402000006</v>
      </c>
      <c r="U333" s="417">
        <f>ExportsTimberSectorMinusCoreVPA!U$6</f>
        <v>0.96567589559999989</v>
      </c>
      <c r="V333" s="417">
        <f>ExportsTimberSectorMinusCoreVPA!V$6</f>
        <v>1.2987457680399999</v>
      </c>
      <c r="W333" s="417">
        <f>ExportsTimberSectorMinusCoreVPA!W$6</f>
        <v>1.36496231424</v>
      </c>
      <c r="X333" s="417">
        <f>ExportsTimberSectorMinusCoreVPA!X$6</f>
        <v>1.8536268013199997</v>
      </c>
      <c r="Y333" s="417">
        <f>ExportsTimberSectorMinusCoreVPA!Y$6</f>
        <v>1.7608201041200002</v>
      </c>
      <c r="Z333" s="417">
        <f>ExportsTimberSectorMinusCoreVPA!Z$6</f>
        <v>1.8696893345999996</v>
      </c>
      <c r="AA333" s="417">
        <f>ExportsTimberSectorMinusCoreVPA!AA$6</f>
        <v>1.7855127133199997</v>
      </c>
      <c r="AB333" s="417">
        <f>ExportsTimberSectorMinusCoreVPA!AB$6</f>
        <v>1.9460860190447997</v>
      </c>
      <c r="AG333" s="417">
        <f>ExportsTimberSectorMinusCoreVPA!AD$6</f>
        <v>6.0870658637317164E-3</v>
      </c>
      <c r="AH333" s="417">
        <f>ExportsTimberSectorMinusCoreVPA!AE$6</f>
        <v>5.6340385931009174E-3</v>
      </c>
      <c r="AI333" s="417">
        <f>ExportsTimberSectorMinusCoreVPA!AF$6</f>
        <v>8.6986198739142078E-3</v>
      </c>
      <c r="AJ333" s="417">
        <f>ExportsTimberSectorMinusCoreVPA!AG$6</f>
        <v>1.4113501201006776E-2</v>
      </c>
      <c r="AK333" s="417">
        <f>ExportsTimberSectorMinusCoreVPA!AH$6</f>
        <v>2.0255852835521278E-2</v>
      </c>
      <c r="AL333" s="417">
        <f>ExportsTimberSectorMinusCoreVPA!AI$6</f>
        <v>2.5946435596847423E-2</v>
      </c>
      <c r="AM333" s="417">
        <f>ExportsTimberSectorMinusCoreVPA!AJ$6</f>
        <v>2.9654987567881139E-2</v>
      </c>
      <c r="AN333" s="417">
        <f>ExportsTimberSectorMinusCoreVPA!AK$6</f>
        <v>4.0309527670867588E-2</v>
      </c>
      <c r="AO333" s="417">
        <f>ExportsTimberSectorMinusCoreVPA!AL$6</f>
        <v>5.2412516760906226E-2</v>
      </c>
      <c r="AP333" s="417">
        <f>ExportsTimberSectorMinusCoreVPA!AM$6</f>
        <v>5.3837965829622948E-2</v>
      </c>
      <c r="AQ333" s="417">
        <f>ExportsTimberSectorMinusCoreVPA!AN$6</f>
        <v>0.100592897</v>
      </c>
      <c r="AR333" s="417">
        <f>ExportsTimberSectorMinusCoreVPA!AO$6</f>
        <v>6.4782738999999992E-2</v>
      </c>
      <c r="AS333" s="417">
        <f>ExportsTimberSectorMinusCoreVPA!AP$6</f>
        <v>0.20394272699999999</v>
      </c>
      <c r="AT333" s="417">
        <f>ExportsTimberSectorMinusCoreVPA!AQ$6</f>
        <v>0.28073048499999997</v>
      </c>
      <c r="AU333" s="417">
        <f>ExportsTimberSectorMinusCoreVPA!AR$6</f>
        <v>0.29868251899999992</v>
      </c>
      <c r="AV333" s="417">
        <f>ExportsTimberSectorMinusCoreVPA!AS$6</f>
        <v>0.26209684099999991</v>
      </c>
      <c r="AW333" s="417">
        <f>ExportsTimberSectorMinusCoreVPA!AT$6</f>
        <v>0.21525823000000002</v>
      </c>
      <c r="AX333" s="417">
        <f>ExportsTimberSectorMinusCoreVPA!AU$6</f>
        <v>0.22211806100000001</v>
      </c>
      <c r="AY333" s="417">
        <f>ExportsTimberSectorMinusCoreVPA!AV$6</f>
        <v>0.31920701600000001</v>
      </c>
      <c r="AZ333" s="417">
        <f>ExportsTimberSectorMinusCoreVPA!AW$6</f>
        <v>0.42304065499999993</v>
      </c>
      <c r="BA333" s="417">
        <f>ExportsTimberSectorMinusCoreVPA!AX$6</f>
        <v>0.38095901599999998</v>
      </c>
      <c r="BB333" s="417">
        <f>ExportsTimberSectorMinusCoreVPA!AY$6</f>
        <v>0.59696397400000001</v>
      </c>
      <c r="BC333" s="417">
        <f>ExportsTimberSectorMinusCoreVPA!AZ$6</f>
        <v>0.64108138399999992</v>
      </c>
      <c r="BD333" s="417">
        <f>ExportsTimberSectorMinusCoreVPA!BA$6</f>
        <v>0.63049927400000005</v>
      </c>
      <c r="BE333" s="417">
        <f>ExportsTimberSectorMinusCoreVPA!BB$6</f>
        <v>0.58554145399999991</v>
      </c>
      <c r="BF333" s="417">
        <f>ExportsTimberSectorMinusCoreVPA!BC$6</f>
        <v>0.67806775600000013</v>
      </c>
      <c r="BG333" s="417"/>
    </row>
    <row r="334" spans="1:71" s="413" customFormat="1">
      <c r="A334" s="417" t="str">
        <f>ExportsTimberSectorMinusCoreVPA!B$11</f>
        <v xml:space="preserve">Nigeria </v>
      </c>
      <c r="B334" s="417"/>
      <c r="C334" s="417">
        <f>ExportsTimberSectorMinusCoreVPA!C$11</f>
        <v>7.7832460153867317E-5</v>
      </c>
      <c r="D334" s="417">
        <f>ExportsTimberSectorMinusCoreVPA!D$11</f>
        <v>9.8324952180813799E-5</v>
      </c>
      <c r="E334" s="417">
        <f>ExportsTimberSectorMinusCoreVPA!E$11</f>
        <v>1.6402570823915305E-4</v>
      </c>
      <c r="F334" s="417">
        <f>ExportsTimberSectorMinusCoreVPA!F$11</f>
        <v>2.2319529773547707E-4</v>
      </c>
      <c r="G334" s="417">
        <f>ExportsTimberSectorMinusCoreVPA!G$11</f>
        <v>2.829789813047326E-4</v>
      </c>
      <c r="H334" s="417">
        <f>ExportsTimberSectorMinusCoreVPA!H$11</f>
        <v>3.172074967349081E-4</v>
      </c>
      <c r="I334" s="417">
        <f>ExportsTimberSectorMinusCoreVPA!I$11</f>
        <v>3.5215797214697476E-4</v>
      </c>
      <c r="J334" s="417">
        <f>ExportsTimberSectorMinusCoreVPA!J$11</f>
        <v>4.1401384331828876E-4</v>
      </c>
      <c r="K334" s="417">
        <f>ExportsTimberSectorMinusCoreVPA!K$11</f>
        <v>5.000885472978779E-4</v>
      </c>
      <c r="L334" s="417">
        <f>ExportsTimberSectorMinusCoreVPA!L$11</f>
        <v>5.4749456121579989E-4</v>
      </c>
      <c r="M334" s="417">
        <f>ExportsTimberSectorMinusCoreVPA!M$11</f>
        <v>5.3129829599999996E-3</v>
      </c>
      <c r="N334" s="417">
        <f>ExportsTimberSectorMinusCoreVPA!N$11</f>
        <v>6.6497603199999998E-3</v>
      </c>
      <c r="O334" s="417">
        <f>ExportsTimberSectorMinusCoreVPA!O$11</f>
        <v>1.19311122E-2</v>
      </c>
      <c r="P334" s="417">
        <f>ExportsTimberSectorMinusCoreVPA!P$11</f>
        <v>1.1385665619999999E-2</v>
      </c>
      <c r="Q334" s="417">
        <f>ExportsTimberSectorMinusCoreVPA!Q$11</f>
        <v>1.5505396619999999E-2</v>
      </c>
      <c r="R334" s="417">
        <f>ExportsTimberSectorMinusCoreVPA!R$11</f>
        <v>1.4333956280000001E-2</v>
      </c>
      <c r="S334" s="417">
        <f>ExportsTimberSectorMinusCoreVPA!S$11</f>
        <v>8.9172322400000014E-3</v>
      </c>
      <c r="T334" s="417">
        <f>ExportsTimberSectorMinusCoreVPA!T$11</f>
        <v>1.0878878359999997E-2</v>
      </c>
      <c r="U334" s="417">
        <f>ExportsTimberSectorMinusCoreVPA!U$11</f>
        <v>1.4053370000000001E-2</v>
      </c>
      <c r="V334" s="417">
        <f>ExportsTimberSectorMinusCoreVPA!V$11</f>
        <v>2.5144823619999999E-2</v>
      </c>
      <c r="W334" s="417">
        <f>ExportsTimberSectorMinusCoreVPA!W$11</f>
        <v>3.0047324020000002E-2</v>
      </c>
      <c r="X334" s="417">
        <f>ExportsTimberSectorMinusCoreVPA!X$11</f>
        <v>3.9333824320000002E-2</v>
      </c>
      <c r="Y334" s="417">
        <f>ExportsTimberSectorMinusCoreVPA!Y$11</f>
        <v>3.9604394280000003E-2</v>
      </c>
      <c r="Z334" s="417">
        <f>ExportsTimberSectorMinusCoreVPA!Z$11</f>
        <v>3.5326401260000001E-2</v>
      </c>
      <c r="AA334" s="417">
        <f>ExportsTimberSectorMinusCoreVPA!AA$11</f>
        <v>3.1063504359999997E-2</v>
      </c>
      <c r="AB334" s="417">
        <f>ExportsTimberSectorMinusCoreVPA!AB$11</f>
        <v>5.4150868140000009E-2</v>
      </c>
      <c r="AG334" s="417">
        <f>ExportsTimberSectorMinusCoreVPA!AD$11</f>
        <v>9.6659623700074115E-5</v>
      </c>
      <c r="AH334" s="417">
        <f>ExportsTimberSectorMinusCoreVPA!AE$11</f>
        <v>8.9465772592604839E-5</v>
      </c>
      <c r="AI334" s="417">
        <f>ExportsTimberSectorMinusCoreVPA!AF$11</f>
        <v>1.3812982191177935E-4</v>
      </c>
      <c r="AJ334" s="417">
        <f>ExportsTimberSectorMinusCoreVPA!AG$11</f>
        <v>2.2411548449116389E-4</v>
      </c>
      <c r="AK334" s="417">
        <f>ExportsTimberSectorMinusCoreVPA!AH$11</f>
        <v>3.2165301914529432E-4</v>
      </c>
      <c r="AL334" s="417">
        <f>ExportsTimberSectorMinusCoreVPA!AI$11</f>
        <v>4.1201668542681906E-4</v>
      </c>
      <c r="AM334" s="417">
        <f>ExportsTimberSectorMinusCoreVPA!AJ$11</f>
        <v>4.7090667380826997E-4</v>
      </c>
      <c r="AN334" s="417">
        <f>ExportsTimberSectorMinusCoreVPA!AK$11</f>
        <v>6.4009555070020715E-4</v>
      </c>
      <c r="AO334" s="417">
        <f>ExportsTimberSectorMinusCoreVPA!AL$11</f>
        <v>8.3228508787272591E-4</v>
      </c>
      <c r="AP334" s="417">
        <f>ExportsTimberSectorMinusCoreVPA!AM$11</f>
        <v>8.5492052071841403E-4</v>
      </c>
      <c r="AQ334" s="417">
        <f>ExportsTimberSectorMinusCoreVPA!AN$11</f>
        <v>2.5809319999999998E-3</v>
      </c>
      <c r="AR334" s="417">
        <f>ExportsTimberSectorMinusCoreVPA!AO$11</f>
        <v>4.485443999999999E-3</v>
      </c>
      <c r="AS334" s="417">
        <f>ExportsTimberSectorMinusCoreVPA!AP$11</f>
        <v>9.1442469999999977E-3</v>
      </c>
      <c r="AT334" s="417">
        <f>ExportsTimberSectorMinusCoreVPA!AQ$11</f>
        <v>1.0137432999999998E-2</v>
      </c>
      <c r="AU334" s="417">
        <f>ExportsTimberSectorMinusCoreVPA!AR$11</f>
        <v>1.3700677E-2</v>
      </c>
      <c r="AV334" s="417">
        <f>ExportsTimberSectorMinusCoreVPA!AS$11</f>
        <v>1.2331498999999999E-2</v>
      </c>
      <c r="AW334" s="417">
        <f>ExportsTimberSectorMinusCoreVPA!AT$11</f>
        <v>6.3488430000000007E-3</v>
      </c>
      <c r="AX334" s="417">
        <f>ExportsTimberSectorMinusCoreVPA!AU$11</f>
        <v>7.5579419999999998E-3</v>
      </c>
      <c r="AY334" s="417">
        <f>ExportsTimberSectorMinusCoreVPA!AV$11</f>
        <v>1.1087386999999999E-2</v>
      </c>
      <c r="AZ334" s="417">
        <f>ExportsTimberSectorMinusCoreVPA!AW$11</f>
        <v>2.0969090999999999E-2</v>
      </c>
      <c r="BA334" s="417">
        <f>ExportsTimberSectorMinusCoreVPA!AX$11</f>
        <v>2.3276852000000001E-2</v>
      </c>
      <c r="BB334" s="417">
        <f>ExportsTimberSectorMinusCoreVPA!AY$11</f>
        <v>3.1294553999999995E-2</v>
      </c>
      <c r="BC334" s="417">
        <f>ExportsTimberSectorMinusCoreVPA!AZ$11</f>
        <v>3.7156339999999996E-2</v>
      </c>
      <c r="BD334" s="417">
        <f>ExportsTimberSectorMinusCoreVPA!BA$11</f>
        <v>3.4003025999999999E-2</v>
      </c>
      <c r="BE334" s="417">
        <f>ExportsTimberSectorMinusCoreVPA!BB$11</f>
        <v>3.2231806000000002E-2</v>
      </c>
      <c r="BF334" s="417">
        <f>ExportsTimberSectorMinusCoreVPA!BC$11</f>
        <v>4.2931174000000002E-2</v>
      </c>
      <c r="BG334" s="417"/>
    </row>
    <row r="335" spans="1:71" s="413" customFormat="1">
      <c r="A335" s="417" t="str">
        <f>ExportsTimberSectorMinusCoreVPA!B$13</f>
        <v xml:space="preserve">Others </v>
      </c>
      <c r="B335" s="417"/>
      <c r="C335" s="417">
        <f>ExportsTimberSectorMinusCoreVPA!C$13</f>
        <v>5.4591311442745219E-4</v>
      </c>
      <c r="D335" s="417">
        <f>ExportsTimberSectorMinusCoreVPA!D$13</f>
        <v>6.8964646324739393E-4</v>
      </c>
      <c r="E335" s="417">
        <f>ExportsTimberSectorMinusCoreVPA!E$13</f>
        <v>1.150468391388184E-3</v>
      </c>
      <c r="F335" s="417">
        <f>ExportsTimberSectorMinusCoreVPA!F$13</f>
        <v>1.5654810328680352E-3</v>
      </c>
      <c r="G335" s="417">
        <f>ExportsTimberSectorMinusCoreVPA!G$13</f>
        <v>1.9848009005006134E-3</v>
      </c>
      <c r="H335" s="417">
        <f>ExportsTimberSectorMinusCoreVPA!H$13</f>
        <v>2.2248780537060427E-3</v>
      </c>
      <c r="I335" s="417">
        <f>ExportsTimberSectorMinusCoreVPA!I$13</f>
        <v>2.4700189993372319E-3</v>
      </c>
      <c r="J335" s="417">
        <f>ExportsTimberSectorMinusCoreVPA!J$13</f>
        <v>2.9038730906764919E-3</v>
      </c>
      <c r="K335" s="417">
        <f>ExportsTimberSectorMinusCoreVPA!K$13</f>
        <v>3.5075969050082714E-3</v>
      </c>
      <c r="L335" s="417">
        <f>ExportsTimberSectorMinusCoreVPA!L$13</f>
        <v>3.8401003958315333E-3</v>
      </c>
      <c r="M335" s="417">
        <f>ExportsTimberSectorMinusCoreVPA!M$13</f>
        <v>1.4465377760000009E-2</v>
      </c>
      <c r="N335" s="417">
        <f>ExportsTimberSectorMinusCoreVPA!N$13</f>
        <v>2.0524686279999996E-2</v>
      </c>
      <c r="O335" s="417">
        <f>ExportsTimberSectorMinusCoreVPA!O$13</f>
        <v>2.576183651999997E-2</v>
      </c>
      <c r="P335" s="417">
        <f>ExportsTimberSectorMinusCoreVPA!P$13</f>
        <v>3.532555026000006E-2</v>
      </c>
      <c r="Q335" s="417">
        <f>ExportsTimberSectorMinusCoreVPA!Q$13</f>
        <v>3.9889899700000064E-2</v>
      </c>
      <c r="R335" s="417">
        <f>ExportsTimberSectorMinusCoreVPA!R$13</f>
        <v>4.260784472000001E-2</v>
      </c>
      <c r="S335" s="417">
        <f>ExportsTimberSectorMinusCoreVPA!S$13</f>
        <v>4.8398290219999973E-2</v>
      </c>
      <c r="T335" s="417">
        <f>ExportsTimberSectorMinusCoreVPA!T$13</f>
        <v>5.9785664540000116E-2</v>
      </c>
      <c r="U335" s="417">
        <f>ExportsTimberSectorMinusCoreVPA!U$13</f>
        <v>7.1207397200000133E-2</v>
      </c>
      <c r="V335" s="417">
        <f>ExportsTimberSectorMinusCoreVPA!V$13</f>
        <v>8.9753592039999663E-2</v>
      </c>
      <c r="W335" s="417">
        <f>ExportsTimberSectorMinusCoreVPA!W$13</f>
        <v>0.13567906561999998</v>
      </c>
      <c r="X335" s="417">
        <f>ExportsTimberSectorMinusCoreVPA!X$13</f>
        <v>0.19768629453999975</v>
      </c>
      <c r="Y335" s="417">
        <f>ExportsTimberSectorMinusCoreVPA!Y$13</f>
        <v>0.19261091282000042</v>
      </c>
      <c r="Z335" s="417">
        <f>ExportsTimberSectorMinusCoreVPA!Z$13</f>
        <v>0.16971748029999989</v>
      </c>
      <c r="AA335" s="417">
        <f>ExportsTimberSectorMinusCoreVPA!AA$13</f>
        <v>0.16175858019999989</v>
      </c>
      <c r="AB335" s="417">
        <f>ExportsTimberSectorMinusCoreVPA!AB$13</f>
        <v>0.18522284722479987</v>
      </c>
      <c r="AG335" s="417">
        <f>ExportsTimberSectorMinusCoreVPA!AD$13</f>
        <v>5.2257379664766464E-4</v>
      </c>
      <c r="AH335" s="417">
        <f>ExportsTimberSectorMinusCoreVPA!AE$13</f>
        <v>4.8368146558073512E-4</v>
      </c>
      <c r="AI335" s="417">
        <f>ExportsTimberSectorMinusCoreVPA!AF$13</f>
        <v>7.4677536186858878E-4</v>
      </c>
      <c r="AJ335" s="417">
        <f>ExportsTimberSectorMinusCoreVPA!AG$13</f>
        <v>1.2116422052446795E-3</v>
      </c>
      <c r="AK335" s="417">
        <f>ExportsTimberSectorMinusCoreVPA!AH$13</f>
        <v>1.7389622779776272E-3</v>
      </c>
      <c r="AL335" s="417">
        <f>ExportsTimberSectorMinusCoreVPA!AI$13</f>
        <v>2.227498052897077E-3</v>
      </c>
      <c r="AM335" s="417">
        <f>ExportsTimberSectorMinusCoreVPA!AJ$13</f>
        <v>2.5458767474854441E-3</v>
      </c>
      <c r="AN335" s="417">
        <f>ExportsTimberSectorMinusCoreVPA!AK$13</f>
        <v>3.4605676014692541E-3</v>
      </c>
      <c r="AO335" s="417">
        <f>ExportsTimberSectorMinusCoreVPA!AL$13</f>
        <v>4.4996076087822981E-3</v>
      </c>
      <c r="AP335" s="417">
        <f>ExportsTimberSectorMinusCoreVPA!AM$13</f>
        <v>4.6219822221745255E-3</v>
      </c>
      <c r="AQ335" s="417">
        <f>ExportsTimberSectorMinusCoreVPA!AN$13</f>
        <v>9.1650100000000151E-3</v>
      </c>
      <c r="AR335" s="417">
        <f>ExportsTimberSectorMinusCoreVPA!AO$13</f>
        <v>1.7898290999999997E-2</v>
      </c>
      <c r="AS335" s="417">
        <f>ExportsTimberSectorMinusCoreVPA!AP$13</f>
        <v>2.1494188999999997E-2</v>
      </c>
      <c r="AT335" s="417">
        <f>ExportsTimberSectorMinusCoreVPA!AQ$13</f>
        <v>2.7998892999999969E-2</v>
      </c>
      <c r="AU335" s="417">
        <f>ExportsTimberSectorMinusCoreVPA!AR$13</f>
        <v>4.3584984999999965E-2</v>
      </c>
      <c r="AV335" s="417">
        <f>ExportsTimberSectorMinusCoreVPA!AS$13</f>
        <v>3.6334531999999947E-2</v>
      </c>
      <c r="AW335" s="417">
        <f>ExportsTimberSectorMinusCoreVPA!AT$13</f>
        <v>4.7516234000000018E-2</v>
      </c>
      <c r="AX335" s="417">
        <f>ExportsTimberSectorMinusCoreVPA!AU$13</f>
        <v>3.7453314999999987E-2</v>
      </c>
      <c r="AY335" s="417">
        <f>ExportsTimberSectorMinusCoreVPA!AV$13</f>
        <v>4.9675104999999997E-2</v>
      </c>
      <c r="AZ335" s="417">
        <f>ExportsTimberSectorMinusCoreVPA!AW$13</f>
        <v>5.760389199999999E-2</v>
      </c>
      <c r="BA335" s="417">
        <f>ExportsTimberSectorMinusCoreVPA!AX$13</f>
        <v>6.0658209000000018E-2</v>
      </c>
      <c r="BB335" s="417">
        <f>ExportsTimberSectorMinusCoreVPA!AY$13</f>
        <v>0.11656422700000002</v>
      </c>
      <c r="BC335" s="417">
        <f>ExportsTimberSectorMinusCoreVPA!AZ$13</f>
        <v>0.13903110099999993</v>
      </c>
      <c r="BD335" s="417">
        <f>ExportsTimberSectorMinusCoreVPA!BA$13</f>
        <v>0.12332556100000014</v>
      </c>
      <c r="BE335" s="417">
        <f>ExportsTimberSectorMinusCoreVPA!BB$13</f>
        <v>0.10596246199999998</v>
      </c>
      <c r="BF335" s="417">
        <f>ExportsTimberSectorMinusCoreVPA!BC$13</f>
        <v>0.12855460000000007</v>
      </c>
      <c r="BG335" s="417"/>
    </row>
    <row r="336" spans="1:71" s="413" customFormat="1"/>
    <row r="337" spans="1:71" s="413" customFormat="1" ht="13">
      <c r="A337" s="412" t="s">
        <v>197</v>
      </c>
      <c r="AG337" s="419"/>
      <c r="AH337" s="419"/>
      <c r="AI337" s="419"/>
      <c r="AJ337" s="419"/>
      <c r="AK337" s="419"/>
      <c r="AL337" s="419"/>
      <c r="AM337" s="419"/>
      <c r="AN337" s="419"/>
      <c r="AO337" s="419"/>
      <c r="AP337" s="419"/>
      <c r="AQ337" s="419"/>
      <c r="AR337" s="419"/>
      <c r="AS337" s="419"/>
      <c r="AT337" s="419"/>
      <c r="AU337" s="419"/>
      <c r="AV337" s="419"/>
      <c r="AW337" s="419"/>
      <c r="AX337" s="419"/>
      <c r="AY337" s="419"/>
      <c r="AZ337" s="419"/>
      <c r="BA337" s="419"/>
      <c r="BB337" s="419"/>
      <c r="BC337" s="419"/>
      <c r="BD337" s="419"/>
      <c r="BE337" s="419"/>
      <c r="BF337" s="419"/>
    </row>
    <row r="338" spans="1:71" s="413" customFormat="1">
      <c r="B338" s="462" t="s">
        <v>56</v>
      </c>
      <c r="C338" s="462"/>
      <c r="D338" s="462"/>
      <c r="E338" s="462"/>
      <c r="F338" s="462"/>
      <c r="G338" s="462"/>
      <c r="H338" s="462"/>
      <c r="I338" s="462"/>
      <c r="J338" s="462"/>
      <c r="K338" s="462"/>
      <c r="L338" s="462"/>
      <c r="M338" s="462"/>
      <c r="N338" s="462"/>
      <c r="O338" s="462"/>
      <c r="P338" s="462"/>
      <c r="Q338" s="462"/>
      <c r="R338" s="462"/>
      <c r="S338" s="462"/>
      <c r="T338" s="462"/>
      <c r="U338" s="462"/>
      <c r="V338" s="462"/>
      <c r="W338" s="462"/>
      <c r="X338" s="462"/>
      <c r="Y338" s="462"/>
      <c r="Z338" s="462"/>
      <c r="AA338" s="462"/>
      <c r="AB338" s="462"/>
      <c r="AG338" s="462" t="s">
        <v>112</v>
      </c>
      <c r="AH338" s="462"/>
      <c r="AI338" s="462"/>
      <c r="AJ338" s="462"/>
      <c r="AK338" s="462"/>
      <c r="AL338" s="462"/>
      <c r="AM338" s="462"/>
      <c r="AN338" s="462"/>
      <c r="AO338" s="462"/>
      <c r="AP338" s="462"/>
      <c r="AQ338" s="462"/>
      <c r="AR338" s="462"/>
      <c r="AS338" s="462"/>
      <c r="AT338" s="462"/>
      <c r="AU338" s="462"/>
      <c r="AV338" s="462"/>
      <c r="AW338" s="462"/>
      <c r="AX338" s="462"/>
      <c r="AY338" s="462"/>
      <c r="AZ338" s="462"/>
      <c r="BA338" s="462"/>
      <c r="BB338" s="462"/>
      <c r="BC338" s="462"/>
      <c r="BD338" s="462"/>
      <c r="BE338" s="462"/>
      <c r="BF338" s="462"/>
    </row>
    <row r="339" spans="1:71" s="413" customFormat="1">
      <c r="A339" s="414" t="s">
        <v>1</v>
      </c>
      <c r="B339" s="419"/>
      <c r="C339" s="419">
        <f>ExportsPaperSectorMinusCoreVPA!D$5</f>
        <v>0.95774416499999981</v>
      </c>
      <c r="D339" s="419">
        <f>ExportsPaperSectorMinusCoreVPA!D$5</f>
        <v>0.95774416499999981</v>
      </c>
      <c r="E339" s="419">
        <f>ExportsPaperSectorMinusCoreVPA!E$5</f>
        <v>1.0894158274999999</v>
      </c>
      <c r="F339" s="419">
        <f>ExportsPaperSectorMinusCoreVPA!F$5</f>
        <v>1.113176876</v>
      </c>
      <c r="G339" s="419">
        <f>ExportsPaperSectorMinusCoreVPA!G$5</f>
        <v>1.2440266999999996</v>
      </c>
      <c r="H339" s="419">
        <f>ExportsPaperSectorMinusCoreVPA!H$5</f>
        <v>1.3149612175000007</v>
      </c>
      <c r="I339" s="419">
        <f>ExportsPaperSectorMinusCoreVPA!I$5</f>
        <v>1.4130779075000002</v>
      </c>
      <c r="J339" s="419">
        <f>ExportsPaperSectorMinusCoreVPA!J$5</f>
        <v>1.759431761499999</v>
      </c>
      <c r="K339" s="419">
        <f>ExportsPaperSectorMinusCoreVPA!K$5</f>
        <v>2.1357407259999999</v>
      </c>
      <c r="L339" s="419">
        <f>ExportsPaperSectorMinusCoreVPA!L$5</f>
        <v>1.9462326134999999</v>
      </c>
      <c r="M339" s="419">
        <f>ExportsPaperSectorMinusCoreVPA!M$5</f>
        <v>2.3806981203399995</v>
      </c>
      <c r="N339" s="419">
        <f>ExportsPaperSectorMinusCoreVPA!N$5</f>
        <v>2.5631514435000016</v>
      </c>
      <c r="O339" s="419">
        <f>ExportsPaperSectorMinusCoreVPA!O$5</f>
        <v>3.013629597</v>
      </c>
      <c r="P339" s="419">
        <f>ExportsPaperSectorMinusCoreVPA!P$5</f>
        <v>2.6180620144999991</v>
      </c>
      <c r="Q339" s="419">
        <f>ExportsPaperSectorMinusCoreVPA!Q$5</f>
        <v>2.6949265299499991</v>
      </c>
      <c r="R339" s="419">
        <f>ExportsPaperSectorMinusCoreVPA!R$5</f>
        <v>3.2566359830000002</v>
      </c>
      <c r="S339" s="419">
        <f>ExportsPaperSectorMinusCoreVPA!S$5</f>
        <v>3.9915227920299983</v>
      </c>
      <c r="T339" s="419">
        <f>ExportsPaperSectorMinusCoreVPA!T$5</f>
        <v>4.5197709232000003</v>
      </c>
      <c r="U339" s="419">
        <f>ExportsPaperSectorMinusCoreVPA!U$5</f>
        <v>4.595841817350002</v>
      </c>
      <c r="V339" s="419">
        <f>ExportsPaperSectorMinusCoreVPA!V$5</f>
        <v>5.17801951563</v>
      </c>
      <c r="W339" s="419">
        <f>ExportsPaperSectorMinusCoreVPA!W$5</f>
        <v>5.3689581095600021</v>
      </c>
      <c r="X339" s="419">
        <f>ExportsPaperSectorMinusCoreVPA!X$5</f>
        <v>5.2996623515400021</v>
      </c>
      <c r="Y339" s="419">
        <f>ExportsPaperSectorMinusCoreVPA!Y$5</f>
        <v>6.2027212422634985</v>
      </c>
      <c r="Z339" s="419">
        <f>ExportsPaperSectorMinusCoreVPA!Z$5</f>
        <v>5.8044974832739999</v>
      </c>
      <c r="AA339" s="419">
        <f>ExportsPaperSectorMinusCoreVPA!AA$5</f>
        <v>6.7950380193020008</v>
      </c>
      <c r="AB339" s="419">
        <f>ExportsPaperSectorMinusCoreVPA!AB$5</f>
        <v>6.9586016946400013</v>
      </c>
      <c r="AC339" s="419"/>
      <c r="AD339" s="419"/>
      <c r="AE339" s="419"/>
      <c r="AF339" s="419"/>
      <c r="AG339" s="419">
        <f>ExportsPaperSectorMinusCoreVPA!AD$5</f>
        <v>0</v>
      </c>
      <c r="AH339" s="419">
        <f>ExportsPaperSectorMinusCoreVPA!AE$5</f>
        <v>0.25106262499999971</v>
      </c>
      <c r="AI339" s="419">
        <f>ExportsPaperSectorMinusCoreVPA!AF$5</f>
        <v>0.31500821599999979</v>
      </c>
      <c r="AJ339" s="419">
        <f>ExportsPaperSectorMinusCoreVPA!AG$5</f>
        <v>0.38620022599999937</v>
      </c>
      <c r="AK339" s="419">
        <f>ExportsPaperSectorMinusCoreVPA!AH$5</f>
        <v>0.47850204899999932</v>
      </c>
      <c r="AL339" s="419">
        <f>ExportsPaperSectorMinusCoreVPA!AI$5</f>
        <v>0.58210099199999932</v>
      </c>
      <c r="AM339" s="419">
        <f>ExportsPaperSectorMinusCoreVPA!AJ$5</f>
        <v>0.6246672309999991</v>
      </c>
      <c r="AN339" s="419">
        <f>ExportsPaperSectorMinusCoreVPA!AK$5</f>
        <v>0.861426522999999</v>
      </c>
      <c r="AO339" s="419">
        <f>ExportsPaperSectorMinusCoreVPA!AL$5</f>
        <v>1.0776517999999986</v>
      </c>
      <c r="AP339" s="419">
        <f>ExportsPaperSectorMinusCoreVPA!AM$5</f>
        <v>1.004800627999999</v>
      </c>
      <c r="AQ339" s="419">
        <f>ExportsPaperSectorMinusCoreVPA!AN$5</f>
        <v>1.2206019340000009</v>
      </c>
      <c r="AR339" s="419">
        <f>ExportsPaperSectorMinusCoreVPA!AO$5</f>
        <v>1.4298335889999993</v>
      </c>
      <c r="AS339" s="419">
        <f>ExportsPaperSectorMinusCoreVPA!AP$5</f>
        <v>1.6887043310000003</v>
      </c>
      <c r="AT339" s="419">
        <f>ExportsPaperSectorMinusCoreVPA!AQ$5</f>
        <v>1.1630905489999992</v>
      </c>
      <c r="AU339" s="419">
        <f>ExportsPaperSectorMinusCoreVPA!AR$5</f>
        <v>1.2329971749999999</v>
      </c>
      <c r="AV339" s="419">
        <f>ExportsPaperSectorMinusCoreVPA!AS$5</f>
        <v>1.1998172999999992</v>
      </c>
      <c r="AW339" s="419">
        <f>ExportsPaperSectorMinusCoreVPA!AT$5</f>
        <v>1.3703805219999998</v>
      </c>
      <c r="AX339" s="419">
        <f>ExportsPaperSectorMinusCoreVPA!AU$5</f>
        <v>1.5340099039999995</v>
      </c>
      <c r="AY339" s="419">
        <f>ExportsPaperSectorMinusCoreVPA!AV$5</f>
        <v>1.7200420579999998</v>
      </c>
      <c r="AZ339" s="419">
        <f>ExportsPaperSectorMinusCoreVPA!AW$5</f>
        <v>1.8240154669999997</v>
      </c>
      <c r="BA339" s="419">
        <f>ExportsPaperSectorMinusCoreVPA!AX$5</f>
        <v>1.778100156</v>
      </c>
      <c r="BB339" s="419">
        <f>ExportsPaperSectorMinusCoreVPA!AY$5</f>
        <v>2.2233180629999998</v>
      </c>
      <c r="BC339" s="419">
        <f>ExportsPaperSectorMinusCoreVPA!AZ$5</f>
        <v>2.9707630540000003</v>
      </c>
      <c r="BD339" s="419">
        <f>ExportsPaperSectorMinusCoreVPA!BA$5</f>
        <v>2.6574185770000001</v>
      </c>
      <c r="BE339" s="419">
        <f>ExportsPaperSectorMinusCoreVPA!BB$5</f>
        <v>2.806581656000001</v>
      </c>
      <c r="BF339" s="419">
        <f>ExportsPaperSectorMinusCoreVPA!BC$5</f>
        <v>2.6538154769999998</v>
      </c>
    </row>
    <row r="340" spans="1:71" s="413" customFormat="1">
      <c r="A340" s="414"/>
      <c r="B340" s="413" t="s">
        <v>209</v>
      </c>
      <c r="C340" s="413">
        <v>2000</v>
      </c>
      <c r="D340" s="413">
        <f t="shared" ref="D340:AB340" si="334">1+C340</f>
        <v>2001</v>
      </c>
      <c r="E340" s="413">
        <f t="shared" si="334"/>
        <v>2002</v>
      </c>
      <c r="F340" s="413">
        <f t="shared" si="334"/>
        <v>2003</v>
      </c>
      <c r="G340" s="413">
        <f t="shared" si="334"/>
        <v>2004</v>
      </c>
      <c r="H340" s="413">
        <f t="shared" si="334"/>
        <v>2005</v>
      </c>
      <c r="I340" s="413">
        <f t="shared" si="334"/>
        <v>2006</v>
      </c>
      <c r="J340" s="413">
        <f t="shared" si="334"/>
        <v>2007</v>
      </c>
      <c r="K340" s="413">
        <f t="shared" si="334"/>
        <v>2008</v>
      </c>
      <c r="L340" s="413">
        <f t="shared" si="334"/>
        <v>2009</v>
      </c>
      <c r="M340" s="413">
        <f t="shared" si="334"/>
        <v>2010</v>
      </c>
      <c r="N340" s="413">
        <f t="shared" si="334"/>
        <v>2011</v>
      </c>
      <c r="O340" s="413">
        <f t="shared" si="334"/>
        <v>2012</v>
      </c>
      <c r="P340" s="413">
        <f t="shared" si="334"/>
        <v>2013</v>
      </c>
      <c r="Q340" s="413">
        <f t="shared" si="334"/>
        <v>2014</v>
      </c>
      <c r="R340" s="413">
        <f t="shared" si="334"/>
        <v>2015</v>
      </c>
      <c r="S340" s="413">
        <f t="shared" si="334"/>
        <v>2016</v>
      </c>
      <c r="T340" s="413">
        <f t="shared" si="334"/>
        <v>2017</v>
      </c>
      <c r="U340" s="413">
        <f t="shared" si="334"/>
        <v>2018</v>
      </c>
      <c r="V340" s="413">
        <f t="shared" si="334"/>
        <v>2019</v>
      </c>
      <c r="W340" s="413">
        <f t="shared" si="334"/>
        <v>2020</v>
      </c>
      <c r="X340" s="413">
        <f t="shared" si="334"/>
        <v>2021</v>
      </c>
      <c r="Y340" s="413">
        <f t="shared" si="334"/>
        <v>2022</v>
      </c>
      <c r="Z340" s="413">
        <f t="shared" si="334"/>
        <v>2023</v>
      </c>
      <c r="AA340" s="413">
        <f t="shared" si="334"/>
        <v>2024</v>
      </c>
      <c r="AB340" s="413">
        <f t="shared" si="334"/>
        <v>2025</v>
      </c>
      <c r="AG340" s="413">
        <v>2000</v>
      </c>
      <c r="AH340" s="413">
        <f>1+AG340</f>
        <v>2001</v>
      </c>
      <c r="AI340" s="413">
        <f t="shared" ref="AI340:BF340" si="335">1+AH340</f>
        <v>2002</v>
      </c>
      <c r="AJ340" s="413">
        <f t="shared" si="335"/>
        <v>2003</v>
      </c>
      <c r="AK340" s="413">
        <f t="shared" si="335"/>
        <v>2004</v>
      </c>
      <c r="AL340" s="413">
        <f t="shared" si="335"/>
        <v>2005</v>
      </c>
      <c r="AM340" s="413">
        <f t="shared" si="335"/>
        <v>2006</v>
      </c>
      <c r="AN340" s="413">
        <f t="shared" si="335"/>
        <v>2007</v>
      </c>
      <c r="AO340" s="413">
        <f t="shared" si="335"/>
        <v>2008</v>
      </c>
      <c r="AP340" s="413">
        <f t="shared" si="335"/>
        <v>2009</v>
      </c>
      <c r="AQ340" s="413">
        <f t="shared" si="335"/>
        <v>2010</v>
      </c>
      <c r="AR340" s="413">
        <f t="shared" si="335"/>
        <v>2011</v>
      </c>
      <c r="AS340" s="413">
        <f t="shared" si="335"/>
        <v>2012</v>
      </c>
      <c r="AT340" s="413">
        <f t="shared" si="335"/>
        <v>2013</v>
      </c>
      <c r="AU340" s="413">
        <f t="shared" si="335"/>
        <v>2014</v>
      </c>
      <c r="AV340" s="413">
        <f t="shared" si="335"/>
        <v>2015</v>
      </c>
      <c r="AW340" s="413">
        <f t="shared" si="335"/>
        <v>2016</v>
      </c>
      <c r="AX340" s="413">
        <f t="shared" si="335"/>
        <v>2017</v>
      </c>
      <c r="AY340" s="413">
        <f t="shared" si="335"/>
        <v>2018</v>
      </c>
      <c r="AZ340" s="413">
        <f t="shared" si="335"/>
        <v>2019</v>
      </c>
      <c r="BA340" s="413">
        <f t="shared" si="335"/>
        <v>2020</v>
      </c>
      <c r="BB340" s="413">
        <f t="shared" si="335"/>
        <v>2021</v>
      </c>
      <c r="BC340" s="413">
        <f t="shared" si="335"/>
        <v>2022</v>
      </c>
      <c r="BD340" s="413">
        <f t="shared" si="335"/>
        <v>2023</v>
      </c>
      <c r="BE340" s="413">
        <f t="shared" si="335"/>
        <v>2024</v>
      </c>
      <c r="BF340" s="413">
        <f t="shared" si="335"/>
        <v>2025</v>
      </c>
    </row>
    <row r="341" spans="1:71" s="413" customFormat="1">
      <c r="A341" s="419" t="s">
        <v>208</v>
      </c>
      <c r="B341" s="419" t="s">
        <v>209</v>
      </c>
      <c r="C341" s="419">
        <f>ExportsPaperSectorMinusCoreVPA!D$21</f>
        <v>0.36404866967921429</v>
      </c>
      <c r="D341" s="419">
        <f>ExportsPaperSectorMinusCoreVPA!D$21</f>
        <v>0.36404866967921429</v>
      </c>
      <c r="E341" s="419">
        <f>ExportsPaperSectorMinusCoreVPA!E$21</f>
        <v>0.41409845888108898</v>
      </c>
      <c r="F341" s="419">
        <f>ExportsPaperSectorMinusCoreVPA!F$21</f>
        <v>0.4231302843024512</v>
      </c>
      <c r="G341" s="419">
        <f>ExportsPaperSectorMinusCoreVPA!G$21</f>
        <v>0.47286768401290452</v>
      </c>
      <c r="H341" s="419">
        <f>ExportsPaperSectorMinusCoreVPA!H$21</f>
        <v>0.49983064309312197</v>
      </c>
      <c r="I341" s="419">
        <f>ExportsPaperSectorMinusCoreVPA!I$21</f>
        <v>0.53712583294982841</v>
      </c>
      <c r="J341" s="419">
        <f>ExportsPaperSectorMinusCoreVPA!J$21</f>
        <v>0.66877858991229833</v>
      </c>
      <c r="K341" s="419">
        <f>ExportsPaperSectorMinusCoreVPA!K$21</f>
        <v>0.81181760066376296</v>
      </c>
      <c r="L341" s="419">
        <f>ExportsPaperSectorMinusCoreVPA!L$21</f>
        <v>0.73978356613738849</v>
      </c>
      <c r="M341" s="419">
        <f>ExportsPaperSectorMinusCoreVPA!M$21</f>
        <v>0.88118592930000006</v>
      </c>
      <c r="N341" s="419">
        <f>ExportsPaperSectorMinusCoreVPA!N$21</f>
        <v>0.98108137349999991</v>
      </c>
      <c r="O341" s="419">
        <f>ExportsPaperSectorMinusCoreVPA!O$21</f>
        <v>0.96330348050000003</v>
      </c>
      <c r="P341" s="419">
        <f>ExportsPaperSectorMinusCoreVPA!P$21</f>
        <v>0.93843733099999982</v>
      </c>
      <c r="Q341" s="419">
        <f>ExportsPaperSectorMinusCoreVPA!Q$21</f>
        <v>1.0040343435599999</v>
      </c>
      <c r="R341" s="419">
        <f>ExportsPaperSectorMinusCoreVPA!R$21</f>
        <v>1.4270685855</v>
      </c>
      <c r="S341" s="419">
        <f>ExportsPaperSectorMinusCoreVPA!S$21</f>
        <v>1.9251329593299999</v>
      </c>
      <c r="T341" s="419">
        <f>ExportsPaperSectorMinusCoreVPA!T$21</f>
        <v>1.8446914544999999</v>
      </c>
      <c r="U341" s="419">
        <f>ExportsPaperSectorMinusCoreVPA!U$21</f>
        <v>2.2362812920000001</v>
      </c>
      <c r="V341" s="419">
        <f>ExportsPaperSectorMinusCoreVPA!V$21</f>
        <v>1.9613245672199999</v>
      </c>
      <c r="W341" s="419">
        <f>ExportsPaperSectorMinusCoreVPA!W$21</f>
        <v>1.7363782847299998</v>
      </c>
      <c r="X341" s="419">
        <f>ExportsPaperSectorMinusCoreVPA!X$21</f>
        <v>2.1774274330900001</v>
      </c>
      <c r="Y341" s="419">
        <f>ExportsPaperSectorMinusCoreVPA!Y$21</f>
        <v>2.6032799824365003</v>
      </c>
      <c r="Z341" s="419">
        <f>ExportsPaperSectorMinusCoreVPA!Z$21</f>
        <v>2.2491215979654999</v>
      </c>
      <c r="AA341" s="419">
        <f>ExportsPaperSectorMinusCoreVPA!AA$21</f>
        <v>2.9053975329694994</v>
      </c>
      <c r="AB341" s="419">
        <f>ExportsPaperSectorMinusCoreVPA!AB$21</f>
        <v>2.9881381383299992</v>
      </c>
      <c r="AC341" s="419"/>
      <c r="AD341" s="419"/>
      <c r="AE341" s="419"/>
      <c r="AF341" s="419"/>
      <c r="BG341" s="416">
        <f>K341/K$339</f>
        <v>0.38011055873069632</v>
      </c>
      <c r="BH341" s="416">
        <f>L341/L$339</f>
        <v>0.38011055873069644</v>
      </c>
      <c r="BI341" s="416">
        <f>M341/M$339</f>
        <v>0.37013761710121962</v>
      </c>
      <c r="BJ341" s="416">
        <f>N341/N$339</f>
        <v>0.38276371690325339</v>
      </c>
      <c r="BK341" s="416">
        <f t="shared" ref="BK341:BK347" si="336">O341/O$339</f>
        <v>0.31964893146090245</v>
      </c>
      <c r="BL341" s="416">
        <f>P341/P$339</f>
        <v>0.3584473269932163</v>
      </c>
      <c r="BM341" s="416">
        <f>Q341/Q$339</f>
        <v>0.3725646441198634</v>
      </c>
      <c r="BN341" s="416">
        <f>R341/R$339</f>
        <v>0.43820328490794053</v>
      </c>
      <c r="BO341" s="416">
        <f t="shared" ref="BO341:BO347" si="337">S341/S$339</f>
        <v>0.4823053906078088</v>
      </c>
      <c r="BP341" s="416">
        <f>T341/T$339</f>
        <v>0.40813826316532814</v>
      </c>
      <c r="BQ341" s="416">
        <f>U341/U$339</f>
        <v>0.48658795948061095</v>
      </c>
      <c r="BR341" s="416">
        <f t="shared" ref="BR341:BR347" si="338">V341/V$339</f>
        <v>0.37877890596968311</v>
      </c>
      <c r="BS341" s="416">
        <f t="shared" ref="BS341:BS347" si="339">W341/W$339</f>
        <v>0.32341065981464695</v>
      </c>
    </row>
    <row r="342" spans="1:71" s="413" customFormat="1">
      <c r="A342" s="417" t="str">
        <f>ExportsPaperSectorMinusCoreVPA!B$35</f>
        <v xml:space="preserve">Iran </v>
      </c>
      <c r="B342" s="417" t="s">
        <v>209</v>
      </c>
      <c r="C342" s="417">
        <f>ExportsPaperSectorMinusCoreVPA!D$35</f>
        <v>4.31784151119032E-2</v>
      </c>
      <c r="D342" s="417">
        <f>ExportsPaperSectorMinusCoreVPA!D$35</f>
        <v>4.31784151119032E-2</v>
      </c>
      <c r="E342" s="417">
        <f>ExportsPaperSectorMinusCoreVPA!E$35</f>
        <v>4.9114628465810099E-2</v>
      </c>
      <c r="F342" s="417">
        <f>ExportsPaperSectorMinusCoreVPA!F$35</f>
        <v>5.0185858605465476E-2</v>
      </c>
      <c r="G342" s="417">
        <f>ExportsPaperSectorMinusCoreVPA!G$35</f>
        <v>5.6085020641071792E-2</v>
      </c>
      <c r="H342" s="417">
        <f>ExportsPaperSectorMinusCoreVPA!H$35</f>
        <v>5.9282993705598447E-2</v>
      </c>
      <c r="I342" s="417">
        <f>ExportsPaperSectorMinusCoreVPA!I$35</f>
        <v>6.3706432996639098E-2</v>
      </c>
      <c r="J342" s="417">
        <f>ExportsPaperSectorMinusCoreVPA!J$35</f>
        <v>7.932126107927169E-2</v>
      </c>
      <c r="K342" s="417">
        <f>ExportsPaperSectorMinusCoreVPA!K$35</f>
        <v>9.6286569011491185E-2</v>
      </c>
      <c r="L342" s="417">
        <f>ExportsPaperSectorMinusCoreVPA!L$35</f>
        <v>8.7742888718123649E-2</v>
      </c>
      <c r="M342" s="417">
        <f>ExportsPaperSectorMinusCoreVPA!M$35</f>
        <v>0.10472884</v>
      </c>
      <c r="N342" s="417">
        <f>ExportsPaperSectorMinusCoreVPA!N$35</f>
        <v>0.1099492715</v>
      </c>
      <c r="O342" s="417">
        <f>ExportsPaperSectorMinusCoreVPA!O$35</f>
        <v>0.19403002799999999</v>
      </c>
      <c r="P342" s="417">
        <f>ExportsPaperSectorMinusCoreVPA!P$35</f>
        <v>0.28102258199999997</v>
      </c>
      <c r="Q342" s="417">
        <f>ExportsPaperSectorMinusCoreVPA!Q$35</f>
        <v>0.28702304299999998</v>
      </c>
      <c r="R342" s="417">
        <f>ExportsPaperSectorMinusCoreVPA!R$35</f>
        <v>0.1926612815</v>
      </c>
      <c r="S342" s="417">
        <f>ExportsPaperSectorMinusCoreVPA!S$35</f>
        <v>0.20962289649999999</v>
      </c>
      <c r="T342" s="417">
        <f>ExportsPaperSectorMinusCoreVPA!T$35</f>
        <v>0.18584425849999997</v>
      </c>
      <c r="U342" s="417">
        <f>ExportsPaperSectorMinusCoreVPA!U$35</f>
        <v>0.1542572425</v>
      </c>
      <c r="V342" s="417">
        <f>ExportsPaperSectorMinusCoreVPA!V$35</f>
        <v>0.51557264641</v>
      </c>
      <c r="W342" s="417">
        <f>ExportsPaperSectorMinusCoreVPA!W$35</f>
        <v>0.46518182459999996</v>
      </c>
      <c r="X342" s="417">
        <f>ExportsPaperSectorMinusCoreVPA!X$35</f>
        <v>0.3922744085</v>
      </c>
      <c r="Y342" s="417">
        <f>ExportsPaperSectorMinusCoreVPA!Y$35</f>
        <v>0.46460722099999996</v>
      </c>
      <c r="Z342" s="417">
        <f>ExportsPaperSectorMinusCoreVPA!Z$35</f>
        <v>0.47215822949999997</v>
      </c>
      <c r="AA342" s="417">
        <f>ExportsPaperSectorMinusCoreVPA!AA$35</f>
        <v>0.48798721549999996</v>
      </c>
      <c r="AB342" s="417">
        <f>ExportsPaperSectorMinusCoreVPA!AB$35</f>
        <v>0.41743572899999992</v>
      </c>
      <c r="AC342" s="419"/>
      <c r="AD342" s="419"/>
      <c r="AE342" s="419"/>
      <c r="AF342" s="419"/>
      <c r="BG342" s="416">
        <f>K342/K$339</f>
        <v>4.5083454110005666E-2</v>
      </c>
      <c r="BH342" s="416">
        <f>L342/L$339</f>
        <v>4.5083454110005673E-2</v>
      </c>
      <c r="BI342" s="416">
        <f>M342/M$339</f>
        <v>4.3990810554780942E-2</v>
      </c>
      <c r="BJ342" s="416">
        <f>N342/N$339</f>
        <v>4.2896127647402485E-2</v>
      </c>
      <c r="BK342" s="416">
        <f t="shared" si="336"/>
        <v>6.4384165921768391E-2</v>
      </c>
      <c r="BL342" s="416">
        <f>P342/P$339</f>
        <v>0.10733992565629505</v>
      </c>
      <c r="BM342" s="416">
        <f>Q342/Q$339</f>
        <v>0.10650496026892627</v>
      </c>
      <c r="BN342" s="416">
        <f>R342/R$339</f>
        <v>5.9159599815795556E-2</v>
      </c>
      <c r="BO342" s="416">
        <f t="shared" si="337"/>
        <v>5.2517023557665951E-2</v>
      </c>
      <c r="BP342" s="416">
        <f>T342/T$339</f>
        <v>4.1118070286717573E-2</v>
      </c>
      <c r="BQ342" s="416">
        <f>U342/U$339</f>
        <v>3.3564523895851996E-2</v>
      </c>
      <c r="BR342" s="416">
        <f t="shared" si="338"/>
        <v>9.9569467603150053E-2</v>
      </c>
      <c r="BS342" s="416">
        <f t="shared" si="339"/>
        <v>8.6642848595092248E-2</v>
      </c>
    </row>
    <row r="343" spans="1:71" s="413" customFormat="1">
      <c r="A343" s="417" t="str">
        <f>ExportsPaperSectorMinusCoreVPA!B$36</f>
        <v xml:space="preserve">Iraq </v>
      </c>
      <c r="B343" s="417" t="s">
        <v>209</v>
      </c>
      <c r="C343" s="417">
        <f>ExportsPaperSectorMinusCoreVPA!D$36</f>
        <v>0.10289057313472634</v>
      </c>
      <c r="D343" s="417">
        <f>ExportsPaperSectorMinusCoreVPA!D$36</f>
        <v>0.10289057313472634</v>
      </c>
      <c r="E343" s="417">
        <f>ExportsPaperSectorMinusCoreVPA!E$36</f>
        <v>0.11703607598958032</v>
      </c>
      <c r="F343" s="417">
        <f>ExportsPaperSectorMinusCoreVPA!F$36</f>
        <v>0.11958872834476023</v>
      </c>
      <c r="G343" s="417">
        <f>ExportsPaperSectorMinusCoreVPA!G$36</f>
        <v>0.1336459409887423</v>
      </c>
      <c r="H343" s="417">
        <f>ExportsPaperSectorMinusCoreVPA!H$36</f>
        <v>0.14126644490547488</v>
      </c>
      <c r="I343" s="417">
        <f>ExportsPaperSectorMinusCoreVPA!I$36</f>
        <v>0.1518071329483848</v>
      </c>
      <c r="J343" s="417">
        <f>ExportsPaperSectorMinusCoreVPA!J$36</f>
        <v>0.18901596997166373</v>
      </c>
      <c r="K343" s="417">
        <f>ExportsPaperSectorMinusCoreVPA!K$36</f>
        <v>0.22944288819062292</v>
      </c>
      <c r="L343" s="417">
        <f>ExportsPaperSectorMinusCoreVPA!L$36</f>
        <v>0.20908400841733274</v>
      </c>
      <c r="M343" s="417">
        <f>ExportsPaperSectorMinusCoreVPA!M$36</f>
        <v>0.24908412965999999</v>
      </c>
      <c r="N343" s="417">
        <f>ExportsPaperSectorMinusCoreVPA!N$36</f>
        <v>0.31387272900000002</v>
      </c>
      <c r="O343" s="417">
        <f>ExportsPaperSectorMinusCoreVPA!O$36</f>
        <v>0.38842281000000001</v>
      </c>
      <c r="P343" s="417">
        <f>ExportsPaperSectorMinusCoreVPA!P$36</f>
        <v>0.18295083799999998</v>
      </c>
      <c r="Q343" s="417">
        <f>ExportsPaperSectorMinusCoreVPA!Q$36</f>
        <v>0.16911920605</v>
      </c>
      <c r="R343" s="417">
        <f>ExportsPaperSectorMinusCoreVPA!R$36</f>
        <v>0.2113973535</v>
      </c>
      <c r="S343" s="417">
        <f>ExportsPaperSectorMinusCoreVPA!S$36</f>
        <v>0.30119791610000002</v>
      </c>
      <c r="T343" s="417">
        <f>ExportsPaperSectorMinusCoreVPA!T$36</f>
        <v>0.34936558300000004</v>
      </c>
      <c r="U343" s="417">
        <f>ExportsPaperSectorMinusCoreVPA!U$36</f>
        <v>0.30661207737999996</v>
      </c>
      <c r="V343" s="417">
        <f>ExportsPaperSectorMinusCoreVPA!V$36</f>
        <v>0.48913218110000001</v>
      </c>
      <c r="W343" s="417">
        <f>ExportsPaperSectorMinusCoreVPA!W$36</f>
        <v>0.59337821281000003</v>
      </c>
      <c r="X343" s="417">
        <f>ExportsPaperSectorMinusCoreVPA!X$36</f>
        <v>0.58756186093999996</v>
      </c>
      <c r="Y343" s="417">
        <f>ExportsPaperSectorMinusCoreVPA!Y$36</f>
        <v>0.65632798664999992</v>
      </c>
      <c r="Z343" s="417">
        <f>ExportsPaperSectorMinusCoreVPA!Z$36</f>
        <v>0.70650823024999998</v>
      </c>
      <c r="AA343" s="417">
        <f>ExportsPaperSectorMinusCoreVPA!AA$36</f>
        <v>0.76871967600000002</v>
      </c>
      <c r="AB343" s="417">
        <f>ExportsPaperSectorMinusCoreVPA!AB$36</f>
        <v>0.8644280621299999</v>
      </c>
      <c r="AC343" s="419"/>
      <c r="AD343" s="419"/>
      <c r="AE343" s="419"/>
      <c r="AF343" s="419"/>
      <c r="BG343" s="416">
        <f t="shared" ref="BG343:BG344" si="340">K343/K$339</f>
        <v>0.10743012267240107</v>
      </c>
      <c r="BH343" s="416">
        <f t="shared" ref="BH343:BH344" si="341">L343/L$339</f>
        <v>0.10743012267240108</v>
      </c>
      <c r="BI343" s="416">
        <f t="shared" ref="BI343:BI344" si="342">M343/M$339</f>
        <v>0.10462650746514095</v>
      </c>
      <c r="BJ343" s="416">
        <f t="shared" ref="BJ343:BJ344" si="343">N343/N$339</f>
        <v>0.12245578769680678</v>
      </c>
      <c r="BK343" s="416">
        <f t="shared" ref="BK343:BK344" si="344">O343/O$339</f>
        <v>0.12888870297353933</v>
      </c>
      <c r="BL343" s="416">
        <f t="shared" ref="BL343:BL344" si="345">P343/P$339</f>
        <v>6.9880253785714913E-2</v>
      </c>
      <c r="BM343" s="416">
        <f t="shared" ref="BM343:BM344" si="346">Q343/Q$339</f>
        <v>6.2754662945537804E-2</v>
      </c>
      <c r="BN343" s="416">
        <f t="shared" ref="BN343:BN344" si="347">R343/R$339</f>
        <v>6.4912797931214156E-2</v>
      </c>
      <c r="BO343" s="416">
        <f t="shared" ref="BO343:BO344" si="348">S343/S$339</f>
        <v>7.5459400282371317E-2</v>
      </c>
      <c r="BP343" s="416">
        <f t="shared" ref="BP343:BP344" si="349">T343/T$339</f>
        <v>7.7297188051435359E-2</v>
      </c>
      <c r="BQ343" s="416">
        <f t="shared" ref="BQ343:BQ344" si="350">U343/U$339</f>
        <v>6.6715106734634058E-2</v>
      </c>
      <c r="BR343" s="416">
        <f t="shared" ref="BR343:BR344" si="351">V343/V$339</f>
        <v>9.4463178368397516E-2</v>
      </c>
      <c r="BS343" s="416">
        <f t="shared" ref="BS343:BS344" si="352">W343/W$339</f>
        <v>0.11052017927899771</v>
      </c>
    </row>
    <row r="344" spans="1:71" s="413" customFormat="1">
      <c r="A344" s="417" t="str">
        <f>ExportsPaperSectorMinusCoreVPA!B$37</f>
        <v xml:space="preserve">Israel </v>
      </c>
      <c r="B344" s="417" t="s">
        <v>209</v>
      </c>
      <c r="C344" s="417">
        <f>ExportsPaperSectorMinusCoreVPA!D$37</f>
        <v>6.3894803368357456E-2</v>
      </c>
      <c r="D344" s="417">
        <f>ExportsPaperSectorMinusCoreVPA!D$37</f>
        <v>6.3894803368357456E-2</v>
      </c>
      <c r="E344" s="417">
        <f>ExportsPaperSectorMinusCoreVPA!E$37</f>
        <v>7.2679127295428539E-2</v>
      </c>
      <c r="F344" s="417">
        <f>ExportsPaperSectorMinusCoreVPA!F$37</f>
        <v>7.4264318390519696E-2</v>
      </c>
      <c r="G344" s="417">
        <f>ExportsPaperSectorMinusCoreVPA!G$37</f>
        <v>8.2993814304769598E-2</v>
      </c>
      <c r="H344" s="417">
        <f>ExportsPaperSectorMinusCoreVPA!H$37</f>
        <v>8.7726129272923767E-2</v>
      </c>
      <c r="I344" s="417">
        <f>ExportsPaperSectorMinusCoreVPA!I$37</f>
        <v>9.4271871699560292E-2</v>
      </c>
      <c r="J344" s="417">
        <f>ExportsPaperSectorMinusCoreVPA!J$37</f>
        <v>0.1173784717770484</v>
      </c>
      <c r="K344" s="417">
        <f>ExportsPaperSectorMinusCoreVPA!K$37</f>
        <v>0.14248349269093485</v>
      </c>
      <c r="L344" s="417">
        <f>ExportsPaperSectorMinusCoreVPA!L$37</f>
        <v>0.12984067634457153</v>
      </c>
      <c r="M344" s="417">
        <f>ExportsPaperSectorMinusCoreVPA!M$37</f>
        <v>0.15457118249999999</v>
      </c>
      <c r="N344" s="417">
        <f>ExportsPaperSectorMinusCoreVPA!N$37</f>
        <v>0.190615383</v>
      </c>
      <c r="O344" s="417">
        <f>ExportsPaperSectorMinusCoreVPA!O$37</f>
        <v>0.17734685149999999</v>
      </c>
      <c r="P344" s="417">
        <f>ExportsPaperSectorMinusCoreVPA!P$37</f>
        <v>0.17892185499999999</v>
      </c>
      <c r="Q344" s="417">
        <f>ExportsPaperSectorMinusCoreVPA!Q$37</f>
        <v>0.1936589655</v>
      </c>
      <c r="R344" s="417">
        <f>ExportsPaperSectorMinusCoreVPA!R$37</f>
        <v>0.21424631099999999</v>
      </c>
      <c r="S344" s="417">
        <f>ExportsPaperSectorMinusCoreVPA!S$37</f>
        <v>0.29602969899999998</v>
      </c>
      <c r="T344" s="417">
        <f>ExportsPaperSectorMinusCoreVPA!T$37</f>
        <v>0.2990935045</v>
      </c>
      <c r="U344" s="417">
        <f>ExportsPaperSectorMinusCoreVPA!U$37</f>
        <v>0.32194616324999997</v>
      </c>
      <c r="V344" s="417">
        <f>ExportsPaperSectorMinusCoreVPA!V$37</f>
        <v>0.4240677497</v>
      </c>
      <c r="W344" s="417">
        <f>ExportsPaperSectorMinusCoreVPA!W$37</f>
        <v>0.40276699329999999</v>
      </c>
      <c r="X344" s="417">
        <f>ExportsPaperSectorMinusCoreVPA!X$37</f>
        <v>0.42066435676999997</v>
      </c>
      <c r="Y344" s="417">
        <f>ExportsPaperSectorMinusCoreVPA!Y$37</f>
        <v>0.43377661479000001</v>
      </c>
      <c r="Z344" s="417">
        <f>ExportsPaperSectorMinusCoreVPA!Z$37</f>
        <v>0.39113409013</v>
      </c>
      <c r="AA344" s="417">
        <f>ExportsPaperSectorMinusCoreVPA!AA$37</f>
        <v>0.13889628900000001</v>
      </c>
      <c r="AB344" s="417">
        <f>ExportsPaperSectorMinusCoreVPA!AB$37</f>
        <v>0</v>
      </c>
      <c r="AC344" s="419"/>
      <c r="AD344" s="419"/>
      <c r="AE344" s="419"/>
      <c r="AF344" s="419"/>
      <c r="BG344" s="416">
        <f t="shared" si="340"/>
        <v>6.6713852929981013E-2</v>
      </c>
      <c r="BH344" s="416">
        <f t="shared" si="341"/>
        <v>6.6713852929980985E-2</v>
      </c>
      <c r="BI344" s="416">
        <f t="shared" si="342"/>
        <v>6.4926830150949549E-2</v>
      </c>
      <c r="BJ344" s="416">
        <f t="shared" si="343"/>
        <v>7.4367585061502775E-2</v>
      </c>
      <c r="BK344" s="416">
        <f t="shared" si="344"/>
        <v>5.8848257820584442E-2</v>
      </c>
      <c r="BL344" s="416">
        <f t="shared" si="345"/>
        <v>6.834133569375006E-2</v>
      </c>
      <c r="BM344" s="416">
        <f t="shared" si="346"/>
        <v>7.1860573320933208E-2</v>
      </c>
      <c r="BN344" s="416">
        <f t="shared" si="347"/>
        <v>6.5787614003649603E-2</v>
      </c>
      <c r="BO344" s="416">
        <f t="shared" si="348"/>
        <v>7.4164601938661603E-2</v>
      </c>
      <c r="BP344" s="416">
        <f t="shared" si="349"/>
        <v>6.6174483083811173E-2</v>
      </c>
      <c r="BQ344" s="416">
        <f t="shared" si="350"/>
        <v>7.0051619712977117E-2</v>
      </c>
      <c r="BR344" s="416">
        <f t="shared" si="351"/>
        <v>8.1897673119991021E-2</v>
      </c>
      <c r="BS344" s="416">
        <f t="shared" si="352"/>
        <v>7.5017719468295052E-2</v>
      </c>
    </row>
    <row r="345" spans="1:71" s="413" customFormat="1" ht="13">
      <c r="A345" s="417" t="s">
        <v>220</v>
      </c>
      <c r="B345" s="417" t="s">
        <v>209</v>
      </c>
      <c r="C345" s="731">
        <f>C361-C362</f>
        <v>8.6462034897556411E-2</v>
      </c>
      <c r="D345" s="731">
        <f>D361-D362</f>
        <v>8.6462034897556411E-2</v>
      </c>
      <c r="E345" s="731">
        <f>E361-E362</f>
        <v>9.8348925253181035E-2</v>
      </c>
      <c r="F345" s="731">
        <f>F361-F362</f>
        <v>0.10049399559627162</v>
      </c>
      <c r="G345" s="731">
        <f>G361-G362</f>
        <v>0.11230669303935874</v>
      </c>
      <c r="H345" s="731">
        <f>H361-H362</f>
        <v>0.11871043106424801</v>
      </c>
      <c r="I345" s="731">
        <f>I361-I362</f>
        <v>0.12756808740383294</v>
      </c>
      <c r="J345" s="731">
        <f>J361-J362</f>
        <v>0.15883578926600106</v>
      </c>
      <c r="K345" s="731">
        <f>K361-K362</f>
        <v>0.19280774128605049</v>
      </c>
      <c r="L345" s="731">
        <f>L361-L362</f>
        <v>0.17569956393020619</v>
      </c>
      <c r="M345" s="731">
        <f>M361-M362</f>
        <v>0.2105788422</v>
      </c>
      <c r="N345" s="731">
        <f>N361-N362</f>
        <v>0.18609852499999999</v>
      </c>
      <c r="O345" s="731">
        <f>O361-O362</f>
        <v>0.31887092199999995</v>
      </c>
      <c r="P345" s="731">
        <f>P361-P362</f>
        <v>0.23284498699999995</v>
      </c>
      <c r="Q345" s="731">
        <f>Q361-Q362</f>
        <v>0.24528718545999997</v>
      </c>
      <c r="R345" s="731">
        <f>R361-R362</f>
        <v>0.3393019665</v>
      </c>
      <c r="S345" s="731">
        <f>S361-S362</f>
        <v>0.37321443192999998</v>
      </c>
      <c r="T345" s="731">
        <f>T361-T362</f>
        <v>0.45259294350000001</v>
      </c>
      <c r="U345" s="731">
        <f>U361-U362</f>
        <v>0.43423072418999997</v>
      </c>
      <c r="V345" s="731">
        <f>V361-V362</f>
        <v>0.39619453845000002</v>
      </c>
      <c r="W345" s="731">
        <f>W361-W362</f>
        <v>0.38914349195000003</v>
      </c>
      <c r="X345" s="731">
        <f>X361-X362</f>
        <v>0.43387538518000002</v>
      </c>
      <c r="Y345" s="731">
        <f>Y361-Y362</f>
        <v>0.50777667776000002</v>
      </c>
      <c r="Z345" s="731">
        <f>Z361-Z362</f>
        <v>0.48248398047949997</v>
      </c>
      <c r="AA345" s="731">
        <f>AA361-AA362</f>
        <v>0.58201571398999996</v>
      </c>
      <c r="AB345" s="731">
        <f>AB361-AB362</f>
        <v>0.69426814671000003</v>
      </c>
      <c r="AC345" s="419"/>
      <c r="AD345" s="419"/>
      <c r="AE345" s="419"/>
      <c r="AF345" s="419"/>
      <c r="BG345" s="416">
        <f>K345/K$339</f>
        <v>9.0276754541810666E-2</v>
      </c>
      <c r="BH345" s="416">
        <f>L345/L$339</f>
        <v>9.027675454181068E-2</v>
      </c>
      <c r="BI345" s="416">
        <f>M345/M$339</f>
        <v>8.8452559524819632E-2</v>
      </c>
      <c r="BJ345" s="416">
        <f>N345/N$339</f>
        <v>7.2605356765763754E-2</v>
      </c>
      <c r="BK345" s="416">
        <f t="shared" si="336"/>
        <v>0.10580959329488558</v>
      </c>
      <c r="BL345" s="416">
        <f>P345/P$339</f>
        <v>8.8937918853869855E-2</v>
      </c>
      <c r="BM345" s="416">
        <f>Q345/Q$339</f>
        <v>9.101813453317073E-2</v>
      </c>
      <c r="BN345" s="416">
        <f>R345/R$339</f>
        <v>0.10418787002022754</v>
      </c>
      <c r="BO345" s="416">
        <f t="shared" si="337"/>
        <v>9.3501766462466204E-2</v>
      </c>
      <c r="BP345" s="416">
        <f>T345/T$339</f>
        <v>0.10013625716667161</v>
      </c>
      <c r="BQ345" s="416">
        <f>U345/U$339</f>
        <v>9.4483392041630532E-2</v>
      </c>
      <c r="BR345" s="416">
        <f t="shared" si="338"/>
        <v>7.6514686214309444E-2</v>
      </c>
      <c r="BS345" s="416">
        <f t="shared" si="339"/>
        <v>7.2480262279768684E-2</v>
      </c>
    </row>
    <row r="346" spans="1:71" s="413" customFormat="1">
      <c r="A346" s="417" t="str">
        <f>ExportsPaperSectorMinusCoreVPA!B$16</f>
        <v xml:space="preserve">USA </v>
      </c>
      <c r="B346" s="417" t="s">
        <v>209</v>
      </c>
      <c r="C346" s="417">
        <f>ExportsPaperSectorMinusCoreVPA!D$16</f>
        <v>2.270980530353604E-3</v>
      </c>
      <c r="D346" s="417">
        <f>ExportsPaperSectorMinusCoreVPA!D$16</f>
        <v>2.270980530353604E-3</v>
      </c>
      <c r="E346" s="417">
        <f>ExportsPaperSectorMinusCoreVPA!E$16</f>
        <v>2.5831972922659993E-3</v>
      </c>
      <c r="F346" s="417">
        <f>ExportsPaperSectorMinusCoreVPA!F$16</f>
        <v>2.6395389339029266E-3</v>
      </c>
      <c r="G346" s="417">
        <f>ExportsPaperSectorMinusCoreVPA!G$16</f>
        <v>2.9498069716144336E-3</v>
      </c>
      <c r="H346" s="417">
        <f>ExportsPaperSectorMinusCoreVPA!H$16</f>
        <v>3.1180052379776923E-3</v>
      </c>
      <c r="I346" s="417">
        <f>ExportsPaperSectorMinusCoreVPA!I$16</f>
        <v>3.3506572350720733E-3</v>
      </c>
      <c r="J346" s="417">
        <f>ExportsPaperSectorMinusCoreVPA!J$16</f>
        <v>4.1719233808667957E-3</v>
      </c>
      <c r="K346" s="417">
        <f>ExportsPaperSectorMinusCoreVPA!K$16</f>
        <v>5.0642183830264019E-3</v>
      </c>
      <c r="L346" s="417">
        <f>ExportsPaperSectorMinusCoreVPA!L$16</f>
        <v>4.614861185604521E-3</v>
      </c>
      <c r="M346" s="417">
        <f>ExportsPaperSectorMinusCoreVPA!M$16</f>
        <v>5.4938449999999998E-3</v>
      </c>
      <c r="N346" s="417">
        <f>ExportsPaperSectorMinusCoreVPA!N$16</f>
        <v>5.6371419999999995E-3</v>
      </c>
      <c r="O346" s="417">
        <f>ExportsPaperSectorMinusCoreVPA!O$16</f>
        <v>2.0063890000000001E-2</v>
      </c>
      <c r="P346" s="417">
        <f>ExportsPaperSectorMinusCoreVPA!P$16</f>
        <v>5.7207419499999995E-2</v>
      </c>
      <c r="Q346" s="417">
        <f>ExportsPaperSectorMinusCoreVPA!Q$16</f>
        <v>1.184368236E-2</v>
      </c>
      <c r="R346" s="417">
        <f>ExportsPaperSectorMinusCoreVPA!R$16</f>
        <v>1.05177625E-2</v>
      </c>
      <c r="S346" s="417">
        <f>ExportsPaperSectorMinusCoreVPA!S$16</f>
        <v>4.4844824499999998E-2</v>
      </c>
      <c r="T346" s="417">
        <f>ExportsPaperSectorMinusCoreVPA!T$16</f>
        <v>0.1145091245</v>
      </c>
      <c r="U346" s="417">
        <f>ExportsPaperSectorMinusCoreVPA!U$16</f>
        <v>8.2671655499999996E-2</v>
      </c>
      <c r="V346" s="417">
        <f>ExportsPaperSectorMinusCoreVPA!V$16</f>
        <v>0.1584679775</v>
      </c>
      <c r="W346" s="417">
        <f>ExportsPaperSectorMinusCoreVPA!W$16</f>
        <v>0.29999315661000003</v>
      </c>
      <c r="X346" s="417">
        <f>ExportsPaperSectorMinusCoreVPA!X$16</f>
        <v>0.22511992949999998</v>
      </c>
      <c r="Y346" s="417">
        <f>ExportsPaperSectorMinusCoreVPA!Y$16</f>
        <v>0.21645520191000001</v>
      </c>
      <c r="Z346" s="417">
        <f>ExportsPaperSectorMinusCoreVPA!Z$16</f>
        <v>0.24497996780849998</v>
      </c>
      <c r="AA346" s="417">
        <f>ExportsPaperSectorMinusCoreVPA!AA$16</f>
        <v>0.43107514976999994</v>
      </c>
      <c r="AB346" s="417">
        <f>ExportsPaperSectorMinusCoreVPA!AB$16</f>
        <v>0.41520311643999996</v>
      </c>
      <c r="AC346" s="419"/>
      <c r="AD346" s="419"/>
      <c r="AE346" s="419"/>
      <c r="AF346" s="419"/>
      <c r="BG346" s="416">
        <f>K346/K$339</f>
        <v>2.3711765765272027E-3</v>
      </c>
      <c r="BH346" s="416">
        <f>L346/L$339</f>
        <v>2.3711765765272032E-3</v>
      </c>
      <c r="BI346" s="416">
        <f>M346/M$339</f>
        <v>2.307661333901249E-3</v>
      </c>
      <c r="BJ346" s="416">
        <f>N346/N$339</f>
        <v>2.1993011822596178E-3</v>
      </c>
      <c r="BK346" s="416">
        <f>O346/O$339</f>
        <v>6.6577160046387748E-3</v>
      </c>
      <c r="BL346" s="416">
        <f>P346/P$339</f>
        <v>2.185105592730795E-2</v>
      </c>
      <c r="BM346" s="416">
        <f>Q346/Q$339</f>
        <v>4.3948071416328163E-3</v>
      </c>
      <c r="BN346" s="416">
        <f>R346/R$339</f>
        <v>3.2296402038495806E-3</v>
      </c>
      <c r="BO346" s="416">
        <f>S346/S$339</f>
        <v>1.1235016517892143E-2</v>
      </c>
      <c r="BP346" s="416">
        <f>T346/T$339</f>
        <v>2.5335161105671144E-2</v>
      </c>
      <c r="BQ346" s="416">
        <f>U346/U$339</f>
        <v>1.7988359648911746E-2</v>
      </c>
      <c r="BR346" s="416">
        <f>V346/V$339</f>
        <v>3.0603974554684447E-2</v>
      </c>
      <c r="BS346" s="416">
        <f>W346/W$339</f>
        <v>5.5875488407300153E-2</v>
      </c>
    </row>
    <row r="347" spans="1:71" s="413" customFormat="1">
      <c r="A347" s="414" t="s">
        <v>21</v>
      </c>
      <c r="B347" s="417" t="s">
        <v>209</v>
      </c>
      <c r="C347" s="417">
        <f>C339-SUM(C341:C345)</f>
        <v>0.29726966880824213</v>
      </c>
      <c r="D347" s="417">
        <f>D339-SUM(D341:D345)</f>
        <v>0.29726966880824213</v>
      </c>
      <c r="E347" s="417">
        <f>E339-SUM(E341:E345)</f>
        <v>0.33813861161491077</v>
      </c>
      <c r="F347" s="417">
        <f>F339-SUM(F341:F345)</f>
        <v>0.34551369076053184</v>
      </c>
      <c r="G347" s="417">
        <f>G339-SUM(G341:G345)</f>
        <v>0.38612754701315266</v>
      </c>
      <c r="H347" s="417">
        <f>H339-SUM(H341:H345)</f>
        <v>0.40814457545863359</v>
      </c>
      <c r="I347" s="417">
        <f>I339-SUM(I341:I345)</f>
        <v>0.43859854950175459</v>
      </c>
      <c r="J347" s="417">
        <f>J339-SUM(J341:J345)</f>
        <v>0.54610167949371591</v>
      </c>
      <c r="K347" s="417">
        <f>K339-SUM(K341:K345)</f>
        <v>0.66290243415713745</v>
      </c>
      <c r="L347" s="417">
        <f>L339-SUM(L341:L345)</f>
        <v>0.60408190995237754</v>
      </c>
      <c r="M347" s="417">
        <f>M339-SUM(M341:M345)</f>
        <v>0.78054919667999956</v>
      </c>
      <c r="N347" s="417">
        <f>N339-SUM(N341:N345)</f>
        <v>0.78153416150000155</v>
      </c>
      <c r="O347" s="417">
        <f>O339-SUM(O341:O345)</f>
        <v>0.97165550499999975</v>
      </c>
      <c r="P347" s="417">
        <f>P339-SUM(P341:P345)</f>
        <v>0.80388442149999939</v>
      </c>
      <c r="Q347" s="417">
        <f>Q339-SUM(Q341:Q345)</f>
        <v>0.79580378637999916</v>
      </c>
      <c r="R347" s="417">
        <f>R339-SUM(R341:R345)</f>
        <v>0.87196048500000023</v>
      </c>
      <c r="S347" s="417">
        <f>S339-SUM(S341:S345)</f>
        <v>0.88632488916999819</v>
      </c>
      <c r="T347" s="417">
        <f>T339-SUM(T341:T345)</f>
        <v>1.3881831792000003</v>
      </c>
      <c r="U347" s="417">
        <f>U339-SUM(U341:U345)</f>
        <v>1.1425143180300021</v>
      </c>
      <c r="V347" s="417">
        <f>V339-SUM(V341:V345)</f>
        <v>1.39172783275</v>
      </c>
      <c r="W347" s="417">
        <f>W339-SUM(W341:W345)</f>
        <v>1.7821093021700016</v>
      </c>
      <c r="X347" s="417">
        <f>X339-SUM(X341:X345)</f>
        <v>1.2878589070600022</v>
      </c>
      <c r="Y347" s="417">
        <f>Y339-SUM(Y341:Y345)</f>
        <v>1.5369527596269981</v>
      </c>
      <c r="Z347" s="417">
        <f>Z339-SUM(Z341:Z345)</f>
        <v>1.5030913549490004</v>
      </c>
      <c r="AA347" s="417">
        <f>AA339-SUM(AA341:AA345)</f>
        <v>1.9120215918425014</v>
      </c>
      <c r="AB347" s="417">
        <f>AB339-SUM(AB341:AB345)</f>
        <v>1.9943316184700022</v>
      </c>
      <c r="AC347" s="419"/>
      <c r="AD347" s="419"/>
      <c r="AE347" s="419"/>
      <c r="AF347" s="419"/>
      <c r="BG347" s="416">
        <f>K347/K$339</f>
        <v>0.31038525701510528</v>
      </c>
      <c r="BH347" s="416">
        <f>L347/L$339</f>
        <v>0.31038525701510528</v>
      </c>
      <c r="BI347" s="416">
        <f>M347/M$339</f>
        <v>0.32786567520308935</v>
      </c>
      <c r="BJ347" s="416">
        <f>N347/N$339</f>
        <v>0.30491142592527076</v>
      </c>
      <c r="BK347" s="416">
        <f t="shared" si="336"/>
        <v>0.32242034852831974</v>
      </c>
      <c r="BL347" s="416">
        <f>P347/P$339</f>
        <v>0.30705323901715381</v>
      </c>
      <c r="BM347" s="416">
        <f>Q347/Q$339</f>
        <v>0.2952970248115685</v>
      </c>
      <c r="BN347" s="416">
        <f>R347/R$339</f>
        <v>0.26774883332117261</v>
      </c>
      <c r="BO347" s="416">
        <f t="shared" si="337"/>
        <v>0.22205181715102607</v>
      </c>
      <c r="BP347" s="416">
        <f>T347/T$339</f>
        <v>0.30713573824603613</v>
      </c>
      <c r="BQ347" s="416">
        <f>U347/U$339</f>
        <v>0.24859739813429541</v>
      </c>
      <c r="BR347" s="416">
        <f t="shared" si="338"/>
        <v>0.26877608872446884</v>
      </c>
      <c r="BS347" s="416">
        <f t="shared" si="339"/>
        <v>0.33192833056319926</v>
      </c>
    </row>
    <row r="348" spans="1:71" s="413" customFormat="1">
      <c r="A348" s="414"/>
      <c r="B348" s="419"/>
      <c r="C348" s="419"/>
      <c r="D348" s="419"/>
      <c r="E348" s="419"/>
      <c r="F348" s="419"/>
      <c r="G348" s="419"/>
      <c r="H348" s="419"/>
      <c r="I348" s="419"/>
      <c r="J348" s="419"/>
      <c r="K348" s="419"/>
      <c r="L348" s="419"/>
      <c r="M348" s="419"/>
      <c r="N348" s="419"/>
      <c r="O348" s="419"/>
      <c r="P348" s="419"/>
      <c r="Q348" s="419"/>
      <c r="R348" s="419"/>
      <c r="S348" s="419"/>
      <c r="T348" s="419"/>
      <c r="U348" s="419"/>
      <c r="V348" s="419"/>
      <c r="W348" s="419"/>
      <c r="X348" s="419"/>
      <c r="Y348" s="419"/>
      <c r="Z348" s="419"/>
      <c r="AA348" s="419"/>
      <c r="AB348" s="419"/>
      <c r="AC348" s="419"/>
      <c r="AD348" s="419"/>
      <c r="AE348" s="419"/>
      <c r="AF348" s="419"/>
    </row>
    <row r="349" spans="1:71" s="413" customFormat="1"/>
    <row r="350" spans="1:71" s="413" customFormat="1"/>
    <row r="351" spans="1:71" s="413" customFormat="1">
      <c r="A351" s="415"/>
      <c r="B351" s="415"/>
      <c r="C351" s="415"/>
      <c r="D351" s="415"/>
      <c r="E351" s="415"/>
      <c r="F351" s="415"/>
      <c r="G351" s="415"/>
      <c r="H351" s="415"/>
      <c r="I351" s="415"/>
      <c r="J351" s="415"/>
      <c r="K351" s="415"/>
      <c r="L351" s="415"/>
      <c r="M351" s="415"/>
      <c r="N351" s="415"/>
      <c r="O351" s="415"/>
      <c r="P351" s="415"/>
      <c r="Q351" s="415"/>
      <c r="R351" s="415"/>
      <c r="S351" s="415"/>
      <c r="T351" s="415"/>
      <c r="U351" s="415"/>
      <c r="V351" s="415"/>
      <c r="W351" s="415"/>
      <c r="X351" s="415"/>
      <c r="Y351" s="415"/>
      <c r="Z351" s="415"/>
      <c r="AA351" s="415"/>
      <c r="AB351" s="415"/>
      <c r="AC351" s="415"/>
      <c r="AD351" s="415"/>
      <c r="AE351" s="415"/>
      <c r="AF351" s="415"/>
      <c r="AG351" s="415"/>
      <c r="AH351" s="415"/>
      <c r="AI351" s="415"/>
      <c r="AJ351" s="415"/>
      <c r="AK351" s="415"/>
      <c r="AL351" s="415"/>
      <c r="AM351" s="415"/>
      <c r="AN351" s="415"/>
      <c r="AO351" s="415"/>
      <c r="AP351" s="415"/>
      <c r="AQ351" s="415"/>
      <c r="AR351" s="415"/>
      <c r="AS351" s="415"/>
      <c r="AT351" s="415"/>
      <c r="AU351" s="415"/>
      <c r="AV351" s="415"/>
      <c r="AW351" s="415"/>
      <c r="AX351" s="415"/>
      <c r="AY351" s="415"/>
      <c r="AZ351" s="415"/>
      <c r="BA351" s="415"/>
      <c r="BB351" s="415"/>
      <c r="BC351" s="415"/>
      <c r="BD351" s="415"/>
      <c r="BE351" s="415"/>
      <c r="BF351" s="415"/>
    </row>
    <row r="352" spans="1:71" s="413" customFormat="1"/>
    <row r="353" spans="1:71" s="413" customFormat="1">
      <c r="A353" s="415" t="str">
        <f>A341</f>
        <v>EU-27 plus UK</v>
      </c>
      <c r="B353" s="415"/>
      <c r="C353" s="415"/>
      <c r="D353" s="415"/>
      <c r="E353" s="415"/>
      <c r="F353" s="415"/>
      <c r="G353" s="415"/>
      <c r="H353" s="415"/>
      <c r="I353" s="415"/>
      <c r="J353" s="415"/>
      <c r="K353" s="415"/>
      <c r="L353" s="415"/>
      <c r="M353" s="415"/>
      <c r="N353" s="415"/>
      <c r="O353" s="415"/>
      <c r="P353" s="415"/>
      <c r="Q353" s="415"/>
      <c r="R353" s="415"/>
      <c r="S353" s="415"/>
      <c r="T353" s="415"/>
      <c r="U353" s="415"/>
      <c r="V353" s="415"/>
      <c r="W353" s="415"/>
      <c r="X353" s="415"/>
      <c r="Y353" s="415"/>
      <c r="Z353" s="415"/>
      <c r="AA353" s="415"/>
      <c r="AB353" s="415"/>
      <c r="AC353" s="415"/>
      <c r="AD353" s="415"/>
      <c r="AE353" s="415"/>
      <c r="AF353" s="415"/>
      <c r="AG353" s="418">
        <f>ExportsPaperSectorMinusCoreVPA!AD$21</f>
        <v>0</v>
      </c>
      <c r="AH353" s="418">
        <f>ExportsPaperSectorMinusCoreVPA!AE$21</f>
        <v>7.2615621428734539E-2</v>
      </c>
      <c r="AI353" s="418">
        <f>ExportsPaperSectorMinusCoreVPA!AF$21</f>
        <v>9.1110802971955882E-2</v>
      </c>
      <c r="AJ353" s="418">
        <f>ExportsPaperSectorMinusCoreVPA!AG$21</f>
        <v>0.11170188874950114</v>
      </c>
      <c r="AK353" s="418">
        <f>ExportsPaperSectorMinusCoreVPA!AH$21</f>
        <v>0.13839863119035659</v>
      </c>
      <c r="AL353" s="418">
        <f>ExportsPaperSectorMinusCoreVPA!AI$21</f>
        <v>0.16836287467464678</v>
      </c>
      <c r="AM353" s="418">
        <f>ExportsPaperSectorMinusCoreVPA!AJ$21</f>
        <v>0.18067443995390348</v>
      </c>
      <c r="AN353" s="418">
        <f>ExportsPaperSectorMinusCoreVPA!AK$21</f>
        <v>0.24915306403268545</v>
      </c>
      <c r="AO353" s="418">
        <f>ExportsPaperSectorMinusCoreVPA!AL$21</f>
        <v>0.31169257128891392</v>
      </c>
      <c r="AP353" s="418">
        <f>ExportsPaperSectorMinusCoreVPA!AM$21</f>
        <v>0.29062160094200695</v>
      </c>
      <c r="AQ353" s="418">
        <f>ExportsPaperSectorMinusCoreVPA!AN$21</f>
        <v>0.35216343500000002</v>
      </c>
      <c r="AR353" s="418">
        <f>ExportsPaperSectorMinusCoreVPA!AO$21</f>
        <v>0.40538715799999997</v>
      </c>
      <c r="AS353" s="418">
        <f>ExportsPaperSectorMinusCoreVPA!AP$21</f>
        <v>0.40887445300000003</v>
      </c>
      <c r="AT353" s="418">
        <f>ExportsPaperSectorMinusCoreVPA!AQ$21</f>
        <v>0.40026868000000004</v>
      </c>
      <c r="AU353" s="418">
        <f>ExportsPaperSectorMinusCoreVPA!AR$21</f>
        <v>0.42399207799999994</v>
      </c>
      <c r="AV353" s="418">
        <f>ExportsPaperSectorMinusCoreVPA!AS$21</f>
        <v>0.45622443200000012</v>
      </c>
      <c r="AW353" s="418">
        <f>ExportsPaperSectorMinusCoreVPA!AT$21</f>
        <v>0.54341952299999985</v>
      </c>
      <c r="AX353" s="418">
        <f>ExportsPaperSectorMinusCoreVPA!AU$21</f>
        <v>0.61148871900000001</v>
      </c>
      <c r="AY353" s="418">
        <f>ExportsPaperSectorMinusCoreVPA!AV$21</f>
        <v>0.75120834700000005</v>
      </c>
      <c r="AZ353" s="418">
        <f>ExportsPaperSectorMinusCoreVPA!AW$21</f>
        <v>0.68338228400000001</v>
      </c>
      <c r="BA353" s="418">
        <f>ExportsPaperSectorMinusCoreVPA!AX$21</f>
        <v>0.65587849400000009</v>
      </c>
      <c r="BB353" s="418">
        <f>ExportsPaperSectorMinusCoreVPA!AY$21</f>
        <v>0.97232477899999992</v>
      </c>
      <c r="BC353" s="418">
        <f>ExportsPaperSectorMinusCoreVPA!AZ$21</f>
        <v>1.327872548</v>
      </c>
      <c r="BD353" s="418">
        <f>ExportsPaperSectorMinusCoreVPA!BA$21</f>
        <v>1.0836203629999999</v>
      </c>
      <c r="BE353" s="418">
        <f>ExportsPaperSectorMinusCoreVPA!BB$21</f>
        <v>1.2434162339999999</v>
      </c>
      <c r="BF353" s="418">
        <f>ExportsPaperSectorMinusCoreVPA!BC$21</f>
        <v>1.219011109</v>
      </c>
      <c r="BG353" s="416">
        <f t="shared" ref="BG353:BQ354" si="353">AO353/AO$339</f>
        <v>0.28923310042159661</v>
      </c>
      <c r="BH353" s="416">
        <f t="shared" si="353"/>
        <v>0.2892331004215965</v>
      </c>
      <c r="BI353" s="416">
        <f t="shared" si="353"/>
        <v>0.28851620269512024</v>
      </c>
      <c r="BJ353" s="416">
        <f t="shared" si="353"/>
        <v>0.28352051673616135</v>
      </c>
      <c r="BK353" s="416">
        <f t="shared" si="353"/>
        <v>0.24212317425506735</v>
      </c>
      <c r="BL353" s="416">
        <f t="shared" si="353"/>
        <v>0.3441423200834558</v>
      </c>
      <c r="BM353" s="416">
        <f t="shared" si="353"/>
        <v>0.34387108632264302</v>
      </c>
      <c r="BN353" s="416">
        <f t="shared" si="353"/>
        <v>0.38024491895557799</v>
      </c>
      <c r="BO353" s="416">
        <f t="shared" si="353"/>
        <v>0.396546444054026</v>
      </c>
      <c r="BP353" s="416">
        <f t="shared" si="353"/>
        <v>0.39862110238370418</v>
      </c>
      <c r="BQ353" s="416">
        <f t="shared" si="353"/>
        <v>0.43673835968492358</v>
      </c>
      <c r="BR353" s="416">
        <f>AZ353/AZ$339</f>
        <v>0.37465816291786969</v>
      </c>
      <c r="BS353" s="416">
        <f>BA353/BA$339</f>
        <v>0.36886476376868393</v>
      </c>
    </row>
    <row r="354" spans="1:71" s="413" customFormat="1">
      <c r="A354" s="415" t="str">
        <f t="shared" ref="A354:A359" si="354">A342</f>
        <v xml:space="preserve">Iran </v>
      </c>
      <c r="AG354" s="417">
        <f>ExportsPaperSectorMinusCoreVPA!AD$35</f>
        <v>0</v>
      </c>
      <c r="AH354" s="417">
        <f>ExportsPaperSectorMinusCoreVPA!AE$35</f>
        <v>1.0458882665454052E-2</v>
      </c>
      <c r="AI354" s="417">
        <f>ExportsPaperSectorMinusCoreVPA!AF$35</f>
        <v>1.3122757598021633E-2</v>
      </c>
      <c r="AJ354" s="417">
        <f>ExportsPaperSectorMinusCoreVPA!AG$35</f>
        <v>1.6088507196584268E-2</v>
      </c>
      <c r="AK354" s="417">
        <f>ExportsPaperSectorMinusCoreVPA!AH$35</f>
        <v>1.9933659124572387E-2</v>
      </c>
      <c r="AL354" s="417">
        <f>ExportsPaperSectorMinusCoreVPA!AI$35</f>
        <v>2.424943168969259E-2</v>
      </c>
      <c r="AM354" s="417">
        <f>ExportsPaperSectorMinusCoreVPA!AJ$35</f>
        <v>2.6022675712815007E-2</v>
      </c>
      <c r="AN354" s="417">
        <f>ExportsPaperSectorMinusCoreVPA!AK$35</f>
        <v>3.5885703533001197E-2</v>
      </c>
      <c r="AO354" s="417">
        <f>ExportsPaperSectorMinusCoreVPA!AL$35</f>
        <v>4.4893315882502838E-2</v>
      </c>
      <c r="AP354" s="417">
        <f>ExportsPaperSectorMinusCoreVPA!AM$35</f>
        <v>4.1858448147853722E-2</v>
      </c>
      <c r="AQ354" s="417">
        <f>ExportsPaperSectorMinusCoreVPA!AN$35</f>
        <v>5.0777253000000001E-2</v>
      </c>
      <c r="AR354" s="417">
        <f>ExportsPaperSectorMinusCoreVPA!AO$35</f>
        <v>7.1533447E-2</v>
      </c>
      <c r="AS354" s="417">
        <f>ExportsPaperSectorMinusCoreVPA!AP$35</f>
        <v>0.11539060599999999</v>
      </c>
      <c r="AT354" s="417">
        <f>ExportsPaperSectorMinusCoreVPA!AQ$35</f>
        <v>0.13240904100000001</v>
      </c>
      <c r="AU354" s="417">
        <f>ExportsPaperSectorMinusCoreVPA!AR$35</f>
        <v>0.12139549699999999</v>
      </c>
      <c r="AV354" s="417">
        <f>ExportsPaperSectorMinusCoreVPA!AS$35</f>
        <v>8.006770399999999E-2</v>
      </c>
      <c r="AW354" s="417">
        <f>ExportsPaperSectorMinusCoreVPA!AT$35</f>
        <v>9.6155479000000002E-2</v>
      </c>
      <c r="AX354" s="417">
        <f>ExportsPaperSectorMinusCoreVPA!AU$35</f>
        <v>9.2425364999999995E-2</v>
      </c>
      <c r="AY354" s="417">
        <f>ExportsPaperSectorMinusCoreVPA!AV$35</f>
        <v>9.5363387999999993E-2</v>
      </c>
      <c r="AZ354" s="417">
        <f>ExportsPaperSectorMinusCoreVPA!AW$35</f>
        <v>0.19449169499999999</v>
      </c>
      <c r="BA354" s="417">
        <f>ExportsPaperSectorMinusCoreVPA!AX$35</f>
        <v>0.13908215999999998</v>
      </c>
      <c r="BB354" s="417">
        <f>ExportsPaperSectorMinusCoreVPA!AY$35</f>
        <v>0.13742216299999999</v>
      </c>
      <c r="BC354" s="417">
        <f>ExportsPaperSectorMinusCoreVPA!AZ$35</f>
        <v>0.17411254100000001</v>
      </c>
      <c r="BD354" s="417">
        <f>ExportsPaperSectorMinusCoreVPA!BA$35</f>
        <v>0.18183671600000001</v>
      </c>
      <c r="BE354" s="417">
        <f>ExportsPaperSectorMinusCoreVPA!BB$35</f>
        <v>0.17999688399999997</v>
      </c>
      <c r="BF354" s="417">
        <f>ExportsPaperSectorMinusCoreVPA!BC$35</f>
        <v>0.11771670599999999</v>
      </c>
      <c r="BG354" s="416">
        <f t="shared" si="353"/>
        <v>4.1658461371755606E-2</v>
      </c>
      <c r="BH354" s="416">
        <f t="shared" si="353"/>
        <v>4.1658461371755592E-2</v>
      </c>
      <c r="BI354" s="416">
        <f t="shared" si="353"/>
        <v>4.1600174131790263E-2</v>
      </c>
      <c r="BJ354" s="416">
        <f t="shared" si="353"/>
        <v>5.0029211476301412E-2</v>
      </c>
      <c r="BK354" s="416">
        <f t="shared" si="353"/>
        <v>6.833085216976327E-2</v>
      </c>
      <c r="BL354" s="416">
        <f t="shared" si="353"/>
        <v>0.11384241847192596</v>
      </c>
      <c r="BM354" s="416">
        <f t="shared" si="353"/>
        <v>9.8455616494011841E-2</v>
      </c>
      <c r="BN354" s="416">
        <f t="shared" si="353"/>
        <v>6.6733246803492532E-2</v>
      </c>
      <c r="BO354" s="416">
        <f t="shared" si="353"/>
        <v>7.0166991909419454E-2</v>
      </c>
      <c r="BP354" s="416">
        <f t="shared" si="353"/>
        <v>6.0250826776930659E-2</v>
      </c>
      <c r="BQ354" s="416">
        <f t="shared" si="353"/>
        <v>5.5442474535119773E-2</v>
      </c>
      <c r="BR354" s="416">
        <f>AZ354/AZ$339</f>
        <v>0.10662831457229086</v>
      </c>
      <c r="BS354" s="416">
        <f>BA354/BA$339</f>
        <v>7.8219530846270272E-2</v>
      </c>
    </row>
    <row r="355" spans="1:71" s="413" customFormat="1">
      <c r="A355" s="415" t="str">
        <f t="shared" si="354"/>
        <v xml:space="preserve">Iraq </v>
      </c>
      <c r="AG355" s="417">
        <f>ExportsPaperSectorMinusCoreVPA!AD$36</f>
        <v>0</v>
      </c>
      <c r="AH355" s="417">
        <f>ExportsPaperSectorMinusCoreVPA!AE$36</f>
        <v>3.6075266073268421E-2</v>
      </c>
      <c r="AI355" s="417">
        <f>ExportsPaperSectorMinusCoreVPA!AF$36</f>
        <v>4.526362777998362E-2</v>
      </c>
      <c r="AJ355" s="417">
        <f>ExportsPaperSectorMinusCoreVPA!AG$36</f>
        <v>5.5493229669316156E-2</v>
      </c>
      <c r="AK355" s="417">
        <f>ExportsPaperSectorMinusCoreVPA!AH$36</f>
        <v>6.8756107103871492E-2</v>
      </c>
      <c r="AL355" s="417">
        <f>ExportsPaperSectorMinusCoreVPA!AI$36</f>
        <v>8.3642271197927179E-2</v>
      </c>
      <c r="AM355" s="417">
        <f>ExportsPaperSectorMinusCoreVPA!AJ$36</f>
        <v>8.97586272173201E-2</v>
      </c>
      <c r="AN355" s="417">
        <f>ExportsPaperSectorMinusCoreVPA!AK$36</f>
        <v>0.12377864295729193</v>
      </c>
      <c r="AO355" s="417">
        <f>ExportsPaperSectorMinusCoreVPA!AL$36</f>
        <v>0.1548481197443731</v>
      </c>
      <c r="AP355" s="417">
        <f>ExportsPaperSectorMinusCoreVPA!AM$36</f>
        <v>0.14438011235518308</v>
      </c>
      <c r="AQ355" s="417">
        <f>ExportsPaperSectorMinusCoreVPA!AN$36</f>
        <v>0.17494730199999997</v>
      </c>
      <c r="AR355" s="417">
        <f>ExportsPaperSectorMinusCoreVPA!AO$36</f>
        <v>0.22481295499999998</v>
      </c>
      <c r="AS355" s="417">
        <f>ExportsPaperSectorMinusCoreVPA!AP$36</f>
        <v>0.25689248499999995</v>
      </c>
      <c r="AT355" s="417">
        <f>ExportsPaperSectorMinusCoreVPA!AQ$36</f>
        <v>7.6990894000000004E-2</v>
      </c>
      <c r="AU355" s="417">
        <f>ExportsPaperSectorMinusCoreVPA!AR$36</f>
        <v>7.3571126000000001E-2</v>
      </c>
      <c r="AV355" s="417">
        <f>ExportsPaperSectorMinusCoreVPA!AS$36</f>
        <v>7.6238606E-2</v>
      </c>
      <c r="AW355" s="417">
        <f>ExportsPaperSectorMinusCoreVPA!AT$36</f>
        <v>0.10546109799999999</v>
      </c>
      <c r="AX355" s="417">
        <f>ExportsPaperSectorMinusCoreVPA!AU$36</f>
        <v>0.123844391</v>
      </c>
      <c r="AY355" s="417">
        <f>ExportsPaperSectorMinusCoreVPA!AV$36</f>
        <v>0.116343025</v>
      </c>
      <c r="AZ355" s="417">
        <f>ExportsPaperSectorMinusCoreVPA!AW$36</f>
        <v>0.15097131899999999</v>
      </c>
      <c r="BA355" s="417">
        <f>ExportsPaperSectorMinusCoreVPA!AX$36</f>
        <v>0.15500451700000001</v>
      </c>
      <c r="BB355" s="417">
        <f>ExportsPaperSectorMinusCoreVPA!AY$36</f>
        <v>0.19553534599999997</v>
      </c>
      <c r="BC355" s="417">
        <f>ExportsPaperSectorMinusCoreVPA!AZ$36</f>
        <v>0.219247571</v>
      </c>
      <c r="BD355" s="417">
        <f>ExportsPaperSectorMinusCoreVPA!BA$36</f>
        <v>0.19991714700000002</v>
      </c>
      <c r="BE355" s="417">
        <f>ExportsPaperSectorMinusCoreVPA!BB$36</f>
        <v>0.193565603</v>
      </c>
      <c r="BF355" s="417">
        <f>ExportsPaperSectorMinusCoreVPA!BC$36</f>
        <v>0.198811717</v>
      </c>
      <c r="BG355" s="416">
        <f t="shared" ref="BG355:BG358" si="355">AO355/AO$339</f>
        <v>0.1436903086362156</v>
      </c>
      <c r="BH355" s="416">
        <f t="shared" ref="BH355:BH358" si="356">AP355/AP$339</f>
        <v>0.14369030863621557</v>
      </c>
      <c r="BI355" s="416">
        <f t="shared" ref="BI355:BI358" si="357">AQ355/AQ$339</f>
        <v>0.1433287111275377</v>
      </c>
      <c r="BJ355" s="416">
        <f t="shared" ref="BJ355:BJ358" si="358">AR355/AR$339</f>
        <v>0.1572301537252529</v>
      </c>
      <c r="BK355" s="416">
        <f t="shared" ref="BK355:BK358" si="359">AS355/AS$339</f>
        <v>0.15212401619641486</v>
      </c>
      <c r="BL355" s="416">
        <f t="shared" ref="BL355:BL358" si="360">AT355/AT$339</f>
        <v>6.619509896817162E-2</v>
      </c>
      <c r="BM355" s="416">
        <f t="shared" ref="BM355:BM358" si="361">AU355/AU$339</f>
        <v>5.9668527626594116E-2</v>
      </c>
      <c r="BN355" s="416">
        <f t="shared" ref="BN355:BN358" si="362">AV355/AV$339</f>
        <v>6.3541845912706924E-2</v>
      </c>
      <c r="BO355" s="416">
        <f t="shared" ref="BO355:BO358" si="363">AW355/AW$339</f>
        <v>7.6957528443329704E-2</v>
      </c>
      <c r="BP355" s="416">
        <f t="shared" ref="BP355:BP358" si="364">AX355/AX$339</f>
        <v>8.073245855653878E-2</v>
      </c>
      <c r="BQ355" s="416">
        <f t="shared" ref="BQ355:BQ358" si="365">AY355/AY$339</f>
        <v>6.7639639658160042E-2</v>
      </c>
      <c r="BR355" s="416">
        <f t="shared" ref="BR355:BR358" si="366">AZ355/AZ$339</f>
        <v>8.2768661632187795E-2</v>
      </c>
      <c r="BS355" s="416">
        <f t="shared" ref="BS355:BS358" si="367">BA355/BA$339</f>
        <v>8.7174232833260049E-2</v>
      </c>
    </row>
    <row r="356" spans="1:71" s="413" customFormat="1">
      <c r="A356" s="415" t="str">
        <f t="shared" si="354"/>
        <v xml:space="preserve">Israel </v>
      </c>
      <c r="AG356" s="417">
        <f>ExportsPaperSectorMinusCoreVPA!AD$37</f>
        <v>0</v>
      </c>
      <c r="AH356" s="417">
        <f>ExportsPaperSectorMinusCoreVPA!AE$37</f>
        <v>1.3724778564547638E-2</v>
      </c>
      <c r="AI356" s="417">
        <f>ExportsPaperSectorMinusCoreVPA!AF$37</f>
        <v>1.7220476407482765E-2</v>
      </c>
      <c r="AJ356" s="417">
        <f>ExportsPaperSectorMinusCoreVPA!AG$37</f>
        <v>2.1112312449645797E-2</v>
      </c>
      <c r="AK356" s="417">
        <f>ExportsPaperSectorMinusCoreVPA!AH$37</f>
        <v>2.6158153429676454E-2</v>
      </c>
      <c r="AL356" s="417">
        <f>ExportsPaperSectorMinusCoreVPA!AI$37</f>
        <v>3.1821571280884663E-2</v>
      </c>
      <c r="AM356" s="417">
        <f>ExportsPaperSectorMinusCoreVPA!AJ$37</f>
        <v>3.4148529363955023E-2</v>
      </c>
      <c r="AN356" s="417">
        <f>ExportsPaperSectorMinusCoreVPA!AK$37</f>
        <v>4.7091391153116481E-2</v>
      </c>
      <c r="AO356" s="417">
        <f>ExportsPaperSectorMinusCoreVPA!AL$37</f>
        <v>5.8911725011582976E-2</v>
      </c>
      <c r="AP356" s="417">
        <f>ExportsPaperSectorMinusCoreVPA!AM$37</f>
        <v>5.4929187969807954E-2</v>
      </c>
      <c r="AQ356" s="417">
        <f>ExportsPaperSectorMinusCoreVPA!AN$37</f>
        <v>6.6537140999999994E-2</v>
      </c>
      <c r="AR356" s="417">
        <f>ExportsPaperSectorMinusCoreVPA!AO$37</f>
        <v>8.5808205999999998E-2</v>
      </c>
      <c r="AS356" s="417">
        <f>ExportsPaperSectorMinusCoreVPA!AP$37</f>
        <v>7.7567675999999988E-2</v>
      </c>
      <c r="AT356" s="417">
        <f>ExportsPaperSectorMinusCoreVPA!AQ$37</f>
        <v>6.2059889E-2</v>
      </c>
      <c r="AU356" s="417">
        <f>ExportsPaperSectorMinusCoreVPA!AR$37</f>
        <v>6.8551198999999993E-2</v>
      </c>
      <c r="AV356" s="417">
        <f>ExportsPaperSectorMinusCoreVPA!AS$37</f>
        <v>6.6044371000000004E-2</v>
      </c>
      <c r="AW356" s="417">
        <f>ExportsPaperSectorMinusCoreVPA!AT$37</f>
        <v>8.0121645000000005E-2</v>
      </c>
      <c r="AX356" s="417">
        <f>ExportsPaperSectorMinusCoreVPA!AU$37</f>
        <v>9.0482861999999997E-2</v>
      </c>
      <c r="AY356" s="417">
        <f>ExportsPaperSectorMinusCoreVPA!AV$37</f>
        <v>0.112348428</v>
      </c>
      <c r="AZ356" s="417">
        <f>ExportsPaperSectorMinusCoreVPA!AW$37</f>
        <v>0.12862227800000001</v>
      </c>
      <c r="BA356" s="417">
        <f>ExportsPaperSectorMinusCoreVPA!AX$37</f>
        <v>0.130115442</v>
      </c>
      <c r="BB356" s="417">
        <f>ExportsPaperSectorMinusCoreVPA!AY$37</f>
        <v>0.16190911500000002</v>
      </c>
      <c r="BC356" s="417">
        <f>ExportsPaperSectorMinusCoreVPA!AZ$37</f>
        <v>0.210093527</v>
      </c>
      <c r="BD356" s="417">
        <f>ExportsPaperSectorMinusCoreVPA!BA$37</f>
        <v>0.171607027</v>
      </c>
      <c r="BE356" s="417">
        <f>ExportsPaperSectorMinusCoreVPA!BB$37</f>
        <v>5.6692998000000001E-2</v>
      </c>
      <c r="BF356" s="417">
        <f>ExportsPaperSectorMinusCoreVPA!BC$37</f>
        <v>0</v>
      </c>
      <c r="BG356" s="416">
        <f t="shared" ref="BG356" si="368">AO356/AO$339</f>
        <v>5.4666753223613647E-2</v>
      </c>
      <c r="BH356" s="416">
        <f t="shared" ref="BH356" si="369">AP356/AP$339</f>
        <v>5.466675322361364E-2</v>
      </c>
      <c r="BI356" s="416">
        <f t="shared" ref="BI356" si="370">AQ356/AQ$339</f>
        <v>5.4511744694646654E-2</v>
      </c>
      <c r="BJ356" s="416">
        <f t="shared" ref="BJ356" si="371">AR356/AR$339</f>
        <v>6.0012722221760614E-2</v>
      </c>
      <c r="BK356" s="416">
        <f t="shared" ref="BK356" si="372">AS356/AS$339</f>
        <v>4.5933248690175815E-2</v>
      </c>
      <c r="BL356" s="416">
        <f t="shared" ref="BL356" si="373">AT356/AT$339</f>
        <v>5.3357745064094783E-2</v>
      </c>
      <c r="BM356" s="416">
        <f t="shared" ref="BM356" si="374">AU356/AU$339</f>
        <v>5.5597206863024641E-2</v>
      </c>
      <c r="BN356" s="416">
        <f t="shared" ref="BN356" si="375">AV356/AV$339</f>
        <v>5.5045356488858804E-2</v>
      </c>
      <c r="BO356" s="416">
        <f t="shared" ref="BO356" si="376">AW356/AW$339</f>
        <v>5.8466713233100091E-2</v>
      </c>
      <c r="BP356" s="416">
        <f t="shared" ref="BP356" si="377">AX356/AX$339</f>
        <v>5.8984535734783641E-2</v>
      </c>
      <c r="BQ356" s="416">
        <f t="shared" ref="BQ356" si="378">AY356/AY$339</f>
        <v>6.5317256329554249E-2</v>
      </c>
      <c r="BR356" s="416">
        <f t="shared" ref="BR356" si="379">AZ356/AZ$339</f>
        <v>7.0516001825109531E-2</v>
      </c>
      <c r="BS356" s="416">
        <f t="shared" ref="BS356" si="380">BA356/BA$339</f>
        <v>7.3176666432956547E-2</v>
      </c>
    </row>
    <row r="357" spans="1:71" s="413" customFormat="1">
      <c r="A357" s="415" t="str">
        <f t="shared" si="354"/>
        <v>North Africa</v>
      </c>
      <c r="AC357" s="415"/>
      <c r="AD357" s="415"/>
      <c r="AE357" s="415"/>
      <c r="AF357" s="415"/>
      <c r="AG357" s="417">
        <f>AG361-AG362</f>
        <v>0</v>
      </c>
      <c r="AH357" s="417">
        <f t="shared" ref="AH357:BF357" si="381">AH361-AH362</f>
        <v>0</v>
      </c>
      <c r="AI357" s="417">
        <f t="shared" si="381"/>
        <v>2.3489297240593537E-2</v>
      </c>
      <c r="AJ357" s="417">
        <f t="shared" si="381"/>
        <v>2.9472015672795157E-2</v>
      </c>
      <c r="AK357" s="417">
        <f t="shared" si="381"/>
        <v>3.613270554666749E-2</v>
      </c>
      <c r="AL357" s="417">
        <f t="shared" si="381"/>
        <v>4.4768419270666243E-2</v>
      </c>
      <c r="AM357" s="417">
        <f t="shared" si="381"/>
        <v>5.4461086054255821E-2</v>
      </c>
      <c r="AN357" s="417">
        <f t="shared" si="381"/>
        <v>5.8443562698420395E-2</v>
      </c>
      <c r="AO357" s="417">
        <f t="shared" si="381"/>
        <v>8.0594647051419874E-2</v>
      </c>
      <c r="AP357" s="417">
        <f t="shared" si="381"/>
        <v>0.10082457893547737</v>
      </c>
      <c r="AQ357" s="417">
        <f t="shared" si="381"/>
        <v>9.400865867082786E-2</v>
      </c>
      <c r="AR357" s="417">
        <f t="shared" si="381"/>
        <v>0.114434675</v>
      </c>
      <c r="AS357" s="417">
        <f t="shared" si="381"/>
        <v>0.113609894</v>
      </c>
      <c r="AT357" s="417">
        <f t="shared" si="381"/>
        <v>0.18506639600000002</v>
      </c>
      <c r="AU357" s="417">
        <f t="shared" si="381"/>
        <v>9.7010174000000005E-2</v>
      </c>
      <c r="AV357" s="417">
        <f t="shared" si="381"/>
        <v>0.11853550300000001</v>
      </c>
      <c r="AW357" s="417">
        <f t="shared" si="381"/>
        <v>0.134593246</v>
      </c>
      <c r="AX357" s="417">
        <f t="shared" si="381"/>
        <v>0.14609168</v>
      </c>
      <c r="AY357" s="417">
        <f t="shared" si="381"/>
        <v>0.14384889799999998</v>
      </c>
      <c r="AZ357" s="417">
        <f t="shared" si="381"/>
        <v>0.175751133</v>
      </c>
      <c r="BA357" s="417">
        <f t="shared" si="381"/>
        <v>0.16156750099999997</v>
      </c>
      <c r="BB357" s="417">
        <f t="shared" si="381"/>
        <v>0.15345484400000001</v>
      </c>
      <c r="BC357" s="417">
        <f t="shared" si="381"/>
        <v>0.18846753199999999</v>
      </c>
      <c r="BD357" s="417">
        <f t="shared" si="381"/>
        <v>0.21732787800000003</v>
      </c>
      <c r="BE357" s="417">
        <f t="shared" si="381"/>
        <v>0.21966383599999997</v>
      </c>
      <c r="BF357" s="417">
        <f t="shared" si="381"/>
        <v>0.23621782799999999</v>
      </c>
      <c r="BG357" s="416">
        <f t="shared" si="355"/>
        <v>7.4787280132061193E-2</v>
      </c>
      <c r="BH357" s="416">
        <f t="shared" si="356"/>
        <v>0.10034287014346638</v>
      </c>
      <c r="BI357" s="416">
        <f t="shared" si="357"/>
        <v>7.7018277664655729E-2</v>
      </c>
      <c r="BJ357" s="416">
        <f t="shared" si="358"/>
        <v>8.0033561863680658E-2</v>
      </c>
      <c r="BK357" s="416">
        <f t="shared" si="359"/>
        <v>6.7276367990791855E-2</v>
      </c>
      <c r="BL357" s="416">
        <f t="shared" si="360"/>
        <v>0.15911606895878933</v>
      </c>
      <c r="BM357" s="416">
        <f t="shared" si="361"/>
        <v>7.8678342470654902E-2</v>
      </c>
      <c r="BN357" s="416">
        <f t="shared" si="362"/>
        <v>9.8794627315342179E-2</v>
      </c>
      <c r="BO357" s="416">
        <f t="shared" si="363"/>
        <v>9.8215965448463963E-2</v>
      </c>
      <c r="BP357" s="416">
        <f t="shared" si="364"/>
        <v>9.5235160880682332E-2</v>
      </c>
      <c r="BQ357" s="416">
        <f t="shared" si="365"/>
        <v>8.3631035259255262E-2</v>
      </c>
      <c r="BR357" s="416">
        <f t="shared" si="366"/>
        <v>9.6353970774744543E-2</v>
      </c>
      <c r="BS357" s="416">
        <f t="shared" si="367"/>
        <v>9.0865242013959971E-2</v>
      </c>
    </row>
    <row r="358" spans="1:71" s="413" customFormat="1">
      <c r="A358" s="415" t="str">
        <f t="shared" si="354"/>
        <v xml:space="preserve">USA </v>
      </c>
      <c r="AC358" s="415"/>
      <c r="AD358" s="415"/>
      <c r="AE358" s="415"/>
      <c r="AF358" s="415"/>
      <c r="AG358" s="417">
        <f>ExportsPaperSectorMinusCoreVPA!AD$16</f>
        <v>0</v>
      </c>
      <c r="AH358" s="417">
        <f>ExportsPaperSectorMinusCoreVPA!AE$16</f>
        <v>1.0748347464997377E-3</v>
      </c>
      <c r="AI358" s="417">
        <f>ExportsPaperSectorMinusCoreVPA!AF$16</f>
        <v>1.3485949013306725E-3</v>
      </c>
      <c r="AJ358" s="417">
        <f>ExportsPaperSectorMinusCoreVPA!AG$16</f>
        <v>1.6533780048338591E-3</v>
      </c>
      <c r="AK358" s="417">
        <f>ExportsPaperSectorMinusCoreVPA!AH$16</f>
        <v>2.0485352152138135E-3</v>
      </c>
      <c r="AL358" s="417">
        <f>ExportsPaperSectorMinusCoreVPA!AI$16</f>
        <v>2.4920570004140037E-3</v>
      </c>
      <c r="AM358" s="417">
        <f>ExportsPaperSectorMinusCoreVPA!AJ$16</f>
        <v>2.6742891136367995E-3</v>
      </c>
      <c r="AN358" s="417">
        <f>ExportsPaperSectorMinusCoreVPA!AK$16</f>
        <v>3.6878892606052194E-3</v>
      </c>
      <c r="AO358" s="417">
        <f>ExportsPaperSectorMinusCoreVPA!AL$16</f>
        <v>4.6135803736935587E-3</v>
      </c>
      <c r="AP358" s="417">
        <f>ExportsPaperSectorMinusCoreVPA!AM$16</f>
        <v>4.3016941620807039E-3</v>
      </c>
      <c r="AQ358" s="417">
        <f>ExportsPaperSectorMinusCoreVPA!AN$16</f>
        <v>5.2107529999999994E-3</v>
      </c>
      <c r="AR358" s="417">
        <f>ExportsPaperSectorMinusCoreVPA!AO$16</f>
        <v>5.1532690000000003E-3</v>
      </c>
      <c r="AS358" s="417">
        <f>ExportsPaperSectorMinusCoreVPA!AP$16</f>
        <v>1.1633122000000001E-2</v>
      </c>
      <c r="AT358" s="417">
        <f>ExportsPaperSectorMinusCoreVPA!AQ$16</f>
        <v>2.3821331999999997E-2</v>
      </c>
      <c r="AU358" s="417">
        <f>ExportsPaperSectorMinusCoreVPA!AR$16</f>
        <v>7.0429949999999998E-3</v>
      </c>
      <c r="AV358" s="417">
        <f>ExportsPaperSectorMinusCoreVPA!AS$16</f>
        <v>6.3090430000000003E-3</v>
      </c>
      <c r="AW358" s="417">
        <f>ExportsPaperSectorMinusCoreVPA!AT$16</f>
        <v>1.4655887999999999E-2</v>
      </c>
      <c r="AX358" s="417">
        <f>ExportsPaperSectorMinusCoreVPA!AU$16</f>
        <v>2.4396358E-2</v>
      </c>
      <c r="AY358" s="417">
        <f>ExportsPaperSectorMinusCoreVPA!AV$16</f>
        <v>2.9130558000000001E-2</v>
      </c>
      <c r="AZ358" s="417">
        <f>ExportsPaperSectorMinusCoreVPA!AW$16</f>
        <v>5.8717625000000002E-2</v>
      </c>
      <c r="BA358" s="417">
        <f>ExportsPaperSectorMinusCoreVPA!AX$16</f>
        <v>0.11276032599999999</v>
      </c>
      <c r="BB358" s="417">
        <f>ExportsPaperSectorMinusCoreVPA!AY$16</f>
        <v>0.111003242</v>
      </c>
      <c r="BC358" s="417">
        <f>ExportsPaperSectorMinusCoreVPA!AZ$16</f>
        <v>0.13768008299999998</v>
      </c>
      <c r="BD358" s="417">
        <f>ExportsPaperSectorMinusCoreVPA!BA$16</f>
        <v>0.132104993</v>
      </c>
      <c r="BE358" s="417">
        <f>ExportsPaperSectorMinusCoreVPA!BB$16</f>
        <v>0.19216007700000001</v>
      </c>
      <c r="BF358" s="417">
        <f>ExportsPaperSectorMinusCoreVPA!BC$16</f>
        <v>0.187366169</v>
      </c>
      <c r="BG358" s="416">
        <f t="shared" si="355"/>
        <v>4.2811419919621205E-3</v>
      </c>
      <c r="BH358" s="416">
        <f t="shared" si="356"/>
        <v>4.2811419919621188E-3</v>
      </c>
      <c r="BI358" s="416">
        <f t="shared" si="357"/>
        <v>4.2690027394303599E-3</v>
      </c>
      <c r="BJ358" s="416">
        <f t="shared" si="358"/>
        <v>3.6041040297592301E-3</v>
      </c>
      <c r="BK358" s="416">
        <f t="shared" si="359"/>
        <v>6.8887855537808759E-3</v>
      </c>
      <c r="BL358" s="416">
        <f t="shared" si="360"/>
        <v>2.0481064024190615E-2</v>
      </c>
      <c r="BM358" s="416">
        <f t="shared" si="361"/>
        <v>5.712093379289373E-3</v>
      </c>
      <c r="BN358" s="416">
        <f t="shared" si="362"/>
        <v>5.2583364150525285E-3</v>
      </c>
      <c r="BO358" s="416">
        <f t="shared" si="363"/>
        <v>1.0694757963000295E-2</v>
      </c>
      <c r="BP358" s="416">
        <f t="shared" si="364"/>
        <v>1.5903650906285156E-2</v>
      </c>
      <c r="BQ358" s="416">
        <f t="shared" si="365"/>
        <v>1.6935956806702689E-2</v>
      </c>
      <c r="BR358" s="416">
        <f t="shared" si="366"/>
        <v>3.2191407398849653E-2</v>
      </c>
      <c r="BS358" s="416">
        <f t="shared" si="367"/>
        <v>6.3416183626947495E-2</v>
      </c>
    </row>
    <row r="359" spans="1:71" s="413" customFormat="1">
      <c r="A359" s="415" t="str">
        <f t="shared" si="354"/>
        <v>Others</v>
      </c>
      <c r="AG359" s="417">
        <f>AG339-SUM(AG352:AG358)</f>
        <v>0</v>
      </c>
      <c r="AH359" s="417">
        <f>AH339-SUM(AH352:AH358)</f>
        <v>0.1171132415214953</v>
      </c>
      <c r="AI359" s="417">
        <f>AI339-SUM(AI352:AI358)</f>
        <v>0.12345265910063169</v>
      </c>
      <c r="AJ359" s="417">
        <f>AJ339-SUM(AJ352:AJ358)</f>
        <v>0.15067889425732298</v>
      </c>
      <c r="AK359" s="417">
        <f>AK339-SUM(AK352:AK358)</f>
        <v>0.18707425738964112</v>
      </c>
      <c r="AL359" s="417">
        <f>AL339-SUM(AL352:AL358)</f>
        <v>0.22676436688576784</v>
      </c>
      <c r="AM359" s="417">
        <f>AM339-SUM(AM352:AM358)</f>
        <v>0.23692758358411287</v>
      </c>
      <c r="AN359" s="417">
        <f>AN339-SUM(AN352:AN358)</f>
        <v>0.34338626936487826</v>
      </c>
      <c r="AO359" s="417">
        <f>AO339-SUM(AO352:AO358)</f>
        <v>0.42209784064751243</v>
      </c>
      <c r="AP359" s="417">
        <f>AP339-SUM(AP352:AP358)</f>
        <v>0.36788500548758929</v>
      </c>
      <c r="AQ359" s="417">
        <f>AQ339-SUM(AQ352:AQ358)</f>
        <v>0.47695739132917314</v>
      </c>
      <c r="AR359" s="417">
        <f>AR339-SUM(AR352:AR358)</f>
        <v>0.52270387899999937</v>
      </c>
      <c r="AS359" s="417">
        <f>AS339-SUM(AS352:AS358)</f>
        <v>0.70473609500000034</v>
      </c>
      <c r="AT359" s="417">
        <f>AT339-SUM(AT352:AT358)</f>
        <v>0.28247431699999903</v>
      </c>
      <c r="AU359" s="417">
        <f>AU339-SUM(AU352:AU358)</f>
        <v>0.44143410599999999</v>
      </c>
      <c r="AV359" s="417">
        <f>AV339-SUM(AV352:AV358)</f>
        <v>0.39639764099999897</v>
      </c>
      <c r="AW359" s="417">
        <f>AW339-SUM(AW352:AW358)</f>
        <v>0.39597364300000004</v>
      </c>
      <c r="AX359" s="417">
        <f>AX339-SUM(AX352:AX358)</f>
        <v>0.44528052899999948</v>
      </c>
      <c r="AY359" s="417">
        <f>AY339-SUM(AY352:AY358)</f>
        <v>0.47179941399999969</v>
      </c>
      <c r="AZ359" s="417">
        <f>AZ339-SUM(AZ352:AZ358)</f>
        <v>0.43207913299999956</v>
      </c>
      <c r="BA359" s="417">
        <f>BA339-SUM(BA352:BA358)</f>
        <v>0.423691716</v>
      </c>
      <c r="BB359" s="417">
        <f>BB339-SUM(BB352:BB358)</f>
        <v>0.49166857399999975</v>
      </c>
      <c r="BC359" s="417">
        <f>BC339-SUM(BC352:BC358)</f>
        <v>0.71328925200000093</v>
      </c>
      <c r="BD359" s="417">
        <f>BD339-SUM(BD352:BD358)</f>
        <v>0.67100445299999989</v>
      </c>
      <c r="BE359" s="417">
        <f>BE339-SUM(BE352:BE358)</f>
        <v>0.72108602400000121</v>
      </c>
      <c r="BF359" s="417">
        <f>BF339-SUM(BF352:BF358)</f>
        <v>0.69469194799999978</v>
      </c>
      <c r="BG359" s="416">
        <f>AO359/AO$339</f>
        <v>0.39168295422279531</v>
      </c>
      <c r="BH359" s="416">
        <f>AP359/AP$339</f>
        <v>0.36612736421139025</v>
      </c>
      <c r="BI359" s="416">
        <f>AQ359/AQ$339</f>
        <v>0.39075588694681912</v>
      </c>
      <c r="BJ359" s="416">
        <f>AR359/AR$339</f>
        <v>0.36556972994708381</v>
      </c>
      <c r="BK359" s="416">
        <f>AS359/AS$339</f>
        <v>0.41732355514400599</v>
      </c>
      <c r="BL359" s="416">
        <f>AT359/AT$339</f>
        <v>0.24286528442937183</v>
      </c>
      <c r="BM359" s="416">
        <f>AU359/AU$339</f>
        <v>0.35801712684378212</v>
      </c>
      <c r="BN359" s="416">
        <f>AV359/AV$339</f>
        <v>0.33038166810896896</v>
      </c>
      <c r="BO359" s="416">
        <f>AW359/AW$339</f>
        <v>0.28895159894866057</v>
      </c>
      <c r="BP359" s="416">
        <f>AX359/AX$339</f>
        <v>0.29027226476107526</v>
      </c>
      <c r="BQ359" s="416">
        <f>AY359/AY$339</f>
        <v>0.27429527772628437</v>
      </c>
      <c r="BR359" s="416">
        <f>AZ359/AZ$339</f>
        <v>0.23688348087894784</v>
      </c>
      <c r="BS359" s="416">
        <f>BA359/BA$339</f>
        <v>0.23828338047792172</v>
      </c>
    </row>
    <row r="360" spans="1:71" s="413" customFormat="1">
      <c r="A360" s="415"/>
      <c r="B360" s="419"/>
      <c r="C360" s="419"/>
      <c r="D360" s="419"/>
      <c r="E360" s="419"/>
      <c r="F360" s="419"/>
      <c r="G360" s="419"/>
      <c r="H360" s="419"/>
      <c r="I360" s="419"/>
      <c r="J360" s="419"/>
      <c r="K360" s="419"/>
      <c r="L360" s="419"/>
      <c r="M360" s="419"/>
      <c r="N360" s="419"/>
      <c r="O360" s="419"/>
      <c r="P360" s="419"/>
      <c r="Q360" s="419"/>
      <c r="R360" s="419"/>
      <c r="S360" s="419"/>
      <c r="T360" s="419"/>
      <c r="U360" s="419"/>
      <c r="V360" s="419"/>
      <c r="W360" s="419"/>
      <c r="X360" s="419"/>
      <c r="Y360" s="419"/>
      <c r="Z360" s="419"/>
      <c r="AA360" s="419"/>
      <c r="AB360" s="419"/>
      <c r="AG360" s="418"/>
      <c r="AH360" s="418"/>
      <c r="AI360" s="418"/>
      <c r="AJ360" s="418"/>
      <c r="AK360" s="418"/>
      <c r="AL360" s="418"/>
      <c r="AM360" s="418"/>
      <c r="AN360" s="418"/>
      <c r="AO360" s="418"/>
      <c r="AP360" s="418"/>
      <c r="AQ360" s="418"/>
      <c r="AR360" s="418"/>
      <c r="AS360" s="418"/>
      <c r="AT360" s="418"/>
      <c r="AU360" s="418"/>
      <c r="AV360" s="418"/>
      <c r="AW360" s="418"/>
      <c r="AX360" s="418"/>
      <c r="AY360" s="418"/>
      <c r="AZ360" s="418"/>
      <c r="BA360" s="418"/>
      <c r="BB360" s="418"/>
      <c r="BC360" s="418"/>
      <c r="BD360" s="418"/>
      <c r="BE360" s="418"/>
      <c r="BF360" s="418"/>
      <c r="BG360" s="416"/>
      <c r="BH360" s="416"/>
      <c r="BI360" s="416"/>
      <c r="BJ360" s="416"/>
      <c r="BK360" s="416"/>
      <c r="BL360" s="416"/>
      <c r="BM360" s="416"/>
      <c r="BN360" s="416"/>
      <c r="BO360" s="416"/>
      <c r="BP360" s="416"/>
      <c r="BQ360" s="416"/>
      <c r="BR360" s="416"/>
      <c r="BS360" s="416"/>
    </row>
    <row r="361" spans="1:71" s="413" customFormat="1">
      <c r="A361" s="417" t="str">
        <f>ExportsPaperSectorMinusCoreVPA!B$6</f>
        <v xml:space="preserve"> Africa: </v>
      </c>
      <c r="B361" s="419"/>
      <c r="C361" s="417">
        <f>ExportsPaperSectorMinusCoreVPA!D$6</f>
        <v>8.495913992261217E-2</v>
      </c>
      <c r="D361" s="417">
        <f>ExportsPaperSectorMinusCoreVPA!D$6</f>
        <v>8.495913992261217E-2</v>
      </c>
      <c r="E361" s="417">
        <f>ExportsPaperSectorMinusCoreVPA!E$6</f>
        <v>9.6639410716201884E-2</v>
      </c>
      <c r="F361" s="417">
        <f>ExportsPaperSectorMinusCoreVPA!F$6</f>
        <v>9.8747195151745251E-2</v>
      </c>
      <c r="G361" s="417">
        <f>ExportsPaperSectorMinusCoreVPA!G$6</f>
        <v>0.11035456266420113</v>
      </c>
      <c r="H361" s="417">
        <f>ExportsPaperSectorMinusCoreVPA!H$6</f>
        <v>0.11664699003453702</v>
      </c>
      <c r="I361" s="417">
        <f>ExportsPaperSectorMinusCoreVPA!I$6</f>
        <v>0.12535068137412719</v>
      </c>
      <c r="J361" s="417">
        <f>ExportsPaperSectorMinusCoreVPA!J$6</f>
        <v>0.15607488374472792</v>
      </c>
      <c r="K361" s="417">
        <f>ExportsPaperSectorMinusCoreVPA!K$6</f>
        <v>0.18945633062526185</v>
      </c>
      <c r="L361" s="417">
        <f>ExportsPaperSectorMinusCoreVPA!L$6</f>
        <v>0.17264552995976504</v>
      </c>
      <c r="M361" s="417">
        <f>ExportsPaperSectorMinusCoreVPA!M$6</f>
        <v>0.26478979256000001</v>
      </c>
      <c r="N361" s="417">
        <f>ExportsPaperSectorMinusCoreVPA!N$6</f>
        <v>0.22176873649999995</v>
      </c>
      <c r="O361" s="417">
        <f>ExportsPaperSectorMinusCoreVPA!O$6</f>
        <v>0.41669122450000001</v>
      </c>
      <c r="P361" s="417">
        <f>ExportsPaperSectorMinusCoreVPA!P$6</f>
        <v>0.291567413</v>
      </c>
      <c r="Q361" s="417">
        <f>ExportsPaperSectorMinusCoreVPA!Q$6</f>
        <v>0.35124232170999997</v>
      </c>
      <c r="R361" s="417">
        <f>ExportsPaperSectorMinusCoreVPA!R$6</f>
        <v>0.47918798900000004</v>
      </c>
      <c r="S361" s="417">
        <f>ExportsPaperSectorMinusCoreVPA!S$6</f>
        <v>0.52047755719</v>
      </c>
      <c r="T361" s="417">
        <f>ExportsPaperSectorMinusCoreVPA!T$6</f>
        <v>0.64467249069999999</v>
      </c>
      <c r="U361" s="417">
        <f>ExportsPaperSectorMinusCoreVPA!U$6</f>
        <v>0.5729848032</v>
      </c>
      <c r="V361" s="417">
        <f>ExportsPaperSectorMinusCoreVPA!V$6</f>
        <v>0.52500818052999998</v>
      </c>
      <c r="W361" s="417">
        <f>ExportsPaperSectorMinusCoreVPA!W$6</f>
        <v>0.50259555084999996</v>
      </c>
      <c r="X361" s="417">
        <f>ExportsPaperSectorMinusCoreVPA!X$6</f>
        <v>0.55061969435999991</v>
      </c>
      <c r="Y361" s="417">
        <f>ExportsPaperSectorMinusCoreVPA!Y$6</f>
        <v>0.62877212057999987</v>
      </c>
      <c r="Z361" s="417">
        <f>ExportsPaperSectorMinusCoreVPA!Z$6</f>
        <v>0.53933812164950001</v>
      </c>
      <c r="AA361" s="417">
        <f>ExportsPaperSectorMinusCoreVPA!AA$6</f>
        <v>0.63954307804999999</v>
      </c>
      <c r="AB361" s="417">
        <f>ExportsPaperSectorMinusCoreVPA!AB$6</f>
        <v>0.67562306169999986</v>
      </c>
      <c r="AG361" s="417">
        <f>ExportsPaperSectorMinusCoreVPA!AD$6</f>
        <v>0</v>
      </c>
      <c r="AH361" s="417">
        <f>ExportsPaperSectorMinusCoreVPA!AD$6</f>
        <v>0</v>
      </c>
      <c r="AI361" s="417">
        <f>ExportsPaperSectorMinusCoreVPA!AE$6</f>
        <v>3.0197488280727637E-2</v>
      </c>
      <c r="AJ361" s="417">
        <f>ExportsPaperSectorMinusCoreVPA!AF$6</f>
        <v>3.7888781378721419E-2</v>
      </c>
      <c r="AK361" s="417">
        <f>ExportsPaperSectorMinusCoreVPA!AG$6</f>
        <v>4.6451664395086127E-2</v>
      </c>
      <c r="AL361" s="417">
        <f>ExportsPaperSectorMinusCoreVPA!AH$6</f>
        <v>5.7553608455187873E-2</v>
      </c>
      <c r="AM361" s="417">
        <f>ExportsPaperSectorMinusCoreVPA!AI$6</f>
        <v>7.0014355518348989E-2</v>
      </c>
      <c r="AN361" s="417">
        <f>ExportsPaperSectorMinusCoreVPA!AJ$6</f>
        <v>7.5134167769802793E-2</v>
      </c>
      <c r="AO361" s="417">
        <f>ExportsPaperSectorMinusCoreVPA!AK$6</f>
        <v>0.10361126963043765</v>
      </c>
      <c r="AP361" s="417">
        <f>ExportsPaperSectorMinusCoreVPA!AL$6</f>
        <v>0.12961856668711658</v>
      </c>
      <c r="AQ361" s="417">
        <f>ExportsPaperSectorMinusCoreVPA!AM$6</f>
        <v>0.12085612180824512</v>
      </c>
      <c r="AR361" s="417">
        <f>ExportsPaperSectorMinusCoreVPA!AN$6</f>
        <v>0.14847823800000001</v>
      </c>
      <c r="AS361" s="417">
        <f>ExportsPaperSectorMinusCoreVPA!AO$6</f>
        <v>0.160456716</v>
      </c>
      <c r="AT361" s="417">
        <f>ExportsPaperSectorMinusCoreVPA!AP$6</f>
        <v>0.26758723699999998</v>
      </c>
      <c r="AU361" s="417">
        <f>ExportsPaperSectorMinusCoreVPA!AQ$6</f>
        <v>0.13847656799999999</v>
      </c>
      <c r="AV361" s="417">
        <f>ExportsPaperSectorMinusCoreVPA!AR$6</f>
        <v>0.18165347399999998</v>
      </c>
      <c r="AW361" s="417">
        <f>ExportsPaperSectorMinusCoreVPA!AS$6</f>
        <v>0.19746896599999997</v>
      </c>
      <c r="AX361" s="417">
        <f>ExportsPaperSectorMinusCoreVPA!AT$6</f>
        <v>0.22169148999999999</v>
      </c>
      <c r="AY361" s="417">
        <f>ExportsPaperSectorMinusCoreVPA!AU$6</f>
        <v>0.21806893400000002</v>
      </c>
      <c r="AZ361" s="417">
        <f>ExportsPaperSectorMinusCoreVPA!AV$6</f>
        <v>0.23372268000000004</v>
      </c>
      <c r="BA361" s="417">
        <f>ExportsPaperSectorMinusCoreVPA!AW$6</f>
        <v>0.224085806</v>
      </c>
      <c r="BB361" s="417">
        <f>ExportsPaperSectorMinusCoreVPA!AX$6</f>
        <v>0.21390375500000003</v>
      </c>
      <c r="BC361" s="417">
        <f>ExportsPaperSectorMinusCoreVPA!AY$6</f>
        <v>0.24796378199999999</v>
      </c>
      <c r="BD361" s="417">
        <f>ExportsPaperSectorMinusCoreVPA!AZ$6</f>
        <v>0.27856699399999996</v>
      </c>
      <c r="BE361" s="417">
        <f>ExportsPaperSectorMinusCoreVPA!BA$6</f>
        <v>0.26806568800000002</v>
      </c>
      <c r="BF361" s="417">
        <f>ExportsPaperSectorMinusCoreVPA!BB$6</f>
        <v>0.28323530300000005</v>
      </c>
    </row>
    <row r="362" spans="1:71" s="413" customFormat="1">
      <c r="A362" s="417" t="str">
        <f>ExportsPaperSectorMinusCoreVPA!B$12</f>
        <v xml:space="preserve">Others </v>
      </c>
      <c r="C362" s="417">
        <f>ExportsPaperSectorMinusCoreVPA!D$12</f>
        <v>-1.5028949749442411E-3</v>
      </c>
      <c r="D362" s="417">
        <f>ExportsPaperSectorMinusCoreVPA!D$12</f>
        <v>-1.5028949749442411E-3</v>
      </c>
      <c r="E362" s="417">
        <f>ExportsPaperSectorMinusCoreVPA!E$12</f>
        <v>-1.7095145369791509E-3</v>
      </c>
      <c r="F362" s="417">
        <f>ExportsPaperSectorMinusCoreVPA!F$12</f>
        <v>-1.7468004445263668E-3</v>
      </c>
      <c r="G362" s="417">
        <f>ExportsPaperSectorMinusCoreVPA!G$12</f>
        <v>-1.9521303751576097E-3</v>
      </c>
      <c r="H362" s="417">
        <f>ExportsPaperSectorMinusCoreVPA!H$12</f>
        <v>-2.0634410297109967E-3</v>
      </c>
      <c r="I362" s="417">
        <f>ExportsPaperSectorMinusCoreVPA!I$12</f>
        <v>-2.217406029705743E-3</v>
      </c>
      <c r="J362" s="417">
        <f>ExportsPaperSectorMinusCoreVPA!J$12</f>
        <v>-2.7609055212731437E-3</v>
      </c>
      <c r="K362" s="417">
        <f>ExportsPaperSectorMinusCoreVPA!K$12</f>
        <v>-3.3514106607886451E-3</v>
      </c>
      <c r="L362" s="417">
        <f>ExportsPaperSectorMinusCoreVPA!L$12</f>
        <v>-3.0540339704411557E-3</v>
      </c>
      <c r="M362" s="417">
        <f>ExportsPaperSectorMinusCoreVPA!M$12</f>
        <v>5.421095036000001E-2</v>
      </c>
      <c r="N362" s="417">
        <f>ExportsPaperSectorMinusCoreVPA!N$12</f>
        <v>3.5670211499999965E-2</v>
      </c>
      <c r="O362" s="417">
        <f>ExportsPaperSectorMinusCoreVPA!O$12</f>
        <v>9.7820302500000067E-2</v>
      </c>
      <c r="P362" s="417">
        <f>ExportsPaperSectorMinusCoreVPA!P$12</f>
        <v>5.872242600000005E-2</v>
      </c>
      <c r="Q362" s="417">
        <f>ExportsPaperSectorMinusCoreVPA!Q$12</f>
        <v>0.10595513625</v>
      </c>
      <c r="R362" s="417">
        <f>ExportsPaperSectorMinusCoreVPA!R$12</f>
        <v>0.13988602250000004</v>
      </c>
      <c r="S362" s="417">
        <f>ExportsPaperSectorMinusCoreVPA!S$12</f>
        <v>0.14726312526000002</v>
      </c>
      <c r="T362" s="417">
        <f>ExportsPaperSectorMinusCoreVPA!T$12</f>
        <v>0.19207954719999998</v>
      </c>
      <c r="U362" s="417">
        <f>ExportsPaperSectorMinusCoreVPA!U$12</f>
        <v>0.13875407901000003</v>
      </c>
      <c r="V362" s="417">
        <f>ExportsPaperSectorMinusCoreVPA!V$12</f>
        <v>0.12881364207999996</v>
      </c>
      <c r="W362" s="417">
        <f>ExportsPaperSectorMinusCoreVPA!W$12</f>
        <v>0.11345205889999993</v>
      </c>
      <c r="X362" s="417">
        <f>ExportsPaperSectorMinusCoreVPA!X$12</f>
        <v>0.11674430917999989</v>
      </c>
      <c r="Y362" s="417">
        <f>ExportsPaperSectorMinusCoreVPA!Y$12</f>
        <v>0.12099544281999985</v>
      </c>
      <c r="Z362" s="417">
        <f>ExportsPaperSectorMinusCoreVPA!Z$12</f>
        <v>5.6854141170000039E-2</v>
      </c>
      <c r="AA362" s="417">
        <f>ExportsPaperSectorMinusCoreVPA!AA$12</f>
        <v>5.752736406000003E-2</v>
      </c>
      <c r="AB362" s="417">
        <f>ExportsPaperSectorMinusCoreVPA!AB$12</f>
        <v>-1.8645085010000173E-2</v>
      </c>
      <c r="AG362" s="417">
        <f>ExportsPaperSectorMinusCoreVPA!AD$12</f>
        <v>0</v>
      </c>
      <c r="AH362" s="417">
        <f>ExportsPaperSectorMinusCoreVPA!AD$12</f>
        <v>0</v>
      </c>
      <c r="AI362" s="417">
        <f>ExportsPaperSectorMinusCoreVPA!AE$12</f>
        <v>6.7081910401340997E-3</v>
      </c>
      <c r="AJ362" s="417">
        <f>ExportsPaperSectorMinusCoreVPA!AF$12</f>
        <v>8.4167657059262616E-3</v>
      </c>
      <c r="AK362" s="417">
        <f>ExportsPaperSectorMinusCoreVPA!AG$12</f>
        <v>1.0318958848418637E-2</v>
      </c>
      <c r="AL362" s="417">
        <f>ExportsPaperSectorMinusCoreVPA!AH$12</f>
        <v>1.278518918452163E-2</v>
      </c>
      <c r="AM362" s="417">
        <f>ExportsPaperSectorMinusCoreVPA!AI$12</f>
        <v>1.5553269464093168E-2</v>
      </c>
      <c r="AN362" s="417">
        <f>ExportsPaperSectorMinusCoreVPA!AJ$12</f>
        <v>1.6690605071382397E-2</v>
      </c>
      <c r="AO362" s="417">
        <f>ExportsPaperSectorMinusCoreVPA!AK$12</f>
        <v>2.3016622579017779E-2</v>
      </c>
      <c r="AP362" s="417">
        <f>ExportsPaperSectorMinusCoreVPA!AL$12</f>
        <v>2.8793987751639202E-2</v>
      </c>
      <c r="AQ362" s="417">
        <f>ExportsPaperSectorMinusCoreVPA!AM$12</f>
        <v>2.684746313741726E-2</v>
      </c>
      <c r="AR362" s="417">
        <f>ExportsPaperSectorMinusCoreVPA!AN$12</f>
        <v>3.4043563000000013E-2</v>
      </c>
      <c r="AS362" s="417">
        <f>ExportsPaperSectorMinusCoreVPA!AO$12</f>
        <v>4.6846821999999996E-2</v>
      </c>
      <c r="AT362" s="417">
        <f>ExportsPaperSectorMinusCoreVPA!AP$12</f>
        <v>8.2520840999999956E-2</v>
      </c>
      <c r="AU362" s="417">
        <f>ExportsPaperSectorMinusCoreVPA!AQ$12</f>
        <v>4.146639399999999E-2</v>
      </c>
      <c r="AV362" s="417">
        <f>ExportsPaperSectorMinusCoreVPA!AR$12</f>
        <v>6.3117970999999967E-2</v>
      </c>
      <c r="AW362" s="417">
        <f>ExportsPaperSectorMinusCoreVPA!AS$12</f>
        <v>6.2875719999999968E-2</v>
      </c>
      <c r="AX362" s="417">
        <f>ExportsPaperSectorMinusCoreVPA!AT$12</f>
        <v>7.559980999999999E-2</v>
      </c>
      <c r="AY362" s="417">
        <f>ExportsPaperSectorMinusCoreVPA!AU$12</f>
        <v>7.4220036000000045E-2</v>
      </c>
      <c r="AZ362" s="417">
        <f>ExportsPaperSectorMinusCoreVPA!AV$12</f>
        <v>5.797154700000004E-2</v>
      </c>
      <c r="BA362" s="417">
        <f>ExportsPaperSectorMinusCoreVPA!AW$12</f>
        <v>6.2518305000000024E-2</v>
      </c>
      <c r="BB362" s="417">
        <f>ExportsPaperSectorMinusCoreVPA!AX$12</f>
        <v>6.0448911000000022E-2</v>
      </c>
      <c r="BC362" s="417">
        <f>ExportsPaperSectorMinusCoreVPA!AY$12</f>
        <v>5.9496250000000001E-2</v>
      </c>
      <c r="BD362" s="417">
        <f>ExportsPaperSectorMinusCoreVPA!AZ$12</f>
        <v>6.1239115999999927E-2</v>
      </c>
      <c r="BE362" s="417">
        <f>ExportsPaperSectorMinusCoreVPA!BA$12</f>
        <v>4.8401852000000051E-2</v>
      </c>
      <c r="BF362" s="417">
        <f>ExportsPaperSectorMinusCoreVPA!BB$12</f>
        <v>4.7017475000000059E-2</v>
      </c>
    </row>
    <row r="363" spans="1:71" s="413" customFormat="1">
      <c r="A363" s="415"/>
      <c r="B363" s="419"/>
      <c r="C363" s="419"/>
      <c r="D363" s="419"/>
      <c r="E363" s="419"/>
      <c r="F363" s="419"/>
      <c r="G363" s="419"/>
      <c r="H363" s="419"/>
      <c r="I363" s="419"/>
      <c r="J363" s="419"/>
      <c r="K363" s="419"/>
      <c r="L363" s="419"/>
      <c r="M363" s="419"/>
      <c r="N363" s="419"/>
      <c r="O363" s="419"/>
      <c r="P363" s="419"/>
      <c r="Q363" s="419"/>
      <c r="R363" s="419"/>
      <c r="S363" s="419"/>
      <c r="T363" s="419"/>
      <c r="U363" s="419"/>
      <c r="V363" s="419"/>
      <c r="W363" s="419"/>
      <c r="X363" s="419"/>
      <c r="Y363" s="419"/>
      <c r="Z363" s="419"/>
      <c r="AA363" s="419"/>
      <c r="AB363" s="419"/>
      <c r="AG363" s="418"/>
      <c r="AH363" s="418"/>
      <c r="AI363" s="418"/>
      <c r="AJ363" s="418"/>
      <c r="AK363" s="418"/>
      <c r="AL363" s="418"/>
      <c r="AM363" s="418"/>
      <c r="AN363" s="418"/>
      <c r="AO363" s="418"/>
      <c r="AP363" s="418"/>
      <c r="AQ363" s="418"/>
      <c r="AR363" s="418"/>
      <c r="AS363" s="418"/>
      <c r="AT363" s="418"/>
      <c r="AU363" s="418"/>
      <c r="AV363" s="418"/>
      <c r="AW363" s="418"/>
      <c r="AX363" s="418"/>
      <c r="AY363" s="418"/>
      <c r="AZ363" s="418"/>
      <c r="BA363" s="418"/>
      <c r="BB363" s="418"/>
      <c r="BC363" s="418"/>
      <c r="BD363" s="418"/>
      <c r="BE363" s="418"/>
      <c r="BF363" s="418"/>
      <c r="BG363" s="416"/>
      <c r="BH363" s="416"/>
      <c r="BI363" s="416"/>
      <c r="BJ363" s="416"/>
      <c r="BK363" s="416"/>
      <c r="BL363" s="416"/>
      <c r="BM363" s="416"/>
      <c r="BN363" s="416"/>
      <c r="BO363" s="416"/>
      <c r="BP363" s="416"/>
      <c r="BQ363" s="416"/>
      <c r="BR363" s="416"/>
      <c r="BS363" s="416"/>
    </row>
    <row r="364" spans="1:71" s="413" customFormat="1">
      <c r="A364" s="415"/>
      <c r="B364" s="419"/>
      <c r="C364" s="419"/>
      <c r="D364" s="419"/>
      <c r="E364" s="419"/>
      <c r="F364" s="419"/>
      <c r="G364" s="419"/>
      <c r="H364" s="419"/>
      <c r="I364" s="419"/>
      <c r="J364" s="419"/>
      <c r="K364" s="419"/>
      <c r="L364" s="419"/>
      <c r="M364" s="419"/>
      <c r="N364" s="419"/>
      <c r="O364" s="419"/>
      <c r="P364" s="419"/>
      <c r="Q364" s="419"/>
      <c r="R364" s="419"/>
      <c r="S364" s="419"/>
      <c r="T364" s="419"/>
      <c r="U364" s="419"/>
      <c r="V364" s="419"/>
      <c r="W364" s="419"/>
      <c r="X364" s="419"/>
      <c r="Y364" s="419"/>
      <c r="Z364" s="419"/>
      <c r="AA364" s="419"/>
      <c r="AB364" s="419"/>
      <c r="AG364" s="418"/>
      <c r="AH364" s="418"/>
      <c r="AI364" s="418"/>
      <c r="AJ364" s="418"/>
      <c r="AK364" s="418"/>
      <c r="AL364" s="418"/>
      <c r="AM364" s="418"/>
      <c r="AN364" s="418"/>
      <c r="AO364" s="418"/>
      <c r="AP364" s="418"/>
      <c r="AQ364" s="418"/>
      <c r="AR364" s="418"/>
      <c r="AS364" s="418"/>
      <c r="AT364" s="418"/>
      <c r="AU364" s="418"/>
      <c r="AV364" s="418"/>
      <c r="AW364" s="418"/>
      <c r="AX364" s="418"/>
      <c r="AY364" s="418"/>
      <c r="AZ364" s="418"/>
      <c r="BA364" s="418"/>
      <c r="BB364" s="418"/>
      <c r="BC364" s="418"/>
      <c r="BD364" s="418"/>
      <c r="BE364" s="418"/>
      <c r="BF364" s="418"/>
      <c r="BG364" s="416"/>
      <c r="BH364" s="416"/>
      <c r="BI364" s="416"/>
      <c r="BJ364" s="416"/>
      <c r="BK364" s="416"/>
      <c r="BL364" s="416"/>
      <c r="BM364" s="416"/>
      <c r="BN364" s="416"/>
      <c r="BO364" s="416"/>
      <c r="BP364" s="416"/>
      <c r="BQ364" s="416"/>
      <c r="BR364" s="416"/>
      <c r="BS364" s="416"/>
    </row>
    <row r="365" spans="1:71" s="413" customFormat="1" ht="13">
      <c r="A365" s="412" t="s">
        <v>198</v>
      </c>
    </row>
    <row r="366" spans="1:71" s="413" customFormat="1">
      <c r="B366" s="462" t="s">
        <v>55</v>
      </c>
      <c r="C366" s="462"/>
      <c r="D366" s="462"/>
      <c r="E366" s="462"/>
      <c r="F366" s="462"/>
      <c r="G366" s="462"/>
      <c r="H366" s="462"/>
      <c r="I366" s="462"/>
      <c r="J366" s="462"/>
      <c r="K366" s="462"/>
      <c r="L366" s="462"/>
      <c r="M366" s="462"/>
      <c r="N366" s="462"/>
      <c r="O366" s="462"/>
      <c r="P366" s="462"/>
      <c r="Q366" s="462"/>
      <c r="R366" s="462"/>
      <c r="S366" s="462"/>
      <c r="T366" s="462"/>
      <c r="U366" s="462"/>
      <c r="V366" s="462"/>
      <c r="W366" s="462"/>
      <c r="X366" s="462"/>
      <c r="Y366" s="462"/>
      <c r="Z366" s="462"/>
      <c r="AA366" s="462"/>
      <c r="AB366" s="462"/>
      <c r="AG366" s="462" t="s">
        <v>118</v>
      </c>
      <c r="AH366" s="462"/>
      <c r="AI366" s="462"/>
      <c r="AJ366" s="462"/>
      <c r="AK366" s="462"/>
      <c r="AL366" s="462"/>
      <c r="AM366" s="462"/>
      <c r="AN366" s="462"/>
      <c r="AO366" s="462"/>
      <c r="AP366" s="462"/>
      <c r="AQ366" s="462"/>
      <c r="AR366" s="462"/>
      <c r="AS366" s="462"/>
      <c r="AT366" s="462"/>
      <c r="AU366" s="462"/>
      <c r="AV366" s="462"/>
      <c r="AW366" s="462"/>
      <c r="AX366" s="462"/>
      <c r="AY366" s="462"/>
      <c r="AZ366" s="462"/>
      <c r="BA366" s="462"/>
      <c r="BB366" s="462"/>
      <c r="BC366" s="462"/>
      <c r="BD366" s="462"/>
      <c r="BE366" s="462"/>
      <c r="BF366" s="462"/>
    </row>
    <row r="367" spans="1:71" s="413" customFormat="1">
      <c r="A367" s="414" t="s">
        <v>1</v>
      </c>
      <c r="B367" s="423">
        <f>ExportsLogs!C$5</f>
        <v>1.3697480999999999E-2</v>
      </c>
      <c r="C367" s="423">
        <f>ExportsLogs!D$5</f>
        <v>2.0867E-2</v>
      </c>
      <c r="D367" s="423">
        <f>ExportsLogs!D$5</f>
        <v>2.0867E-2</v>
      </c>
      <c r="E367" s="423">
        <f>ExportsLogs!E$5</f>
        <v>3.1292E-2</v>
      </c>
      <c r="F367" s="423">
        <f>ExportsLogs!F$5</f>
        <v>1.0374194999999999E-2</v>
      </c>
      <c r="G367" s="423">
        <f>ExportsLogs!G$5</f>
        <v>8.3639999999999999E-3</v>
      </c>
      <c r="H367" s="423">
        <f>ExportsLogs!H$5</f>
        <v>9.9609999999999994E-3</v>
      </c>
      <c r="I367" s="423">
        <f>ExportsLogs!I$5</f>
        <v>1.5847E-2</v>
      </c>
      <c r="J367" s="423">
        <f>ExportsLogs!J$5</f>
        <v>1.3488E-2</v>
      </c>
      <c r="K367" s="423">
        <f>ExportsLogs!K$5</f>
        <v>4.8690000000000001E-3</v>
      </c>
      <c r="L367" s="423">
        <f>ExportsLogs!L$5</f>
        <v>1.5778999999999998E-2</v>
      </c>
      <c r="M367" s="423">
        <f>ExportsLogs!M$5</f>
        <v>7.509E-3</v>
      </c>
      <c r="N367" s="423">
        <f>ExportsLogs!N$5</f>
        <v>3.8520000000000004E-3</v>
      </c>
      <c r="O367" s="423">
        <f>ExportsLogs!O$5</f>
        <v>6.0226424999999997E-3</v>
      </c>
      <c r="P367" s="423">
        <f>ExportsLogs!P$5</f>
        <v>1.1264711600000001E-2</v>
      </c>
      <c r="Q367" s="423">
        <f>ExportsLogs!Q$5</f>
        <v>1.2711E-2</v>
      </c>
      <c r="R367" s="423">
        <f>ExportsLogs!R$5</f>
        <v>1.3412990000000001E-2</v>
      </c>
      <c r="S367" s="423">
        <f>ExportsLogs!S$5</f>
        <v>1.3527415999999999E-2</v>
      </c>
      <c r="T367" s="423">
        <f>ExportsLogs!T$5</f>
        <v>2.5438035999999994E-2</v>
      </c>
      <c r="U367" s="423">
        <f>ExportsLogs!U$5</f>
        <v>0</v>
      </c>
      <c r="V367" s="423">
        <f>ExportsLogs!V$5</f>
        <v>6.7145999999999997E-2</v>
      </c>
      <c r="W367" s="423">
        <f>ExportsLogs!W$5</f>
        <v>6.2845000000000012E-2</v>
      </c>
      <c r="X367" s="423">
        <f>ExportsLogs!X$5</f>
        <v>7.992500000000001E-2</v>
      </c>
      <c r="Y367" s="423">
        <f>ExportsLogs!Y$5</f>
        <v>4.4692000000000016E-2</v>
      </c>
      <c r="Z367" s="423">
        <f>ExportsLogs!Z$5</f>
        <v>2.7902000000000003E-2</v>
      </c>
      <c r="AA367" s="423">
        <f>ExportsLogs!AA$5</f>
        <v>3.6709000000000012E-2</v>
      </c>
      <c r="AB367" s="423">
        <f>ExportsLogs!AB$5</f>
        <v>3.7481000000000014E-2</v>
      </c>
      <c r="AC367" s="423"/>
      <c r="AD367" s="423"/>
      <c r="AE367" s="423"/>
      <c r="AF367" s="423"/>
      <c r="AG367" s="415">
        <f>ExportsLogs!AD$5</f>
        <v>0</v>
      </c>
      <c r="AH367" s="415">
        <f>ExportsLogs!AE$5</f>
        <v>0</v>
      </c>
      <c r="AI367" s="415">
        <f>ExportsLogs!AF$5</f>
        <v>0</v>
      </c>
      <c r="AJ367" s="415">
        <f>ExportsLogs!AG$5</f>
        <v>0</v>
      </c>
      <c r="AK367" s="415">
        <f>ExportsLogs!AH$5</f>
        <v>0</v>
      </c>
      <c r="AL367" s="415">
        <f>ExportsLogs!AI$5</f>
        <v>0</v>
      </c>
      <c r="AM367" s="415">
        <f>ExportsLogs!AJ$5</f>
        <v>0</v>
      </c>
      <c r="AN367" s="415">
        <f>ExportsLogs!AK$5</f>
        <v>0</v>
      </c>
      <c r="AO367" s="415">
        <f>ExportsLogs!AL$5</f>
        <v>0</v>
      </c>
      <c r="AP367" s="415">
        <f>ExportsLogs!AM$5</f>
        <v>0</v>
      </c>
      <c r="AQ367" s="415">
        <f>ExportsLogs!AN$5</f>
        <v>1.9471589999999999</v>
      </c>
      <c r="AR367" s="415">
        <f>ExportsLogs!AO$5</f>
        <v>1.7320429999999998</v>
      </c>
      <c r="AS367" s="415">
        <f>ExportsLogs!AP$5</f>
        <v>3.6038579999999998</v>
      </c>
      <c r="AT367" s="415">
        <f>ExportsLogs!AQ$5</f>
        <v>3.7035980000000004</v>
      </c>
      <c r="AU367" s="415">
        <f>ExportsLogs!AR$5</f>
        <v>3.3840790000000003</v>
      </c>
      <c r="AV367" s="415">
        <f>ExportsLogs!AS$5</f>
        <v>2.7716530000000001</v>
      </c>
      <c r="AW367" s="415">
        <f>ExportsLogs!AT$5</f>
        <v>2.61043</v>
      </c>
      <c r="AX367" s="415">
        <f>ExportsLogs!AU$5</f>
        <v>3.0683779999999992</v>
      </c>
      <c r="AY367" s="415">
        <f>ExportsLogs!AV$5</f>
        <v>2.7457429999999996</v>
      </c>
      <c r="AZ367" s="415">
        <f>ExportsLogs!AW$5</f>
        <v>8.9015580000000014</v>
      </c>
      <c r="BA367" s="415">
        <f>ExportsLogs!AX$5</f>
        <v>8.2712889999999994</v>
      </c>
      <c r="BB367" s="415">
        <f>ExportsLogs!AY$5</f>
        <v>10.185398999999999</v>
      </c>
      <c r="BC367" s="415">
        <f>ExportsLogs!AZ$5</f>
        <v>7.4192219999999969</v>
      </c>
      <c r="BD367" s="415">
        <f>ExportsLogs!BA$5</f>
        <v>6.1723680000000005</v>
      </c>
      <c r="BE367" s="415">
        <f>ExportsLogs!BB$5</f>
        <v>8.5835000000000008</v>
      </c>
      <c r="BF367" s="415">
        <f>ExportsLogs!BC$5</f>
        <v>10.132819999999999</v>
      </c>
      <c r="BG367" s="415"/>
    </row>
    <row r="368" spans="1:71" s="413" customFormat="1">
      <c r="A368" s="414"/>
      <c r="B368" s="413">
        <v>2000</v>
      </c>
      <c r="C368" s="413">
        <v>2000</v>
      </c>
      <c r="D368" s="413">
        <f>1+B368</f>
        <v>2001</v>
      </c>
      <c r="E368" s="413">
        <f t="shared" ref="E368:AB368" si="382">1+D368</f>
        <v>2002</v>
      </c>
      <c r="F368" s="413">
        <f t="shared" si="382"/>
        <v>2003</v>
      </c>
      <c r="G368" s="413">
        <f t="shared" si="382"/>
        <v>2004</v>
      </c>
      <c r="H368" s="413">
        <f t="shared" si="382"/>
        <v>2005</v>
      </c>
      <c r="I368" s="413">
        <f t="shared" si="382"/>
        <v>2006</v>
      </c>
      <c r="J368" s="413">
        <f t="shared" si="382"/>
        <v>2007</v>
      </c>
      <c r="K368" s="413">
        <f t="shared" si="382"/>
        <v>2008</v>
      </c>
      <c r="L368" s="413">
        <f t="shared" si="382"/>
        <v>2009</v>
      </c>
      <c r="M368" s="413">
        <f t="shared" si="382"/>
        <v>2010</v>
      </c>
      <c r="N368" s="413">
        <f t="shared" si="382"/>
        <v>2011</v>
      </c>
      <c r="O368" s="413">
        <f t="shared" si="382"/>
        <v>2012</v>
      </c>
      <c r="P368" s="413">
        <f t="shared" si="382"/>
        <v>2013</v>
      </c>
      <c r="Q368" s="413">
        <f t="shared" si="382"/>
        <v>2014</v>
      </c>
      <c r="R368" s="413">
        <f t="shared" si="382"/>
        <v>2015</v>
      </c>
      <c r="S368" s="413">
        <f t="shared" si="382"/>
        <v>2016</v>
      </c>
      <c r="T368" s="413">
        <f t="shared" si="382"/>
        <v>2017</v>
      </c>
      <c r="U368" s="413">
        <f t="shared" si="382"/>
        <v>2018</v>
      </c>
      <c r="V368" s="413">
        <f t="shared" si="382"/>
        <v>2019</v>
      </c>
      <c r="W368" s="413">
        <f t="shared" si="382"/>
        <v>2020</v>
      </c>
      <c r="X368" s="413">
        <f t="shared" si="382"/>
        <v>2021</v>
      </c>
      <c r="Y368" s="413">
        <f t="shared" si="382"/>
        <v>2022</v>
      </c>
      <c r="Z368" s="413">
        <f t="shared" si="382"/>
        <v>2023</v>
      </c>
      <c r="AA368" s="413">
        <f t="shared" si="382"/>
        <v>2024</v>
      </c>
      <c r="AB368" s="413">
        <f t="shared" si="382"/>
        <v>2025</v>
      </c>
      <c r="AG368" s="413">
        <v>2000</v>
      </c>
      <c r="AH368" s="413">
        <f>1+AG368</f>
        <v>2001</v>
      </c>
      <c r="AI368" s="413">
        <f t="shared" ref="AI368:BF368" si="383">1+AH368</f>
        <v>2002</v>
      </c>
      <c r="AJ368" s="413">
        <f t="shared" si="383"/>
        <v>2003</v>
      </c>
      <c r="AK368" s="413">
        <f t="shared" si="383"/>
        <v>2004</v>
      </c>
      <c r="AL368" s="413">
        <f t="shared" si="383"/>
        <v>2005</v>
      </c>
      <c r="AM368" s="413">
        <f t="shared" si="383"/>
        <v>2006</v>
      </c>
      <c r="AN368" s="413">
        <f t="shared" si="383"/>
        <v>2007</v>
      </c>
      <c r="AO368" s="413">
        <f t="shared" si="383"/>
        <v>2008</v>
      </c>
      <c r="AP368" s="413">
        <f t="shared" si="383"/>
        <v>2009</v>
      </c>
      <c r="AQ368" s="413">
        <f t="shared" si="383"/>
        <v>2010</v>
      </c>
      <c r="AR368" s="413">
        <f t="shared" si="383"/>
        <v>2011</v>
      </c>
      <c r="AS368" s="413">
        <f t="shared" si="383"/>
        <v>2012</v>
      </c>
      <c r="AT368" s="413">
        <f t="shared" si="383"/>
        <v>2013</v>
      </c>
      <c r="AU368" s="413">
        <f t="shared" si="383"/>
        <v>2014</v>
      </c>
      <c r="AV368" s="413">
        <f t="shared" si="383"/>
        <v>2015</v>
      </c>
      <c r="AW368" s="413">
        <f t="shared" si="383"/>
        <v>2016</v>
      </c>
      <c r="AX368" s="413">
        <f t="shared" si="383"/>
        <v>2017</v>
      </c>
      <c r="AY368" s="413">
        <f t="shared" si="383"/>
        <v>2018</v>
      </c>
      <c r="AZ368" s="413">
        <f t="shared" si="383"/>
        <v>2019</v>
      </c>
      <c r="BA368" s="413">
        <f t="shared" si="383"/>
        <v>2020</v>
      </c>
      <c r="BB368" s="413">
        <f t="shared" si="383"/>
        <v>2021</v>
      </c>
      <c r="BC368" s="413">
        <f t="shared" si="383"/>
        <v>2022</v>
      </c>
      <c r="BD368" s="413">
        <f t="shared" si="383"/>
        <v>2023</v>
      </c>
      <c r="BE368" s="413">
        <f t="shared" si="383"/>
        <v>2024</v>
      </c>
      <c r="BF368" s="413">
        <f t="shared" si="383"/>
        <v>2025</v>
      </c>
    </row>
    <row r="369" spans="1:71" s="413" customFormat="1">
      <c r="A369" s="414" t="s">
        <v>122</v>
      </c>
      <c r="B369" s="417">
        <f>ExportsLogs!C$10</f>
        <v>0</v>
      </c>
      <c r="C369" s="417">
        <f>ExportsLogs!D$10</f>
        <v>0</v>
      </c>
      <c r="D369" s="417">
        <f>ExportsLogs!D$10</f>
        <v>0</v>
      </c>
      <c r="E369" s="417">
        <f>ExportsLogs!E$10</f>
        <v>0</v>
      </c>
      <c r="F369" s="417">
        <f>ExportsLogs!F$10</f>
        <v>0</v>
      </c>
      <c r="G369" s="417">
        <f>ExportsLogs!G$10</f>
        <v>0</v>
      </c>
      <c r="H369" s="417">
        <f>ExportsLogs!H$10</f>
        <v>0</v>
      </c>
      <c r="I369" s="417">
        <f>ExportsLogs!I$10</f>
        <v>0</v>
      </c>
      <c r="J369" s="417">
        <f>ExportsLogs!J$10</f>
        <v>0</v>
      </c>
      <c r="K369" s="417">
        <f>ExportsLogs!K$10</f>
        <v>0</v>
      </c>
      <c r="L369" s="417">
        <f>ExportsLogs!L$10</f>
        <v>0</v>
      </c>
      <c r="M369" s="417">
        <f>ExportsLogs!M$10</f>
        <v>4.0500000000000003E-4</v>
      </c>
      <c r="N369" s="417">
        <f>ExportsLogs!N$10</f>
        <v>5.1900000000000004E-4</v>
      </c>
      <c r="O369" s="417">
        <f>ExportsLogs!O$10</f>
        <v>3.5E-4</v>
      </c>
      <c r="P369" s="417">
        <f>ExportsLogs!P$10</f>
        <v>4.7261499999999996E-4</v>
      </c>
      <c r="Q369" s="417">
        <f>ExportsLogs!Q$10</f>
        <v>7.2999999999999985E-5</v>
      </c>
      <c r="R369" s="417">
        <f>ExportsLogs!R$10</f>
        <v>1.4699E-4</v>
      </c>
      <c r="S369" s="417">
        <f>ExportsLogs!S$10</f>
        <v>3.2499999999999999E-4</v>
      </c>
      <c r="T369" s="417">
        <f>ExportsLogs!T$10</f>
        <v>1.2180000000000001E-3</v>
      </c>
      <c r="U369" s="417">
        <f>ExportsLogs!U$10</f>
        <v>0</v>
      </c>
      <c r="V369" s="417">
        <f>ExportsLogs!V$10</f>
        <v>8.6299999999999994E-4</v>
      </c>
      <c r="W369" s="417">
        <f>ExportsLogs!W$10</f>
        <v>1.13E-4</v>
      </c>
      <c r="X369" s="417">
        <f>ExportsLogs!X$10</f>
        <v>4.3899999999999999E-4</v>
      </c>
      <c r="Y369" s="417">
        <f>ExportsLogs!Y$10</f>
        <v>6.6999999999999975E-5</v>
      </c>
      <c r="Z369" s="417">
        <f>ExportsLogs!Z$10</f>
        <v>1.2999999999999999E-5</v>
      </c>
      <c r="AA369" s="417">
        <f>ExportsLogs!AA$10</f>
        <v>7.3400000000000017E-4</v>
      </c>
      <c r="AB369" s="417">
        <f>ExportsLogs!AB$10</f>
        <v>2.4799999999999996E-4</v>
      </c>
      <c r="AC369" s="417"/>
      <c r="AD369" s="417"/>
      <c r="AE369" s="417"/>
      <c r="AF369" s="417"/>
      <c r="BG369" s="416">
        <f>K369/K$367</f>
        <v>0</v>
      </c>
      <c r="BH369" s="416">
        <f>L369/L$367</f>
        <v>0</v>
      </c>
      <c r="BI369" s="416">
        <f>M369/M$367</f>
        <v>5.3935277666799841E-2</v>
      </c>
      <c r="BJ369" s="416">
        <f>N369/N$367</f>
        <v>0.13473520249221183</v>
      </c>
      <c r="BK369" s="416">
        <f>O369/O$367</f>
        <v>5.8114025529491416E-2</v>
      </c>
      <c r="BL369" s="416">
        <f>P369/P$367</f>
        <v>4.195535729472203E-2</v>
      </c>
      <c r="BM369" s="416">
        <f>Q369/Q$367</f>
        <v>5.743057194555895E-3</v>
      </c>
      <c r="BN369" s="416">
        <f>R369/R$367</f>
        <v>1.09587795115034E-2</v>
      </c>
      <c r="BO369" s="416">
        <f>S369/S$367</f>
        <v>2.4025283173076072E-2</v>
      </c>
      <c r="BP369" s="416">
        <f>T369/T$367</f>
        <v>4.7881054968237344E-2</v>
      </c>
      <c r="BQ369" s="416" t="e">
        <f>U369/U$367</f>
        <v>#DIV/0!</v>
      </c>
      <c r="BR369" s="416">
        <f t="shared" ref="BR369:BR372" si="384">V369/V$367</f>
        <v>1.2852589878771631E-2</v>
      </c>
      <c r="BS369" s="416">
        <f t="shared" ref="BS369:BS372" si="385">W369/W$367</f>
        <v>1.7980746280531461E-3</v>
      </c>
    </row>
    <row r="370" spans="1:71" s="413" customFormat="1">
      <c r="A370" s="417" t="e">
        <f>ExportsLogs!#REF!</f>
        <v>#REF!</v>
      </c>
      <c r="B370" s="417" t="e">
        <f>ExportsLogs!#REF!</f>
        <v>#REF!</v>
      </c>
      <c r="C370" s="417" t="e">
        <f>ExportsLogs!#REF!</f>
        <v>#REF!</v>
      </c>
      <c r="D370" s="417" t="e">
        <f>ExportsLogs!#REF!</f>
        <v>#REF!</v>
      </c>
      <c r="E370" s="417" t="e">
        <f>ExportsLogs!#REF!</f>
        <v>#REF!</v>
      </c>
      <c r="F370" s="417" t="e">
        <f>ExportsLogs!#REF!</f>
        <v>#REF!</v>
      </c>
      <c r="G370" s="417" t="e">
        <f>ExportsLogs!#REF!</f>
        <v>#REF!</v>
      </c>
      <c r="H370" s="417" t="e">
        <f>ExportsLogs!#REF!</f>
        <v>#REF!</v>
      </c>
      <c r="I370" s="417" t="e">
        <f>ExportsLogs!#REF!</f>
        <v>#REF!</v>
      </c>
      <c r="J370" s="417" t="e">
        <f>ExportsLogs!#REF!</f>
        <v>#REF!</v>
      </c>
      <c r="K370" s="417" t="e">
        <f>ExportsLogs!#REF!</f>
        <v>#REF!</v>
      </c>
      <c r="L370" s="417" t="e">
        <f>ExportsLogs!#REF!</f>
        <v>#REF!</v>
      </c>
      <c r="M370" s="417" t="e">
        <f>ExportsLogs!#REF!</f>
        <v>#REF!</v>
      </c>
      <c r="N370" s="417" t="e">
        <f>ExportsLogs!#REF!</f>
        <v>#REF!</v>
      </c>
      <c r="O370" s="417" t="e">
        <f>ExportsLogs!#REF!</f>
        <v>#REF!</v>
      </c>
      <c r="P370" s="417" t="e">
        <f>ExportsLogs!#REF!</f>
        <v>#REF!</v>
      </c>
      <c r="Q370" s="417" t="e">
        <f>ExportsLogs!#REF!</f>
        <v>#REF!</v>
      </c>
      <c r="R370" s="417" t="e">
        <f>ExportsLogs!#REF!</f>
        <v>#REF!</v>
      </c>
      <c r="S370" s="417" t="e">
        <f>ExportsLogs!#REF!</f>
        <v>#REF!</v>
      </c>
      <c r="T370" s="417" t="e">
        <f>ExportsLogs!#REF!</f>
        <v>#REF!</v>
      </c>
      <c r="U370" s="417" t="e">
        <f>ExportsLogs!#REF!</f>
        <v>#REF!</v>
      </c>
      <c r="V370" s="417" t="e">
        <f>ExportsLogs!#REF!</f>
        <v>#REF!</v>
      </c>
      <c r="W370" s="417" t="e">
        <f>ExportsLogs!#REF!</f>
        <v>#REF!</v>
      </c>
      <c r="X370" s="417" t="e">
        <f>ExportsLogs!#REF!</f>
        <v>#REF!</v>
      </c>
      <c r="Y370" s="417" t="e">
        <f>ExportsLogs!#REF!</f>
        <v>#REF!</v>
      </c>
      <c r="Z370" s="417" t="e">
        <f>ExportsLogs!#REF!</f>
        <v>#REF!</v>
      </c>
      <c r="AA370" s="417" t="e">
        <f>ExportsLogs!#REF!</f>
        <v>#REF!</v>
      </c>
      <c r="AB370" s="417" t="e">
        <f>ExportsLogs!#REF!</f>
        <v>#REF!</v>
      </c>
      <c r="AC370" s="417"/>
      <c r="AD370" s="417"/>
      <c r="AE370" s="417"/>
      <c r="AF370" s="417"/>
      <c r="BG370" s="416" t="e">
        <f>K370/K$367</f>
        <v>#REF!</v>
      </c>
      <c r="BH370" s="416" t="e">
        <f>L370/L$367</f>
        <v>#REF!</v>
      </c>
      <c r="BI370" s="416" t="e">
        <f>M370/M$367</f>
        <v>#REF!</v>
      </c>
      <c r="BJ370" s="416" t="e">
        <f>N370/N$367</f>
        <v>#REF!</v>
      </c>
      <c r="BK370" s="416" t="e">
        <f>O370/O$367</f>
        <v>#REF!</v>
      </c>
      <c r="BL370" s="416" t="e">
        <f>P370/P$367</f>
        <v>#REF!</v>
      </c>
      <c r="BM370" s="416" t="e">
        <f>Q370/Q$367</f>
        <v>#REF!</v>
      </c>
      <c r="BN370" s="416" t="e">
        <f>R370/R$367</f>
        <v>#REF!</v>
      </c>
      <c r="BO370" s="416" t="e">
        <f>S370/S$367</f>
        <v>#REF!</v>
      </c>
      <c r="BP370" s="416" t="e">
        <f>T370/T$367</f>
        <v>#REF!</v>
      </c>
      <c r="BQ370" s="416" t="e">
        <f>U370/U$367</f>
        <v>#REF!</v>
      </c>
      <c r="BR370" s="416" t="e">
        <f t="shared" si="384"/>
        <v>#REF!</v>
      </c>
      <c r="BS370" s="416" t="e">
        <f t="shared" si="385"/>
        <v>#REF!</v>
      </c>
    </row>
    <row r="371" spans="1:71" s="413" customFormat="1">
      <c r="A371" s="417" t="e">
        <f>ExportsLogs!#REF!</f>
        <v>#REF!</v>
      </c>
      <c r="B371" s="417" t="e">
        <f>ExportsLogs!#REF!</f>
        <v>#REF!</v>
      </c>
      <c r="C371" s="417" t="e">
        <f>ExportsLogs!#REF!</f>
        <v>#REF!</v>
      </c>
      <c r="D371" s="417" t="e">
        <f>ExportsLogs!#REF!</f>
        <v>#REF!</v>
      </c>
      <c r="E371" s="417" t="e">
        <f>ExportsLogs!#REF!</f>
        <v>#REF!</v>
      </c>
      <c r="F371" s="417" t="e">
        <f>ExportsLogs!#REF!</f>
        <v>#REF!</v>
      </c>
      <c r="G371" s="417" t="e">
        <f>ExportsLogs!#REF!</f>
        <v>#REF!</v>
      </c>
      <c r="H371" s="417" t="e">
        <f>ExportsLogs!#REF!</f>
        <v>#REF!</v>
      </c>
      <c r="I371" s="417" t="e">
        <f>ExportsLogs!#REF!</f>
        <v>#REF!</v>
      </c>
      <c r="J371" s="417" t="e">
        <f>ExportsLogs!#REF!</f>
        <v>#REF!</v>
      </c>
      <c r="K371" s="417" t="e">
        <f>ExportsLogs!#REF!</f>
        <v>#REF!</v>
      </c>
      <c r="L371" s="417" t="e">
        <f>ExportsLogs!#REF!</f>
        <v>#REF!</v>
      </c>
      <c r="M371" s="417" t="e">
        <f>ExportsLogs!#REF!</f>
        <v>#REF!</v>
      </c>
      <c r="N371" s="417" t="e">
        <f>ExportsLogs!#REF!</f>
        <v>#REF!</v>
      </c>
      <c r="O371" s="417" t="e">
        <f>ExportsLogs!#REF!</f>
        <v>#REF!</v>
      </c>
      <c r="P371" s="417" t="e">
        <f>ExportsLogs!#REF!</f>
        <v>#REF!</v>
      </c>
      <c r="Q371" s="417" t="e">
        <f>ExportsLogs!#REF!</f>
        <v>#REF!</v>
      </c>
      <c r="R371" s="417" t="e">
        <f>ExportsLogs!#REF!</f>
        <v>#REF!</v>
      </c>
      <c r="S371" s="417" t="e">
        <f>ExportsLogs!#REF!</f>
        <v>#REF!</v>
      </c>
      <c r="T371" s="417" t="e">
        <f>ExportsLogs!#REF!</f>
        <v>#REF!</v>
      </c>
      <c r="U371" s="417" t="e">
        <f>ExportsLogs!#REF!</f>
        <v>#REF!</v>
      </c>
      <c r="V371" s="417" t="e">
        <f>ExportsLogs!#REF!</f>
        <v>#REF!</v>
      </c>
      <c r="W371" s="417" t="e">
        <f>ExportsLogs!#REF!</f>
        <v>#REF!</v>
      </c>
      <c r="X371" s="417" t="e">
        <f>ExportsLogs!#REF!</f>
        <v>#REF!</v>
      </c>
      <c r="Y371" s="417" t="e">
        <f>ExportsLogs!#REF!</f>
        <v>#REF!</v>
      </c>
      <c r="Z371" s="417" t="e">
        <f>ExportsLogs!#REF!</f>
        <v>#REF!</v>
      </c>
      <c r="AA371" s="417" t="e">
        <f>ExportsLogs!#REF!</f>
        <v>#REF!</v>
      </c>
      <c r="AB371" s="417" t="e">
        <f>ExportsLogs!#REF!</f>
        <v>#REF!</v>
      </c>
      <c r="AC371" s="417"/>
      <c r="AD371" s="417"/>
      <c r="AE371" s="417"/>
      <c r="AF371" s="417"/>
      <c r="BG371" s="416" t="e">
        <f>K371/K$367</f>
        <v>#REF!</v>
      </c>
      <c r="BH371" s="416" t="e">
        <f>L371/L$367</f>
        <v>#REF!</v>
      </c>
      <c r="BI371" s="416" t="e">
        <f>M371/M$367</f>
        <v>#REF!</v>
      </c>
      <c r="BJ371" s="416" t="e">
        <f>N371/N$367</f>
        <v>#REF!</v>
      </c>
      <c r="BK371" s="416" t="e">
        <f>O371/O$367</f>
        <v>#REF!</v>
      </c>
      <c r="BL371" s="416" t="e">
        <f>P371/P$367</f>
        <v>#REF!</v>
      </c>
      <c r="BM371" s="416" t="e">
        <f>Q371/Q$367</f>
        <v>#REF!</v>
      </c>
      <c r="BN371" s="416" t="e">
        <f>R371/R$367</f>
        <v>#REF!</v>
      </c>
      <c r="BO371" s="416" t="e">
        <f>S371/S$367</f>
        <v>#REF!</v>
      </c>
      <c r="BP371" s="416" t="e">
        <f>T371/T$367</f>
        <v>#REF!</v>
      </c>
      <c r="BQ371" s="416" t="e">
        <f>U371/U$367</f>
        <v>#REF!</v>
      </c>
      <c r="BR371" s="416" t="e">
        <f t="shared" si="384"/>
        <v>#REF!</v>
      </c>
      <c r="BS371" s="416" t="e">
        <f t="shared" si="385"/>
        <v>#REF!</v>
      </c>
    </row>
    <row r="372" spans="1:71" s="413" customFormat="1">
      <c r="A372" s="415" t="s">
        <v>21</v>
      </c>
      <c r="B372" s="417" t="e">
        <f t="shared" ref="B372:AB372" si="386">B367-SUM(B369:B371)</f>
        <v>#REF!</v>
      </c>
      <c r="C372" s="417" t="e">
        <f t="shared" ref="C372" si="387">C367-SUM(C369:C371)</f>
        <v>#REF!</v>
      </c>
      <c r="D372" s="417" t="e">
        <f t="shared" si="386"/>
        <v>#REF!</v>
      </c>
      <c r="E372" s="417" t="e">
        <f t="shared" si="386"/>
        <v>#REF!</v>
      </c>
      <c r="F372" s="417" t="e">
        <f t="shared" si="386"/>
        <v>#REF!</v>
      </c>
      <c r="G372" s="417" t="e">
        <f t="shared" si="386"/>
        <v>#REF!</v>
      </c>
      <c r="H372" s="417" t="e">
        <f t="shared" si="386"/>
        <v>#REF!</v>
      </c>
      <c r="I372" s="417" t="e">
        <f t="shared" si="386"/>
        <v>#REF!</v>
      </c>
      <c r="J372" s="417" t="e">
        <f t="shared" si="386"/>
        <v>#REF!</v>
      </c>
      <c r="K372" s="417" t="e">
        <f t="shared" si="386"/>
        <v>#REF!</v>
      </c>
      <c r="L372" s="417" t="e">
        <f t="shared" si="386"/>
        <v>#REF!</v>
      </c>
      <c r="M372" s="417" t="e">
        <f t="shared" si="386"/>
        <v>#REF!</v>
      </c>
      <c r="N372" s="417" t="e">
        <f t="shared" si="386"/>
        <v>#REF!</v>
      </c>
      <c r="O372" s="417" t="e">
        <f t="shared" si="386"/>
        <v>#REF!</v>
      </c>
      <c r="P372" s="417" t="e">
        <f t="shared" si="386"/>
        <v>#REF!</v>
      </c>
      <c r="Q372" s="417" t="e">
        <f t="shared" si="386"/>
        <v>#REF!</v>
      </c>
      <c r="R372" s="417" t="e">
        <f t="shared" si="386"/>
        <v>#REF!</v>
      </c>
      <c r="S372" s="417" t="e">
        <f t="shared" si="386"/>
        <v>#REF!</v>
      </c>
      <c r="T372" s="417" t="e">
        <f t="shared" si="386"/>
        <v>#REF!</v>
      </c>
      <c r="U372" s="417" t="e">
        <f t="shared" si="386"/>
        <v>#REF!</v>
      </c>
      <c r="V372" s="417" t="e">
        <f t="shared" si="386"/>
        <v>#REF!</v>
      </c>
      <c r="W372" s="417" t="e">
        <f t="shared" si="386"/>
        <v>#REF!</v>
      </c>
      <c r="X372" s="417" t="e">
        <f t="shared" si="386"/>
        <v>#REF!</v>
      </c>
      <c r="Y372" s="417" t="e">
        <f t="shared" si="386"/>
        <v>#REF!</v>
      </c>
      <c r="Z372" s="417" t="e">
        <f t="shared" si="386"/>
        <v>#REF!</v>
      </c>
      <c r="AA372" s="417" t="e">
        <f t="shared" si="386"/>
        <v>#REF!</v>
      </c>
      <c r="AB372" s="417" t="e">
        <f t="shared" si="386"/>
        <v>#REF!</v>
      </c>
      <c r="AC372" s="417"/>
      <c r="AD372" s="417"/>
      <c r="AE372" s="417"/>
      <c r="AF372" s="417"/>
      <c r="BG372" s="416" t="e">
        <f>K372/K$367</f>
        <v>#REF!</v>
      </c>
      <c r="BH372" s="416" t="e">
        <f>L372/L$367</f>
        <v>#REF!</v>
      </c>
      <c r="BI372" s="416" t="e">
        <f>M372/M$367</f>
        <v>#REF!</v>
      </c>
      <c r="BJ372" s="416" t="e">
        <f>N372/N$367</f>
        <v>#REF!</v>
      </c>
      <c r="BK372" s="416" t="e">
        <f>O372/O$367</f>
        <v>#REF!</v>
      </c>
      <c r="BL372" s="416" t="e">
        <f>P372/P$367</f>
        <v>#REF!</v>
      </c>
      <c r="BM372" s="416" t="e">
        <f>Q372/Q$367</f>
        <v>#REF!</v>
      </c>
      <c r="BN372" s="416" t="e">
        <f>R372/R$367</f>
        <v>#REF!</v>
      </c>
      <c r="BO372" s="416" t="e">
        <f>S372/S$367</f>
        <v>#REF!</v>
      </c>
      <c r="BP372" s="416" t="e">
        <f>T372/T$367</f>
        <v>#REF!</v>
      </c>
      <c r="BQ372" s="416" t="e">
        <f>U372/U$367</f>
        <v>#REF!</v>
      </c>
      <c r="BR372" s="416" t="e">
        <f t="shared" si="384"/>
        <v>#REF!</v>
      </c>
      <c r="BS372" s="416" t="e">
        <f t="shared" si="385"/>
        <v>#REF!</v>
      </c>
    </row>
    <row r="373" spans="1:71" s="413" customFormat="1">
      <c r="A373" s="415"/>
      <c r="B373" s="415"/>
      <c r="C373" s="415"/>
      <c r="D373" s="415"/>
      <c r="E373" s="415"/>
      <c r="F373" s="415"/>
      <c r="G373" s="415"/>
      <c r="H373" s="415"/>
      <c r="I373" s="415"/>
      <c r="J373" s="415"/>
      <c r="K373" s="415"/>
      <c r="L373" s="415"/>
      <c r="M373" s="415"/>
      <c r="N373" s="415"/>
      <c r="O373" s="415"/>
      <c r="P373" s="415"/>
      <c r="Q373" s="415"/>
      <c r="R373" s="415"/>
      <c r="S373" s="415"/>
      <c r="T373" s="415"/>
      <c r="U373" s="415"/>
      <c r="V373" s="415"/>
      <c r="W373" s="415"/>
      <c r="X373" s="415"/>
      <c r="Y373" s="415"/>
      <c r="Z373" s="415"/>
      <c r="AA373" s="415"/>
      <c r="AB373" s="415"/>
      <c r="AC373" s="415"/>
      <c r="AD373" s="415"/>
      <c r="AE373" s="415"/>
      <c r="AF373" s="415"/>
      <c r="AG373" s="415"/>
      <c r="AH373" s="415"/>
      <c r="AI373" s="415"/>
      <c r="AJ373" s="415"/>
      <c r="AK373" s="415"/>
      <c r="AL373" s="415"/>
      <c r="AM373" s="415"/>
      <c r="AN373" s="415"/>
      <c r="AO373" s="415"/>
      <c r="AP373" s="415"/>
      <c r="AQ373" s="415"/>
      <c r="AR373" s="415"/>
      <c r="AS373" s="415"/>
      <c r="AT373" s="415"/>
      <c r="AU373" s="415"/>
      <c r="AV373" s="415"/>
      <c r="AW373" s="415"/>
      <c r="AX373" s="415"/>
      <c r="AY373" s="415"/>
      <c r="AZ373" s="415"/>
      <c r="BA373" s="415"/>
      <c r="BB373" s="415"/>
      <c r="BC373" s="415"/>
      <c r="BD373" s="415"/>
      <c r="BE373" s="415"/>
      <c r="BF373" s="415"/>
    </row>
    <row r="374" spans="1:71" s="413" customFormat="1">
      <c r="A374" s="415"/>
      <c r="B374" s="415"/>
      <c r="C374" s="415"/>
      <c r="D374" s="415"/>
      <c r="E374" s="415"/>
      <c r="F374" s="415"/>
      <c r="G374" s="415"/>
      <c r="H374" s="415"/>
      <c r="I374" s="415"/>
      <c r="J374" s="415"/>
      <c r="K374" s="415"/>
      <c r="L374" s="415"/>
      <c r="M374" s="415"/>
      <c r="N374" s="415"/>
      <c r="O374" s="415"/>
      <c r="P374" s="415"/>
      <c r="Q374" s="415"/>
      <c r="R374" s="415"/>
      <c r="S374" s="415"/>
      <c r="T374" s="415"/>
      <c r="U374" s="415"/>
      <c r="V374" s="415"/>
      <c r="W374" s="415"/>
      <c r="X374" s="415"/>
      <c r="Y374" s="415"/>
      <c r="Z374" s="415"/>
      <c r="AA374" s="415"/>
      <c r="AB374" s="415"/>
      <c r="AC374" s="415"/>
      <c r="AD374" s="415"/>
      <c r="AE374" s="415"/>
      <c r="AF374" s="415"/>
      <c r="AG374" s="415"/>
      <c r="AH374" s="415"/>
      <c r="AI374" s="415"/>
      <c r="AJ374" s="415"/>
      <c r="AK374" s="415"/>
      <c r="AL374" s="415"/>
      <c r="AM374" s="415"/>
      <c r="AN374" s="415"/>
      <c r="AO374" s="415"/>
      <c r="AP374" s="415"/>
      <c r="AQ374" s="415"/>
      <c r="AR374" s="415"/>
      <c r="AS374" s="415"/>
      <c r="AT374" s="415"/>
      <c r="AU374" s="415"/>
      <c r="AV374" s="415"/>
      <c r="AW374" s="415"/>
      <c r="AX374" s="415"/>
      <c r="AY374" s="415"/>
      <c r="AZ374" s="415"/>
      <c r="BA374" s="415"/>
      <c r="BB374" s="415"/>
      <c r="BC374" s="415"/>
      <c r="BD374" s="415"/>
      <c r="BE374" s="415"/>
      <c r="BF374" s="415"/>
    </row>
    <row r="375" spans="1:71" s="413" customFormat="1">
      <c r="A375" s="415"/>
      <c r="B375" s="415"/>
      <c r="C375" s="415"/>
      <c r="D375" s="415"/>
      <c r="E375" s="415"/>
      <c r="F375" s="415"/>
      <c r="G375" s="415"/>
      <c r="H375" s="415"/>
      <c r="I375" s="415"/>
      <c r="J375" s="415"/>
      <c r="K375" s="415"/>
      <c r="L375" s="415"/>
      <c r="M375" s="415"/>
      <c r="N375" s="415"/>
      <c r="O375" s="415"/>
      <c r="P375" s="415"/>
      <c r="Q375" s="415"/>
      <c r="R375" s="415"/>
      <c r="S375" s="415"/>
      <c r="T375" s="415"/>
      <c r="U375" s="415"/>
      <c r="V375" s="415"/>
      <c r="W375" s="415"/>
      <c r="X375" s="415"/>
      <c r="Y375" s="415"/>
      <c r="Z375" s="415"/>
      <c r="AA375" s="415"/>
      <c r="AB375" s="415"/>
      <c r="AC375" s="415"/>
      <c r="AD375" s="415"/>
      <c r="AE375" s="415"/>
      <c r="AF375" s="415"/>
      <c r="AG375" s="415"/>
      <c r="AH375" s="415"/>
      <c r="AI375" s="415"/>
      <c r="AJ375" s="415"/>
      <c r="AK375" s="415"/>
      <c r="AL375" s="415"/>
      <c r="AM375" s="415"/>
      <c r="AN375" s="415"/>
      <c r="AO375" s="415"/>
      <c r="AP375" s="415"/>
      <c r="AQ375" s="415"/>
      <c r="AR375" s="415"/>
      <c r="AS375" s="415"/>
      <c r="AT375" s="415"/>
      <c r="AU375" s="415"/>
      <c r="AV375" s="415"/>
      <c r="AW375" s="415"/>
      <c r="AX375" s="415"/>
      <c r="AY375" s="415"/>
      <c r="AZ375" s="415"/>
      <c r="BA375" s="415"/>
      <c r="BB375" s="415"/>
      <c r="BC375" s="415"/>
      <c r="BD375" s="415"/>
      <c r="BE375" s="415"/>
      <c r="BF375" s="415"/>
    </row>
    <row r="376" spans="1:71" s="413" customFormat="1">
      <c r="A376" s="415"/>
      <c r="B376" s="415"/>
      <c r="C376" s="415"/>
      <c r="D376" s="415"/>
      <c r="E376" s="415"/>
      <c r="F376" s="415"/>
      <c r="G376" s="415"/>
      <c r="H376" s="415"/>
      <c r="I376" s="415"/>
      <c r="J376" s="415"/>
      <c r="K376" s="415"/>
      <c r="L376" s="415"/>
      <c r="M376" s="415"/>
      <c r="N376" s="415"/>
      <c r="O376" s="415"/>
      <c r="P376" s="415"/>
      <c r="Q376" s="415"/>
      <c r="R376" s="415"/>
      <c r="S376" s="415"/>
      <c r="T376" s="415"/>
      <c r="U376" s="415"/>
      <c r="V376" s="415"/>
      <c r="W376" s="415"/>
      <c r="X376" s="415"/>
      <c r="Y376" s="415"/>
      <c r="Z376" s="415"/>
      <c r="AA376" s="415"/>
      <c r="AB376" s="415"/>
      <c r="AC376" s="415"/>
      <c r="AD376" s="415"/>
      <c r="AE376" s="415"/>
      <c r="AF376" s="415"/>
      <c r="AG376" s="415"/>
      <c r="AH376" s="415"/>
      <c r="AI376" s="415"/>
      <c r="AJ376" s="415"/>
      <c r="AK376" s="415"/>
      <c r="AL376" s="415"/>
      <c r="AM376" s="415"/>
      <c r="AN376" s="415"/>
      <c r="AO376" s="415"/>
      <c r="AP376" s="415"/>
      <c r="AQ376" s="415"/>
      <c r="AR376" s="415"/>
      <c r="AS376" s="415"/>
      <c r="AT376" s="415"/>
      <c r="AU376" s="415"/>
      <c r="AV376" s="415"/>
      <c r="AW376" s="415"/>
      <c r="AX376" s="415"/>
      <c r="AY376" s="415"/>
      <c r="AZ376" s="415"/>
      <c r="BA376" s="415"/>
      <c r="BB376" s="415"/>
      <c r="BC376" s="415"/>
      <c r="BD376" s="415"/>
      <c r="BE376" s="415"/>
      <c r="BF376" s="415"/>
    </row>
    <row r="377" spans="1:71" s="413" customFormat="1">
      <c r="A377" s="415" t="str">
        <f>A369</f>
        <v>EU-28</v>
      </c>
      <c r="AG377" s="415">
        <f>ExportsLogs!AD$10</f>
        <v>0</v>
      </c>
      <c r="AH377" s="415">
        <f>ExportsLogs!AE$10</f>
        <v>0</v>
      </c>
      <c r="AI377" s="415">
        <f>ExportsLogs!AF$10</f>
        <v>0</v>
      </c>
      <c r="AJ377" s="415">
        <f>ExportsLogs!AG$10</f>
        <v>0</v>
      </c>
      <c r="AK377" s="415">
        <f>ExportsLogs!AH$10</f>
        <v>0</v>
      </c>
      <c r="AL377" s="415">
        <f>ExportsLogs!AI$10</f>
        <v>0</v>
      </c>
      <c r="AM377" s="415">
        <f>ExportsLogs!AJ$10</f>
        <v>0</v>
      </c>
      <c r="AN377" s="415">
        <f>ExportsLogs!AK$10</f>
        <v>0</v>
      </c>
      <c r="AO377" s="415">
        <f>ExportsLogs!AL$10</f>
        <v>0</v>
      </c>
      <c r="AP377" s="415">
        <f>ExportsLogs!AM$10</f>
        <v>0</v>
      </c>
      <c r="AQ377" s="415">
        <f>ExportsLogs!AN$10</f>
        <v>0.14029700000000001</v>
      </c>
      <c r="AR377" s="415">
        <f>ExportsLogs!AO$10</f>
        <v>0.458341</v>
      </c>
      <c r="AS377" s="415">
        <f>ExportsLogs!AP$10</f>
        <v>0.34370999999999996</v>
      </c>
      <c r="AT377" s="415">
        <f>ExportsLogs!AQ$10</f>
        <v>0.134876</v>
      </c>
      <c r="AU377" s="415">
        <f>ExportsLogs!AR$10</f>
        <v>1.6364999999999998E-2</v>
      </c>
      <c r="AV377" s="415">
        <f>ExportsLogs!AS$10</f>
        <v>2.6577E-2</v>
      </c>
      <c r="AW377" s="415">
        <f>ExportsLogs!AT$10</f>
        <v>6.3297000000000006E-2</v>
      </c>
      <c r="AX377" s="415">
        <f>ExportsLogs!AU$10</f>
        <v>0.24326500000000001</v>
      </c>
      <c r="AY377" s="415">
        <f>ExportsLogs!AV$10</f>
        <v>0.12489399999999999</v>
      </c>
      <c r="AZ377" s="415">
        <f>ExportsLogs!AW$10</f>
        <v>0.172457</v>
      </c>
      <c r="BA377" s="415">
        <f>ExportsLogs!AX$10</f>
        <v>2.1894E-2</v>
      </c>
      <c r="BB377" s="415">
        <f>ExportsLogs!AY$10</f>
        <v>6.7339999999999983E-2</v>
      </c>
      <c r="BC377" s="415">
        <f>ExportsLogs!AZ$10</f>
        <v>1.526E-3</v>
      </c>
      <c r="BD377" s="415">
        <f>ExportsLogs!BA$10</f>
        <v>6.159999999999999E-4</v>
      </c>
      <c r="BE377" s="415">
        <f>ExportsLogs!BB$10</f>
        <v>0.31157099999999999</v>
      </c>
      <c r="BF377" s="415">
        <f>ExportsLogs!BC$10</f>
        <v>7.8208E-2</v>
      </c>
      <c r="BG377" s="416" t="e">
        <f t="shared" ref="BG377:BJ380" si="388">AO377/AO$367</f>
        <v>#DIV/0!</v>
      </c>
      <c r="BH377" s="416" t="e">
        <f t="shared" si="388"/>
        <v>#DIV/0!</v>
      </c>
      <c r="BI377" s="416">
        <f t="shared" si="388"/>
        <v>7.2052153932986474E-2</v>
      </c>
      <c r="BJ377" s="416">
        <f t="shared" si="388"/>
        <v>0.2646244925789949</v>
      </c>
      <c r="BK377" s="416">
        <f>AS377/AS$367</f>
        <v>9.5372792157737613E-2</v>
      </c>
      <c r="BL377" s="416">
        <f t="shared" ref="BL377:BN380" si="389">AT377/AT$367</f>
        <v>3.6417559357144046E-2</v>
      </c>
      <c r="BM377" s="416">
        <f t="shared" si="389"/>
        <v>4.8358800134394014E-3</v>
      </c>
      <c r="BN377" s="416">
        <f t="shared" si="389"/>
        <v>9.5888626750895573E-3</v>
      </c>
      <c r="BO377" s="416">
        <f t="shared" ref="BO377:BQ380" si="390">AW377/AW$367</f>
        <v>2.4247729301302853E-2</v>
      </c>
      <c r="BP377" s="416">
        <f t="shared" si="390"/>
        <v>7.9281301065253398E-2</v>
      </c>
      <c r="BQ377" s="416">
        <f t="shared" si="390"/>
        <v>4.5486412967273342E-2</v>
      </c>
      <c r="BR377" s="416">
        <f t="shared" ref="BR377:BR380" si="391">AZ377/AZ$367</f>
        <v>1.9373799507906367E-2</v>
      </c>
      <c r="BS377" s="416">
        <f t="shared" ref="BS377:BS380" si="392">BA377/BA$367</f>
        <v>2.6469876702409989E-3</v>
      </c>
    </row>
    <row r="378" spans="1:71" s="413" customFormat="1">
      <c r="A378" s="415" t="e">
        <f>A370</f>
        <v>#REF!</v>
      </c>
      <c r="AG378" s="415" t="e">
        <f>ExportsLogs!#REF!</f>
        <v>#REF!</v>
      </c>
      <c r="AH378" s="415" t="e">
        <f>ExportsLogs!#REF!</f>
        <v>#REF!</v>
      </c>
      <c r="AI378" s="415" t="e">
        <f>ExportsLogs!#REF!</f>
        <v>#REF!</v>
      </c>
      <c r="AJ378" s="415" t="e">
        <f>ExportsLogs!#REF!</f>
        <v>#REF!</v>
      </c>
      <c r="AK378" s="415" t="e">
        <f>ExportsLogs!#REF!</f>
        <v>#REF!</v>
      </c>
      <c r="AL378" s="415" t="e">
        <f>ExportsLogs!#REF!</f>
        <v>#REF!</v>
      </c>
      <c r="AM378" s="415" t="e">
        <f>ExportsLogs!#REF!</f>
        <v>#REF!</v>
      </c>
      <c r="AN378" s="415" t="e">
        <f>ExportsLogs!#REF!</f>
        <v>#REF!</v>
      </c>
      <c r="AO378" s="415" t="e">
        <f>ExportsLogs!#REF!</f>
        <v>#REF!</v>
      </c>
      <c r="AP378" s="415" t="e">
        <f>ExportsLogs!#REF!</f>
        <v>#REF!</v>
      </c>
      <c r="AQ378" s="415" t="e">
        <f>ExportsLogs!#REF!</f>
        <v>#REF!</v>
      </c>
      <c r="AR378" s="415" t="e">
        <f>ExportsLogs!#REF!</f>
        <v>#REF!</v>
      </c>
      <c r="AS378" s="415" t="e">
        <f>ExportsLogs!#REF!</f>
        <v>#REF!</v>
      </c>
      <c r="AT378" s="415" t="e">
        <f>ExportsLogs!#REF!</f>
        <v>#REF!</v>
      </c>
      <c r="AU378" s="415" t="e">
        <f>ExportsLogs!#REF!</f>
        <v>#REF!</v>
      </c>
      <c r="AV378" s="415" t="e">
        <f>ExportsLogs!#REF!</f>
        <v>#REF!</v>
      </c>
      <c r="AW378" s="415" t="e">
        <f>ExportsLogs!#REF!</f>
        <v>#REF!</v>
      </c>
      <c r="AX378" s="415" t="e">
        <f>ExportsLogs!#REF!</f>
        <v>#REF!</v>
      </c>
      <c r="AY378" s="415" t="e">
        <f>ExportsLogs!#REF!</f>
        <v>#REF!</v>
      </c>
      <c r="AZ378" s="415" t="e">
        <f>ExportsLogs!#REF!</f>
        <v>#REF!</v>
      </c>
      <c r="BA378" s="415" t="e">
        <f>ExportsLogs!#REF!</f>
        <v>#REF!</v>
      </c>
      <c r="BB378" s="415" t="e">
        <f>ExportsLogs!#REF!</f>
        <v>#REF!</v>
      </c>
      <c r="BC378" s="415" t="e">
        <f>ExportsLogs!#REF!</f>
        <v>#REF!</v>
      </c>
      <c r="BD378" s="415" t="e">
        <f>ExportsLogs!#REF!</f>
        <v>#REF!</v>
      </c>
      <c r="BE378" s="415" t="e">
        <f>ExportsLogs!#REF!</f>
        <v>#REF!</v>
      </c>
      <c r="BF378" s="415" t="e">
        <f>ExportsLogs!#REF!</f>
        <v>#REF!</v>
      </c>
      <c r="BG378" s="416" t="e">
        <f t="shared" si="388"/>
        <v>#REF!</v>
      </c>
      <c r="BH378" s="416" t="e">
        <f t="shared" si="388"/>
        <v>#REF!</v>
      </c>
      <c r="BI378" s="416" t="e">
        <f t="shared" si="388"/>
        <v>#REF!</v>
      </c>
      <c r="BJ378" s="416" t="e">
        <f t="shared" si="388"/>
        <v>#REF!</v>
      </c>
      <c r="BK378" s="416" t="e">
        <f>AS378/AS$367</f>
        <v>#REF!</v>
      </c>
      <c r="BL378" s="416" t="e">
        <f t="shared" si="389"/>
        <v>#REF!</v>
      </c>
      <c r="BM378" s="416" t="e">
        <f t="shared" si="389"/>
        <v>#REF!</v>
      </c>
      <c r="BN378" s="416" t="e">
        <f t="shared" si="389"/>
        <v>#REF!</v>
      </c>
      <c r="BO378" s="416" t="e">
        <f t="shared" si="390"/>
        <v>#REF!</v>
      </c>
      <c r="BP378" s="416" t="e">
        <f t="shared" si="390"/>
        <v>#REF!</v>
      </c>
      <c r="BQ378" s="416" t="e">
        <f t="shared" si="390"/>
        <v>#REF!</v>
      </c>
      <c r="BR378" s="416" t="e">
        <f t="shared" si="391"/>
        <v>#REF!</v>
      </c>
      <c r="BS378" s="416" t="e">
        <f t="shared" si="392"/>
        <v>#REF!</v>
      </c>
    </row>
    <row r="379" spans="1:71" s="413" customFormat="1">
      <c r="A379" s="415" t="e">
        <f>A371</f>
        <v>#REF!</v>
      </c>
      <c r="AG379" s="415" t="e">
        <f>ExportsLogs!#REF!</f>
        <v>#REF!</v>
      </c>
      <c r="AH379" s="415" t="e">
        <f>ExportsLogs!#REF!</f>
        <v>#REF!</v>
      </c>
      <c r="AI379" s="415" t="e">
        <f>ExportsLogs!#REF!</f>
        <v>#REF!</v>
      </c>
      <c r="AJ379" s="415" t="e">
        <f>ExportsLogs!#REF!</f>
        <v>#REF!</v>
      </c>
      <c r="AK379" s="415" t="e">
        <f>ExportsLogs!#REF!</f>
        <v>#REF!</v>
      </c>
      <c r="AL379" s="415" t="e">
        <f>ExportsLogs!#REF!</f>
        <v>#REF!</v>
      </c>
      <c r="AM379" s="415" t="e">
        <f>ExportsLogs!#REF!</f>
        <v>#REF!</v>
      </c>
      <c r="AN379" s="415" t="e">
        <f>ExportsLogs!#REF!</f>
        <v>#REF!</v>
      </c>
      <c r="AO379" s="415" t="e">
        <f>ExportsLogs!#REF!</f>
        <v>#REF!</v>
      </c>
      <c r="AP379" s="415" t="e">
        <f>ExportsLogs!#REF!</f>
        <v>#REF!</v>
      </c>
      <c r="AQ379" s="415" t="e">
        <f>ExportsLogs!#REF!</f>
        <v>#REF!</v>
      </c>
      <c r="AR379" s="415" t="e">
        <f>ExportsLogs!#REF!</f>
        <v>#REF!</v>
      </c>
      <c r="AS379" s="415" t="e">
        <f>ExportsLogs!#REF!</f>
        <v>#REF!</v>
      </c>
      <c r="AT379" s="415" t="e">
        <f>ExportsLogs!#REF!</f>
        <v>#REF!</v>
      </c>
      <c r="AU379" s="415" t="e">
        <f>ExportsLogs!#REF!</f>
        <v>#REF!</v>
      </c>
      <c r="AV379" s="415" t="e">
        <f>ExportsLogs!#REF!</f>
        <v>#REF!</v>
      </c>
      <c r="AW379" s="415" t="e">
        <f>ExportsLogs!#REF!</f>
        <v>#REF!</v>
      </c>
      <c r="AX379" s="415" t="e">
        <f>ExportsLogs!#REF!</f>
        <v>#REF!</v>
      </c>
      <c r="AY379" s="415" t="e">
        <f>ExportsLogs!#REF!</f>
        <v>#REF!</v>
      </c>
      <c r="AZ379" s="415" t="e">
        <f>ExportsLogs!#REF!</f>
        <v>#REF!</v>
      </c>
      <c r="BA379" s="415" t="e">
        <f>ExportsLogs!#REF!</f>
        <v>#REF!</v>
      </c>
      <c r="BB379" s="415" t="e">
        <f>ExportsLogs!#REF!</f>
        <v>#REF!</v>
      </c>
      <c r="BC379" s="415" t="e">
        <f>ExportsLogs!#REF!</f>
        <v>#REF!</v>
      </c>
      <c r="BD379" s="415" t="e">
        <f>ExportsLogs!#REF!</f>
        <v>#REF!</v>
      </c>
      <c r="BE379" s="415" t="e">
        <f>ExportsLogs!#REF!</f>
        <v>#REF!</v>
      </c>
      <c r="BF379" s="415" t="e">
        <f>ExportsLogs!#REF!</f>
        <v>#REF!</v>
      </c>
      <c r="BG379" s="416" t="e">
        <f t="shared" si="388"/>
        <v>#REF!</v>
      </c>
      <c r="BH379" s="416" t="e">
        <f t="shared" si="388"/>
        <v>#REF!</v>
      </c>
      <c r="BI379" s="416" t="e">
        <f t="shared" si="388"/>
        <v>#REF!</v>
      </c>
      <c r="BJ379" s="416" t="e">
        <f t="shared" si="388"/>
        <v>#REF!</v>
      </c>
      <c r="BK379" s="416" t="e">
        <f>AS379/AS$367</f>
        <v>#REF!</v>
      </c>
      <c r="BL379" s="416" t="e">
        <f t="shared" si="389"/>
        <v>#REF!</v>
      </c>
      <c r="BM379" s="416" t="e">
        <f t="shared" si="389"/>
        <v>#REF!</v>
      </c>
      <c r="BN379" s="416" t="e">
        <f t="shared" si="389"/>
        <v>#REF!</v>
      </c>
      <c r="BO379" s="416" t="e">
        <f t="shared" si="390"/>
        <v>#REF!</v>
      </c>
      <c r="BP379" s="416" t="e">
        <f t="shared" si="390"/>
        <v>#REF!</v>
      </c>
      <c r="BQ379" s="416" t="e">
        <f t="shared" si="390"/>
        <v>#REF!</v>
      </c>
      <c r="BR379" s="416" t="e">
        <f t="shared" si="391"/>
        <v>#REF!</v>
      </c>
      <c r="BS379" s="416" t="e">
        <f t="shared" si="392"/>
        <v>#REF!</v>
      </c>
    </row>
    <row r="380" spans="1:71" s="413" customFormat="1">
      <c r="A380" s="415" t="str">
        <f>A372</f>
        <v>Others</v>
      </c>
      <c r="AG380" s="415" t="e">
        <f t="shared" ref="AG380:BF380" si="393">AG367-SUM(AG377:AG379)</f>
        <v>#REF!</v>
      </c>
      <c r="AH380" s="415" t="e">
        <f t="shared" si="393"/>
        <v>#REF!</v>
      </c>
      <c r="AI380" s="415" t="e">
        <f t="shared" si="393"/>
        <v>#REF!</v>
      </c>
      <c r="AJ380" s="415" t="e">
        <f t="shared" si="393"/>
        <v>#REF!</v>
      </c>
      <c r="AK380" s="415" t="e">
        <f t="shared" si="393"/>
        <v>#REF!</v>
      </c>
      <c r="AL380" s="415" t="e">
        <f t="shared" si="393"/>
        <v>#REF!</v>
      </c>
      <c r="AM380" s="415" t="e">
        <f t="shared" si="393"/>
        <v>#REF!</v>
      </c>
      <c r="AN380" s="415" t="e">
        <f t="shared" si="393"/>
        <v>#REF!</v>
      </c>
      <c r="AO380" s="415" t="e">
        <f t="shared" si="393"/>
        <v>#REF!</v>
      </c>
      <c r="AP380" s="415" t="e">
        <f t="shared" si="393"/>
        <v>#REF!</v>
      </c>
      <c r="AQ380" s="415" t="e">
        <f t="shared" si="393"/>
        <v>#REF!</v>
      </c>
      <c r="AR380" s="415" t="e">
        <f t="shared" si="393"/>
        <v>#REF!</v>
      </c>
      <c r="AS380" s="415" t="e">
        <f t="shared" si="393"/>
        <v>#REF!</v>
      </c>
      <c r="AT380" s="415" t="e">
        <f t="shared" si="393"/>
        <v>#REF!</v>
      </c>
      <c r="AU380" s="415" t="e">
        <f t="shared" si="393"/>
        <v>#REF!</v>
      </c>
      <c r="AV380" s="415" t="e">
        <f t="shared" si="393"/>
        <v>#REF!</v>
      </c>
      <c r="AW380" s="415" t="e">
        <f t="shared" si="393"/>
        <v>#REF!</v>
      </c>
      <c r="AX380" s="415" t="e">
        <f t="shared" si="393"/>
        <v>#REF!</v>
      </c>
      <c r="AY380" s="415" t="e">
        <f t="shared" si="393"/>
        <v>#REF!</v>
      </c>
      <c r="AZ380" s="415" t="e">
        <f t="shared" si="393"/>
        <v>#REF!</v>
      </c>
      <c r="BA380" s="415" t="e">
        <f t="shared" si="393"/>
        <v>#REF!</v>
      </c>
      <c r="BB380" s="415" t="e">
        <f t="shared" si="393"/>
        <v>#REF!</v>
      </c>
      <c r="BC380" s="415" t="e">
        <f t="shared" si="393"/>
        <v>#REF!</v>
      </c>
      <c r="BD380" s="415" t="e">
        <f t="shared" si="393"/>
        <v>#REF!</v>
      </c>
      <c r="BE380" s="415" t="e">
        <f t="shared" si="393"/>
        <v>#REF!</v>
      </c>
      <c r="BF380" s="415" t="e">
        <f t="shared" si="393"/>
        <v>#REF!</v>
      </c>
      <c r="BG380" s="416" t="e">
        <f t="shared" si="388"/>
        <v>#REF!</v>
      </c>
      <c r="BH380" s="416" t="e">
        <f t="shared" si="388"/>
        <v>#REF!</v>
      </c>
      <c r="BI380" s="416" t="e">
        <f t="shared" si="388"/>
        <v>#REF!</v>
      </c>
      <c r="BJ380" s="416" t="e">
        <f t="shared" si="388"/>
        <v>#REF!</v>
      </c>
      <c r="BK380" s="416" t="e">
        <f>AS380/AS$367</f>
        <v>#REF!</v>
      </c>
      <c r="BL380" s="416" t="e">
        <f t="shared" si="389"/>
        <v>#REF!</v>
      </c>
      <c r="BM380" s="416" t="e">
        <f t="shared" si="389"/>
        <v>#REF!</v>
      </c>
      <c r="BN380" s="416" t="e">
        <f t="shared" si="389"/>
        <v>#REF!</v>
      </c>
      <c r="BO380" s="416" t="e">
        <f t="shared" si="390"/>
        <v>#REF!</v>
      </c>
      <c r="BP380" s="416" t="e">
        <f t="shared" si="390"/>
        <v>#REF!</v>
      </c>
      <c r="BQ380" s="416" t="e">
        <f t="shared" si="390"/>
        <v>#REF!</v>
      </c>
      <c r="BR380" s="416" t="e">
        <f t="shared" si="391"/>
        <v>#REF!</v>
      </c>
      <c r="BS380" s="416" t="e">
        <f t="shared" si="392"/>
        <v>#REF!</v>
      </c>
    </row>
    <row r="381" spans="1:71" s="413" customFormat="1">
      <c r="A381" s="415"/>
      <c r="AG381" s="419"/>
      <c r="AH381" s="419"/>
      <c r="AI381" s="419"/>
      <c r="AJ381" s="419"/>
      <c r="AK381" s="419"/>
      <c r="AL381" s="419"/>
      <c r="AM381" s="419"/>
      <c r="AN381" s="419"/>
      <c r="AO381" s="419"/>
      <c r="AP381" s="419"/>
      <c r="AQ381" s="419"/>
      <c r="AR381" s="419"/>
      <c r="AS381" s="419"/>
      <c r="AT381" s="419"/>
      <c r="AU381" s="419"/>
      <c r="AV381" s="419"/>
      <c r="AW381" s="419"/>
      <c r="AX381" s="419"/>
      <c r="AY381" s="419"/>
      <c r="AZ381" s="419"/>
      <c r="BA381" s="419"/>
      <c r="BB381" s="419"/>
      <c r="BC381" s="419"/>
      <c r="BD381" s="419"/>
      <c r="BE381" s="419"/>
      <c r="BF381" s="419"/>
      <c r="BG381" s="416"/>
      <c r="BH381" s="416"/>
      <c r="BI381" s="416"/>
      <c r="BJ381" s="416"/>
      <c r="BK381" s="416"/>
      <c r="BL381" s="416"/>
      <c r="BM381" s="416"/>
      <c r="BN381" s="416"/>
      <c r="BO381" s="416"/>
      <c r="BP381" s="416"/>
      <c r="BQ381" s="416"/>
      <c r="BR381" s="416"/>
      <c r="BS381" s="416"/>
    </row>
    <row r="382" spans="1:71" s="413" customFormat="1" ht="13">
      <c r="A382" s="412" t="s">
        <v>199</v>
      </c>
    </row>
    <row r="383" spans="1:71" s="413" customFormat="1">
      <c r="B383" s="462" t="s">
        <v>55</v>
      </c>
      <c r="C383" s="462"/>
      <c r="D383" s="462"/>
      <c r="E383" s="462"/>
      <c r="F383" s="462"/>
      <c r="G383" s="462"/>
      <c r="H383" s="462"/>
      <c r="I383" s="462"/>
      <c r="J383" s="462"/>
      <c r="K383" s="462"/>
      <c r="L383" s="462"/>
      <c r="M383" s="462"/>
      <c r="N383" s="462"/>
      <c r="O383" s="462"/>
      <c r="P383" s="462"/>
      <c r="Q383" s="462"/>
      <c r="R383" s="462"/>
      <c r="S383" s="462"/>
      <c r="T383" s="462"/>
      <c r="U383" s="462"/>
      <c r="V383" s="462"/>
      <c r="W383" s="462"/>
      <c r="X383" s="462"/>
      <c r="Y383" s="462"/>
      <c r="Z383" s="462"/>
      <c r="AA383" s="462"/>
      <c r="AB383" s="462"/>
      <c r="AG383" s="462" t="s">
        <v>112</v>
      </c>
      <c r="AH383" s="462"/>
      <c r="AI383" s="462"/>
      <c r="AJ383" s="462"/>
      <c r="AK383" s="462"/>
      <c r="AL383" s="462"/>
      <c r="AM383" s="462"/>
      <c r="AN383" s="462"/>
      <c r="AO383" s="462"/>
      <c r="AP383" s="462"/>
      <c r="AQ383" s="462"/>
      <c r="AR383" s="462"/>
      <c r="AS383" s="462"/>
      <c r="AT383" s="462"/>
      <c r="AU383" s="462"/>
      <c r="AV383" s="462"/>
      <c r="AW383" s="462"/>
      <c r="AX383" s="462"/>
      <c r="AY383" s="462"/>
      <c r="AZ383" s="462"/>
      <c r="BA383" s="462"/>
      <c r="BB383" s="462"/>
      <c r="BC383" s="462"/>
      <c r="BD383" s="462"/>
      <c r="BE383" s="462"/>
      <c r="BF383" s="462"/>
    </row>
    <row r="384" spans="1:71" s="413" customFormat="1">
      <c r="A384" s="414" t="s">
        <v>1</v>
      </c>
      <c r="B384" s="419">
        <f>ExportsSawnWood!C$5</f>
        <v>2.7944279999999998E-2</v>
      </c>
      <c r="C384" s="419">
        <f>ExportsSawnWood!D$5</f>
        <v>0.16441236119999997</v>
      </c>
      <c r="D384" s="419">
        <f>ExportsSawnWood!D$5</f>
        <v>0.16441236119999997</v>
      </c>
      <c r="E384" s="419">
        <f>ExportsSawnWood!E$5</f>
        <v>0.15318066199999997</v>
      </c>
      <c r="F384" s="419">
        <f>ExportsSawnWood!F$5</f>
        <v>8.1902468333333325E-2</v>
      </c>
      <c r="G384" s="419">
        <f>ExportsSawnWood!G$5</f>
        <v>5.8986925399999987E-2</v>
      </c>
      <c r="H384" s="419">
        <f>ExportsSawnWood!H$5</f>
        <v>0.12376545379999999</v>
      </c>
      <c r="I384" s="419">
        <f>ExportsSawnWood!I$5</f>
        <v>4.9104558E-2</v>
      </c>
      <c r="J384" s="419">
        <f>ExportsSawnWood!J$5</f>
        <v>4.8858993399999995E-2</v>
      </c>
      <c r="K384" s="419">
        <f>ExportsSawnWood!K$5</f>
        <v>2.8357294399999997E-2</v>
      </c>
      <c r="L384" s="419">
        <f>ExportsSawnWood!L$5</f>
        <v>3.7873877E-2</v>
      </c>
      <c r="M384" s="419">
        <f>ExportsSawnWood!M$5</f>
        <v>3.9308969749999992E-2</v>
      </c>
      <c r="N384" s="419">
        <f>ExportsSawnWood!N$5</f>
        <v>2.7897446999999995E-2</v>
      </c>
      <c r="O384" s="419">
        <f>ExportsSawnWood!O$5</f>
        <v>2.5580928199999999E-2</v>
      </c>
      <c r="P384" s="419">
        <f>ExportsSawnWood!P$5</f>
        <v>2.7316819466666663E-2</v>
      </c>
      <c r="Q384" s="419">
        <f>ExportsSawnWood!Q$5</f>
        <v>2.7684787999999995E-2</v>
      </c>
      <c r="R384" s="419">
        <f>ExportsSawnWood!R$5</f>
        <v>2.2361719799999989E-2</v>
      </c>
      <c r="S384" s="419">
        <f>ExportsSawnWood!S$5</f>
        <v>2.5858087800000006E-2</v>
      </c>
      <c r="T384" s="419">
        <f>ExportsSawnWood!T$5</f>
        <v>3.2396042199999996E-2</v>
      </c>
      <c r="U384" s="419">
        <f>ExportsSawnWood!U$5</f>
        <v>2.9950999999999988E-2</v>
      </c>
      <c r="V384" s="419">
        <f>ExportsSawnWood!V$5</f>
        <v>0.19130468879999996</v>
      </c>
      <c r="W384" s="419">
        <f>ExportsSawnWood!W$5</f>
        <v>0.28211885293333322</v>
      </c>
      <c r="X384" s="419">
        <f>ExportsSawnWood!X$5</f>
        <v>0.39279662006666649</v>
      </c>
      <c r="Y384" s="419">
        <f>ExportsSawnWood!Y$5</f>
        <v>0.31842033200000008</v>
      </c>
      <c r="Z384" s="419">
        <f>ExportsSawnWood!Z$5</f>
        <v>0.26620895100000003</v>
      </c>
      <c r="AA384" s="419">
        <f>ExportsSawnWood!AA$5</f>
        <v>0.18413986000000004</v>
      </c>
      <c r="AB384" s="419">
        <f>ExportsSawnWood!AB$5</f>
        <v>0.18606846198333321</v>
      </c>
      <c r="AC384" s="419"/>
      <c r="AD384" s="419"/>
      <c r="AE384" s="419"/>
      <c r="AF384" s="419"/>
      <c r="AG384" s="419">
        <f>ExportsSawnWood!AD$5</f>
        <v>0</v>
      </c>
      <c r="AH384" s="419">
        <f>ExportsSawnWood!AE$5</f>
        <v>0</v>
      </c>
      <c r="AI384" s="419">
        <f>ExportsSawnWood!AF$5</f>
        <v>0</v>
      </c>
      <c r="AJ384" s="419">
        <f>ExportsSawnWood!AG$5</f>
        <v>0</v>
      </c>
      <c r="AK384" s="419">
        <f>ExportsSawnWood!AH$5</f>
        <v>0</v>
      </c>
      <c r="AL384" s="419">
        <f>ExportsSawnWood!AI$5</f>
        <v>0</v>
      </c>
      <c r="AM384" s="419">
        <f>ExportsSawnWood!AJ$5</f>
        <v>0</v>
      </c>
      <c r="AN384" s="419">
        <f>ExportsSawnWood!AK$5</f>
        <v>0</v>
      </c>
      <c r="AO384" s="419">
        <f>ExportsSawnWood!AL$5</f>
        <v>0</v>
      </c>
      <c r="AP384" s="419">
        <f>ExportsSawnWood!AM$5</f>
        <v>0</v>
      </c>
      <c r="AQ384" s="419">
        <f>ExportsSawnWood!AN$5</f>
        <v>1.4896578999999997E-2</v>
      </c>
      <c r="AR384" s="419">
        <f>ExportsSawnWood!AO$5</f>
        <v>1.4077767999999996E-2</v>
      </c>
      <c r="AS384" s="419">
        <f>ExportsSawnWood!AP$5</f>
        <v>1.2587600999999999E-2</v>
      </c>
      <c r="AT384" s="419">
        <f>ExportsSawnWood!AQ$5</f>
        <v>1.4028713999999998E-2</v>
      </c>
      <c r="AU384" s="419">
        <f>ExportsSawnWood!AR$5</f>
        <v>1.3609291000000001E-2</v>
      </c>
      <c r="AV384" s="419">
        <f>ExportsSawnWood!AS$5</f>
        <v>1.0086908999999998E-2</v>
      </c>
      <c r="AW384" s="419">
        <f>ExportsSawnWood!AT$5</f>
        <v>1.0460754999999997E-2</v>
      </c>
      <c r="AX384" s="419">
        <f>ExportsSawnWood!AU$5</f>
        <v>1.1315909000000001E-2</v>
      </c>
      <c r="AY384" s="419">
        <f>ExportsSawnWood!AV$5</f>
        <v>7.795611999999996E-3</v>
      </c>
      <c r="AZ384" s="419">
        <f>ExportsSawnWood!AW$5</f>
        <v>3.5154344000000011E-2</v>
      </c>
      <c r="BA384" s="419">
        <f>ExportsSawnWood!AX$5</f>
        <v>4.6072201999999979E-2</v>
      </c>
      <c r="BB384" s="419">
        <f>ExportsSawnWood!AY$5</f>
        <v>8.459527099999993E-2</v>
      </c>
      <c r="BC384" s="419">
        <f>ExportsSawnWood!AZ$5</f>
        <v>7.3979987999999983E-2</v>
      </c>
      <c r="BD384" s="419">
        <f>ExportsSawnWood!BA$5</f>
        <v>4.6430015000000019E-2</v>
      </c>
      <c r="BE384" s="419">
        <f>ExportsSawnWood!BB$5</f>
        <v>4.2597080999999988E-2</v>
      </c>
      <c r="BF384" s="419">
        <f>ExportsSawnWood!BC$5</f>
        <v>5.165400899999998E-2</v>
      </c>
    </row>
    <row r="385" spans="1:71" s="413" customFormat="1">
      <c r="A385" s="414"/>
      <c r="B385" s="413">
        <v>2000</v>
      </c>
      <c r="C385" s="413">
        <v>2000</v>
      </c>
      <c r="D385" s="413">
        <f>1+B385</f>
        <v>2001</v>
      </c>
      <c r="E385" s="413">
        <f t="shared" ref="E385:AB385" si="394">1+D385</f>
        <v>2002</v>
      </c>
      <c r="F385" s="413">
        <f t="shared" si="394"/>
        <v>2003</v>
      </c>
      <c r="G385" s="413">
        <f t="shared" si="394"/>
        <v>2004</v>
      </c>
      <c r="H385" s="413">
        <f t="shared" si="394"/>
        <v>2005</v>
      </c>
      <c r="I385" s="413">
        <f t="shared" si="394"/>
        <v>2006</v>
      </c>
      <c r="J385" s="413">
        <f t="shared" si="394"/>
        <v>2007</v>
      </c>
      <c r="K385" s="413">
        <f t="shared" si="394"/>
        <v>2008</v>
      </c>
      <c r="L385" s="413">
        <f t="shared" si="394"/>
        <v>2009</v>
      </c>
      <c r="M385" s="413">
        <f t="shared" si="394"/>
        <v>2010</v>
      </c>
      <c r="N385" s="413">
        <f t="shared" si="394"/>
        <v>2011</v>
      </c>
      <c r="O385" s="413">
        <f t="shared" si="394"/>
        <v>2012</v>
      </c>
      <c r="P385" s="413">
        <f t="shared" si="394"/>
        <v>2013</v>
      </c>
      <c r="Q385" s="413">
        <f t="shared" si="394"/>
        <v>2014</v>
      </c>
      <c r="R385" s="413">
        <f t="shared" si="394"/>
        <v>2015</v>
      </c>
      <c r="S385" s="413">
        <f t="shared" si="394"/>
        <v>2016</v>
      </c>
      <c r="T385" s="413">
        <f t="shared" si="394"/>
        <v>2017</v>
      </c>
      <c r="U385" s="413">
        <f t="shared" si="394"/>
        <v>2018</v>
      </c>
      <c r="V385" s="413">
        <f t="shared" si="394"/>
        <v>2019</v>
      </c>
      <c r="W385" s="413">
        <f t="shared" si="394"/>
        <v>2020</v>
      </c>
      <c r="X385" s="413">
        <f t="shared" si="394"/>
        <v>2021</v>
      </c>
      <c r="Y385" s="413">
        <f t="shared" si="394"/>
        <v>2022</v>
      </c>
      <c r="Z385" s="413">
        <f t="shared" si="394"/>
        <v>2023</v>
      </c>
      <c r="AA385" s="413">
        <f t="shared" si="394"/>
        <v>2024</v>
      </c>
      <c r="AB385" s="413">
        <f t="shared" si="394"/>
        <v>2025</v>
      </c>
      <c r="AG385" s="413">
        <v>2000</v>
      </c>
      <c r="AH385" s="413">
        <f>1+AG385</f>
        <v>2001</v>
      </c>
      <c r="AI385" s="413">
        <f t="shared" ref="AI385:BF385" si="395">1+AH385</f>
        <v>2002</v>
      </c>
      <c r="AJ385" s="413">
        <f t="shared" si="395"/>
        <v>2003</v>
      </c>
      <c r="AK385" s="413">
        <f t="shared" si="395"/>
        <v>2004</v>
      </c>
      <c r="AL385" s="413">
        <f t="shared" si="395"/>
        <v>2005</v>
      </c>
      <c r="AM385" s="413">
        <f t="shared" si="395"/>
        <v>2006</v>
      </c>
      <c r="AN385" s="413">
        <f t="shared" si="395"/>
        <v>2007</v>
      </c>
      <c r="AO385" s="413">
        <f t="shared" si="395"/>
        <v>2008</v>
      </c>
      <c r="AP385" s="413">
        <f t="shared" si="395"/>
        <v>2009</v>
      </c>
      <c r="AQ385" s="413">
        <f t="shared" si="395"/>
        <v>2010</v>
      </c>
      <c r="AR385" s="413">
        <f t="shared" si="395"/>
        <v>2011</v>
      </c>
      <c r="AS385" s="413">
        <f t="shared" si="395"/>
        <v>2012</v>
      </c>
      <c r="AT385" s="413">
        <f t="shared" si="395"/>
        <v>2013</v>
      </c>
      <c r="AU385" s="413">
        <f t="shared" si="395"/>
        <v>2014</v>
      </c>
      <c r="AV385" s="413">
        <f t="shared" si="395"/>
        <v>2015</v>
      </c>
      <c r="AW385" s="413">
        <f t="shared" si="395"/>
        <v>2016</v>
      </c>
      <c r="AX385" s="413">
        <f t="shared" si="395"/>
        <v>2017</v>
      </c>
      <c r="AY385" s="413">
        <f t="shared" si="395"/>
        <v>2018</v>
      </c>
      <c r="AZ385" s="413">
        <f t="shared" si="395"/>
        <v>2019</v>
      </c>
      <c r="BA385" s="413">
        <f t="shared" si="395"/>
        <v>2020</v>
      </c>
      <c r="BB385" s="413">
        <f t="shared" si="395"/>
        <v>2021</v>
      </c>
      <c r="BC385" s="413">
        <f t="shared" si="395"/>
        <v>2022</v>
      </c>
      <c r="BD385" s="413">
        <f t="shared" si="395"/>
        <v>2023</v>
      </c>
      <c r="BE385" s="413">
        <f t="shared" si="395"/>
        <v>2024</v>
      </c>
      <c r="BF385" s="413">
        <f t="shared" si="395"/>
        <v>2025</v>
      </c>
    </row>
    <row r="386" spans="1:71" s="413" customFormat="1">
      <c r="A386" s="414" t="s">
        <v>122</v>
      </c>
      <c r="B386" s="418">
        <f>ExportsSawnWood!C$10</f>
        <v>0</v>
      </c>
      <c r="C386" s="418">
        <f>ExportsSawnWood!D$10</f>
        <v>0</v>
      </c>
      <c r="D386" s="418">
        <f>ExportsSawnWood!D$10</f>
        <v>0</v>
      </c>
      <c r="E386" s="418">
        <f>ExportsSawnWood!E$10</f>
        <v>0</v>
      </c>
      <c r="F386" s="418">
        <f>ExportsSawnWood!F$10</f>
        <v>0</v>
      </c>
      <c r="G386" s="418">
        <f>ExportsSawnWood!G$10</f>
        <v>0</v>
      </c>
      <c r="H386" s="418">
        <f>ExportsSawnWood!H$10</f>
        <v>0</v>
      </c>
      <c r="I386" s="418">
        <f>ExportsSawnWood!I$10</f>
        <v>0</v>
      </c>
      <c r="J386" s="418">
        <f>ExportsSawnWood!J$10</f>
        <v>0</v>
      </c>
      <c r="K386" s="418">
        <f>ExportsSawnWood!K$10</f>
        <v>0</v>
      </c>
      <c r="L386" s="418">
        <f>ExportsSawnWood!L$10</f>
        <v>0</v>
      </c>
      <c r="M386" s="418">
        <f>ExportsSawnWood!M$10</f>
        <v>7.1467306000000006E-3</v>
      </c>
      <c r="N386" s="418">
        <f>ExportsSawnWood!N$10</f>
        <v>4.5054803999999993E-3</v>
      </c>
      <c r="O386" s="418">
        <f>ExportsSawnWood!O$10</f>
        <v>3.6245920666666659E-3</v>
      </c>
      <c r="P386" s="418">
        <f>ExportsSawnWood!P$10</f>
        <v>2.0551027999999999E-3</v>
      </c>
      <c r="Q386" s="418">
        <f>ExportsSawnWood!Q$10</f>
        <v>5.2638479999999991E-4</v>
      </c>
      <c r="R386" s="418">
        <f>ExportsSawnWood!R$10</f>
        <v>1.9106219999999997E-4</v>
      </c>
      <c r="S386" s="418">
        <f>ExportsSawnWood!S$10</f>
        <v>4.2564520000000001E-4</v>
      </c>
      <c r="T386" s="418">
        <f>ExportsSawnWood!T$10</f>
        <v>3.3187213999999986E-3</v>
      </c>
      <c r="U386" s="418">
        <f>ExportsSawnWood!U$10</f>
        <v>7.769999999999997E-4</v>
      </c>
      <c r="V386" s="418">
        <f>ExportsSawnWood!V$10</f>
        <v>9.3047291999999969E-3</v>
      </c>
      <c r="W386" s="418">
        <f>ExportsSawnWood!W$10</f>
        <v>9.7482079999999961E-3</v>
      </c>
      <c r="X386" s="418">
        <f>ExportsSawnWood!X$10</f>
        <v>1.7742934199999998E-2</v>
      </c>
      <c r="Y386" s="418">
        <f>ExportsSawnWood!Y$10</f>
        <v>1.5782719199999996E-2</v>
      </c>
      <c r="Z386" s="418">
        <f>ExportsSawnWood!Z$10</f>
        <v>1.4280394199999999E-2</v>
      </c>
      <c r="AA386" s="418">
        <f>ExportsSawnWood!AA$10</f>
        <v>1.1341099399999999E-2</v>
      </c>
      <c r="AB386" s="418">
        <f>ExportsSawnWood!AB$10</f>
        <v>8.8744418499999977E-3</v>
      </c>
      <c r="AC386" s="418"/>
      <c r="AD386" s="418"/>
      <c r="AE386" s="418"/>
      <c r="AF386" s="418"/>
      <c r="AG386" s="417"/>
      <c r="AH386" s="417"/>
      <c r="AI386" s="417"/>
      <c r="AJ386" s="417"/>
      <c r="AK386" s="417"/>
      <c r="AL386" s="417"/>
      <c r="AM386" s="417"/>
      <c r="AN386" s="417"/>
      <c r="AO386" s="417"/>
      <c r="AP386" s="417"/>
      <c r="AQ386" s="417"/>
      <c r="AR386" s="417"/>
      <c r="AS386" s="417"/>
      <c r="AT386" s="417"/>
      <c r="AU386" s="417"/>
      <c r="AV386" s="417"/>
      <c r="AW386" s="417"/>
      <c r="AX386" s="417"/>
      <c r="AY386" s="417"/>
      <c r="AZ386" s="417"/>
      <c r="BA386" s="417"/>
      <c r="BB386" s="417"/>
      <c r="BC386" s="417"/>
      <c r="BD386" s="417"/>
      <c r="BE386" s="417"/>
      <c r="BF386" s="417"/>
      <c r="BG386" s="416">
        <f>K386/K$384</f>
        <v>0</v>
      </c>
      <c r="BH386" s="416">
        <f>L386/L$384</f>
        <v>0</v>
      </c>
      <c r="BI386" s="416">
        <f>M386/M$384</f>
        <v>0.18180915565715131</v>
      </c>
      <c r="BJ386" s="416">
        <f>N386/N$384</f>
        <v>0.16150153094654146</v>
      </c>
      <c r="BK386" s="416">
        <f>O386/O$384</f>
        <v>0.14169118643109541</v>
      </c>
      <c r="BL386" s="416">
        <f>P386/P$384</f>
        <v>7.5232140495262931E-2</v>
      </c>
      <c r="BM386" s="416">
        <f>Q386/Q$384</f>
        <v>1.9013503011112095E-2</v>
      </c>
      <c r="BN386" s="416">
        <f>R386/R$384</f>
        <v>8.5441639421669196E-3</v>
      </c>
      <c r="BO386" s="416">
        <f>S386/S$384</f>
        <v>1.646081501819326E-2</v>
      </c>
      <c r="BP386" s="416">
        <f>T386/T$384</f>
        <v>0.10244218659525017</v>
      </c>
      <c r="BQ386" s="416">
        <f>U386/U$384</f>
        <v>2.5942372541818304E-2</v>
      </c>
      <c r="BR386" s="416">
        <f t="shared" ref="BR386:BR389" si="396">V386/V$384</f>
        <v>4.8638270490733521E-2</v>
      </c>
      <c r="BS386" s="416">
        <f t="shared" ref="BS386:BS389" si="397">W386/W$384</f>
        <v>3.4553550387161007E-2</v>
      </c>
    </row>
    <row r="387" spans="1:71" s="413" customFormat="1">
      <c r="A387" s="420" t="e">
        <f>ExportsSawnWood!#REF!</f>
        <v>#REF!</v>
      </c>
      <c r="B387" s="418" t="e">
        <f>ExportsSawnWood!#REF!</f>
        <v>#REF!</v>
      </c>
      <c r="C387" s="418" t="e">
        <f>ExportsSawnWood!#REF!</f>
        <v>#REF!</v>
      </c>
      <c r="D387" s="418" t="e">
        <f>ExportsSawnWood!#REF!</f>
        <v>#REF!</v>
      </c>
      <c r="E387" s="418" t="e">
        <f>ExportsSawnWood!#REF!</f>
        <v>#REF!</v>
      </c>
      <c r="F387" s="418" t="e">
        <f>ExportsSawnWood!#REF!</f>
        <v>#REF!</v>
      </c>
      <c r="G387" s="418" t="e">
        <f>ExportsSawnWood!#REF!</f>
        <v>#REF!</v>
      </c>
      <c r="H387" s="418" t="e">
        <f>ExportsSawnWood!#REF!</f>
        <v>#REF!</v>
      </c>
      <c r="I387" s="418" t="e">
        <f>ExportsSawnWood!#REF!</f>
        <v>#REF!</v>
      </c>
      <c r="J387" s="418" t="e">
        <f>ExportsSawnWood!#REF!</f>
        <v>#REF!</v>
      </c>
      <c r="K387" s="418" t="e">
        <f>ExportsSawnWood!#REF!</f>
        <v>#REF!</v>
      </c>
      <c r="L387" s="418" t="e">
        <f>ExportsSawnWood!#REF!</f>
        <v>#REF!</v>
      </c>
      <c r="M387" s="418" t="e">
        <f>ExportsSawnWood!#REF!</f>
        <v>#REF!</v>
      </c>
      <c r="N387" s="418" t="e">
        <f>ExportsSawnWood!#REF!</f>
        <v>#REF!</v>
      </c>
      <c r="O387" s="418" t="e">
        <f>ExportsSawnWood!#REF!</f>
        <v>#REF!</v>
      </c>
      <c r="P387" s="418" t="e">
        <f>ExportsSawnWood!#REF!</f>
        <v>#REF!</v>
      </c>
      <c r="Q387" s="418" t="e">
        <f>ExportsSawnWood!#REF!</f>
        <v>#REF!</v>
      </c>
      <c r="R387" s="418" t="e">
        <f>ExportsSawnWood!#REF!</f>
        <v>#REF!</v>
      </c>
      <c r="S387" s="418" t="e">
        <f>ExportsSawnWood!#REF!</f>
        <v>#REF!</v>
      </c>
      <c r="T387" s="418" t="e">
        <f>ExportsSawnWood!#REF!</f>
        <v>#REF!</v>
      </c>
      <c r="U387" s="418" t="e">
        <f>ExportsSawnWood!#REF!</f>
        <v>#REF!</v>
      </c>
      <c r="V387" s="418" t="e">
        <f>ExportsSawnWood!#REF!</f>
        <v>#REF!</v>
      </c>
      <c r="W387" s="418" t="e">
        <f>ExportsSawnWood!#REF!</f>
        <v>#REF!</v>
      </c>
      <c r="X387" s="418" t="e">
        <f>ExportsSawnWood!#REF!</f>
        <v>#REF!</v>
      </c>
      <c r="Y387" s="418" t="e">
        <f>ExportsSawnWood!#REF!</f>
        <v>#REF!</v>
      </c>
      <c r="Z387" s="418" t="e">
        <f>ExportsSawnWood!#REF!</f>
        <v>#REF!</v>
      </c>
      <c r="AA387" s="418" t="e">
        <f>ExportsSawnWood!#REF!</f>
        <v>#REF!</v>
      </c>
      <c r="AB387" s="418" t="e">
        <f>ExportsSawnWood!#REF!</f>
        <v>#REF!</v>
      </c>
      <c r="AC387" s="418"/>
      <c r="AD387" s="418"/>
      <c r="AE387" s="418"/>
      <c r="AF387" s="418"/>
      <c r="AG387" s="417"/>
      <c r="AH387" s="417"/>
      <c r="AI387" s="417"/>
      <c r="AJ387" s="417"/>
      <c r="AK387" s="417"/>
      <c r="AL387" s="417"/>
      <c r="AM387" s="417"/>
      <c r="AN387" s="417"/>
      <c r="AO387" s="417"/>
      <c r="AP387" s="417"/>
      <c r="AQ387" s="417"/>
      <c r="AR387" s="417"/>
      <c r="AS387" s="417"/>
      <c r="AT387" s="417"/>
      <c r="AU387" s="417"/>
      <c r="AV387" s="417"/>
      <c r="AW387" s="417"/>
      <c r="AX387" s="417"/>
      <c r="AY387" s="417"/>
      <c r="AZ387" s="417"/>
      <c r="BA387" s="417"/>
      <c r="BB387" s="417"/>
      <c r="BC387" s="417"/>
      <c r="BD387" s="417"/>
      <c r="BE387" s="417"/>
      <c r="BF387" s="417"/>
      <c r="BG387" s="416" t="e">
        <f>K387/K$384</f>
        <v>#REF!</v>
      </c>
      <c r="BH387" s="416" t="e">
        <f>L387/L$384</f>
        <v>#REF!</v>
      </c>
      <c r="BI387" s="416" t="e">
        <f>M387/M$384</f>
        <v>#REF!</v>
      </c>
      <c r="BJ387" s="416" t="e">
        <f>N387/N$384</f>
        <v>#REF!</v>
      </c>
      <c r="BK387" s="416" t="e">
        <f>O387/O$384</f>
        <v>#REF!</v>
      </c>
      <c r="BL387" s="416" t="e">
        <f>P387/P$384</f>
        <v>#REF!</v>
      </c>
      <c r="BM387" s="416" t="e">
        <f>Q387/Q$384</f>
        <v>#REF!</v>
      </c>
      <c r="BN387" s="416" t="e">
        <f>R387/R$384</f>
        <v>#REF!</v>
      </c>
      <c r="BO387" s="416" t="e">
        <f>S387/S$384</f>
        <v>#REF!</v>
      </c>
      <c r="BP387" s="416" t="e">
        <f>T387/T$384</f>
        <v>#REF!</v>
      </c>
      <c r="BQ387" s="416" t="e">
        <f>U387/U$384</f>
        <v>#REF!</v>
      </c>
      <c r="BR387" s="416" t="e">
        <f t="shared" si="396"/>
        <v>#REF!</v>
      </c>
      <c r="BS387" s="416" t="e">
        <f t="shared" si="397"/>
        <v>#REF!</v>
      </c>
    </row>
    <row r="388" spans="1:71" s="413" customFormat="1">
      <c r="A388" s="420" t="e">
        <f>ExportsSawnWood!#REF!</f>
        <v>#REF!</v>
      </c>
      <c r="B388" s="418" t="e">
        <f>ExportsSawnWood!#REF!</f>
        <v>#REF!</v>
      </c>
      <c r="C388" s="418" t="e">
        <f>ExportsSawnWood!#REF!</f>
        <v>#REF!</v>
      </c>
      <c r="D388" s="418" t="e">
        <f>ExportsSawnWood!#REF!</f>
        <v>#REF!</v>
      </c>
      <c r="E388" s="418" t="e">
        <f>ExportsSawnWood!#REF!</f>
        <v>#REF!</v>
      </c>
      <c r="F388" s="418" t="e">
        <f>ExportsSawnWood!#REF!</f>
        <v>#REF!</v>
      </c>
      <c r="G388" s="418" t="e">
        <f>ExportsSawnWood!#REF!</f>
        <v>#REF!</v>
      </c>
      <c r="H388" s="418" t="e">
        <f>ExportsSawnWood!#REF!</f>
        <v>#REF!</v>
      </c>
      <c r="I388" s="418" t="e">
        <f>ExportsSawnWood!#REF!</f>
        <v>#REF!</v>
      </c>
      <c r="J388" s="418" t="e">
        <f>ExportsSawnWood!#REF!</f>
        <v>#REF!</v>
      </c>
      <c r="K388" s="418" t="e">
        <f>ExportsSawnWood!#REF!</f>
        <v>#REF!</v>
      </c>
      <c r="L388" s="418" t="e">
        <f>ExportsSawnWood!#REF!</f>
        <v>#REF!</v>
      </c>
      <c r="M388" s="418" t="e">
        <f>ExportsSawnWood!#REF!</f>
        <v>#REF!</v>
      </c>
      <c r="N388" s="418" t="e">
        <f>ExportsSawnWood!#REF!</f>
        <v>#REF!</v>
      </c>
      <c r="O388" s="418" t="e">
        <f>ExportsSawnWood!#REF!</f>
        <v>#REF!</v>
      </c>
      <c r="P388" s="418" t="e">
        <f>ExportsSawnWood!#REF!</f>
        <v>#REF!</v>
      </c>
      <c r="Q388" s="418" t="e">
        <f>ExportsSawnWood!#REF!</f>
        <v>#REF!</v>
      </c>
      <c r="R388" s="418" t="e">
        <f>ExportsSawnWood!#REF!</f>
        <v>#REF!</v>
      </c>
      <c r="S388" s="418" t="e">
        <f>ExportsSawnWood!#REF!</f>
        <v>#REF!</v>
      </c>
      <c r="T388" s="418" t="e">
        <f>ExportsSawnWood!#REF!</f>
        <v>#REF!</v>
      </c>
      <c r="U388" s="418" t="e">
        <f>ExportsSawnWood!#REF!</f>
        <v>#REF!</v>
      </c>
      <c r="V388" s="418" t="e">
        <f>ExportsSawnWood!#REF!</f>
        <v>#REF!</v>
      </c>
      <c r="W388" s="418" t="e">
        <f>ExportsSawnWood!#REF!</f>
        <v>#REF!</v>
      </c>
      <c r="X388" s="418" t="e">
        <f>ExportsSawnWood!#REF!</f>
        <v>#REF!</v>
      </c>
      <c r="Y388" s="418" t="e">
        <f>ExportsSawnWood!#REF!</f>
        <v>#REF!</v>
      </c>
      <c r="Z388" s="418" t="e">
        <f>ExportsSawnWood!#REF!</f>
        <v>#REF!</v>
      </c>
      <c r="AA388" s="418" t="e">
        <f>ExportsSawnWood!#REF!</f>
        <v>#REF!</v>
      </c>
      <c r="AB388" s="418" t="e">
        <f>ExportsSawnWood!#REF!</f>
        <v>#REF!</v>
      </c>
      <c r="AC388" s="418"/>
      <c r="AD388" s="418"/>
      <c r="AE388" s="418"/>
      <c r="AF388" s="418"/>
      <c r="AG388" s="417"/>
      <c r="AH388" s="417"/>
      <c r="AI388" s="417"/>
      <c r="AJ388" s="417"/>
      <c r="AK388" s="417"/>
      <c r="AL388" s="417"/>
      <c r="AM388" s="417"/>
      <c r="AN388" s="417"/>
      <c r="AO388" s="417"/>
      <c r="AP388" s="417"/>
      <c r="AQ388" s="417"/>
      <c r="AR388" s="417"/>
      <c r="AS388" s="417"/>
      <c r="AT388" s="417"/>
      <c r="AU388" s="417"/>
      <c r="AV388" s="417"/>
      <c r="AW388" s="417"/>
      <c r="AX388" s="417"/>
      <c r="AY388" s="417"/>
      <c r="AZ388" s="417"/>
      <c r="BA388" s="417"/>
      <c r="BB388" s="417"/>
      <c r="BC388" s="417"/>
      <c r="BD388" s="417"/>
      <c r="BE388" s="417"/>
      <c r="BF388" s="417"/>
      <c r="BG388" s="416" t="e">
        <f>K388/K$384</f>
        <v>#REF!</v>
      </c>
      <c r="BH388" s="416" t="e">
        <f>L388/L$384</f>
        <v>#REF!</v>
      </c>
      <c r="BI388" s="416" t="e">
        <f>M388/M$384</f>
        <v>#REF!</v>
      </c>
      <c r="BJ388" s="416" t="e">
        <f>N388/N$384</f>
        <v>#REF!</v>
      </c>
      <c r="BK388" s="416" t="e">
        <f>O388/O$384</f>
        <v>#REF!</v>
      </c>
      <c r="BL388" s="416" t="e">
        <f>P388/P$384</f>
        <v>#REF!</v>
      </c>
      <c r="BM388" s="416" t="e">
        <f>Q388/Q$384</f>
        <v>#REF!</v>
      </c>
      <c r="BN388" s="416" t="e">
        <f>R388/R$384</f>
        <v>#REF!</v>
      </c>
      <c r="BO388" s="416" t="e">
        <f>S388/S$384</f>
        <v>#REF!</v>
      </c>
      <c r="BP388" s="416" t="e">
        <f>T388/T$384</f>
        <v>#REF!</v>
      </c>
      <c r="BQ388" s="416" t="e">
        <f>U388/U$384</f>
        <v>#REF!</v>
      </c>
      <c r="BR388" s="416" t="e">
        <f t="shared" si="396"/>
        <v>#REF!</v>
      </c>
      <c r="BS388" s="416" t="e">
        <f t="shared" si="397"/>
        <v>#REF!</v>
      </c>
    </row>
    <row r="389" spans="1:71" s="413" customFormat="1">
      <c r="A389" s="415" t="s">
        <v>21</v>
      </c>
      <c r="B389" s="418" t="e">
        <f t="shared" ref="B389:AB389" si="398">B384-SUM(B386:B388)</f>
        <v>#REF!</v>
      </c>
      <c r="C389" s="418" t="e">
        <f t="shared" ref="C389" si="399">C384-SUM(C386:C388)</f>
        <v>#REF!</v>
      </c>
      <c r="D389" s="418" t="e">
        <f t="shared" si="398"/>
        <v>#REF!</v>
      </c>
      <c r="E389" s="418" t="e">
        <f t="shared" si="398"/>
        <v>#REF!</v>
      </c>
      <c r="F389" s="418" t="e">
        <f t="shared" si="398"/>
        <v>#REF!</v>
      </c>
      <c r="G389" s="418" t="e">
        <f t="shared" si="398"/>
        <v>#REF!</v>
      </c>
      <c r="H389" s="418" t="e">
        <f t="shared" si="398"/>
        <v>#REF!</v>
      </c>
      <c r="I389" s="418" t="e">
        <f t="shared" si="398"/>
        <v>#REF!</v>
      </c>
      <c r="J389" s="418" t="e">
        <f t="shared" si="398"/>
        <v>#REF!</v>
      </c>
      <c r="K389" s="418" t="e">
        <f t="shared" si="398"/>
        <v>#REF!</v>
      </c>
      <c r="L389" s="418" t="e">
        <f t="shared" si="398"/>
        <v>#REF!</v>
      </c>
      <c r="M389" s="418" t="e">
        <f t="shared" si="398"/>
        <v>#REF!</v>
      </c>
      <c r="N389" s="418" t="e">
        <f t="shared" si="398"/>
        <v>#REF!</v>
      </c>
      <c r="O389" s="418" t="e">
        <f t="shared" si="398"/>
        <v>#REF!</v>
      </c>
      <c r="P389" s="418" t="e">
        <f t="shared" si="398"/>
        <v>#REF!</v>
      </c>
      <c r="Q389" s="418" t="e">
        <f t="shared" si="398"/>
        <v>#REF!</v>
      </c>
      <c r="R389" s="418" t="e">
        <f t="shared" si="398"/>
        <v>#REF!</v>
      </c>
      <c r="S389" s="418" t="e">
        <f t="shared" si="398"/>
        <v>#REF!</v>
      </c>
      <c r="T389" s="418" t="e">
        <f t="shared" si="398"/>
        <v>#REF!</v>
      </c>
      <c r="U389" s="418" t="e">
        <f t="shared" si="398"/>
        <v>#REF!</v>
      </c>
      <c r="V389" s="418" t="e">
        <f t="shared" si="398"/>
        <v>#REF!</v>
      </c>
      <c r="W389" s="418" t="e">
        <f t="shared" si="398"/>
        <v>#REF!</v>
      </c>
      <c r="X389" s="418" t="e">
        <f t="shared" si="398"/>
        <v>#REF!</v>
      </c>
      <c r="Y389" s="418" t="e">
        <f t="shared" si="398"/>
        <v>#REF!</v>
      </c>
      <c r="Z389" s="418" t="e">
        <f t="shared" si="398"/>
        <v>#REF!</v>
      </c>
      <c r="AA389" s="418" t="e">
        <f t="shared" si="398"/>
        <v>#REF!</v>
      </c>
      <c r="AB389" s="418" t="e">
        <f t="shared" si="398"/>
        <v>#REF!</v>
      </c>
      <c r="AC389" s="418"/>
      <c r="AD389" s="418"/>
      <c r="AE389" s="418"/>
      <c r="AF389" s="418"/>
      <c r="AG389" s="417"/>
      <c r="AH389" s="417"/>
      <c r="AI389" s="417"/>
      <c r="AJ389" s="417"/>
      <c r="AK389" s="417"/>
      <c r="AL389" s="417"/>
      <c r="AM389" s="417"/>
      <c r="AN389" s="417"/>
      <c r="AO389" s="417"/>
      <c r="AP389" s="417"/>
      <c r="AQ389" s="417"/>
      <c r="AR389" s="417"/>
      <c r="AS389" s="417"/>
      <c r="AT389" s="417"/>
      <c r="AU389" s="417"/>
      <c r="AV389" s="417"/>
      <c r="AW389" s="417"/>
      <c r="AX389" s="417"/>
      <c r="AY389" s="417"/>
      <c r="AZ389" s="417"/>
      <c r="BA389" s="417"/>
      <c r="BB389" s="417"/>
      <c r="BC389" s="417"/>
      <c r="BD389" s="417"/>
      <c r="BE389" s="417"/>
      <c r="BF389" s="417"/>
      <c r="BG389" s="416" t="e">
        <f>K389/K$384</f>
        <v>#REF!</v>
      </c>
      <c r="BH389" s="416" t="e">
        <f>L389/L$384</f>
        <v>#REF!</v>
      </c>
      <c r="BI389" s="416" t="e">
        <f>M389/M$384</f>
        <v>#REF!</v>
      </c>
      <c r="BJ389" s="416" t="e">
        <f>N389/N$384</f>
        <v>#REF!</v>
      </c>
      <c r="BK389" s="416" t="e">
        <f>O389/O$384</f>
        <v>#REF!</v>
      </c>
      <c r="BL389" s="416" t="e">
        <f>P389/P$384</f>
        <v>#REF!</v>
      </c>
      <c r="BM389" s="416" t="e">
        <f>Q389/Q$384</f>
        <v>#REF!</v>
      </c>
      <c r="BN389" s="416" t="e">
        <f>R389/R$384</f>
        <v>#REF!</v>
      </c>
      <c r="BO389" s="416" t="e">
        <f>S389/S$384</f>
        <v>#REF!</v>
      </c>
      <c r="BP389" s="416" t="e">
        <f>T389/T$384</f>
        <v>#REF!</v>
      </c>
      <c r="BQ389" s="416" t="e">
        <f>U389/U$384</f>
        <v>#REF!</v>
      </c>
      <c r="BR389" s="416" t="e">
        <f t="shared" si="396"/>
        <v>#REF!</v>
      </c>
      <c r="BS389" s="416" t="e">
        <f t="shared" si="397"/>
        <v>#REF!</v>
      </c>
    </row>
    <row r="390" spans="1:71" s="413" customFormat="1">
      <c r="A390" s="415"/>
      <c r="B390" s="415"/>
      <c r="C390" s="415"/>
      <c r="D390" s="415"/>
      <c r="E390" s="415"/>
      <c r="F390" s="415"/>
      <c r="G390" s="415"/>
      <c r="H390" s="415"/>
      <c r="I390" s="415"/>
      <c r="J390" s="415"/>
      <c r="K390" s="415"/>
      <c r="L390" s="415"/>
      <c r="M390" s="415"/>
      <c r="N390" s="415"/>
      <c r="O390" s="415"/>
      <c r="P390" s="415"/>
      <c r="Q390" s="415"/>
      <c r="R390" s="415"/>
      <c r="S390" s="415"/>
      <c r="T390" s="415"/>
      <c r="U390" s="415"/>
      <c r="V390" s="415"/>
      <c r="W390" s="415"/>
      <c r="X390" s="415"/>
      <c r="Y390" s="415"/>
      <c r="Z390" s="415"/>
      <c r="AA390" s="415"/>
      <c r="AB390" s="415"/>
      <c r="AC390" s="415"/>
      <c r="AD390" s="415"/>
      <c r="AE390" s="415"/>
      <c r="AF390" s="415"/>
      <c r="AG390" s="415"/>
      <c r="AH390" s="415"/>
      <c r="AI390" s="415"/>
      <c r="AJ390" s="415"/>
      <c r="AK390" s="415"/>
      <c r="AL390" s="415"/>
      <c r="AM390" s="415"/>
      <c r="AN390" s="415"/>
      <c r="AO390" s="415"/>
      <c r="AP390" s="415"/>
      <c r="AQ390" s="415"/>
      <c r="AR390" s="415"/>
      <c r="AS390" s="415"/>
      <c r="AT390" s="415"/>
      <c r="AU390" s="415"/>
      <c r="AV390" s="415"/>
      <c r="AW390" s="415"/>
      <c r="AX390" s="415"/>
      <c r="AY390" s="415"/>
      <c r="AZ390" s="415"/>
      <c r="BA390" s="415"/>
      <c r="BB390" s="415"/>
      <c r="BC390" s="415"/>
      <c r="BD390" s="415"/>
      <c r="BE390" s="415"/>
      <c r="BF390" s="415"/>
    </row>
    <row r="391" spans="1:71" s="413" customFormat="1">
      <c r="A391" s="415"/>
      <c r="B391" s="415"/>
      <c r="C391" s="415"/>
      <c r="D391" s="415"/>
      <c r="E391" s="415"/>
      <c r="F391" s="415"/>
      <c r="G391" s="415"/>
      <c r="H391" s="415"/>
      <c r="I391" s="415"/>
      <c r="J391" s="415"/>
      <c r="K391" s="415"/>
      <c r="L391" s="415"/>
      <c r="M391" s="415"/>
      <c r="N391" s="415"/>
      <c r="O391" s="415"/>
      <c r="P391" s="415"/>
      <c r="Q391" s="415"/>
      <c r="R391" s="415"/>
      <c r="S391" s="415"/>
      <c r="T391" s="415"/>
      <c r="U391" s="415"/>
      <c r="V391" s="415"/>
      <c r="W391" s="415"/>
      <c r="X391" s="415"/>
      <c r="Y391" s="415"/>
      <c r="Z391" s="415"/>
      <c r="AA391" s="415"/>
      <c r="AB391" s="415"/>
      <c r="AC391" s="415"/>
      <c r="AD391" s="415"/>
      <c r="AE391" s="415"/>
      <c r="AF391" s="415"/>
      <c r="AG391" s="415"/>
      <c r="AH391" s="415"/>
      <c r="AI391" s="415"/>
      <c r="AJ391" s="415"/>
      <c r="AK391" s="415"/>
      <c r="AL391" s="415"/>
      <c r="AM391" s="415"/>
      <c r="AN391" s="415"/>
      <c r="AO391" s="415"/>
      <c r="AP391" s="415"/>
      <c r="AQ391" s="415"/>
      <c r="AR391" s="415"/>
      <c r="AS391" s="415"/>
      <c r="AT391" s="415"/>
      <c r="AU391" s="415"/>
      <c r="AV391" s="415"/>
      <c r="AW391" s="415"/>
      <c r="AX391" s="415"/>
      <c r="AY391" s="415"/>
      <c r="AZ391" s="415"/>
      <c r="BA391" s="415"/>
      <c r="BB391" s="415"/>
      <c r="BC391" s="415"/>
      <c r="BD391" s="415"/>
      <c r="BE391" s="415"/>
      <c r="BF391" s="415"/>
    </row>
    <row r="392" spans="1:71" s="413" customFormat="1">
      <c r="A392" s="415"/>
      <c r="B392" s="415"/>
      <c r="C392" s="415"/>
      <c r="D392" s="415"/>
      <c r="E392" s="415"/>
      <c r="F392" s="415"/>
      <c r="G392" s="415"/>
      <c r="H392" s="415"/>
      <c r="I392" s="415"/>
      <c r="J392" s="415"/>
      <c r="K392" s="415"/>
      <c r="L392" s="415"/>
      <c r="M392" s="415"/>
      <c r="N392" s="415"/>
      <c r="O392" s="415"/>
      <c r="P392" s="415"/>
      <c r="Q392" s="415"/>
      <c r="R392" s="415"/>
      <c r="S392" s="415"/>
      <c r="T392" s="415"/>
      <c r="U392" s="415"/>
      <c r="V392" s="415"/>
      <c r="W392" s="415"/>
      <c r="X392" s="415"/>
      <c r="Y392" s="415"/>
      <c r="Z392" s="415"/>
      <c r="AA392" s="415"/>
      <c r="AB392" s="415"/>
      <c r="AC392" s="415"/>
      <c r="AD392" s="415"/>
      <c r="AE392" s="415"/>
      <c r="AF392" s="415"/>
      <c r="AG392" s="415"/>
      <c r="AH392" s="415"/>
      <c r="AI392" s="415"/>
      <c r="AJ392" s="415"/>
      <c r="AK392" s="415"/>
      <c r="AL392" s="415"/>
      <c r="AM392" s="415"/>
      <c r="AN392" s="415"/>
      <c r="AO392" s="415"/>
      <c r="AP392" s="415"/>
      <c r="AQ392" s="415"/>
      <c r="AR392" s="415"/>
      <c r="AS392" s="415"/>
      <c r="AT392" s="415"/>
      <c r="AU392" s="415"/>
      <c r="AV392" s="415"/>
      <c r="AW392" s="415"/>
      <c r="AX392" s="415"/>
      <c r="AY392" s="415"/>
      <c r="AZ392" s="415"/>
      <c r="BA392" s="415"/>
      <c r="BB392" s="415"/>
      <c r="BC392" s="415"/>
      <c r="BD392" s="415"/>
      <c r="BE392" s="415"/>
      <c r="BF392" s="415"/>
    </row>
    <row r="393" spans="1:71" s="413" customFormat="1">
      <c r="A393" s="415"/>
      <c r="B393" s="415"/>
      <c r="C393" s="415"/>
      <c r="D393" s="415"/>
      <c r="E393" s="415"/>
      <c r="F393" s="415"/>
      <c r="G393" s="415"/>
      <c r="H393" s="415"/>
      <c r="I393" s="415"/>
      <c r="J393" s="415"/>
      <c r="K393" s="415"/>
      <c r="L393" s="415"/>
      <c r="M393" s="415"/>
      <c r="N393" s="415"/>
      <c r="O393" s="415"/>
      <c r="P393" s="415"/>
      <c r="Q393" s="415"/>
      <c r="R393" s="415"/>
      <c r="S393" s="415"/>
      <c r="T393" s="415"/>
      <c r="U393" s="415"/>
      <c r="V393" s="415"/>
      <c r="W393" s="415"/>
      <c r="X393" s="415"/>
      <c r="Y393" s="415"/>
      <c r="Z393" s="415"/>
      <c r="AA393" s="415"/>
      <c r="AB393" s="415"/>
      <c r="AC393" s="415"/>
      <c r="AD393" s="415"/>
      <c r="AE393" s="415"/>
      <c r="AF393" s="415"/>
      <c r="AG393" s="415"/>
      <c r="AH393" s="415"/>
      <c r="AI393" s="415"/>
      <c r="AJ393" s="415"/>
      <c r="AK393" s="415"/>
      <c r="AL393" s="415"/>
      <c r="AM393" s="415"/>
      <c r="AN393" s="415"/>
      <c r="AO393" s="415"/>
      <c r="AP393" s="415"/>
      <c r="AQ393" s="415"/>
      <c r="AR393" s="415"/>
      <c r="AS393" s="415"/>
      <c r="AT393" s="415"/>
      <c r="AU393" s="415"/>
      <c r="AV393" s="415"/>
      <c r="AW393" s="415"/>
      <c r="AX393" s="415"/>
      <c r="AY393" s="415"/>
      <c r="AZ393" s="415"/>
      <c r="BA393" s="415"/>
      <c r="BB393" s="415"/>
      <c r="BC393" s="415"/>
      <c r="BD393" s="415"/>
      <c r="BE393" s="415"/>
      <c r="BF393" s="415"/>
    </row>
    <row r="394" spans="1:71" s="413" customFormat="1">
      <c r="A394" s="415" t="str">
        <f>A386</f>
        <v>EU-28</v>
      </c>
      <c r="AG394" s="419">
        <f>ExportsSawnWood!AD$10</f>
        <v>0</v>
      </c>
      <c r="AH394" s="419">
        <f>ExportsSawnWood!AE$10</f>
        <v>0</v>
      </c>
      <c r="AI394" s="419">
        <f>ExportsSawnWood!AF$10</f>
        <v>0</v>
      </c>
      <c r="AJ394" s="419">
        <f>ExportsSawnWood!AG$10</f>
        <v>0</v>
      </c>
      <c r="AK394" s="419">
        <f>ExportsSawnWood!AH$10</f>
        <v>0</v>
      </c>
      <c r="AL394" s="419">
        <f>ExportsSawnWood!AI$10</f>
        <v>0</v>
      </c>
      <c r="AM394" s="419">
        <f>ExportsSawnWood!AJ$10</f>
        <v>0</v>
      </c>
      <c r="AN394" s="419">
        <f>ExportsSawnWood!AK$10</f>
        <v>0</v>
      </c>
      <c r="AO394" s="419">
        <f>ExportsSawnWood!AL$10</f>
        <v>0</v>
      </c>
      <c r="AP394" s="419">
        <f>ExportsSawnWood!AM$10</f>
        <v>0</v>
      </c>
      <c r="AQ394" s="419">
        <f>ExportsSawnWood!AN$10</f>
        <v>2.8783839999999986E-3</v>
      </c>
      <c r="AR394" s="419">
        <f>ExportsSawnWood!AO$10</f>
        <v>2.1606469999999995E-3</v>
      </c>
      <c r="AS394" s="419">
        <f>ExportsSawnWood!AP$10</f>
        <v>1.611639E-3</v>
      </c>
      <c r="AT394" s="419">
        <f>ExportsSawnWood!AQ$10</f>
        <v>1.0820110000000001E-3</v>
      </c>
      <c r="AU394" s="419">
        <f>ExportsSawnWood!AR$10</f>
        <v>4.4993200000000006E-4</v>
      </c>
      <c r="AV394" s="419">
        <f>ExportsSawnWood!AS$10</f>
        <v>1.8694999999999999E-4</v>
      </c>
      <c r="AW394" s="419">
        <f>ExportsSawnWood!AT$10</f>
        <v>3.04412E-4</v>
      </c>
      <c r="AX394" s="419">
        <f>ExportsSawnWood!AU$10</f>
        <v>1.1619750000000002E-3</v>
      </c>
      <c r="AY394" s="419">
        <f>ExportsSawnWood!AV$10</f>
        <v>5.4980300000000008E-4</v>
      </c>
      <c r="AZ394" s="419">
        <f>ExportsSawnWood!AW$10</f>
        <v>2.9305580000000006E-3</v>
      </c>
      <c r="BA394" s="419">
        <f>ExportsSawnWood!AX$10</f>
        <v>3.0661139999999991E-3</v>
      </c>
      <c r="BB394" s="419">
        <f>ExportsSawnWood!AY$10</f>
        <v>5.649669999999999E-3</v>
      </c>
      <c r="BC394" s="419">
        <f>ExportsSawnWood!AZ$10</f>
        <v>5.946416999999999E-3</v>
      </c>
      <c r="BD394" s="419">
        <f>ExportsSawnWood!BA$10</f>
        <v>6.4496030000000008E-3</v>
      </c>
      <c r="BE394" s="419">
        <f>ExportsSawnWood!BB$10</f>
        <v>5.1273879999999992E-3</v>
      </c>
      <c r="BF394" s="419">
        <f>ExportsSawnWood!BC$10</f>
        <v>4.4689090000000001E-3</v>
      </c>
      <c r="BG394" s="416" t="e">
        <f t="shared" ref="BG394:BJ397" si="400">AO394/AO$384</f>
        <v>#DIV/0!</v>
      </c>
      <c r="BH394" s="416" t="e">
        <f t="shared" si="400"/>
        <v>#DIV/0!</v>
      </c>
      <c r="BI394" s="416">
        <f t="shared" si="400"/>
        <v>0.19322449805421762</v>
      </c>
      <c r="BJ394" s="416">
        <f t="shared" si="400"/>
        <v>0.15347937258235825</v>
      </c>
      <c r="BK394" s="416">
        <f>AS394/AS$384</f>
        <v>0.12803384854667701</v>
      </c>
      <c r="BL394" s="416">
        <f t="shared" ref="BL394:BN397" si="401">AT394/AT$384</f>
        <v>7.7128309836525313E-2</v>
      </c>
      <c r="BM394" s="416">
        <f t="shared" si="401"/>
        <v>3.3060649522447569E-2</v>
      </c>
      <c r="BN394" s="416">
        <f t="shared" si="401"/>
        <v>1.8533923524044881E-2</v>
      </c>
      <c r="BO394" s="416">
        <f t="shared" ref="BO394:BQ397" si="402">AW394/AW$384</f>
        <v>2.9100385201641765E-2</v>
      </c>
      <c r="BP394" s="416">
        <f t="shared" si="402"/>
        <v>0.10268507814970941</v>
      </c>
      <c r="BQ394" s="416">
        <f t="shared" si="402"/>
        <v>7.0527240196151419E-2</v>
      </c>
      <c r="BR394" s="416">
        <f t="shared" ref="BR394:BR397" si="403">AZ394/AZ$384</f>
        <v>8.3362613735588398E-2</v>
      </c>
      <c r="BS394" s="416">
        <f t="shared" ref="BS394:BS397" si="404">BA394/BA$384</f>
        <v>6.6550194410069666E-2</v>
      </c>
    </row>
    <row r="395" spans="1:71" s="413" customFormat="1">
      <c r="A395" s="415" t="e">
        <f>A387</f>
        <v>#REF!</v>
      </c>
      <c r="AG395" s="419" t="e">
        <f>ExportsSawnWood!#REF!</f>
        <v>#REF!</v>
      </c>
      <c r="AH395" s="419" t="e">
        <f>ExportsSawnWood!#REF!</f>
        <v>#REF!</v>
      </c>
      <c r="AI395" s="419" t="e">
        <f>ExportsSawnWood!#REF!</f>
        <v>#REF!</v>
      </c>
      <c r="AJ395" s="419" t="e">
        <f>ExportsSawnWood!#REF!</f>
        <v>#REF!</v>
      </c>
      <c r="AK395" s="419" t="e">
        <f>ExportsSawnWood!#REF!</f>
        <v>#REF!</v>
      </c>
      <c r="AL395" s="419" t="e">
        <f>ExportsSawnWood!#REF!</f>
        <v>#REF!</v>
      </c>
      <c r="AM395" s="419" t="e">
        <f>ExportsSawnWood!#REF!</f>
        <v>#REF!</v>
      </c>
      <c r="AN395" s="419" t="e">
        <f>ExportsSawnWood!#REF!</f>
        <v>#REF!</v>
      </c>
      <c r="AO395" s="419" t="e">
        <f>ExportsSawnWood!#REF!</f>
        <v>#REF!</v>
      </c>
      <c r="AP395" s="419" t="e">
        <f>ExportsSawnWood!#REF!</f>
        <v>#REF!</v>
      </c>
      <c r="AQ395" s="419" t="e">
        <f>ExportsSawnWood!#REF!</f>
        <v>#REF!</v>
      </c>
      <c r="AR395" s="419" t="e">
        <f>ExportsSawnWood!#REF!</f>
        <v>#REF!</v>
      </c>
      <c r="AS395" s="419" t="e">
        <f>ExportsSawnWood!#REF!</f>
        <v>#REF!</v>
      </c>
      <c r="AT395" s="419" t="e">
        <f>ExportsSawnWood!#REF!</f>
        <v>#REF!</v>
      </c>
      <c r="AU395" s="419" t="e">
        <f>ExportsSawnWood!#REF!</f>
        <v>#REF!</v>
      </c>
      <c r="AV395" s="419" t="e">
        <f>ExportsSawnWood!#REF!</f>
        <v>#REF!</v>
      </c>
      <c r="AW395" s="419" t="e">
        <f>ExportsSawnWood!#REF!</f>
        <v>#REF!</v>
      </c>
      <c r="AX395" s="419" t="e">
        <f>ExportsSawnWood!#REF!</f>
        <v>#REF!</v>
      </c>
      <c r="AY395" s="419" t="e">
        <f>ExportsSawnWood!#REF!</f>
        <v>#REF!</v>
      </c>
      <c r="AZ395" s="419" t="e">
        <f>ExportsSawnWood!#REF!</f>
        <v>#REF!</v>
      </c>
      <c r="BA395" s="419" t="e">
        <f>ExportsSawnWood!#REF!</f>
        <v>#REF!</v>
      </c>
      <c r="BB395" s="419" t="e">
        <f>ExportsSawnWood!#REF!</f>
        <v>#REF!</v>
      </c>
      <c r="BC395" s="419" t="e">
        <f>ExportsSawnWood!#REF!</f>
        <v>#REF!</v>
      </c>
      <c r="BD395" s="419" t="e">
        <f>ExportsSawnWood!#REF!</f>
        <v>#REF!</v>
      </c>
      <c r="BE395" s="419" t="e">
        <f>ExportsSawnWood!#REF!</f>
        <v>#REF!</v>
      </c>
      <c r="BF395" s="419" t="e">
        <f>ExportsSawnWood!#REF!</f>
        <v>#REF!</v>
      </c>
      <c r="BG395" s="416" t="e">
        <f t="shared" si="400"/>
        <v>#REF!</v>
      </c>
      <c r="BH395" s="416" t="e">
        <f t="shared" si="400"/>
        <v>#REF!</v>
      </c>
      <c r="BI395" s="416" t="e">
        <f t="shared" si="400"/>
        <v>#REF!</v>
      </c>
      <c r="BJ395" s="416" t="e">
        <f t="shared" si="400"/>
        <v>#REF!</v>
      </c>
      <c r="BK395" s="416" t="e">
        <f>AS395/AS$384</f>
        <v>#REF!</v>
      </c>
      <c r="BL395" s="416" t="e">
        <f t="shared" si="401"/>
        <v>#REF!</v>
      </c>
      <c r="BM395" s="416" t="e">
        <f t="shared" si="401"/>
        <v>#REF!</v>
      </c>
      <c r="BN395" s="416" t="e">
        <f t="shared" si="401"/>
        <v>#REF!</v>
      </c>
      <c r="BO395" s="416" t="e">
        <f t="shared" si="402"/>
        <v>#REF!</v>
      </c>
      <c r="BP395" s="416" t="e">
        <f t="shared" si="402"/>
        <v>#REF!</v>
      </c>
      <c r="BQ395" s="416" t="e">
        <f t="shared" si="402"/>
        <v>#REF!</v>
      </c>
      <c r="BR395" s="416" t="e">
        <f t="shared" si="403"/>
        <v>#REF!</v>
      </c>
      <c r="BS395" s="416" t="e">
        <f t="shared" si="404"/>
        <v>#REF!</v>
      </c>
    </row>
    <row r="396" spans="1:71" s="413" customFormat="1">
      <c r="A396" s="415" t="e">
        <f>A388</f>
        <v>#REF!</v>
      </c>
      <c r="AG396" s="419" t="e">
        <f>ExportsSawnWood!#REF!</f>
        <v>#REF!</v>
      </c>
      <c r="AH396" s="419" t="e">
        <f>ExportsSawnWood!#REF!</f>
        <v>#REF!</v>
      </c>
      <c r="AI396" s="419" t="e">
        <f>ExportsSawnWood!#REF!</f>
        <v>#REF!</v>
      </c>
      <c r="AJ396" s="419" t="e">
        <f>ExportsSawnWood!#REF!</f>
        <v>#REF!</v>
      </c>
      <c r="AK396" s="419" t="e">
        <f>ExportsSawnWood!#REF!</f>
        <v>#REF!</v>
      </c>
      <c r="AL396" s="419" t="e">
        <f>ExportsSawnWood!#REF!</f>
        <v>#REF!</v>
      </c>
      <c r="AM396" s="419" t="e">
        <f>ExportsSawnWood!#REF!</f>
        <v>#REF!</v>
      </c>
      <c r="AN396" s="419" t="e">
        <f>ExportsSawnWood!#REF!</f>
        <v>#REF!</v>
      </c>
      <c r="AO396" s="419" t="e">
        <f>ExportsSawnWood!#REF!</f>
        <v>#REF!</v>
      </c>
      <c r="AP396" s="419" t="e">
        <f>ExportsSawnWood!#REF!</f>
        <v>#REF!</v>
      </c>
      <c r="AQ396" s="419" t="e">
        <f>ExportsSawnWood!#REF!</f>
        <v>#REF!</v>
      </c>
      <c r="AR396" s="419" t="e">
        <f>ExportsSawnWood!#REF!</f>
        <v>#REF!</v>
      </c>
      <c r="AS396" s="419" t="e">
        <f>ExportsSawnWood!#REF!</f>
        <v>#REF!</v>
      </c>
      <c r="AT396" s="419" t="e">
        <f>ExportsSawnWood!#REF!</f>
        <v>#REF!</v>
      </c>
      <c r="AU396" s="419" t="e">
        <f>ExportsSawnWood!#REF!</f>
        <v>#REF!</v>
      </c>
      <c r="AV396" s="419" t="e">
        <f>ExportsSawnWood!#REF!</f>
        <v>#REF!</v>
      </c>
      <c r="AW396" s="419" t="e">
        <f>ExportsSawnWood!#REF!</f>
        <v>#REF!</v>
      </c>
      <c r="AX396" s="419" t="e">
        <f>ExportsSawnWood!#REF!</f>
        <v>#REF!</v>
      </c>
      <c r="AY396" s="419" t="e">
        <f>ExportsSawnWood!#REF!</f>
        <v>#REF!</v>
      </c>
      <c r="AZ396" s="419" t="e">
        <f>ExportsSawnWood!#REF!</f>
        <v>#REF!</v>
      </c>
      <c r="BA396" s="419" t="e">
        <f>ExportsSawnWood!#REF!</f>
        <v>#REF!</v>
      </c>
      <c r="BB396" s="419" t="e">
        <f>ExportsSawnWood!#REF!</f>
        <v>#REF!</v>
      </c>
      <c r="BC396" s="419" t="e">
        <f>ExportsSawnWood!#REF!</f>
        <v>#REF!</v>
      </c>
      <c r="BD396" s="419" t="e">
        <f>ExportsSawnWood!#REF!</f>
        <v>#REF!</v>
      </c>
      <c r="BE396" s="419" t="e">
        <f>ExportsSawnWood!#REF!</f>
        <v>#REF!</v>
      </c>
      <c r="BF396" s="419" t="e">
        <f>ExportsSawnWood!#REF!</f>
        <v>#REF!</v>
      </c>
      <c r="BG396" s="416" t="e">
        <f t="shared" si="400"/>
        <v>#REF!</v>
      </c>
      <c r="BH396" s="416" t="e">
        <f t="shared" si="400"/>
        <v>#REF!</v>
      </c>
      <c r="BI396" s="416" t="e">
        <f t="shared" si="400"/>
        <v>#REF!</v>
      </c>
      <c r="BJ396" s="416" t="e">
        <f t="shared" si="400"/>
        <v>#REF!</v>
      </c>
      <c r="BK396" s="416" t="e">
        <f>AS396/AS$384</f>
        <v>#REF!</v>
      </c>
      <c r="BL396" s="416" t="e">
        <f t="shared" si="401"/>
        <v>#REF!</v>
      </c>
      <c r="BM396" s="416" t="e">
        <f t="shared" si="401"/>
        <v>#REF!</v>
      </c>
      <c r="BN396" s="416" t="e">
        <f t="shared" si="401"/>
        <v>#REF!</v>
      </c>
      <c r="BO396" s="416" t="e">
        <f t="shared" si="402"/>
        <v>#REF!</v>
      </c>
      <c r="BP396" s="416" t="e">
        <f t="shared" si="402"/>
        <v>#REF!</v>
      </c>
      <c r="BQ396" s="416" t="e">
        <f t="shared" si="402"/>
        <v>#REF!</v>
      </c>
      <c r="BR396" s="416" t="e">
        <f t="shared" si="403"/>
        <v>#REF!</v>
      </c>
      <c r="BS396" s="416" t="e">
        <f t="shared" si="404"/>
        <v>#REF!</v>
      </c>
    </row>
    <row r="397" spans="1:71" s="413" customFormat="1">
      <c r="A397" s="415" t="str">
        <f>A389</f>
        <v>Others</v>
      </c>
      <c r="AG397" s="419" t="e">
        <f t="shared" ref="AG397:BF397" si="405">AG384-SUM(AG394:AG396)</f>
        <v>#REF!</v>
      </c>
      <c r="AH397" s="419" t="e">
        <f t="shared" si="405"/>
        <v>#REF!</v>
      </c>
      <c r="AI397" s="419" t="e">
        <f t="shared" si="405"/>
        <v>#REF!</v>
      </c>
      <c r="AJ397" s="419" t="e">
        <f t="shared" si="405"/>
        <v>#REF!</v>
      </c>
      <c r="AK397" s="419" t="e">
        <f t="shared" si="405"/>
        <v>#REF!</v>
      </c>
      <c r="AL397" s="419" t="e">
        <f t="shared" si="405"/>
        <v>#REF!</v>
      </c>
      <c r="AM397" s="419" t="e">
        <f t="shared" si="405"/>
        <v>#REF!</v>
      </c>
      <c r="AN397" s="419" t="e">
        <f t="shared" si="405"/>
        <v>#REF!</v>
      </c>
      <c r="AO397" s="419" t="e">
        <f t="shared" si="405"/>
        <v>#REF!</v>
      </c>
      <c r="AP397" s="419" t="e">
        <f t="shared" si="405"/>
        <v>#REF!</v>
      </c>
      <c r="AQ397" s="419" t="e">
        <f t="shared" si="405"/>
        <v>#REF!</v>
      </c>
      <c r="AR397" s="419" t="e">
        <f t="shared" si="405"/>
        <v>#REF!</v>
      </c>
      <c r="AS397" s="419" t="e">
        <f t="shared" si="405"/>
        <v>#REF!</v>
      </c>
      <c r="AT397" s="419" t="e">
        <f t="shared" si="405"/>
        <v>#REF!</v>
      </c>
      <c r="AU397" s="419" t="e">
        <f t="shared" si="405"/>
        <v>#REF!</v>
      </c>
      <c r="AV397" s="419" t="e">
        <f t="shared" si="405"/>
        <v>#REF!</v>
      </c>
      <c r="AW397" s="419" t="e">
        <f t="shared" si="405"/>
        <v>#REF!</v>
      </c>
      <c r="AX397" s="419" t="e">
        <f t="shared" si="405"/>
        <v>#REF!</v>
      </c>
      <c r="AY397" s="419" t="e">
        <f t="shared" si="405"/>
        <v>#REF!</v>
      </c>
      <c r="AZ397" s="419" t="e">
        <f t="shared" si="405"/>
        <v>#REF!</v>
      </c>
      <c r="BA397" s="419" t="e">
        <f t="shared" si="405"/>
        <v>#REF!</v>
      </c>
      <c r="BB397" s="419" t="e">
        <f t="shared" si="405"/>
        <v>#REF!</v>
      </c>
      <c r="BC397" s="419" t="e">
        <f t="shared" si="405"/>
        <v>#REF!</v>
      </c>
      <c r="BD397" s="419" t="e">
        <f t="shared" si="405"/>
        <v>#REF!</v>
      </c>
      <c r="BE397" s="419" t="e">
        <f t="shared" si="405"/>
        <v>#REF!</v>
      </c>
      <c r="BF397" s="419" t="e">
        <f t="shared" si="405"/>
        <v>#REF!</v>
      </c>
      <c r="BG397" s="416" t="e">
        <f t="shared" si="400"/>
        <v>#REF!</v>
      </c>
      <c r="BH397" s="416" t="e">
        <f t="shared" si="400"/>
        <v>#REF!</v>
      </c>
      <c r="BI397" s="416" t="e">
        <f t="shared" si="400"/>
        <v>#REF!</v>
      </c>
      <c r="BJ397" s="416" t="e">
        <f t="shared" si="400"/>
        <v>#REF!</v>
      </c>
      <c r="BK397" s="416" t="e">
        <f>AS397/AS$384</f>
        <v>#REF!</v>
      </c>
      <c r="BL397" s="416" t="e">
        <f t="shared" si="401"/>
        <v>#REF!</v>
      </c>
      <c r="BM397" s="416" t="e">
        <f t="shared" si="401"/>
        <v>#REF!</v>
      </c>
      <c r="BN397" s="416" t="e">
        <f t="shared" si="401"/>
        <v>#REF!</v>
      </c>
      <c r="BO397" s="416" t="e">
        <f t="shared" si="402"/>
        <v>#REF!</v>
      </c>
      <c r="BP397" s="416" t="e">
        <f t="shared" si="402"/>
        <v>#REF!</v>
      </c>
      <c r="BQ397" s="416" t="e">
        <f t="shared" si="402"/>
        <v>#REF!</v>
      </c>
      <c r="BR397" s="416" t="e">
        <f t="shared" si="403"/>
        <v>#REF!</v>
      </c>
      <c r="BS397" s="416" t="e">
        <f t="shared" si="404"/>
        <v>#REF!</v>
      </c>
    </row>
    <row r="398" spans="1:71" s="413" customFormat="1">
      <c r="A398" s="415"/>
      <c r="AG398" s="419"/>
      <c r="AH398" s="419"/>
      <c r="AI398" s="419"/>
      <c r="AJ398" s="419"/>
      <c r="AK398" s="419"/>
      <c r="AL398" s="419"/>
      <c r="AM398" s="419"/>
      <c r="AN398" s="419"/>
      <c r="AO398" s="419"/>
      <c r="AP398" s="419"/>
      <c r="AQ398" s="419"/>
      <c r="AR398" s="419"/>
      <c r="AS398" s="419"/>
      <c r="AT398" s="419"/>
      <c r="AU398" s="419"/>
      <c r="AV398" s="419"/>
      <c r="AW398" s="419"/>
      <c r="AX398" s="419"/>
      <c r="AY398" s="419"/>
      <c r="AZ398" s="419"/>
      <c r="BA398" s="419"/>
      <c r="BB398" s="419"/>
      <c r="BC398" s="419"/>
      <c r="BD398" s="419"/>
      <c r="BE398" s="419"/>
      <c r="BF398" s="419"/>
      <c r="BG398" s="416"/>
      <c r="BH398" s="416"/>
      <c r="BI398" s="416"/>
      <c r="BJ398" s="416"/>
      <c r="BK398" s="416"/>
      <c r="BL398" s="416"/>
      <c r="BM398" s="416"/>
      <c r="BN398" s="416"/>
      <c r="BO398" s="416"/>
      <c r="BP398" s="416"/>
      <c r="BQ398" s="416"/>
      <c r="BR398" s="416"/>
      <c r="BS398" s="416"/>
    </row>
    <row r="399" spans="1:71" s="413" customFormat="1" ht="13">
      <c r="A399" s="412" t="s">
        <v>200</v>
      </c>
    </row>
    <row r="400" spans="1:71" s="413" customFormat="1" ht="13">
      <c r="A400" s="412"/>
      <c r="B400" s="462" t="s">
        <v>55</v>
      </c>
      <c r="C400" s="462"/>
      <c r="D400" s="462"/>
      <c r="E400" s="462"/>
      <c r="F400" s="462"/>
      <c r="G400" s="462"/>
      <c r="H400" s="462"/>
      <c r="I400" s="462"/>
      <c r="J400" s="462"/>
      <c r="K400" s="462"/>
      <c r="L400" s="462"/>
      <c r="M400" s="462"/>
      <c r="N400" s="462"/>
      <c r="O400" s="462"/>
      <c r="P400" s="462"/>
      <c r="Q400" s="462"/>
      <c r="R400" s="462"/>
      <c r="S400" s="462"/>
      <c r="T400" s="462"/>
      <c r="U400" s="462"/>
      <c r="V400" s="462"/>
      <c r="W400" s="462"/>
      <c r="X400" s="462"/>
      <c r="Y400" s="462"/>
      <c r="Z400" s="462"/>
      <c r="AA400" s="462"/>
      <c r="AB400" s="462"/>
      <c r="AG400" s="462" t="s">
        <v>118</v>
      </c>
      <c r="AH400" s="462"/>
      <c r="AI400" s="462"/>
      <c r="AJ400" s="462"/>
      <c r="AK400" s="462"/>
      <c r="AL400" s="462"/>
      <c r="AM400" s="462"/>
      <c r="AN400" s="462"/>
      <c r="AO400" s="462"/>
      <c r="AP400" s="462"/>
      <c r="AQ400" s="462"/>
      <c r="AR400" s="462"/>
      <c r="AS400" s="462"/>
      <c r="AT400" s="462"/>
      <c r="AU400" s="462"/>
      <c r="AV400" s="462"/>
      <c r="AW400" s="462"/>
      <c r="AX400" s="462"/>
      <c r="AY400" s="462"/>
      <c r="AZ400" s="462"/>
      <c r="BA400" s="462"/>
      <c r="BB400" s="462"/>
      <c r="BC400" s="462"/>
      <c r="BD400" s="462"/>
      <c r="BE400" s="462"/>
      <c r="BF400" s="462"/>
    </row>
    <row r="401" spans="1:71" s="413" customFormat="1">
      <c r="A401" s="414" t="s">
        <v>1</v>
      </c>
      <c r="B401" s="418">
        <f>ExportsVeneer!C$5</f>
        <v>0</v>
      </c>
      <c r="C401" s="418">
        <f>ExportsVeneer!D$5</f>
        <v>0</v>
      </c>
      <c r="D401" s="418">
        <f>ExportsVeneer!D$5</f>
        <v>0</v>
      </c>
      <c r="E401" s="418">
        <f>ExportsVeneer!E$5</f>
        <v>0</v>
      </c>
      <c r="F401" s="418">
        <f>ExportsVeneer!F$5</f>
        <v>0</v>
      </c>
      <c r="G401" s="418">
        <f>ExportsVeneer!G$5</f>
        <v>0</v>
      </c>
      <c r="H401" s="418">
        <f>ExportsVeneer!H$5</f>
        <v>0</v>
      </c>
      <c r="I401" s="418">
        <f>ExportsVeneer!I$5</f>
        <v>0</v>
      </c>
      <c r="J401" s="418">
        <f>ExportsVeneer!J$5</f>
        <v>0</v>
      </c>
      <c r="K401" s="418">
        <f>ExportsVeneer!K$5</f>
        <v>0</v>
      </c>
      <c r="L401" s="418">
        <f>ExportsVeneer!L$5</f>
        <v>0</v>
      </c>
      <c r="M401" s="418">
        <f>ExportsVeneer!M$5</f>
        <v>1.7934544599999994E-2</v>
      </c>
      <c r="N401" s="418">
        <f>ExportsVeneer!N$5</f>
        <v>1.6432624599999997E-2</v>
      </c>
      <c r="O401" s="418">
        <f>ExportsVeneer!O$5</f>
        <v>1.7557405599999999E-2</v>
      </c>
      <c r="P401" s="418">
        <f>ExportsVeneer!P$5</f>
        <v>1.53092478E-2</v>
      </c>
      <c r="Q401" s="418">
        <f>ExportsVeneer!Q$5</f>
        <v>4.1524725200000001E-2</v>
      </c>
      <c r="R401" s="418">
        <f>ExportsVeneer!R$5</f>
        <v>1.6684285799999997E-2</v>
      </c>
      <c r="S401" s="418">
        <f>ExportsVeneer!S$5</f>
        <v>1.6834999999999999E-2</v>
      </c>
      <c r="T401" s="418">
        <f>ExportsVeneer!T$5</f>
        <v>1.8088077000000001E-2</v>
      </c>
      <c r="U401" s="418">
        <f>ExportsVeneer!U$5</f>
        <v>2.2583999999999986E-2</v>
      </c>
      <c r="V401" s="418">
        <f>ExportsVeneer!V$5</f>
        <v>2.6063671199999999E-2</v>
      </c>
      <c r="W401" s="418">
        <f>ExportsVeneer!W$5</f>
        <v>3.4273813E-2</v>
      </c>
      <c r="X401" s="418">
        <f>ExportsVeneer!X$5</f>
        <v>4.7018284599999974E-2</v>
      </c>
      <c r="Y401" s="418">
        <f>ExportsVeneer!Y$5</f>
        <v>8.1023999999999971E-2</v>
      </c>
      <c r="Z401" s="418">
        <f>ExportsVeneer!Z$5</f>
        <v>4.3591951999999989E-2</v>
      </c>
      <c r="AA401" s="418">
        <f>ExportsVeneer!AA$5</f>
        <v>3.1137867599999983E-2</v>
      </c>
      <c r="AB401" s="418">
        <f>ExportsVeneer!AB$5</f>
        <v>3.5197452904761901E-2</v>
      </c>
      <c r="AC401" s="418"/>
      <c r="AD401" s="418"/>
      <c r="AE401" s="418"/>
      <c r="AF401" s="418"/>
      <c r="AG401" s="415">
        <f>ExportsVeneer!AD$5</f>
        <v>0</v>
      </c>
      <c r="AH401" s="415">
        <f>ExportsVeneer!AE$5</f>
        <v>0</v>
      </c>
      <c r="AI401" s="415">
        <f>ExportsVeneer!AF$5</f>
        <v>0</v>
      </c>
      <c r="AJ401" s="415">
        <f>ExportsVeneer!AG$5</f>
        <v>0</v>
      </c>
      <c r="AK401" s="415">
        <f>ExportsVeneer!AH$5</f>
        <v>0</v>
      </c>
      <c r="AL401" s="415">
        <f>ExportsVeneer!AI$5</f>
        <v>0</v>
      </c>
      <c r="AM401" s="415">
        <f>ExportsVeneer!AJ$5</f>
        <v>0</v>
      </c>
      <c r="AN401" s="415">
        <f>ExportsVeneer!AK$5</f>
        <v>0</v>
      </c>
      <c r="AO401" s="415">
        <f>ExportsVeneer!AL$5</f>
        <v>0</v>
      </c>
      <c r="AP401" s="415">
        <f>ExportsVeneer!AM$5</f>
        <v>0</v>
      </c>
      <c r="AQ401" s="415">
        <f>ExportsVeneer!AN$5</f>
        <v>25.171158000000002</v>
      </c>
      <c r="AR401" s="415">
        <f>ExportsVeneer!AO$5</f>
        <v>25.184779999999996</v>
      </c>
      <c r="AS401" s="415">
        <f>ExportsVeneer!AP$5</f>
        <v>27.781259999999996</v>
      </c>
      <c r="AT401" s="415">
        <f>ExportsVeneer!AQ$5</f>
        <v>23.797704000000003</v>
      </c>
      <c r="AU401" s="415">
        <f>ExportsVeneer!AR$5</f>
        <v>26.711380999999989</v>
      </c>
      <c r="AV401" s="415">
        <f>ExportsVeneer!AS$5</f>
        <v>25.885360999999996</v>
      </c>
      <c r="AW401" s="415">
        <f>ExportsVeneer!AT$5</f>
        <v>25.915467999999986</v>
      </c>
      <c r="AX401" s="415">
        <f>ExportsVeneer!AU$5</f>
        <v>29.532040999999996</v>
      </c>
      <c r="AY401" s="415">
        <f>ExportsVeneer!AV$5</f>
        <v>28.549971999999986</v>
      </c>
      <c r="AZ401" s="415">
        <f>ExportsVeneer!AW$5</f>
        <v>28.450892</v>
      </c>
      <c r="BA401" s="415">
        <f>ExportsVeneer!AX$5</f>
        <v>29.029883999999996</v>
      </c>
      <c r="BB401" s="415">
        <f>ExportsVeneer!AY$5</f>
        <v>41.460649999999994</v>
      </c>
      <c r="BC401" s="415">
        <f>ExportsVeneer!AZ$5</f>
        <v>60.614164999999986</v>
      </c>
      <c r="BD401" s="415">
        <f>ExportsVeneer!BA$5</f>
        <v>41.186645999999996</v>
      </c>
      <c r="BE401" s="415">
        <f>ExportsVeneer!BB$5</f>
        <v>35.197498999999986</v>
      </c>
      <c r="BF401" s="415">
        <f>ExportsVeneer!BC$5</f>
        <v>31.661052000000005</v>
      </c>
    </row>
    <row r="402" spans="1:71" s="413" customFormat="1">
      <c r="A402" s="414"/>
      <c r="B402" s="413">
        <v>2000</v>
      </c>
      <c r="C402" s="413">
        <v>2000</v>
      </c>
      <c r="D402" s="413">
        <f>1+B402</f>
        <v>2001</v>
      </c>
      <c r="E402" s="413">
        <f t="shared" ref="E402:AB402" si="406">1+D402</f>
        <v>2002</v>
      </c>
      <c r="F402" s="413">
        <f t="shared" si="406"/>
        <v>2003</v>
      </c>
      <c r="G402" s="413">
        <f t="shared" si="406"/>
        <v>2004</v>
      </c>
      <c r="H402" s="413">
        <f t="shared" si="406"/>
        <v>2005</v>
      </c>
      <c r="I402" s="413">
        <f t="shared" si="406"/>
        <v>2006</v>
      </c>
      <c r="J402" s="413">
        <f t="shared" si="406"/>
        <v>2007</v>
      </c>
      <c r="K402" s="413">
        <f t="shared" si="406"/>
        <v>2008</v>
      </c>
      <c r="L402" s="413">
        <f t="shared" si="406"/>
        <v>2009</v>
      </c>
      <c r="M402" s="413">
        <f t="shared" si="406"/>
        <v>2010</v>
      </c>
      <c r="N402" s="413">
        <f t="shared" si="406"/>
        <v>2011</v>
      </c>
      <c r="O402" s="413">
        <f t="shared" si="406"/>
        <v>2012</v>
      </c>
      <c r="P402" s="413">
        <f t="shared" si="406"/>
        <v>2013</v>
      </c>
      <c r="Q402" s="413">
        <f t="shared" si="406"/>
        <v>2014</v>
      </c>
      <c r="R402" s="413">
        <f t="shared" si="406"/>
        <v>2015</v>
      </c>
      <c r="S402" s="413">
        <f t="shared" si="406"/>
        <v>2016</v>
      </c>
      <c r="T402" s="413">
        <f t="shared" si="406"/>
        <v>2017</v>
      </c>
      <c r="U402" s="413">
        <f t="shared" si="406"/>
        <v>2018</v>
      </c>
      <c r="V402" s="413">
        <f t="shared" si="406"/>
        <v>2019</v>
      </c>
      <c r="W402" s="413">
        <f t="shared" si="406"/>
        <v>2020</v>
      </c>
      <c r="X402" s="413">
        <f t="shared" si="406"/>
        <v>2021</v>
      </c>
      <c r="Y402" s="413">
        <f t="shared" si="406"/>
        <v>2022</v>
      </c>
      <c r="Z402" s="413">
        <f t="shared" si="406"/>
        <v>2023</v>
      </c>
      <c r="AA402" s="413">
        <f t="shared" si="406"/>
        <v>2024</v>
      </c>
      <c r="AB402" s="413">
        <f t="shared" si="406"/>
        <v>2025</v>
      </c>
      <c r="AG402" s="413">
        <v>2000</v>
      </c>
      <c r="AH402" s="413">
        <f>1+AG402</f>
        <v>2001</v>
      </c>
      <c r="AI402" s="413">
        <f t="shared" ref="AI402:BF402" si="407">1+AH402</f>
        <v>2002</v>
      </c>
      <c r="AJ402" s="413">
        <f t="shared" si="407"/>
        <v>2003</v>
      </c>
      <c r="AK402" s="413">
        <f t="shared" si="407"/>
        <v>2004</v>
      </c>
      <c r="AL402" s="413">
        <f t="shared" si="407"/>
        <v>2005</v>
      </c>
      <c r="AM402" s="413">
        <f t="shared" si="407"/>
        <v>2006</v>
      </c>
      <c r="AN402" s="413">
        <f t="shared" si="407"/>
        <v>2007</v>
      </c>
      <c r="AO402" s="413">
        <f t="shared" si="407"/>
        <v>2008</v>
      </c>
      <c r="AP402" s="413">
        <f t="shared" si="407"/>
        <v>2009</v>
      </c>
      <c r="AQ402" s="413">
        <f t="shared" si="407"/>
        <v>2010</v>
      </c>
      <c r="AR402" s="413">
        <f t="shared" si="407"/>
        <v>2011</v>
      </c>
      <c r="AS402" s="413">
        <f t="shared" si="407"/>
        <v>2012</v>
      </c>
      <c r="AT402" s="413">
        <f t="shared" si="407"/>
        <v>2013</v>
      </c>
      <c r="AU402" s="413">
        <f t="shared" si="407"/>
        <v>2014</v>
      </c>
      <c r="AV402" s="413">
        <f t="shared" si="407"/>
        <v>2015</v>
      </c>
      <c r="AW402" s="413">
        <f t="shared" si="407"/>
        <v>2016</v>
      </c>
      <c r="AX402" s="413">
        <f t="shared" si="407"/>
        <v>2017</v>
      </c>
      <c r="AY402" s="413">
        <f t="shared" si="407"/>
        <v>2018</v>
      </c>
      <c r="AZ402" s="413">
        <f t="shared" si="407"/>
        <v>2019</v>
      </c>
      <c r="BA402" s="413">
        <f t="shared" si="407"/>
        <v>2020</v>
      </c>
      <c r="BB402" s="413">
        <f t="shared" si="407"/>
        <v>2021</v>
      </c>
      <c r="BC402" s="413">
        <f t="shared" si="407"/>
        <v>2022</v>
      </c>
      <c r="BD402" s="413">
        <f t="shared" si="407"/>
        <v>2023</v>
      </c>
      <c r="BE402" s="413">
        <f t="shared" si="407"/>
        <v>2024</v>
      </c>
      <c r="BF402" s="413">
        <f t="shared" si="407"/>
        <v>2025</v>
      </c>
    </row>
    <row r="403" spans="1:71" s="413" customFormat="1">
      <c r="A403" s="414" t="s">
        <v>122</v>
      </c>
      <c r="B403" s="418">
        <f>ExportsVeneer!C$10</f>
        <v>0</v>
      </c>
      <c r="C403" s="418">
        <f>ExportsVeneer!D$10</f>
        <v>0</v>
      </c>
      <c r="D403" s="418">
        <f>ExportsVeneer!D$10</f>
        <v>0</v>
      </c>
      <c r="E403" s="418">
        <f>ExportsVeneer!E$10</f>
        <v>0</v>
      </c>
      <c r="F403" s="418">
        <f>ExportsVeneer!F$10</f>
        <v>0</v>
      </c>
      <c r="G403" s="418">
        <f>ExportsVeneer!G$10</f>
        <v>0</v>
      </c>
      <c r="H403" s="418">
        <f>ExportsVeneer!H$10</f>
        <v>0</v>
      </c>
      <c r="I403" s="418">
        <f>ExportsVeneer!I$10</f>
        <v>0</v>
      </c>
      <c r="J403" s="418">
        <f>ExportsVeneer!J$10</f>
        <v>0</v>
      </c>
      <c r="K403" s="418">
        <f>ExportsVeneer!K$10</f>
        <v>0</v>
      </c>
      <c r="L403" s="418">
        <f>ExportsVeneer!L$10</f>
        <v>0</v>
      </c>
      <c r="M403" s="418">
        <f>ExportsVeneer!M$10</f>
        <v>6.3449582000000013E-3</v>
      </c>
      <c r="N403" s="418">
        <f>ExportsVeneer!N$10</f>
        <v>5.8134579999999979E-3</v>
      </c>
      <c r="O403" s="418">
        <f>ExportsVeneer!O$10</f>
        <v>6.0756373999999993E-3</v>
      </c>
      <c r="P403" s="418">
        <f>ExportsVeneer!P$10</f>
        <v>5.189515799999999E-3</v>
      </c>
      <c r="Q403" s="418">
        <f>ExportsVeneer!Q$10</f>
        <v>6.4312695999999992E-3</v>
      </c>
      <c r="R403" s="418">
        <f>ExportsVeneer!R$10</f>
        <v>7.1127783999999986E-3</v>
      </c>
      <c r="S403" s="418">
        <f>ExportsVeneer!S$10</f>
        <v>6.1041287999999997E-3</v>
      </c>
      <c r="T403" s="418">
        <f>ExportsVeneer!T$10</f>
        <v>6.7969257999999982E-3</v>
      </c>
      <c r="U403" s="418">
        <f>ExportsVeneer!U$10</f>
        <v>1.0078E-2</v>
      </c>
      <c r="V403" s="418">
        <f>ExportsVeneer!V$10</f>
        <v>7.2946929999999997E-3</v>
      </c>
      <c r="W403" s="418">
        <f>ExportsVeneer!W$10</f>
        <v>6.9695443999999995E-3</v>
      </c>
      <c r="X403" s="418">
        <f>ExportsVeneer!X$10</f>
        <v>8.6618167999999995E-3</v>
      </c>
      <c r="Y403" s="418">
        <f>ExportsVeneer!Y$10</f>
        <v>1.8502999999999995E-2</v>
      </c>
      <c r="Z403" s="418">
        <f>ExportsVeneer!Z$10</f>
        <v>1.1925952000000002E-2</v>
      </c>
      <c r="AA403" s="418">
        <f>ExportsVeneer!AA$10</f>
        <v>9.847035799999999E-3</v>
      </c>
      <c r="AB403" s="418">
        <f>ExportsVeneer!AB$10</f>
        <v>1.0350054285714283E-2</v>
      </c>
      <c r="AC403" s="419"/>
      <c r="AD403" s="419"/>
      <c r="AE403" s="419"/>
      <c r="AF403" s="419"/>
      <c r="AG403" s="419"/>
      <c r="AH403" s="419"/>
      <c r="AI403" s="419"/>
      <c r="AJ403" s="419"/>
      <c r="AK403" s="419"/>
      <c r="AL403" s="419"/>
      <c r="AM403" s="419"/>
      <c r="AN403" s="419"/>
      <c r="AO403" s="419"/>
      <c r="AP403" s="419"/>
      <c r="AQ403" s="419"/>
      <c r="AR403" s="419"/>
      <c r="AS403" s="419"/>
      <c r="AT403" s="419"/>
      <c r="AU403" s="419"/>
      <c r="AV403" s="419"/>
      <c r="AW403" s="419"/>
      <c r="AX403" s="419"/>
      <c r="AY403" s="419"/>
      <c r="AZ403" s="419"/>
      <c r="BA403" s="419"/>
      <c r="BB403" s="419"/>
      <c r="BC403" s="419"/>
      <c r="BD403" s="419"/>
      <c r="BE403" s="419"/>
      <c r="BF403" s="419"/>
      <c r="BG403" s="416" t="e">
        <f>K403/K$401</f>
        <v>#DIV/0!</v>
      </c>
      <c r="BH403" s="416" t="e">
        <f>L403/L$401</f>
        <v>#DIV/0!</v>
      </c>
      <c r="BI403" s="416">
        <f>M403/M$401</f>
        <v>0.35378418250999266</v>
      </c>
      <c r="BJ403" s="416">
        <f>N403/N$401</f>
        <v>0.35377537925378022</v>
      </c>
      <c r="BK403" s="416">
        <f>O403/O$401</f>
        <v>0.34604414447200554</v>
      </c>
      <c r="BL403" s="416">
        <f>P403/P$401</f>
        <v>0.33897914958303821</v>
      </c>
      <c r="BM403" s="416">
        <f>Q403/Q$401</f>
        <v>0.15487807731476569</v>
      </c>
      <c r="BN403" s="416">
        <f>R403/R$401</f>
        <v>0.42631602486694398</v>
      </c>
      <c r="BO403" s="416">
        <f>S403/S$401</f>
        <v>0.36258561330561329</v>
      </c>
      <c r="BP403" s="416">
        <f>T403/T$401</f>
        <v>0.37576829200804474</v>
      </c>
      <c r="BQ403" s="416">
        <f>U403/U$401</f>
        <v>0.44624512929507643</v>
      </c>
      <c r="BR403" s="416">
        <f t="shared" ref="BR403:BR405" si="408">V403/V$401</f>
        <v>0.27987972009100542</v>
      </c>
      <c r="BS403" s="416">
        <f t="shared" ref="BS403:BS405" si="409">W403/W$401</f>
        <v>0.20334896499552002</v>
      </c>
    </row>
    <row r="404" spans="1:71" s="413" customFormat="1">
      <c r="A404" s="418" t="e">
        <f>ExportsVeneer!#REF!</f>
        <v>#REF!</v>
      </c>
      <c r="B404" s="418" t="e">
        <f>ExportsVeneer!#REF!</f>
        <v>#REF!</v>
      </c>
      <c r="C404" s="418" t="e">
        <f>ExportsVeneer!#REF!</f>
        <v>#REF!</v>
      </c>
      <c r="D404" s="418" t="e">
        <f>ExportsVeneer!#REF!</f>
        <v>#REF!</v>
      </c>
      <c r="E404" s="418" t="e">
        <f>ExportsVeneer!#REF!</f>
        <v>#REF!</v>
      </c>
      <c r="F404" s="418" t="e">
        <f>ExportsVeneer!#REF!</f>
        <v>#REF!</v>
      </c>
      <c r="G404" s="418" t="e">
        <f>ExportsVeneer!#REF!</f>
        <v>#REF!</v>
      </c>
      <c r="H404" s="418" t="e">
        <f>ExportsVeneer!#REF!</f>
        <v>#REF!</v>
      </c>
      <c r="I404" s="418" t="e">
        <f>ExportsVeneer!#REF!</f>
        <v>#REF!</v>
      </c>
      <c r="J404" s="418" t="e">
        <f>ExportsVeneer!#REF!</f>
        <v>#REF!</v>
      </c>
      <c r="K404" s="418" t="e">
        <f>ExportsVeneer!#REF!</f>
        <v>#REF!</v>
      </c>
      <c r="L404" s="418" t="e">
        <f>ExportsVeneer!#REF!</f>
        <v>#REF!</v>
      </c>
      <c r="M404" s="418" t="e">
        <f>ExportsVeneer!#REF!</f>
        <v>#REF!</v>
      </c>
      <c r="N404" s="418" t="e">
        <f>ExportsVeneer!#REF!</f>
        <v>#REF!</v>
      </c>
      <c r="O404" s="418" t="e">
        <f>ExportsVeneer!#REF!</f>
        <v>#REF!</v>
      </c>
      <c r="P404" s="418" t="e">
        <f>ExportsVeneer!#REF!</f>
        <v>#REF!</v>
      </c>
      <c r="Q404" s="418" t="e">
        <f>ExportsVeneer!#REF!</f>
        <v>#REF!</v>
      </c>
      <c r="R404" s="418" t="e">
        <f>ExportsVeneer!#REF!</f>
        <v>#REF!</v>
      </c>
      <c r="S404" s="418" t="e">
        <f>ExportsVeneer!#REF!</f>
        <v>#REF!</v>
      </c>
      <c r="T404" s="418" t="e">
        <f>ExportsVeneer!#REF!</f>
        <v>#REF!</v>
      </c>
      <c r="U404" s="418" t="e">
        <f>ExportsVeneer!#REF!</f>
        <v>#REF!</v>
      </c>
      <c r="V404" s="418" t="e">
        <f>ExportsVeneer!#REF!</f>
        <v>#REF!</v>
      </c>
      <c r="W404" s="418" t="e">
        <f>ExportsVeneer!#REF!</f>
        <v>#REF!</v>
      </c>
      <c r="X404" s="418" t="e">
        <f>ExportsVeneer!#REF!</f>
        <v>#REF!</v>
      </c>
      <c r="Y404" s="418" t="e">
        <f>ExportsVeneer!#REF!</f>
        <v>#REF!</v>
      </c>
      <c r="Z404" s="418" t="e">
        <f>ExportsVeneer!#REF!</f>
        <v>#REF!</v>
      </c>
      <c r="AA404" s="418" t="e">
        <f>ExportsVeneer!#REF!</f>
        <v>#REF!</v>
      </c>
      <c r="AB404" s="418" t="e">
        <f>ExportsVeneer!#REF!</f>
        <v>#REF!</v>
      </c>
      <c r="AC404" s="419"/>
      <c r="AD404" s="419"/>
      <c r="AE404" s="419"/>
      <c r="AF404" s="419"/>
      <c r="AG404" s="419"/>
      <c r="AH404" s="419"/>
      <c r="AI404" s="419"/>
      <c r="AJ404" s="419"/>
      <c r="AK404" s="419"/>
      <c r="AL404" s="419"/>
      <c r="AM404" s="419"/>
      <c r="AN404" s="419"/>
      <c r="AO404" s="419"/>
      <c r="AP404" s="419"/>
      <c r="AQ404" s="419"/>
      <c r="AR404" s="419"/>
      <c r="AS404" s="419"/>
      <c r="AT404" s="419"/>
      <c r="AU404" s="419"/>
      <c r="AV404" s="419"/>
      <c r="AW404" s="419"/>
      <c r="AX404" s="419"/>
      <c r="AY404" s="419"/>
      <c r="AZ404" s="419"/>
      <c r="BA404" s="419"/>
      <c r="BB404" s="419"/>
      <c r="BC404" s="419"/>
      <c r="BD404" s="419"/>
      <c r="BE404" s="419"/>
      <c r="BF404" s="419"/>
      <c r="BG404" s="416" t="e">
        <f>K404/K$401</f>
        <v>#REF!</v>
      </c>
      <c r="BH404" s="416" t="e">
        <f>L404/L$401</f>
        <v>#REF!</v>
      </c>
      <c r="BI404" s="416" t="e">
        <f>M404/M$401</f>
        <v>#REF!</v>
      </c>
      <c r="BJ404" s="416" t="e">
        <f>N404/N$401</f>
        <v>#REF!</v>
      </c>
      <c r="BK404" s="416" t="e">
        <f>O404/O$401</f>
        <v>#REF!</v>
      </c>
      <c r="BL404" s="416" t="e">
        <f>P404/P$401</f>
        <v>#REF!</v>
      </c>
      <c r="BM404" s="416" t="e">
        <f>Q404/Q$401</f>
        <v>#REF!</v>
      </c>
      <c r="BN404" s="416" t="e">
        <f>R404/R$401</f>
        <v>#REF!</v>
      </c>
      <c r="BO404" s="416" t="e">
        <f>S404/S$401</f>
        <v>#REF!</v>
      </c>
      <c r="BP404" s="416" t="e">
        <f>T404/T$401</f>
        <v>#REF!</v>
      </c>
      <c r="BQ404" s="416" t="e">
        <f>U404/U$401</f>
        <v>#REF!</v>
      </c>
      <c r="BR404" s="416" t="e">
        <f t="shared" si="408"/>
        <v>#REF!</v>
      </c>
      <c r="BS404" s="416" t="e">
        <f t="shared" si="409"/>
        <v>#REF!</v>
      </c>
    </row>
    <row r="405" spans="1:71" s="413" customFormat="1">
      <c r="A405" s="414" t="s">
        <v>21</v>
      </c>
      <c r="B405" s="417" t="e">
        <f t="shared" ref="B405:AB405" si="410">B401-SUM(B403:B404)</f>
        <v>#REF!</v>
      </c>
      <c r="C405" s="417" t="e">
        <f t="shared" ref="C405" si="411">C401-SUM(C403:C404)</f>
        <v>#REF!</v>
      </c>
      <c r="D405" s="417" t="e">
        <f t="shared" si="410"/>
        <v>#REF!</v>
      </c>
      <c r="E405" s="417" t="e">
        <f t="shared" si="410"/>
        <v>#REF!</v>
      </c>
      <c r="F405" s="417" t="e">
        <f t="shared" si="410"/>
        <v>#REF!</v>
      </c>
      <c r="G405" s="417" t="e">
        <f t="shared" si="410"/>
        <v>#REF!</v>
      </c>
      <c r="H405" s="417" t="e">
        <f t="shared" si="410"/>
        <v>#REF!</v>
      </c>
      <c r="I405" s="417" t="e">
        <f t="shared" si="410"/>
        <v>#REF!</v>
      </c>
      <c r="J405" s="417" t="e">
        <f t="shared" si="410"/>
        <v>#REF!</v>
      </c>
      <c r="K405" s="417" t="e">
        <f t="shared" si="410"/>
        <v>#REF!</v>
      </c>
      <c r="L405" s="417" t="e">
        <f t="shared" si="410"/>
        <v>#REF!</v>
      </c>
      <c r="M405" s="417" t="e">
        <f t="shared" si="410"/>
        <v>#REF!</v>
      </c>
      <c r="N405" s="417" t="e">
        <f t="shared" si="410"/>
        <v>#REF!</v>
      </c>
      <c r="O405" s="417" t="e">
        <f t="shared" si="410"/>
        <v>#REF!</v>
      </c>
      <c r="P405" s="417" t="e">
        <f t="shared" si="410"/>
        <v>#REF!</v>
      </c>
      <c r="Q405" s="417" t="e">
        <f t="shared" si="410"/>
        <v>#REF!</v>
      </c>
      <c r="R405" s="417" t="e">
        <f t="shared" si="410"/>
        <v>#REF!</v>
      </c>
      <c r="S405" s="417" t="e">
        <f t="shared" si="410"/>
        <v>#REF!</v>
      </c>
      <c r="T405" s="417" t="e">
        <f t="shared" si="410"/>
        <v>#REF!</v>
      </c>
      <c r="U405" s="417" t="e">
        <f t="shared" si="410"/>
        <v>#REF!</v>
      </c>
      <c r="V405" s="417" t="e">
        <f t="shared" si="410"/>
        <v>#REF!</v>
      </c>
      <c r="W405" s="417" t="e">
        <f t="shared" si="410"/>
        <v>#REF!</v>
      </c>
      <c r="X405" s="417" t="e">
        <f t="shared" si="410"/>
        <v>#REF!</v>
      </c>
      <c r="Y405" s="417" t="e">
        <f t="shared" si="410"/>
        <v>#REF!</v>
      </c>
      <c r="Z405" s="417" t="e">
        <f t="shared" si="410"/>
        <v>#REF!</v>
      </c>
      <c r="AA405" s="417" t="e">
        <f t="shared" si="410"/>
        <v>#REF!</v>
      </c>
      <c r="AB405" s="417" t="e">
        <f t="shared" si="410"/>
        <v>#REF!</v>
      </c>
      <c r="AC405" s="419"/>
      <c r="AD405" s="419"/>
      <c r="AE405" s="419"/>
      <c r="AF405" s="419"/>
      <c r="BG405" s="416" t="e">
        <f>K405/K$401</f>
        <v>#REF!</v>
      </c>
      <c r="BH405" s="416" t="e">
        <f>L405/L$401</f>
        <v>#REF!</v>
      </c>
      <c r="BI405" s="416" t="e">
        <f>M405/M$401</f>
        <v>#REF!</v>
      </c>
      <c r="BJ405" s="416" t="e">
        <f>N405/N$401</f>
        <v>#REF!</v>
      </c>
      <c r="BK405" s="416" t="e">
        <f>O405/O$401</f>
        <v>#REF!</v>
      </c>
      <c r="BL405" s="416" t="e">
        <f>P405/P$401</f>
        <v>#REF!</v>
      </c>
      <c r="BM405" s="416" t="e">
        <f>Q405/Q$401</f>
        <v>#REF!</v>
      </c>
      <c r="BN405" s="416" t="e">
        <f>R405/R$401</f>
        <v>#REF!</v>
      </c>
      <c r="BO405" s="416" t="e">
        <f>S405/S$401</f>
        <v>#REF!</v>
      </c>
      <c r="BP405" s="416" t="e">
        <f>T405/T$401</f>
        <v>#REF!</v>
      </c>
      <c r="BQ405" s="416" t="e">
        <f>U405/U$401</f>
        <v>#REF!</v>
      </c>
      <c r="BR405" s="416" t="e">
        <f t="shared" si="408"/>
        <v>#REF!</v>
      </c>
      <c r="BS405" s="416" t="e">
        <f t="shared" si="409"/>
        <v>#REF!</v>
      </c>
    </row>
    <row r="406" spans="1:71" s="413" customFormat="1">
      <c r="A406" s="414"/>
      <c r="B406" s="419"/>
      <c r="C406" s="419"/>
      <c r="D406" s="419"/>
      <c r="E406" s="419"/>
      <c r="F406" s="419"/>
      <c r="G406" s="419"/>
      <c r="H406" s="419"/>
      <c r="I406" s="419"/>
      <c r="J406" s="419"/>
      <c r="K406" s="419"/>
      <c r="L406" s="419"/>
      <c r="M406" s="419"/>
      <c r="N406" s="419"/>
      <c r="O406" s="419"/>
      <c r="P406" s="419"/>
      <c r="Q406" s="419"/>
      <c r="R406" s="419"/>
      <c r="S406" s="419"/>
      <c r="T406" s="419"/>
      <c r="U406" s="419"/>
      <c r="V406" s="419"/>
      <c r="W406" s="419"/>
      <c r="X406" s="419"/>
      <c r="Y406" s="419"/>
      <c r="Z406" s="419"/>
      <c r="AA406" s="419"/>
      <c r="AB406" s="419"/>
      <c r="AC406" s="419"/>
      <c r="AD406" s="419"/>
      <c r="AE406" s="419"/>
      <c r="AF406" s="419"/>
    </row>
    <row r="407" spans="1:71" s="413" customFormat="1">
      <c r="A407" s="414"/>
      <c r="B407" s="419"/>
      <c r="C407" s="419"/>
      <c r="D407" s="419"/>
      <c r="E407" s="419"/>
      <c r="F407" s="419"/>
      <c r="G407" s="419"/>
      <c r="H407" s="419"/>
      <c r="I407" s="419"/>
      <c r="J407" s="419"/>
      <c r="K407" s="419"/>
      <c r="L407" s="419"/>
      <c r="M407" s="419"/>
      <c r="N407" s="419"/>
      <c r="O407" s="419"/>
      <c r="P407" s="419"/>
      <c r="Q407" s="419"/>
      <c r="R407" s="419"/>
      <c r="S407" s="419"/>
      <c r="T407" s="419"/>
      <c r="U407" s="419"/>
      <c r="V407" s="419"/>
      <c r="W407" s="419"/>
      <c r="X407" s="419"/>
      <c r="Y407" s="419"/>
      <c r="Z407" s="419"/>
      <c r="AA407" s="419"/>
      <c r="AB407" s="419"/>
      <c r="AC407" s="419"/>
      <c r="AD407" s="419"/>
      <c r="AE407" s="419"/>
      <c r="AF407" s="419"/>
    </row>
    <row r="408" spans="1:71" s="413" customFormat="1">
      <c r="AC408" s="419"/>
      <c r="AD408" s="419"/>
      <c r="AE408" s="419"/>
      <c r="AF408" s="419"/>
    </row>
    <row r="409" spans="1:71" s="413" customFormat="1">
      <c r="A409" s="415" t="str">
        <f>A403</f>
        <v>EU-28</v>
      </c>
      <c r="B409" s="415"/>
      <c r="C409" s="415"/>
      <c r="D409" s="415"/>
      <c r="E409" s="415"/>
      <c r="F409" s="415"/>
      <c r="G409" s="415"/>
      <c r="H409" s="415"/>
      <c r="I409" s="415"/>
      <c r="J409" s="415"/>
      <c r="K409" s="415"/>
      <c r="L409" s="415"/>
      <c r="M409" s="415"/>
      <c r="N409" s="415"/>
      <c r="O409" s="415"/>
      <c r="P409" s="415"/>
      <c r="Q409" s="415"/>
      <c r="R409" s="415"/>
      <c r="S409" s="415"/>
      <c r="T409" s="415"/>
      <c r="U409" s="415"/>
      <c r="V409" s="415"/>
      <c r="W409" s="415"/>
      <c r="X409" s="415"/>
      <c r="Y409" s="415"/>
      <c r="Z409" s="415"/>
      <c r="AA409" s="415"/>
      <c r="AB409" s="415"/>
      <c r="AC409" s="415"/>
      <c r="AD409" s="415"/>
      <c r="AE409" s="415"/>
      <c r="AF409" s="415"/>
      <c r="AG409" s="415">
        <f>ExportsVeneer!AD$10</f>
        <v>0</v>
      </c>
      <c r="AH409" s="415">
        <f>ExportsVeneer!AE$10</f>
        <v>0</v>
      </c>
      <c r="AI409" s="415">
        <f>ExportsVeneer!AF$10</f>
        <v>0</v>
      </c>
      <c r="AJ409" s="415">
        <f>ExportsVeneer!AG$10</f>
        <v>0</v>
      </c>
      <c r="AK409" s="415">
        <f>ExportsVeneer!AH$10</f>
        <v>0</v>
      </c>
      <c r="AL409" s="415">
        <f>ExportsVeneer!AI$10</f>
        <v>0</v>
      </c>
      <c r="AM409" s="415">
        <f>ExportsVeneer!AJ$10</f>
        <v>0</v>
      </c>
      <c r="AN409" s="415">
        <f>ExportsVeneer!AK$10</f>
        <v>0</v>
      </c>
      <c r="AO409" s="415">
        <f>ExportsVeneer!AL$10</f>
        <v>0</v>
      </c>
      <c r="AP409" s="415">
        <f>ExportsVeneer!AM$10</f>
        <v>0</v>
      </c>
      <c r="AQ409" s="415">
        <f>ExportsVeneer!AN$10</f>
        <v>11.485617</v>
      </c>
      <c r="AR409" s="415">
        <f>ExportsVeneer!AO$10</f>
        <v>11.565907999999999</v>
      </c>
      <c r="AS409" s="415">
        <f>ExportsVeneer!AP$10</f>
        <v>12.695857000000002</v>
      </c>
      <c r="AT409" s="415">
        <f>ExportsVeneer!AQ$10</f>
        <v>9.6683139999999987</v>
      </c>
      <c r="AU409" s="415">
        <f>ExportsVeneer!AR$10</f>
        <v>12.420770999999998</v>
      </c>
      <c r="AV409" s="415">
        <f>ExportsVeneer!AS$10</f>
        <v>11.941825000000001</v>
      </c>
      <c r="AW409" s="415">
        <f>ExportsVeneer!AT$10</f>
        <v>10.159256000000001</v>
      </c>
      <c r="AX409" s="415">
        <f>ExportsVeneer!AU$10</f>
        <v>12.162129</v>
      </c>
      <c r="AY409" s="415">
        <f>ExportsVeneer!AV$10</f>
        <v>13.540533000000002</v>
      </c>
      <c r="AZ409" s="415">
        <f>ExportsVeneer!AW$10</f>
        <v>10.046744</v>
      </c>
      <c r="BA409" s="415">
        <f>ExportsVeneer!AX$10</f>
        <v>8.4362680000000001</v>
      </c>
      <c r="BB409" s="415">
        <f>ExportsVeneer!AY$10</f>
        <v>15.171763000000002</v>
      </c>
      <c r="BC409" s="415">
        <f>ExportsVeneer!AZ$10</f>
        <v>25.533106999999994</v>
      </c>
      <c r="BD409" s="415">
        <f>ExportsVeneer!BA$10</f>
        <v>18.050383999999998</v>
      </c>
      <c r="BE409" s="415">
        <f>ExportsVeneer!BB$10</f>
        <v>11.891557999999998</v>
      </c>
      <c r="BF409" s="415">
        <f>ExportsVeneer!BC$10</f>
        <v>9.2115690000000008</v>
      </c>
      <c r="BG409" s="416" t="e">
        <f t="shared" ref="BG409:BJ411" si="412">AO409/AO$401</f>
        <v>#DIV/0!</v>
      </c>
      <c r="BH409" s="416" t="e">
        <f t="shared" si="412"/>
        <v>#DIV/0!</v>
      </c>
      <c r="BI409" s="416">
        <f t="shared" si="412"/>
        <v>0.45630069939571311</v>
      </c>
      <c r="BJ409" s="416">
        <f t="shared" si="412"/>
        <v>0.45924197074582346</v>
      </c>
      <c r="BK409" s="416">
        <f t="shared" ref="BK409:BN411" si="413">AS409/AS$401</f>
        <v>0.45699356328690649</v>
      </c>
      <c r="BL409" s="416">
        <f t="shared" si="413"/>
        <v>0.4062708738624532</v>
      </c>
      <c r="BM409" s="416">
        <f t="shared" si="413"/>
        <v>0.46499920764111763</v>
      </c>
      <c r="BN409" s="416">
        <f t="shared" si="413"/>
        <v>0.461335076609517</v>
      </c>
      <c r="BO409" s="416">
        <f t="shared" ref="BO409:BQ411" si="414">AW409/AW$401</f>
        <v>0.3920151470928484</v>
      </c>
      <c r="BP409" s="416">
        <f t="shared" si="414"/>
        <v>0.41182825799273415</v>
      </c>
      <c r="BQ409" s="416">
        <f t="shared" si="414"/>
        <v>0.47427482590876124</v>
      </c>
      <c r="BR409" s="416">
        <f t="shared" ref="BR409:BR411" si="415">AZ409/AZ$401</f>
        <v>0.35312580006278893</v>
      </c>
      <c r="BS409" s="416">
        <f t="shared" ref="BS409:BS411" si="416">BA409/BA$401</f>
        <v>0.29060632829259675</v>
      </c>
    </row>
    <row r="410" spans="1:71" s="413" customFormat="1">
      <c r="A410" s="415" t="e">
        <f>A404</f>
        <v>#REF!</v>
      </c>
      <c r="AG410" s="415" t="e">
        <f>ExportsVeneer!#REF!</f>
        <v>#REF!</v>
      </c>
      <c r="AH410" s="415" t="e">
        <f>ExportsVeneer!#REF!</f>
        <v>#REF!</v>
      </c>
      <c r="AI410" s="415" t="e">
        <f>ExportsVeneer!#REF!</f>
        <v>#REF!</v>
      </c>
      <c r="AJ410" s="415" t="e">
        <f>ExportsVeneer!#REF!</f>
        <v>#REF!</v>
      </c>
      <c r="AK410" s="415" t="e">
        <f>ExportsVeneer!#REF!</f>
        <v>#REF!</v>
      </c>
      <c r="AL410" s="415" t="e">
        <f>ExportsVeneer!#REF!</f>
        <v>#REF!</v>
      </c>
      <c r="AM410" s="415" t="e">
        <f>ExportsVeneer!#REF!</f>
        <v>#REF!</v>
      </c>
      <c r="AN410" s="415" t="e">
        <f>ExportsVeneer!#REF!</f>
        <v>#REF!</v>
      </c>
      <c r="AO410" s="415" t="e">
        <f>ExportsVeneer!#REF!</f>
        <v>#REF!</v>
      </c>
      <c r="AP410" s="415" t="e">
        <f>ExportsVeneer!#REF!</f>
        <v>#REF!</v>
      </c>
      <c r="AQ410" s="415" t="e">
        <f>ExportsVeneer!#REF!</f>
        <v>#REF!</v>
      </c>
      <c r="AR410" s="415" t="e">
        <f>ExportsVeneer!#REF!</f>
        <v>#REF!</v>
      </c>
      <c r="AS410" s="415" t="e">
        <f>ExportsVeneer!#REF!</f>
        <v>#REF!</v>
      </c>
      <c r="AT410" s="415" t="e">
        <f>ExportsVeneer!#REF!</f>
        <v>#REF!</v>
      </c>
      <c r="AU410" s="415" t="e">
        <f>ExportsVeneer!#REF!</f>
        <v>#REF!</v>
      </c>
      <c r="AV410" s="415" t="e">
        <f>ExportsVeneer!#REF!</f>
        <v>#REF!</v>
      </c>
      <c r="AW410" s="415" t="e">
        <f>ExportsVeneer!#REF!</f>
        <v>#REF!</v>
      </c>
      <c r="AX410" s="415" t="e">
        <f>ExportsVeneer!#REF!</f>
        <v>#REF!</v>
      </c>
      <c r="AY410" s="415" t="e">
        <f>ExportsVeneer!#REF!</f>
        <v>#REF!</v>
      </c>
      <c r="AZ410" s="415" t="e">
        <f>ExportsVeneer!#REF!</f>
        <v>#REF!</v>
      </c>
      <c r="BA410" s="415" t="e">
        <f>ExportsVeneer!#REF!</f>
        <v>#REF!</v>
      </c>
      <c r="BB410" s="415" t="e">
        <f>ExportsVeneer!#REF!</f>
        <v>#REF!</v>
      </c>
      <c r="BC410" s="415" t="e">
        <f>ExportsVeneer!#REF!</f>
        <v>#REF!</v>
      </c>
      <c r="BD410" s="415" t="e">
        <f>ExportsVeneer!#REF!</f>
        <v>#REF!</v>
      </c>
      <c r="BE410" s="415" t="e">
        <f>ExportsVeneer!#REF!</f>
        <v>#REF!</v>
      </c>
      <c r="BF410" s="415" t="e">
        <f>ExportsVeneer!#REF!</f>
        <v>#REF!</v>
      </c>
      <c r="BG410" s="416" t="e">
        <f t="shared" ref="BG410:BN410" si="417">AO410/AO$401</f>
        <v>#REF!</v>
      </c>
      <c r="BH410" s="416" t="e">
        <f t="shared" si="417"/>
        <v>#REF!</v>
      </c>
      <c r="BI410" s="416" t="e">
        <f t="shared" si="417"/>
        <v>#REF!</v>
      </c>
      <c r="BJ410" s="416" t="e">
        <f t="shared" si="417"/>
        <v>#REF!</v>
      </c>
      <c r="BK410" s="416" t="e">
        <f t="shared" si="417"/>
        <v>#REF!</v>
      </c>
      <c r="BL410" s="416" t="e">
        <f t="shared" si="417"/>
        <v>#REF!</v>
      </c>
      <c r="BM410" s="416" t="e">
        <f t="shared" si="417"/>
        <v>#REF!</v>
      </c>
      <c r="BN410" s="416" t="e">
        <f t="shared" si="417"/>
        <v>#REF!</v>
      </c>
      <c r="BO410" s="416" t="e">
        <f t="shared" si="414"/>
        <v>#REF!</v>
      </c>
      <c r="BP410" s="416" t="e">
        <f t="shared" si="414"/>
        <v>#REF!</v>
      </c>
      <c r="BQ410" s="416" t="e">
        <f t="shared" si="414"/>
        <v>#REF!</v>
      </c>
      <c r="BR410" s="416" t="e">
        <f t="shared" si="415"/>
        <v>#REF!</v>
      </c>
      <c r="BS410" s="416" t="e">
        <f t="shared" si="416"/>
        <v>#REF!</v>
      </c>
    </row>
    <row r="411" spans="1:71" s="413" customFormat="1">
      <c r="A411" s="415" t="str">
        <f>A405</f>
        <v>Others</v>
      </c>
      <c r="AG411" s="415" t="e">
        <f t="shared" ref="AG411:BF411" si="418">AG401-SUM(AG409:AG410)</f>
        <v>#REF!</v>
      </c>
      <c r="AH411" s="415" t="e">
        <f t="shared" si="418"/>
        <v>#REF!</v>
      </c>
      <c r="AI411" s="415" t="e">
        <f t="shared" si="418"/>
        <v>#REF!</v>
      </c>
      <c r="AJ411" s="415" t="e">
        <f t="shared" si="418"/>
        <v>#REF!</v>
      </c>
      <c r="AK411" s="415" t="e">
        <f t="shared" si="418"/>
        <v>#REF!</v>
      </c>
      <c r="AL411" s="415" t="e">
        <f t="shared" si="418"/>
        <v>#REF!</v>
      </c>
      <c r="AM411" s="415" t="e">
        <f t="shared" si="418"/>
        <v>#REF!</v>
      </c>
      <c r="AN411" s="415" t="e">
        <f t="shared" si="418"/>
        <v>#REF!</v>
      </c>
      <c r="AO411" s="415" t="e">
        <f t="shared" si="418"/>
        <v>#REF!</v>
      </c>
      <c r="AP411" s="415" t="e">
        <f t="shared" si="418"/>
        <v>#REF!</v>
      </c>
      <c r="AQ411" s="415" t="e">
        <f t="shared" si="418"/>
        <v>#REF!</v>
      </c>
      <c r="AR411" s="415" t="e">
        <f t="shared" si="418"/>
        <v>#REF!</v>
      </c>
      <c r="AS411" s="415" t="e">
        <f t="shared" si="418"/>
        <v>#REF!</v>
      </c>
      <c r="AT411" s="415" t="e">
        <f t="shared" si="418"/>
        <v>#REF!</v>
      </c>
      <c r="AU411" s="415" t="e">
        <f t="shared" si="418"/>
        <v>#REF!</v>
      </c>
      <c r="AV411" s="415" t="e">
        <f t="shared" si="418"/>
        <v>#REF!</v>
      </c>
      <c r="AW411" s="415" t="e">
        <f t="shared" si="418"/>
        <v>#REF!</v>
      </c>
      <c r="AX411" s="415" t="e">
        <f t="shared" si="418"/>
        <v>#REF!</v>
      </c>
      <c r="AY411" s="415" t="e">
        <f t="shared" si="418"/>
        <v>#REF!</v>
      </c>
      <c r="AZ411" s="415" t="e">
        <f t="shared" si="418"/>
        <v>#REF!</v>
      </c>
      <c r="BA411" s="415" t="e">
        <f t="shared" si="418"/>
        <v>#REF!</v>
      </c>
      <c r="BB411" s="415" t="e">
        <f t="shared" si="418"/>
        <v>#REF!</v>
      </c>
      <c r="BC411" s="415" t="e">
        <f t="shared" si="418"/>
        <v>#REF!</v>
      </c>
      <c r="BD411" s="415" t="e">
        <f t="shared" si="418"/>
        <v>#REF!</v>
      </c>
      <c r="BE411" s="415" t="e">
        <f t="shared" si="418"/>
        <v>#REF!</v>
      </c>
      <c r="BF411" s="415" t="e">
        <f t="shared" si="418"/>
        <v>#REF!</v>
      </c>
      <c r="BG411" s="416" t="e">
        <f t="shared" si="412"/>
        <v>#REF!</v>
      </c>
      <c r="BH411" s="416" t="e">
        <f t="shared" si="412"/>
        <v>#REF!</v>
      </c>
      <c r="BI411" s="416" t="e">
        <f t="shared" si="412"/>
        <v>#REF!</v>
      </c>
      <c r="BJ411" s="416" t="e">
        <f t="shared" si="412"/>
        <v>#REF!</v>
      </c>
      <c r="BK411" s="416" t="e">
        <f t="shared" si="413"/>
        <v>#REF!</v>
      </c>
      <c r="BL411" s="416" t="e">
        <f t="shared" si="413"/>
        <v>#REF!</v>
      </c>
      <c r="BM411" s="416" t="e">
        <f t="shared" si="413"/>
        <v>#REF!</v>
      </c>
      <c r="BN411" s="416" t="e">
        <f t="shared" si="413"/>
        <v>#REF!</v>
      </c>
      <c r="BO411" s="416" t="e">
        <f t="shared" si="414"/>
        <v>#REF!</v>
      </c>
      <c r="BP411" s="416" t="e">
        <f t="shared" si="414"/>
        <v>#REF!</v>
      </c>
      <c r="BQ411" s="416" t="e">
        <f t="shared" si="414"/>
        <v>#REF!</v>
      </c>
      <c r="BR411" s="416" t="e">
        <f t="shared" si="415"/>
        <v>#REF!</v>
      </c>
      <c r="BS411" s="416" t="e">
        <f t="shared" si="416"/>
        <v>#REF!</v>
      </c>
    </row>
    <row r="412" spans="1:71" s="413" customFormat="1">
      <c r="A412" s="415"/>
      <c r="B412" s="419"/>
      <c r="C412" s="419"/>
      <c r="D412" s="419"/>
      <c r="E412" s="419"/>
      <c r="F412" s="419"/>
      <c r="G412" s="419"/>
      <c r="H412" s="419"/>
      <c r="I412" s="419"/>
      <c r="J412" s="419"/>
      <c r="K412" s="419"/>
      <c r="L412" s="419"/>
      <c r="M412" s="419"/>
      <c r="N412" s="419"/>
      <c r="O412" s="419"/>
      <c r="P412" s="419"/>
      <c r="Q412" s="419"/>
      <c r="R412" s="419"/>
      <c r="S412" s="419"/>
      <c r="T412" s="419"/>
      <c r="U412" s="419"/>
      <c r="V412" s="419"/>
      <c r="W412" s="419"/>
      <c r="X412" s="419"/>
      <c r="Y412" s="419"/>
      <c r="Z412" s="419"/>
      <c r="AA412" s="419"/>
      <c r="AB412" s="419"/>
      <c r="AC412" s="420"/>
      <c r="AD412" s="420"/>
      <c r="AE412" s="420"/>
      <c r="AF412" s="420"/>
    </row>
    <row r="413" spans="1:71" s="413" customFormat="1" ht="13">
      <c r="A413" s="412" t="s">
        <v>201</v>
      </c>
    </row>
    <row r="414" spans="1:71" s="413" customFormat="1" ht="13">
      <c r="A414" s="412"/>
      <c r="B414" s="462" t="s">
        <v>55</v>
      </c>
      <c r="C414" s="462"/>
      <c r="D414" s="462"/>
      <c r="E414" s="462"/>
      <c r="F414" s="462"/>
      <c r="G414" s="462"/>
      <c r="H414" s="462"/>
      <c r="I414" s="462"/>
      <c r="J414" s="462"/>
      <c r="K414" s="462"/>
      <c r="L414" s="462"/>
      <c r="M414" s="462"/>
      <c r="N414" s="462"/>
      <c r="O414" s="462"/>
      <c r="P414" s="462"/>
      <c r="Q414" s="462"/>
      <c r="R414" s="462"/>
      <c r="S414" s="462"/>
      <c r="T414" s="462"/>
      <c r="U414" s="462"/>
      <c r="V414" s="462"/>
      <c r="W414" s="462"/>
      <c r="X414" s="462"/>
      <c r="Y414" s="462"/>
      <c r="Z414" s="462"/>
      <c r="AA414" s="462"/>
      <c r="AB414" s="462"/>
      <c r="AG414" s="462" t="s">
        <v>118</v>
      </c>
      <c r="AH414" s="462"/>
      <c r="AI414" s="462"/>
      <c r="AJ414" s="462"/>
      <c r="AK414" s="462"/>
      <c r="AL414" s="462"/>
      <c r="AM414" s="462"/>
      <c r="AN414" s="462"/>
      <c r="AO414" s="462"/>
      <c r="AP414" s="462"/>
      <c r="AQ414" s="462"/>
      <c r="AR414" s="462"/>
      <c r="AS414" s="462"/>
      <c r="AT414" s="462"/>
      <c r="AU414" s="462"/>
      <c r="AV414" s="462"/>
      <c r="AW414" s="462"/>
      <c r="AX414" s="462"/>
      <c r="AY414" s="462"/>
      <c r="AZ414" s="462"/>
      <c r="BA414" s="462"/>
      <c r="BB414" s="462"/>
      <c r="BC414" s="462"/>
      <c r="BD414" s="462"/>
      <c r="BE414" s="462"/>
      <c r="BF414" s="462"/>
    </row>
    <row r="415" spans="1:71" s="413" customFormat="1">
      <c r="A415" s="414" t="s">
        <v>1</v>
      </c>
      <c r="B415" s="423">
        <f>ExportsPlywood!C$5</f>
        <v>0</v>
      </c>
      <c r="C415" s="423">
        <f>ExportsPlywood!D$5</f>
        <v>0</v>
      </c>
      <c r="D415" s="423">
        <f>ExportsPlywood!D$5</f>
        <v>0</v>
      </c>
      <c r="E415" s="423">
        <f>ExportsPlywood!E$5</f>
        <v>0</v>
      </c>
      <c r="F415" s="423">
        <f>ExportsPlywood!F$5</f>
        <v>0</v>
      </c>
      <c r="G415" s="423">
        <f>ExportsPlywood!G$5</f>
        <v>0</v>
      </c>
      <c r="H415" s="423">
        <f>ExportsPlywood!H$5</f>
        <v>0</v>
      </c>
      <c r="I415" s="423">
        <f>ExportsPlywood!I$5</f>
        <v>0</v>
      </c>
      <c r="J415" s="423">
        <f>ExportsPlywood!J$5</f>
        <v>0</v>
      </c>
      <c r="K415" s="423">
        <f>ExportsPlywood!K$5</f>
        <v>0</v>
      </c>
      <c r="L415" s="423">
        <f>ExportsPlywood!L$5</f>
        <v>0</v>
      </c>
      <c r="M415" s="423">
        <f>ExportsPlywood!M$5</f>
        <v>1.5814641199999993E-2</v>
      </c>
      <c r="N415" s="423">
        <f>ExportsPlywood!N$5</f>
        <v>1.5311095400000007E-2</v>
      </c>
      <c r="O415" s="423">
        <f>ExportsPlywood!O$5</f>
        <v>1.7534514733333336E-2</v>
      </c>
      <c r="P415" s="423">
        <f>ExportsPlywood!P$5</f>
        <v>2.0135021399999984E-2</v>
      </c>
      <c r="Q415" s="423">
        <f>ExportsPlywood!Q$5</f>
        <v>2.2781070399999992E-2</v>
      </c>
      <c r="R415" s="423">
        <f>ExportsPlywood!R$5</f>
        <v>2.2597797599999993E-2</v>
      </c>
      <c r="S415" s="423">
        <f>ExportsPlywood!S$5</f>
        <v>2.0342800800000001E-2</v>
      </c>
      <c r="T415" s="423">
        <f>ExportsPlywood!T$5</f>
        <v>3.4367384371428569E-2</v>
      </c>
      <c r="U415" s="423">
        <f>ExportsPlywood!U$5</f>
        <v>9.8930000000000008E-3</v>
      </c>
      <c r="V415" s="423">
        <f>ExportsPlywood!V$5</f>
        <v>5.4386888800000005E-2</v>
      </c>
      <c r="W415" s="423">
        <f>ExportsPlywood!W$5</f>
        <v>3.9343241399999999E-2</v>
      </c>
      <c r="X415" s="423">
        <f>ExportsPlywood!X$5</f>
        <v>6.8071365200000011E-2</v>
      </c>
      <c r="Y415" s="423">
        <f>ExportsPlywood!Y$5</f>
        <v>0.17308089360000004</v>
      </c>
      <c r="Z415" s="423">
        <f>ExportsPlywood!Z$5</f>
        <v>0.13248987608333335</v>
      </c>
      <c r="AA415" s="423">
        <f>ExportsPlywood!AA$5</f>
        <v>9.6364308600000018E-2</v>
      </c>
      <c r="AB415" s="423">
        <f>ExportsPlywood!AB$5</f>
        <v>0.11169816</v>
      </c>
      <c r="AC415" s="423"/>
      <c r="AD415" s="423"/>
      <c r="AE415" s="423"/>
      <c r="AF415" s="423"/>
      <c r="AG415" s="415">
        <f>ExportsPlywood!AD$5</f>
        <v>0</v>
      </c>
      <c r="AH415" s="415">
        <f>ExportsPlywood!AE$5</f>
        <v>0</v>
      </c>
      <c r="AI415" s="415">
        <f>ExportsPlywood!AF$5</f>
        <v>0</v>
      </c>
      <c r="AJ415" s="415">
        <f>ExportsPlywood!AG$5</f>
        <v>0</v>
      </c>
      <c r="AK415" s="415">
        <f>ExportsPlywood!AH$5</f>
        <v>0</v>
      </c>
      <c r="AL415" s="415">
        <f>ExportsPlywood!AI$5</f>
        <v>0</v>
      </c>
      <c r="AM415" s="415">
        <f>ExportsPlywood!AJ$5</f>
        <v>0</v>
      </c>
      <c r="AN415" s="415">
        <f>ExportsPlywood!AK$5</f>
        <v>0</v>
      </c>
      <c r="AO415" s="415">
        <f>ExportsPlywood!AL$5</f>
        <v>0</v>
      </c>
      <c r="AP415" s="415">
        <f>ExportsPlywood!AM$5</f>
        <v>0</v>
      </c>
      <c r="AQ415" s="415">
        <f>ExportsPlywood!AN$5</f>
        <v>12.912377000000005</v>
      </c>
      <c r="AR415" s="415">
        <f>ExportsPlywood!AO$5</f>
        <v>14.401302000000001</v>
      </c>
      <c r="AS415" s="415">
        <f>ExportsPlywood!AP$5</f>
        <v>14.050428000000002</v>
      </c>
      <c r="AT415" s="415">
        <f>ExportsPlywood!AQ$5</f>
        <v>16.615143999999997</v>
      </c>
      <c r="AU415" s="415">
        <f>ExportsPlywood!AR$5</f>
        <v>18.020475000000001</v>
      </c>
      <c r="AV415" s="415">
        <f>ExportsPlywood!AS$5</f>
        <v>14.171620000000006</v>
      </c>
      <c r="AW415" s="415">
        <f>ExportsPlywood!AT$5</f>
        <v>13.538458</v>
      </c>
      <c r="AX415" s="415">
        <f>ExportsPlywood!AU$5</f>
        <v>15.487917999999997</v>
      </c>
      <c r="AY415" s="415">
        <f>ExportsPlywood!AV$5</f>
        <v>7.1457499999999996</v>
      </c>
      <c r="AZ415" s="415">
        <f>ExportsPlywood!AW$5</f>
        <v>27.040654</v>
      </c>
      <c r="BA415" s="415">
        <f>ExportsPlywood!AX$5</f>
        <v>20.681399999999996</v>
      </c>
      <c r="BB415" s="415">
        <f>ExportsPlywood!AY$5</f>
        <v>43.484642999999991</v>
      </c>
      <c r="BC415" s="415">
        <f>ExportsPlywood!AZ$5</f>
        <v>96.032758999999956</v>
      </c>
      <c r="BD415" s="415">
        <f>ExportsPlywood!BA$5</f>
        <v>113.01959799999997</v>
      </c>
      <c r="BE415" s="415">
        <f>ExportsPlywood!BB$5</f>
        <v>64.616249999999994</v>
      </c>
      <c r="BF415" s="415">
        <f>ExportsPlywood!BC$5</f>
        <v>82.824408999999989</v>
      </c>
      <c r="BG415" s="415"/>
    </row>
    <row r="416" spans="1:71" s="413" customFormat="1">
      <c r="A416" s="414"/>
      <c r="B416" s="413">
        <v>2000</v>
      </c>
      <c r="C416" s="413">
        <v>2000</v>
      </c>
      <c r="D416" s="413">
        <f>1+B416</f>
        <v>2001</v>
      </c>
      <c r="E416" s="413">
        <f t="shared" ref="E416:AB416" si="419">1+D416</f>
        <v>2002</v>
      </c>
      <c r="F416" s="413">
        <f t="shared" si="419"/>
        <v>2003</v>
      </c>
      <c r="G416" s="413">
        <f t="shared" si="419"/>
        <v>2004</v>
      </c>
      <c r="H416" s="413">
        <f t="shared" si="419"/>
        <v>2005</v>
      </c>
      <c r="I416" s="413">
        <f t="shared" si="419"/>
        <v>2006</v>
      </c>
      <c r="J416" s="413">
        <f t="shared" si="419"/>
        <v>2007</v>
      </c>
      <c r="K416" s="413">
        <f t="shared" si="419"/>
        <v>2008</v>
      </c>
      <c r="L416" s="413">
        <f t="shared" si="419"/>
        <v>2009</v>
      </c>
      <c r="M416" s="413">
        <f t="shared" si="419"/>
        <v>2010</v>
      </c>
      <c r="N416" s="413">
        <f t="shared" si="419"/>
        <v>2011</v>
      </c>
      <c r="O416" s="413">
        <f t="shared" si="419"/>
        <v>2012</v>
      </c>
      <c r="P416" s="413">
        <f t="shared" si="419"/>
        <v>2013</v>
      </c>
      <c r="Q416" s="413">
        <f t="shared" si="419"/>
        <v>2014</v>
      </c>
      <c r="R416" s="413">
        <f t="shared" si="419"/>
        <v>2015</v>
      </c>
      <c r="S416" s="413">
        <f t="shared" si="419"/>
        <v>2016</v>
      </c>
      <c r="T416" s="413">
        <f t="shared" si="419"/>
        <v>2017</v>
      </c>
      <c r="U416" s="413">
        <f t="shared" si="419"/>
        <v>2018</v>
      </c>
      <c r="V416" s="413">
        <f t="shared" si="419"/>
        <v>2019</v>
      </c>
      <c r="W416" s="413">
        <f t="shared" si="419"/>
        <v>2020</v>
      </c>
      <c r="X416" s="413">
        <f t="shared" si="419"/>
        <v>2021</v>
      </c>
      <c r="Y416" s="413">
        <f t="shared" si="419"/>
        <v>2022</v>
      </c>
      <c r="Z416" s="413">
        <f t="shared" si="419"/>
        <v>2023</v>
      </c>
      <c r="AA416" s="413">
        <f t="shared" si="419"/>
        <v>2024</v>
      </c>
      <c r="AB416" s="413">
        <f t="shared" si="419"/>
        <v>2025</v>
      </c>
      <c r="AG416" s="413">
        <v>2000</v>
      </c>
      <c r="AH416" s="413">
        <f>1+AG416</f>
        <v>2001</v>
      </c>
      <c r="AI416" s="413">
        <f t="shared" ref="AI416:BF416" si="420">1+AH416</f>
        <v>2002</v>
      </c>
      <c r="AJ416" s="413">
        <f t="shared" si="420"/>
        <v>2003</v>
      </c>
      <c r="AK416" s="413">
        <f t="shared" si="420"/>
        <v>2004</v>
      </c>
      <c r="AL416" s="413">
        <f t="shared" si="420"/>
        <v>2005</v>
      </c>
      <c r="AM416" s="413">
        <f t="shared" si="420"/>
        <v>2006</v>
      </c>
      <c r="AN416" s="413">
        <f t="shared" si="420"/>
        <v>2007</v>
      </c>
      <c r="AO416" s="413">
        <f t="shared" si="420"/>
        <v>2008</v>
      </c>
      <c r="AP416" s="413">
        <f t="shared" si="420"/>
        <v>2009</v>
      </c>
      <c r="AQ416" s="413">
        <f t="shared" si="420"/>
        <v>2010</v>
      </c>
      <c r="AR416" s="413">
        <f t="shared" si="420"/>
        <v>2011</v>
      </c>
      <c r="AS416" s="413">
        <f t="shared" si="420"/>
        <v>2012</v>
      </c>
      <c r="AT416" s="413">
        <f t="shared" si="420"/>
        <v>2013</v>
      </c>
      <c r="AU416" s="413">
        <f t="shared" si="420"/>
        <v>2014</v>
      </c>
      <c r="AV416" s="413">
        <f t="shared" si="420"/>
        <v>2015</v>
      </c>
      <c r="AW416" s="413">
        <f t="shared" si="420"/>
        <v>2016</v>
      </c>
      <c r="AX416" s="413">
        <f t="shared" si="420"/>
        <v>2017</v>
      </c>
      <c r="AY416" s="413">
        <f t="shared" si="420"/>
        <v>2018</v>
      </c>
      <c r="AZ416" s="413">
        <f t="shared" si="420"/>
        <v>2019</v>
      </c>
      <c r="BA416" s="413">
        <f t="shared" si="420"/>
        <v>2020</v>
      </c>
      <c r="BB416" s="413">
        <f t="shared" si="420"/>
        <v>2021</v>
      </c>
      <c r="BC416" s="413">
        <f t="shared" si="420"/>
        <v>2022</v>
      </c>
      <c r="BD416" s="413">
        <f t="shared" si="420"/>
        <v>2023</v>
      </c>
      <c r="BE416" s="413">
        <f t="shared" si="420"/>
        <v>2024</v>
      </c>
      <c r="BF416" s="413">
        <f t="shared" si="420"/>
        <v>2025</v>
      </c>
    </row>
    <row r="417" spans="1:71" s="413" customFormat="1">
      <c r="A417" s="414" t="s">
        <v>122</v>
      </c>
      <c r="B417" s="418">
        <f>ExportsPlywood!C$10</f>
        <v>0</v>
      </c>
      <c r="C417" s="418">
        <f>ExportsPlywood!D$10</f>
        <v>0</v>
      </c>
      <c r="D417" s="418">
        <f>ExportsPlywood!D$10</f>
        <v>0</v>
      </c>
      <c r="E417" s="418">
        <f>ExportsPlywood!E$10</f>
        <v>0</v>
      </c>
      <c r="F417" s="418">
        <f>ExportsPlywood!F$10</f>
        <v>0</v>
      </c>
      <c r="G417" s="418">
        <f>ExportsPlywood!G$10</f>
        <v>0</v>
      </c>
      <c r="H417" s="418">
        <f>ExportsPlywood!H$10</f>
        <v>0</v>
      </c>
      <c r="I417" s="418">
        <f>ExportsPlywood!I$10</f>
        <v>0</v>
      </c>
      <c r="J417" s="418">
        <f>ExportsPlywood!J$10</f>
        <v>0</v>
      </c>
      <c r="K417" s="418">
        <f>ExportsPlywood!K$10</f>
        <v>0</v>
      </c>
      <c r="L417" s="418">
        <f>ExportsPlywood!L$10</f>
        <v>0</v>
      </c>
      <c r="M417" s="418">
        <f>ExportsPlywood!M$10</f>
        <v>1.9703845999999997E-3</v>
      </c>
      <c r="N417" s="418">
        <f>ExportsPlywood!N$10</f>
        <v>1.2541589999999999E-3</v>
      </c>
      <c r="O417" s="418">
        <f>ExportsPlywood!O$10</f>
        <v>1.1166102666666667E-3</v>
      </c>
      <c r="P417" s="418">
        <f>ExportsPlywood!P$10</f>
        <v>9.5258599999999995E-4</v>
      </c>
      <c r="Q417" s="418">
        <f>ExportsPlywood!Q$10</f>
        <v>1.2976393999999999E-3</v>
      </c>
      <c r="R417" s="418">
        <f>ExportsPlywood!R$10</f>
        <v>1.3252989999999998E-3</v>
      </c>
      <c r="S417" s="418">
        <f>ExportsPlywood!S$10</f>
        <v>2.0765664000000003E-3</v>
      </c>
      <c r="T417" s="418">
        <f>ExportsPlywood!T$10</f>
        <v>4.9375324571428571E-3</v>
      </c>
      <c r="U417" s="418">
        <f>ExportsPlywood!U$10</f>
        <v>1.305E-3</v>
      </c>
      <c r="V417" s="418">
        <f>ExportsPlywood!V$10</f>
        <v>1.5169907999999998E-2</v>
      </c>
      <c r="W417" s="418">
        <f>ExportsPlywood!W$10</f>
        <v>1.18104028E-2</v>
      </c>
      <c r="X417" s="418">
        <f>ExportsPlywood!X$10</f>
        <v>2.5172989600000004E-2</v>
      </c>
      <c r="Y417" s="418">
        <f>ExportsPlywood!Y$10</f>
        <v>5.8064000000000004E-2</v>
      </c>
      <c r="Z417" s="418">
        <f>ExportsPlywood!Z$10</f>
        <v>5.9688077083333332E-2</v>
      </c>
      <c r="AA417" s="418">
        <f>ExportsPlywood!AA$10</f>
        <v>3.8823289600000012E-2</v>
      </c>
      <c r="AB417" s="418">
        <f>ExportsPlywood!AB$10</f>
        <v>5.4801830000000003E-2</v>
      </c>
      <c r="AC417" s="419"/>
      <c r="AD417" s="419"/>
      <c r="AE417" s="419"/>
      <c r="AF417" s="419"/>
      <c r="AG417" s="419"/>
      <c r="AH417" s="419"/>
      <c r="AI417" s="419"/>
      <c r="AJ417" s="419"/>
      <c r="AK417" s="419"/>
      <c r="AL417" s="419"/>
      <c r="AM417" s="419"/>
      <c r="AN417" s="419"/>
      <c r="AO417" s="419"/>
      <c r="AP417" s="419"/>
      <c r="AQ417" s="419"/>
      <c r="AR417" s="419"/>
      <c r="AS417" s="419"/>
      <c r="AT417" s="419"/>
      <c r="AU417" s="419"/>
      <c r="AV417" s="419"/>
      <c r="AW417" s="419"/>
      <c r="AX417" s="419"/>
      <c r="AY417" s="419"/>
      <c r="AZ417" s="419"/>
      <c r="BA417" s="419"/>
      <c r="BB417" s="419"/>
      <c r="BC417" s="419"/>
      <c r="BD417" s="419"/>
      <c r="BE417" s="419"/>
      <c r="BF417" s="419"/>
      <c r="BG417" s="416" t="e">
        <f>K417/K$415</f>
        <v>#DIV/0!</v>
      </c>
      <c r="BH417" s="416" t="e">
        <f>L417/L$415</f>
        <v>#DIV/0!</v>
      </c>
      <c r="BI417" s="416">
        <f>M417/M$415</f>
        <v>0.12459243147419624</v>
      </c>
      <c r="BJ417" s="416">
        <f>N417/N$415</f>
        <v>8.1911774908018625E-2</v>
      </c>
      <c r="BK417" s="416">
        <f>O417/O$415</f>
        <v>6.3680705377262392E-2</v>
      </c>
      <c r="BL417" s="416">
        <f>P417/P$415</f>
        <v>4.7309907502755405E-2</v>
      </c>
      <c r="BM417" s="416">
        <f>Q417/Q$415</f>
        <v>5.6961300641957556E-2</v>
      </c>
      <c r="BN417" s="416">
        <f>R417/R$415</f>
        <v>5.8647263926286351E-2</v>
      </c>
      <c r="BO417" s="416">
        <f>S417/S$415</f>
        <v>0.10207868721793707</v>
      </c>
      <c r="BP417" s="416">
        <f>T417/T$415</f>
        <v>0.14366913710336623</v>
      </c>
      <c r="BQ417" s="416">
        <f>U417/U$415</f>
        <v>0.13191145254220155</v>
      </c>
      <c r="BR417" s="416">
        <f t="shared" ref="BR417:BR419" si="421">V417/V$415</f>
        <v>0.27892582816761519</v>
      </c>
      <c r="BS417" s="416">
        <f t="shared" ref="BS417:BS419" si="422">W417/W$415</f>
        <v>0.30018886039216891</v>
      </c>
    </row>
    <row r="418" spans="1:71" s="413" customFormat="1">
      <c r="A418" s="418" t="e">
        <f>ExportsPlywood!#REF!</f>
        <v>#REF!</v>
      </c>
      <c r="B418" s="418" t="e">
        <f>ExportsPlywood!#REF!</f>
        <v>#REF!</v>
      </c>
      <c r="C418" s="418" t="e">
        <f>ExportsPlywood!#REF!</f>
        <v>#REF!</v>
      </c>
      <c r="D418" s="418" t="e">
        <f>ExportsPlywood!#REF!</f>
        <v>#REF!</v>
      </c>
      <c r="E418" s="418" t="e">
        <f>ExportsPlywood!#REF!</f>
        <v>#REF!</v>
      </c>
      <c r="F418" s="418" t="e">
        <f>ExportsPlywood!#REF!</f>
        <v>#REF!</v>
      </c>
      <c r="G418" s="418" t="e">
        <f>ExportsPlywood!#REF!</f>
        <v>#REF!</v>
      </c>
      <c r="H418" s="418" t="e">
        <f>ExportsPlywood!#REF!</f>
        <v>#REF!</v>
      </c>
      <c r="I418" s="418" t="e">
        <f>ExportsPlywood!#REF!</f>
        <v>#REF!</v>
      </c>
      <c r="J418" s="418" t="e">
        <f>ExportsPlywood!#REF!</f>
        <v>#REF!</v>
      </c>
      <c r="K418" s="418" t="e">
        <f>ExportsPlywood!#REF!</f>
        <v>#REF!</v>
      </c>
      <c r="L418" s="418" t="e">
        <f>ExportsPlywood!#REF!</f>
        <v>#REF!</v>
      </c>
      <c r="M418" s="418" t="e">
        <f>ExportsPlywood!#REF!</f>
        <v>#REF!</v>
      </c>
      <c r="N418" s="418" t="e">
        <f>ExportsPlywood!#REF!</f>
        <v>#REF!</v>
      </c>
      <c r="O418" s="418" t="e">
        <f>ExportsPlywood!#REF!</f>
        <v>#REF!</v>
      </c>
      <c r="P418" s="418" t="e">
        <f>ExportsPlywood!#REF!</f>
        <v>#REF!</v>
      </c>
      <c r="Q418" s="418" t="e">
        <f>ExportsPlywood!#REF!</f>
        <v>#REF!</v>
      </c>
      <c r="R418" s="418" t="e">
        <f>ExportsPlywood!#REF!</f>
        <v>#REF!</v>
      </c>
      <c r="S418" s="418" t="e">
        <f>ExportsPlywood!#REF!</f>
        <v>#REF!</v>
      </c>
      <c r="T418" s="418" t="e">
        <f>ExportsPlywood!#REF!</f>
        <v>#REF!</v>
      </c>
      <c r="U418" s="418" t="e">
        <f>ExportsPlywood!#REF!</f>
        <v>#REF!</v>
      </c>
      <c r="V418" s="418" t="e">
        <f>ExportsPlywood!#REF!</f>
        <v>#REF!</v>
      </c>
      <c r="W418" s="418" t="e">
        <f>ExportsPlywood!#REF!</f>
        <v>#REF!</v>
      </c>
      <c r="X418" s="418" t="e">
        <f>ExportsPlywood!#REF!</f>
        <v>#REF!</v>
      </c>
      <c r="Y418" s="418" t="e">
        <f>ExportsPlywood!#REF!</f>
        <v>#REF!</v>
      </c>
      <c r="Z418" s="418" t="e">
        <f>ExportsPlywood!#REF!</f>
        <v>#REF!</v>
      </c>
      <c r="AA418" s="418" t="e">
        <f>ExportsPlywood!#REF!</f>
        <v>#REF!</v>
      </c>
      <c r="AB418" s="418" t="e">
        <f>ExportsPlywood!#REF!</f>
        <v>#REF!</v>
      </c>
      <c r="AC418" s="419"/>
      <c r="AD418" s="419"/>
      <c r="AE418" s="419"/>
      <c r="AF418" s="419"/>
      <c r="AG418" s="419"/>
      <c r="AH418" s="419"/>
      <c r="AI418" s="419"/>
      <c r="AJ418" s="419"/>
      <c r="AK418" s="419"/>
      <c r="AL418" s="419"/>
      <c r="AM418" s="419"/>
      <c r="AN418" s="419"/>
      <c r="AO418" s="419"/>
      <c r="AP418" s="419"/>
      <c r="AQ418" s="419"/>
      <c r="AR418" s="419"/>
      <c r="AS418" s="419"/>
      <c r="AT418" s="419"/>
      <c r="AU418" s="419"/>
      <c r="AV418" s="419"/>
      <c r="AW418" s="419"/>
      <c r="AX418" s="419"/>
      <c r="AY418" s="419"/>
      <c r="AZ418" s="419"/>
      <c r="BA418" s="419"/>
      <c r="BB418" s="419"/>
      <c r="BC418" s="419"/>
      <c r="BD418" s="419"/>
      <c r="BE418" s="419"/>
      <c r="BF418" s="419"/>
      <c r="BG418" s="416" t="e">
        <f>K418/K$415</f>
        <v>#REF!</v>
      </c>
      <c r="BH418" s="416" t="e">
        <f>L418/L$415</f>
        <v>#REF!</v>
      </c>
      <c r="BI418" s="416" t="e">
        <f>M418/M$415</f>
        <v>#REF!</v>
      </c>
      <c r="BJ418" s="416" t="e">
        <f>N418/N$415</f>
        <v>#REF!</v>
      </c>
      <c r="BK418" s="416" t="e">
        <f>O418/O$415</f>
        <v>#REF!</v>
      </c>
      <c r="BL418" s="416" t="e">
        <f>P418/P$415</f>
        <v>#REF!</v>
      </c>
      <c r="BM418" s="416" t="e">
        <f>Q418/Q$415</f>
        <v>#REF!</v>
      </c>
      <c r="BN418" s="416" t="e">
        <f>R418/R$415</f>
        <v>#REF!</v>
      </c>
      <c r="BO418" s="416" t="e">
        <f>S418/S$415</f>
        <v>#REF!</v>
      </c>
      <c r="BP418" s="416" t="e">
        <f>T418/T$415</f>
        <v>#REF!</v>
      </c>
      <c r="BQ418" s="416" t="e">
        <f>U418/U$415</f>
        <v>#REF!</v>
      </c>
      <c r="BR418" s="416" t="e">
        <f t="shared" si="421"/>
        <v>#REF!</v>
      </c>
      <c r="BS418" s="416" t="e">
        <f t="shared" si="422"/>
        <v>#REF!</v>
      </c>
    </row>
    <row r="419" spans="1:71" s="413" customFormat="1">
      <c r="A419" s="414" t="s">
        <v>21</v>
      </c>
      <c r="B419" s="417" t="e">
        <f t="shared" ref="B419:AB419" si="423">B415-SUM(B417:B418)</f>
        <v>#REF!</v>
      </c>
      <c r="C419" s="417" t="e">
        <f t="shared" ref="C419" si="424">C415-SUM(C417:C418)</f>
        <v>#REF!</v>
      </c>
      <c r="D419" s="417" t="e">
        <f t="shared" si="423"/>
        <v>#REF!</v>
      </c>
      <c r="E419" s="417" t="e">
        <f t="shared" si="423"/>
        <v>#REF!</v>
      </c>
      <c r="F419" s="417" t="e">
        <f t="shared" si="423"/>
        <v>#REF!</v>
      </c>
      <c r="G419" s="417" t="e">
        <f t="shared" si="423"/>
        <v>#REF!</v>
      </c>
      <c r="H419" s="417" t="e">
        <f t="shared" si="423"/>
        <v>#REF!</v>
      </c>
      <c r="I419" s="417" t="e">
        <f t="shared" si="423"/>
        <v>#REF!</v>
      </c>
      <c r="J419" s="417" t="e">
        <f t="shared" si="423"/>
        <v>#REF!</v>
      </c>
      <c r="K419" s="417" t="e">
        <f t="shared" si="423"/>
        <v>#REF!</v>
      </c>
      <c r="L419" s="417" t="e">
        <f t="shared" si="423"/>
        <v>#REF!</v>
      </c>
      <c r="M419" s="417" t="e">
        <f t="shared" si="423"/>
        <v>#REF!</v>
      </c>
      <c r="N419" s="417" t="e">
        <f t="shared" si="423"/>
        <v>#REF!</v>
      </c>
      <c r="O419" s="417" t="e">
        <f t="shared" si="423"/>
        <v>#REF!</v>
      </c>
      <c r="P419" s="417" t="e">
        <f t="shared" si="423"/>
        <v>#REF!</v>
      </c>
      <c r="Q419" s="417" t="e">
        <f t="shared" si="423"/>
        <v>#REF!</v>
      </c>
      <c r="R419" s="417" t="e">
        <f t="shared" si="423"/>
        <v>#REF!</v>
      </c>
      <c r="S419" s="417" t="e">
        <f t="shared" si="423"/>
        <v>#REF!</v>
      </c>
      <c r="T419" s="417" t="e">
        <f t="shared" si="423"/>
        <v>#REF!</v>
      </c>
      <c r="U419" s="417" t="e">
        <f t="shared" si="423"/>
        <v>#REF!</v>
      </c>
      <c r="V419" s="417" t="e">
        <f t="shared" si="423"/>
        <v>#REF!</v>
      </c>
      <c r="W419" s="417" t="e">
        <f t="shared" si="423"/>
        <v>#REF!</v>
      </c>
      <c r="X419" s="417" t="e">
        <f t="shared" si="423"/>
        <v>#REF!</v>
      </c>
      <c r="Y419" s="417" t="e">
        <f t="shared" si="423"/>
        <v>#REF!</v>
      </c>
      <c r="Z419" s="417" t="e">
        <f t="shared" si="423"/>
        <v>#REF!</v>
      </c>
      <c r="AA419" s="417" t="e">
        <f t="shared" si="423"/>
        <v>#REF!</v>
      </c>
      <c r="AB419" s="417" t="e">
        <f t="shared" si="423"/>
        <v>#REF!</v>
      </c>
      <c r="AC419" s="419"/>
      <c r="AD419" s="419"/>
      <c r="AE419" s="419"/>
      <c r="AF419" s="419"/>
      <c r="BG419" s="416" t="e">
        <f>K419/K$415</f>
        <v>#REF!</v>
      </c>
      <c r="BH419" s="416" t="e">
        <f>L419/L$415</f>
        <v>#REF!</v>
      </c>
      <c r="BI419" s="416" t="e">
        <f>M419/M$415</f>
        <v>#REF!</v>
      </c>
      <c r="BJ419" s="416" t="e">
        <f>N419/N$415</f>
        <v>#REF!</v>
      </c>
      <c r="BK419" s="416" t="e">
        <f>O419/O$415</f>
        <v>#REF!</v>
      </c>
      <c r="BL419" s="416" t="e">
        <f>P419/P$415</f>
        <v>#REF!</v>
      </c>
      <c r="BM419" s="416" t="e">
        <f>Q419/Q$415</f>
        <v>#REF!</v>
      </c>
      <c r="BN419" s="416" t="e">
        <f>R419/R$415</f>
        <v>#REF!</v>
      </c>
      <c r="BO419" s="416" t="e">
        <f>S419/S$415</f>
        <v>#REF!</v>
      </c>
      <c r="BP419" s="416" t="e">
        <f>T419/T$415</f>
        <v>#REF!</v>
      </c>
      <c r="BQ419" s="416" t="e">
        <f>U419/U$415</f>
        <v>#REF!</v>
      </c>
      <c r="BR419" s="416" t="e">
        <f t="shared" si="421"/>
        <v>#REF!</v>
      </c>
      <c r="BS419" s="416" t="e">
        <f t="shared" si="422"/>
        <v>#REF!</v>
      </c>
    </row>
    <row r="420" spans="1:71" s="413" customFormat="1">
      <c r="A420" s="414"/>
      <c r="B420" s="419"/>
      <c r="C420" s="419"/>
      <c r="D420" s="419"/>
      <c r="E420" s="419"/>
      <c r="F420" s="419"/>
      <c r="G420" s="419"/>
      <c r="H420" s="419"/>
      <c r="I420" s="419"/>
      <c r="J420" s="419"/>
      <c r="K420" s="419"/>
      <c r="L420" s="419"/>
      <c r="M420" s="419"/>
      <c r="N420" s="419"/>
      <c r="O420" s="419"/>
      <c r="P420" s="419"/>
      <c r="Q420" s="419"/>
      <c r="R420" s="419"/>
      <c r="S420" s="419"/>
      <c r="T420" s="419"/>
      <c r="U420" s="419"/>
      <c r="V420" s="419"/>
      <c r="W420" s="419"/>
      <c r="X420" s="419"/>
      <c r="Y420" s="419"/>
      <c r="Z420" s="419"/>
      <c r="AA420" s="419"/>
      <c r="AB420" s="419"/>
      <c r="AC420" s="419"/>
      <c r="AD420" s="419"/>
      <c r="AE420" s="419"/>
      <c r="AF420" s="419"/>
    </row>
    <row r="421" spans="1:71" s="413" customFormat="1">
      <c r="A421" s="414"/>
      <c r="B421" s="419"/>
      <c r="C421" s="419"/>
      <c r="D421" s="419"/>
      <c r="E421" s="419"/>
      <c r="F421" s="419"/>
      <c r="G421" s="419"/>
      <c r="H421" s="419"/>
      <c r="I421" s="419"/>
      <c r="J421" s="419"/>
      <c r="K421" s="419"/>
      <c r="L421" s="419"/>
      <c r="M421" s="419"/>
      <c r="N421" s="419"/>
      <c r="O421" s="419"/>
      <c r="P421" s="419"/>
      <c r="Q421" s="419"/>
      <c r="R421" s="419"/>
      <c r="S421" s="419"/>
      <c r="T421" s="419"/>
      <c r="U421" s="419"/>
      <c r="V421" s="419"/>
      <c r="W421" s="419"/>
      <c r="X421" s="419"/>
      <c r="Y421" s="419"/>
      <c r="Z421" s="419"/>
      <c r="AA421" s="419"/>
      <c r="AB421" s="419"/>
      <c r="AC421" s="419"/>
      <c r="AD421" s="419"/>
      <c r="AE421" s="419"/>
      <c r="AF421" s="419"/>
      <c r="AG421" s="415"/>
      <c r="AH421" s="415"/>
      <c r="AI421" s="415"/>
      <c r="AJ421" s="415"/>
      <c r="AK421" s="415"/>
      <c r="AL421" s="415"/>
      <c r="AM421" s="415"/>
      <c r="AN421" s="415"/>
      <c r="AO421" s="415"/>
      <c r="AP421" s="415"/>
      <c r="AQ421" s="415"/>
      <c r="AR421" s="415"/>
      <c r="AS421" s="415"/>
      <c r="AT421" s="415"/>
      <c r="AU421" s="415"/>
      <c r="AV421" s="415"/>
      <c r="AW421" s="415"/>
      <c r="AX421" s="415"/>
      <c r="AY421" s="415"/>
      <c r="AZ421" s="415"/>
      <c r="BA421" s="415"/>
      <c r="BB421" s="415"/>
      <c r="BC421" s="415"/>
      <c r="BD421" s="415"/>
      <c r="BE421" s="415"/>
      <c r="BF421" s="415"/>
      <c r="BG421" s="415"/>
    </row>
    <row r="422" spans="1:71" s="413" customFormat="1">
      <c r="AC422" s="419"/>
      <c r="AD422" s="419"/>
      <c r="AE422" s="419"/>
      <c r="AF422" s="419"/>
      <c r="AG422" s="415"/>
      <c r="AH422" s="415"/>
      <c r="AI422" s="415"/>
      <c r="AJ422" s="415"/>
      <c r="AK422" s="415"/>
      <c r="AL422" s="415"/>
      <c r="AM422" s="415"/>
      <c r="AN422" s="415"/>
      <c r="AO422" s="415"/>
      <c r="AP422" s="415"/>
      <c r="AQ422" s="415"/>
      <c r="AR422" s="415"/>
      <c r="AS422" s="415"/>
      <c r="AT422" s="415"/>
      <c r="AU422" s="415"/>
      <c r="AV422" s="415"/>
      <c r="AW422" s="415"/>
      <c r="AX422" s="415"/>
      <c r="AY422" s="415"/>
      <c r="AZ422" s="415"/>
      <c r="BA422" s="415"/>
      <c r="BB422" s="415"/>
      <c r="BC422" s="415"/>
      <c r="BD422" s="415"/>
      <c r="BE422" s="415"/>
      <c r="BF422" s="415"/>
      <c r="BG422" s="415"/>
    </row>
    <row r="423" spans="1:71" s="413" customFormat="1">
      <c r="A423" s="415" t="str">
        <f>A417</f>
        <v>EU-28</v>
      </c>
      <c r="B423" s="415"/>
      <c r="C423" s="415"/>
      <c r="D423" s="415"/>
      <c r="E423" s="415"/>
      <c r="F423" s="415"/>
      <c r="G423" s="415"/>
      <c r="H423" s="415"/>
      <c r="I423" s="415"/>
      <c r="J423" s="415"/>
      <c r="K423" s="415"/>
      <c r="L423" s="415"/>
      <c r="M423" s="415"/>
      <c r="N423" s="415"/>
      <c r="O423" s="415"/>
      <c r="P423" s="415"/>
      <c r="Q423" s="415"/>
      <c r="R423" s="415"/>
      <c r="S423" s="415"/>
      <c r="T423" s="415"/>
      <c r="U423" s="415"/>
      <c r="V423" s="415"/>
      <c r="W423" s="415"/>
      <c r="X423" s="415"/>
      <c r="Y423" s="415"/>
      <c r="Z423" s="415"/>
      <c r="AA423" s="415"/>
      <c r="AB423" s="415"/>
      <c r="AC423" s="415"/>
      <c r="AD423" s="415"/>
      <c r="AE423" s="415"/>
      <c r="AF423" s="415"/>
      <c r="AG423" s="415">
        <f>ExportsPlywood!AD$10</f>
        <v>0</v>
      </c>
      <c r="AH423" s="415">
        <f>ExportsPlywood!AE$10</f>
        <v>0</v>
      </c>
      <c r="AI423" s="415">
        <f>ExportsPlywood!AF$10</f>
        <v>0</v>
      </c>
      <c r="AJ423" s="415">
        <f>ExportsPlywood!AG$10</f>
        <v>0</v>
      </c>
      <c r="AK423" s="415">
        <f>ExportsPlywood!AH$10</f>
        <v>0</v>
      </c>
      <c r="AL423" s="415">
        <f>ExportsPlywood!AI$10</f>
        <v>0</v>
      </c>
      <c r="AM423" s="415">
        <f>ExportsPlywood!AJ$10</f>
        <v>0</v>
      </c>
      <c r="AN423" s="415">
        <f>ExportsPlywood!AK$10</f>
        <v>0</v>
      </c>
      <c r="AO423" s="415">
        <f>ExportsPlywood!AL$10</f>
        <v>0</v>
      </c>
      <c r="AP423" s="415">
        <f>ExportsPlywood!AM$10</f>
        <v>0</v>
      </c>
      <c r="AQ423" s="415">
        <f>ExportsPlywood!AN$10</f>
        <v>1.8763809999999999</v>
      </c>
      <c r="AR423" s="415">
        <f>ExportsPlywood!AO$10</f>
        <v>1.0488359999999997</v>
      </c>
      <c r="AS423" s="415">
        <f>ExportsPlywood!AP$10</f>
        <v>1.455292</v>
      </c>
      <c r="AT423" s="415">
        <f>ExportsPlywood!AQ$10</f>
        <v>0.89917300000000011</v>
      </c>
      <c r="AU423" s="415">
        <f>ExportsPlywood!AR$10</f>
        <v>0.94680900000000012</v>
      </c>
      <c r="AV423" s="415">
        <f>ExportsPlywood!AS$10</f>
        <v>1.1041409999999998</v>
      </c>
      <c r="AW423" s="415">
        <f>ExportsPlywood!AT$10</f>
        <v>2.0616479999999995</v>
      </c>
      <c r="AX423" s="415">
        <f>ExportsPlywood!AU$10</f>
        <v>3.0618379999999998</v>
      </c>
      <c r="AY423" s="415">
        <f>ExportsPlywood!AV$10</f>
        <v>0.787721</v>
      </c>
      <c r="AZ423" s="415">
        <f>ExportsPlywood!AW$10</f>
        <v>7.7883510000000014</v>
      </c>
      <c r="BA423" s="415">
        <f>ExportsPlywood!AX$10</f>
        <v>6.0847290000000003</v>
      </c>
      <c r="BB423" s="415">
        <f>ExportsPlywood!AY$10</f>
        <v>17.642357999999998</v>
      </c>
      <c r="BC423" s="415">
        <f>ExportsPlywood!AZ$10</f>
        <v>45.685084999999994</v>
      </c>
      <c r="BD423" s="415">
        <f>ExportsPlywood!BA$10</f>
        <v>51.103695000000002</v>
      </c>
      <c r="BE423" s="415">
        <f>ExportsPlywood!BB$10</f>
        <v>29.830898999999999</v>
      </c>
      <c r="BF423" s="415">
        <f>ExportsPlywood!BC$10</f>
        <v>42.751368999999997</v>
      </c>
      <c r="BG423" s="416" t="e">
        <f t="shared" ref="BG423:BJ425" si="425">AO423/AO$415</f>
        <v>#DIV/0!</v>
      </c>
      <c r="BH423" s="416" t="e">
        <f t="shared" si="425"/>
        <v>#DIV/0!</v>
      </c>
      <c r="BI423" s="416">
        <f t="shared" si="425"/>
        <v>0.14531646651890656</v>
      </c>
      <c r="BJ423" s="416">
        <f t="shared" si="425"/>
        <v>7.282924835546116E-2</v>
      </c>
      <c r="BK423" s="416">
        <f t="shared" ref="BK423:BN425" si="426">AS423/AS$415</f>
        <v>0.10357634657107953</v>
      </c>
      <c r="BL423" s="416">
        <f t="shared" si="426"/>
        <v>5.4117677222659054E-2</v>
      </c>
      <c r="BM423" s="416">
        <f t="shared" si="426"/>
        <v>5.2540734914035291E-2</v>
      </c>
      <c r="BN423" s="416">
        <f t="shared" si="426"/>
        <v>7.7912122961242211E-2</v>
      </c>
      <c r="BO423" s="416">
        <f t="shared" ref="BO423:BQ425" si="427">AW423/AW$415</f>
        <v>0.15228085798249694</v>
      </c>
      <c r="BP423" s="416">
        <f t="shared" si="427"/>
        <v>0.19769203323519666</v>
      </c>
      <c r="BQ423" s="416">
        <f t="shared" si="427"/>
        <v>0.11023629430080818</v>
      </c>
      <c r="BR423" s="416">
        <f t="shared" ref="BR423:BR425" si="428">AZ423/AZ$415</f>
        <v>0.28802376599323382</v>
      </c>
      <c r="BS423" s="416">
        <f t="shared" ref="BS423:BS425" si="429">BA423/BA$415</f>
        <v>0.2942126258377093</v>
      </c>
    </row>
    <row r="424" spans="1:71" s="413" customFormat="1">
      <c r="A424" s="415" t="e">
        <f>A418</f>
        <v>#REF!</v>
      </c>
      <c r="B424" s="415"/>
      <c r="C424" s="415"/>
      <c r="D424" s="415"/>
      <c r="E424" s="415"/>
      <c r="F424" s="415"/>
      <c r="G424" s="415"/>
      <c r="H424" s="415"/>
      <c r="I424" s="415"/>
      <c r="J424" s="415"/>
      <c r="K424" s="415"/>
      <c r="L424" s="415"/>
      <c r="M424" s="415"/>
      <c r="N424" s="415"/>
      <c r="O424" s="415"/>
      <c r="P424" s="415"/>
      <c r="Q424" s="415"/>
      <c r="R424" s="415"/>
      <c r="S424" s="415"/>
      <c r="T424" s="415"/>
      <c r="U424" s="415"/>
      <c r="V424" s="415"/>
      <c r="W424" s="415"/>
      <c r="X424" s="415"/>
      <c r="Y424" s="415"/>
      <c r="Z424" s="415"/>
      <c r="AA424" s="415"/>
      <c r="AB424" s="415"/>
      <c r="AG424" s="415" t="e">
        <f>ExportsPlywood!#REF!</f>
        <v>#REF!</v>
      </c>
      <c r="AH424" s="415" t="e">
        <f>ExportsPlywood!#REF!</f>
        <v>#REF!</v>
      </c>
      <c r="AI424" s="415" t="e">
        <f>ExportsPlywood!#REF!</f>
        <v>#REF!</v>
      </c>
      <c r="AJ424" s="415" t="e">
        <f>ExportsPlywood!#REF!</f>
        <v>#REF!</v>
      </c>
      <c r="AK424" s="415" t="e">
        <f>ExportsPlywood!#REF!</f>
        <v>#REF!</v>
      </c>
      <c r="AL424" s="415" t="e">
        <f>ExportsPlywood!#REF!</f>
        <v>#REF!</v>
      </c>
      <c r="AM424" s="415" t="e">
        <f>ExportsPlywood!#REF!</f>
        <v>#REF!</v>
      </c>
      <c r="AN424" s="415" t="e">
        <f>ExportsPlywood!#REF!</f>
        <v>#REF!</v>
      </c>
      <c r="AO424" s="415" t="e">
        <f>ExportsPlywood!#REF!</f>
        <v>#REF!</v>
      </c>
      <c r="AP424" s="415" t="e">
        <f>ExportsPlywood!#REF!</f>
        <v>#REF!</v>
      </c>
      <c r="AQ424" s="415" t="e">
        <f>ExportsPlywood!#REF!</f>
        <v>#REF!</v>
      </c>
      <c r="AR424" s="415" t="e">
        <f>ExportsPlywood!#REF!</f>
        <v>#REF!</v>
      </c>
      <c r="AS424" s="415" t="e">
        <f>ExportsPlywood!#REF!</f>
        <v>#REF!</v>
      </c>
      <c r="AT424" s="415" t="e">
        <f>ExportsPlywood!#REF!</f>
        <v>#REF!</v>
      </c>
      <c r="AU424" s="415" t="e">
        <f>ExportsPlywood!#REF!</f>
        <v>#REF!</v>
      </c>
      <c r="AV424" s="415" t="e">
        <f>ExportsPlywood!#REF!</f>
        <v>#REF!</v>
      </c>
      <c r="AW424" s="415" t="e">
        <f>ExportsPlywood!#REF!</f>
        <v>#REF!</v>
      </c>
      <c r="AX424" s="415" t="e">
        <f>ExportsPlywood!#REF!</f>
        <v>#REF!</v>
      </c>
      <c r="AY424" s="415" t="e">
        <f>ExportsPlywood!#REF!</f>
        <v>#REF!</v>
      </c>
      <c r="AZ424" s="415" t="e">
        <f>ExportsPlywood!#REF!</f>
        <v>#REF!</v>
      </c>
      <c r="BA424" s="415" t="e">
        <f>ExportsPlywood!#REF!</f>
        <v>#REF!</v>
      </c>
      <c r="BB424" s="415" t="e">
        <f>ExportsPlywood!#REF!</f>
        <v>#REF!</v>
      </c>
      <c r="BC424" s="415" t="e">
        <f>ExportsPlywood!#REF!</f>
        <v>#REF!</v>
      </c>
      <c r="BD424" s="415" t="e">
        <f>ExportsPlywood!#REF!</f>
        <v>#REF!</v>
      </c>
      <c r="BE424" s="415" t="e">
        <f>ExportsPlywood!#REF!</f>
        <v>#REF!</v>
      </c>
      <c r="BF424" s="415" t="e">
        <f>ExportsPlywood!#REF!</f>
        <v>#REF!</v>
      </c>
      <c r="BG424" s="416" t="e">
        <f t="shared" si="425"/>
        <v>#REF!</v>
      </c>
      <c r="BH424" s="416" t="e">
        <f t="shared" si="425"/>
        <v>#REF!</v>
      </c>
      <c r="BI424" s="416" t="e">
        <f t="shared" si="425"/>
        <v>#REF!</v>
      </c>
      <c r="BJ424" s="416" t="e">
        <f t="shared" si="425"/>
        <v>#REF!</v>
      </c>
      <c r="BK424" s="416" t="e">
        <f t="shared" si="426"/>
        <v>#REF!</v>
      </c>
      <c r="BL424" s="416" t="e">
        <f t="shared" si="426"/>
        <v>#REF!</v>
      </c>
      <c r="BM424" s="416" t="e">
        <f t="shared" si="426"/>
        <v>#REF!</v>
      </c>
      <c r="BN424" s="416" t="e">
        <f t="shared" si="426"/>
        <v>#REF!</v>
      </c>
      <c r="BO424" s="416" t="e">
        <f t="shared" si="427"/>
        <v>#REF!</v>
      </c>
      <c r="BP424" s="416" t="e">
        <f t="shared" si="427"/>
        <v>#REF!</v>
      </c>
      <c r="BQ424" s="416" t="e">
        <f t="shared" si="427"/>
        <v>#REF!</v>
      </c>
      <c r="BR424" s="416" t="e">
        <f t="shared" si="428"/>
        <v>#REF!</v>
      </c>
      <c r="BS424" s="416" t="e">
        <f t="shared" si="429"/>
        <v>#REF!</v>
      </c>
    </row>
    <row r="425" spans="1:71" s="413" customFormat="1">
      <c r="A425" s="415" t="str">
        <f>A419</f>
        <v>Others</v>
      </c>
      <c r="AG425" s="415" t="e">
        <f t="shared" ref="AG425:BF425" si="430">AG415-SUM(AG423:AG424)</f>
        <v>#REF!</v>
      </c>
      <c r="AH425" s="415" t="e">
        <f t="shared" si="430"/>
        <v>#REF!</v>
      </c>
      <c r="AI425" s="415" t="e">
        <f t="shared" si="430"/>
        <v>#REF!</v>
      </c>
      <c r="AJ425" s="415" t="e">
        <f t="shared" si="430"/>
        <v>#REF!</v>
      </c>
      <c r="AK425" s="415" t="e">
        <f t="shared" si="430"/>
        <v>#REF!</v>
      </c>
      <c r="AL425" s="415" t="e">
        <f t="shared" si="430"/>
        <v>#REF!</v>
      </c>
      <c r="AM425" s="415" t="e">
        <f t="shared" si="430"/>
        <v>#REF!</v>
      </c>
      <c r="AN425" s="415" t="e">
        <f t="shared" si="430"/>
        <v>#REF!</v>
      </c>
      <c r="AO425" s="415" t="e">
        <f t="shared" si="430"/>
        <v>#REF!</v>
      </c>
      <c r="AP425" s="415" t="e">
        <f t="shared" si="430"/>
        <v>#REF!</v>
      </c>
      <c r="AQ425" s="415" t="e">
        <f t="shared" si="430"/>
        <v>#REF!</v>
      </c>
      <c r="AR425" s="415" t="e">
        <f t="shared" si="430"/>
        <v>#REF!</v>
      </c>
      <c r="AS425" s="415" t="e">
        <f t="shared" si="430"/>
        <v>#REF!</v>
      </c>
      <c r="AT425" s="415" t="e">
        <f t="shared" si="430"/>
        <v>#REF!</v>
      </c>
      <c r="AU425" s="415" t="e">
        <f t="shared" si="430"/>
        <v>#REF!</v>
      </c>
      <c r="AV425" s="415" t="e">
        <f t="shared" si="430"/>
        <v>#REF!</v>
      </c>
      <c r="AW425" s="415" t="e">
        <f t="shared" si="430"/>
        <v>#REF!</v>
      </c>
      <c r="AX425" s="415" t="e">
        <f t="shared" si="430"/>
        <v>#REF!</v>
      </c>
      <c r="AY425" s="415" t="e">
        <f t="shared" si="430"/>
        <v>#REF!</v>
      </c>
      <c r="AZ425" s="415" t="e">
        <f t="shared" si="430"/>
        <v>#REF!</v>
      </c>
      <c r="BA425" s="415" t="e">
        <f t="shared" si="430"/>
        <v>#REF!</v>
      </c>
      <c r="BB425" s="415" t="e">
        <f t="shared" si="430"/>
        <v>#REF!</v>
      </c>
      <c r="BC425" s="415" t="e">
        <f t="shared" si="430"/>
        <v>#REF!</v>
      </c>
      <c r="BD425" s="415" t="e">
        <f t="shared" si="430"/>
        <v>#REF!</v>
      </c>
      <c r="BE425" s="415" t="e">
        <f t="shared" si="430"/>
        <v>#REF!</v>
      </c>
      <c r="BF425" s="415" t="e">
        <f t="shared" si="430"/>
        <v>#REF!</v>
      </c>
      <c r="BG425" s="416" t="e">
        <f t="shared" si="425"/>
        <v>#REF!</v>
      </c>
      <c r="BH425" s="416" t="e">
        <f t="shared" si="425"/>
        <v>#REF!</v>
      </c>
      <c r="BI425" s="416" t="e">
        <f t="shared" si="425"/>
        <v>#REF!</v>
      </c>
      <c r="BJ425" s="416" t="e">
        <f t="shared" si="425"/>
        <v>#REF!</v>
      </c>
      <c r="BK425" s="416" t="e">
        <f t="shared" si="426"/>
        <v>#REF!</v>
      </c>
      <c r="BL425" s="416" t="e">
        <f t="shared" si="426"/>
        <v>#REF!</v>
      </c>
      <c r="BM425" s="416" t="e">
        <f t="shared" si="426"/>
        <v>#REF!</v>
      </c>
      <c r="BN425" s="416" t="e">
        <f t="shared" si="426"/>
        <v>#REF!</v>
      </c>
      <c r="BO425" s="416" t="e">
        <f t="shared" si="427"/>
        <v>#REF!</v>
      </c>
      <c r="BP425" s="416" t="e">
        <f t="shared" si="427"/>
        <v>#REF!</v>
      </c>
      <c r="BQ425" s="416" t="e">
        <f t="shared" si="427"/>
        <v>#REF!</v>
      </c>
      <c r="BR425" s="416" t="e">
        <f t="shared" si="428"/>
        <v>#REF!</v>
      </c>
      <c r="BS425" s="416" t="e">
        <f t="shared" si="429"/>
        <v>#REF!</v>
      </c>
    </row>
    <row r="426" spans="1:71" s="413" customFormat="1">
      <c r="A426" s="415"/>
      <c r="B426" s="419"/>
      <c r="C426" s="419"/>
      <c r="D426" s="419"/>
      <c r="E426" s="419"/>
      <c r="F426" s="419"/>
      <c r="G426" s="419"/>
      <c r="H426" s="419"/>
      <c r="I426" s="419"/>
      <c r="J426" s="419"/>
      <c r="K426" s="419"/>
      <c r="L426" s="419"/>
      <c r="M426" s="419"/>
      <c r="N426" s="419"/>
      <c r="O426" s="419"/>
      <c r="P426" s="419"/>
      <c r="Q426" s="419"/>
      <c r="R426" s="419"/>
      <c r="S426" s="419"/>
      <c r="T426" s="419"/>
      <c r="U426" s="419"/>
      <c r="V426" s="419"/>
      <c r="W426" s="419"/>
      <c r="X426" s="419"/>
      <c r="Y426" s="419"/>
      <c r="Z426" s="419"/>
      <c r="AA426" s="419"/>
      <c r="AB426" s="419"/>
      <c r="AC426" s="420"/>
      <c r="AD426" s="420"/>
      <c r="AE426" s="420"/>
      <c r="AF426" s="420"/>
    </row>
    <row r="427" spans="1:71" s="413" customFormat="1" ht="13">
      <c r="A427" s="412" t="s">
        <v>202</v>
      </c>
    </row>
    <row r="428" spans="1:71" s="413" customFormat="1" ht="13">
      <c r="A428" s="412"/>
      <c r="B428" s="462" t="s">
        <v>56</v>
      </c>
      <c r="C428" s="462"/>
      <c r="D428" s="462"/>
      <c r="E428" s="462"/>
      <c r="F428" s="462"/>
      <c r="G428" s="462"/>
      <c r="H428" s="462"/>
      <c r="I428" s="462"/>
      <c r="J428" s="462"/>
      <c r="K428" s="462"/>
      <c r="L428" s="462"/>
      <c r="M428" s="462"/>
      <c r="N428" s="462"/>
      <c r="O428" s="462"/>
      <c r="P428" s="462"/>
      <c r="Q428" s="462"/>
      <c r="R428" s="462"/>
      <c r="S428" s="462"/>
      <c r="T428" s="462"/>
      <c r="U428" s="462"/>
      <c r="V428" s="462"/>
      <c r="W428" s="462"/>
      <c r="X428" s="462"/>
      <c r="Y428" s="462"/>
      <c r="Z428" s="462"/>
      <c r="AA428" s="462"/>
      <c r="AB428" s="462"/>
      <c r="AG428" s="462" t="s">
        <v>118</v>
      </c>
      <c r="AH428" s="462"/>
      <c r="AI428" s="462"/>
      <c r="AJ428" s="462"/>
      <c r="AK428" s="462"/>
      <c r="AL428" s="462"/>
      <c r="AM428" s="462"/>
      <c r="AN428" s="462"/>
      <c r="AO428" s="462"/>
      <c r="AP428" s="462"/>
      <c r="AQ428" s="462"/>
      <c r="AR428" s="462"/>
      <c r="AS428" s="462"/>
      <c r="AT428" s="462"/>
      <c r="AU428" s="462"/>
      <c r="AV428" s="462"/>
      <c r="AW428" s="462"/>
      <c r="AX428" s="462"/>
      <c r="AY428" s="462"/>
      <c r="AZ428" s="462"/>
      <c r="BA428" s="462"/>
      <c r="BB428" s="462"/>
      <c r="BC428" s="462"/>
      <c r="BD428" s="462"/>
      <c r="BE428" s="462"/>
      <c r="BF428" s="462"/>
    </row>
    <row r="429" spans="1:71" s="413" customFormat="1">
      <c r="A429" s="414" t="s">
        <v>1</v>
      </c>
      <c r="B429" s="419">
        <f>ExportsOtherPanels!C$5</f>
        <v>0</v>
      </c>
      <c r="C429" s="419">
        <f>ExportsOtherPanels!D$5</f>
        <v>0</v>
      </c>
      <c r="D429" s="419">
        <f>ExportsOtherPanels!D$5</f>
        <v>0</v>
      </c>
      <c r="E429" s="419">
        <f>ExportsOtherPanels!E$5</f>
        <v>0</v>
      </c>
      <c r="F429" s="419">
        <f>ExportsOtherPanels!F$5</f>
        <v>0</v>
      </c>
      <c r="G429" s="419">
        <f>ExportsOtherPanels!G$5</f>
        <v>0</v>
      </c>
      <c r="H429" s="419">
        <f>ExportsOtherPanels!H$5</f>
        <v>0</v>
      </c>
      <c r="I429" s="419">
        <f>ExportsOtherPanels!I$5</f>
        <v>0</v>
      </c>
      <c r="J429" s="419">
        <f>ExportsOtherPanels!J$5</f>
        <v>0</v>
      </c>
      <c r="K429" s="419">
        <f>ExportsOtherPanels!K$5</f>
        <v>0</v>
      </c>
      <c r="L429" s="419">
        <f>ExportsOtherPanels!L$5</f>
        <v>0</v>
      </c>
      <c r="M429" s="419">
        <f>ExportsOtherPanels!M$5</f>
        <v>1.3953750960799998</v>
      </c>
      <c r="N429" s="419">
        <f>ExportsOtherPanels!N$5</f>
        <v>1.4624769667199993</v>
      </c>
      <c r="O429" s="419">
        <f>ExportsOtherPanels!O$5</f>
        <v>1.3732662593999991</v>
      </c>
      <c r="P429" s="419">
        <f>ExportsOtherPanels!P$5</f>
        <v>1.3628569161199999</v>
      </c>
      <c r="Q429" s="419">
        <f>ExportsOtherPanels!Q$5</f>
        <v>1.7753901194399988</v>
      </c>
      <c r="R429" s="419">
        <f>ExportsOtherPanels!R$5</f>
        <v>1.6739561493199995</v>
      </c>
      <c r="S429" s="419">
        <f>ExportsOtherPanels!S$5</f>
        <v>1.8485899541200004</v>
      </c>
      <c r="T429" s="419">
        <f>ExportsOtherPanels!T$5</f>
        <v>2.5796775712400013</v>
      </c>
      <c r="U429" s="419">
        <f>ExportsOtherPanels!U$5</f>
        <v>1.7826761999999998</v>
      </c>
      <c r="V429" s="419">
        <f>ExportsOtherPanels!V$5</f>
        <v>3.2887481337200013</v>
      </c>
      <c r="W429" s="419">
        <f>ExportsOtherPanels!W$5</f>
        <v>3.8224716129599989</v>
      </c>
      <c r="X429" s="419">
        <f>ExportsOtherPanels!X$5</f>
        <v>4.7879546674400029</v>
      </c>
      <c r="Y429" s="419">
        <f>ExportsOtherPanels!Y$5</f>
        <v>4.6048427569520802</v>
      </c>
      <c r="Z429" s="419">
        <f>ExportsOtherPanels!Z$5</f>
        <v>4.7242721635920795</v>
      </c>
      <c r="AA429" s="419">
        <f>ExportsOtherPanels!AA$5</f>
        <v>5.1487847101600028</v>
      </c>
      <c r="AB429" s="419">
        <f>ExportsOtherPanels!AB$5</f>
        <v>5.152439145528569</v>
      </c>
      <c r="AC429" s="419"/>
      <c r="AD429" s="419"/>
      <c r="AE429" s="419"/>
      <c r="AF429" s="419"/>
      <c r="AG429" s="420">
        <f>ExportsOtherPanels!AD$5</f>
        <v>0</v>
      </c>
      <c r="AH429" s="420">
        <f>ExportsOtherPanels!AE$5</f>
        <v>0</v>
      </c>
      <c r="AI429" s="420">
        <f>ExportsOtherPanels!AF$5</f>
        <v>0</v>
      </c>
      <c r="AJ429" s="420">
        <f>ExportsOtherPanels!AG$5</f>
        <v>0</v>
      </c>
      <c r="AK429" s="420">
        <f>ExportsOtherPanels!AH$5</f>
        <v>0</v>
      </c>
      <c r="AL429" s="420">
        <f>ExportsOtherPanels!AI$5</f>
        <v>0</v>
      </c>
      <c r="AM429" s="420">
        <f>ExportsOtherPanels!AJ$5</f>
        <v>0</v>
      </c>
      <c r="AN429" s="420">
        <f>ExportsOtherPanels!AK$5</f>
        <v>0</v>
      </c>
      <c r="AO429" s="420">
        <f>ExportsOtherPanels!AL$5</f>
        <v>0</v>
      </c>
      <c r="AP429" s="420">
        <f>ExportsOtherPanels!AM$5</f>
        <v>0</v>
      </c>
      <c r="AQ429" s="420">
        <f>ExportsOtherPanels!AN$5</f>
        <v>318.68194499999998</v>
      </c>
      <c r="AR429" s="420">
        <f>ExportsOtherPanels!AO$5</f>
        <v>363.05232200000017</v>
      </c>
      <c r="AS429" s="420">
        <f>ExportsOtherPanels!AP$5</f>
        <v>368.780618</v>
      </c>
      <c r="AT429" s="420">
        <f>ExportsOtherPanels!AQ$5</f>
        <v>361.99228300000004</v>
      </c>
      <c r="AU429" s="420">
        <f>ExportsOtherPanels!AR$5</f>
        <v>422.12935000000004</v>
      </c>
      <c r="AV429" s="420">
        <f>ExportsOtherPanels!AS$5</f>
        <v>356.85751600000015</v>
      </c>
      <c r="AW429" s="420">
        <f>ExportsOtherPanels!AT$5</f>
        <v>371.5197550000002</v>
      </c>
      <c r="AX429" s="420">
        <f>ExportsOtherPanels!AU$5</f>
        <v>486.06687200000005</v>
      </c>
      <c r="AY429" s="420">
        <f>ExportsOtherPanels!AV$5</f>
        <v>388.62144199999983</v>
      </c>
      <c r="AZ429" s="420">
        <f>ExportsOtherPanels!AW$5</f>
        <v>544.99572199999977</v>
      </c>
      <c r="BA429" s="420">
        <f>ExportsOtherPanels!AX$5</f>
        <v>647.82030300000031</v>
      </c>
      <c r="BB429" s="420">
        <f>ExportsOtherPanels!AY$5</f>
        <v>978.4448629999996</v>
      </c>
      <c r="BC429" s="420">
        <f>ExportsOtherPanels!AZ$5</f>
        <v>1122.8682589999992</v>
      </c>
      <c r="BD429" s="420">
        <f>ExportsOtherPanels!BA$5</f>
        <v>1109.2362509999998</v>
      </c>
      <c r="BE429" s="420">
        <f>ExportsOtherPanels!BB$5</f>
        <v>1198.8290040000006</v>
      </c>
      <c r="BF429" s="420">
        <f>ExportsOtherPanels!BC$5</f>
        <v>1287.0199510000002</v>
      </c>
      <c r="BG429" s="420"/>
    </row>
    <row r="430" spans="1:71" s="413" customFormat="1">
      <c r="A430" s="414"/>
      <c r="B430" s="413">
        <v>2000</v>
      </c>
      <c r="C430" s="413">
        <v>2000</v>
      </c>
      <c r="D430" s="413">
        <f>1+B430</f>
        <v>2001</v>
      </c>
      <c r="E430" s="413">
        <f t="shared" ref="E430:AB430" si="431">1+D430</f>
        <v>2002</v>
      </c>
      <c r="F430" s="413">
        <f t="shared" si="431"/>
        <v>2003</v>
      </c>
      <c r="G430" s="413">
        <f t="shared" si="431"/>
        <v>2004</v>
      </c>
      <c r="H430" s="413">
        <f t="shared" si="431"/>
        <v>2005</v>
      </c>
      <c r="I430" s="413">
        <f t="shared" si="431"/>
        <v>2006</v>
      </c>
      <c r="J430" s="413">
        <f t="shared" si="431"/>
        <v>2007</v>
      </c>
      <c r="K430" s="413">
        <f t="shared" si="431"/>
        <v>2008</v>
      </c>
      <c r="L430" s="413">
        <f t="shared" si="431"/>
        <v>2009</v>
      </c>
      <c r="M430" s="413">
        <f t="shared" si="431"/>
        <v>2010</v>
      </c>
      <c r="N430" s="413">
        <f t="shared" si="431"/>
        <v>2011</v>
      </c>
      <c r="O430" s="413">
        <f t="shared" si="431"/>
        <v>2012</v>
      </c>
      <c r="P430" s="413">
        <f t="shared" si="431"/>
        <v>2013</v>
      </c>
      <c r="Q430" s="413">
        <f t="shared" si="431"/>
        <v>2014</v>
      </c>
      <c r="R430" s="413">
        <f t="shared" si="431"/>
        <v>2015</v>
      </c>
      <c r="S430" s="413">
        <f t="shared" si="431"/>
        <v>2016</v>
      </c>
      <c r="T430" s="413">
        <f t="shared" si="431"/>
        <v>2017</v>
      </c>
      <c r="U430" s="413">
        <f t="shared" si="431"/>
        <v>2018</v>
      </c>
      <c r="V430" s="413">
        <f t="shared" si="431"/>
        <v>2019</v>
      </c>
      <c r="W430" s="413">
        <f t="shared" si="431"/>
        <v>2020</v>
      </c>
      <c r="X430" s="413">
        <f t="shared" si="431"/>
        <v>2021</v>
      </c>
      <c r="Y430" s="413">
        <f t="shared" si="431"/>
        <v>2022</v>
      </c>
      <c r="Z430" s="413">
        <f t="shared" si="431"/>
        <v>2023</v>
      </c>
      <c r="AA430" s="413">
        <f t="shared" si="431"/>
        <v>2024</v>
      </c>
      <c r="AB430" s="413">
        <f t="shared" si="431"/>
        <v>2025</v>
      </c>
      <c r="AG430" s="413">
        <v>2000</v>
      </c>
      <c r="AH430" s="413">
        <f>1+AG430</f>
        <v>2001</v>
      </c>
      <c r="AI430" s="413">
        <f t="shared" ref="AI430:BF430" si="432">1+AH430</f>
        <v>2002</v>
      </c>
      <c r="AJ430" s="413">
        <f t="shared" si="432"/>
        <v>2003</v>
      </c>
      <c r="AK430" s="413">
        <f t="shared" si="432"/>
        <v>2004</v>
      </c>
      <c r="AL430" s="413">
        <f t="shared" si="432"/>
        <v>2005</v>
      </c>
      <c r="AM430" s="413">
        <f t="shared" si="432"/>
        <v>2006</v>
      </c>
      <c r="AN430" s="413">
        <f t="shared" si="432"/>
        <v>2007</v>
      </c>
      <c r="AO430" s="413">
        <f t="shared" si="432"/>
        <v>2008</v>
      </c>
      <c r="AP430" s="413">
        <f t="shared" si="432"/>
        <v>2009</v>
      </c>
      <c r="AQ430" s="413">
        <f t="shared" si="432"/>
        <v>2010</v>
      </c>
      <c r="AR430" s="413">
        <f t="shared" si="432"/>
        <v>2011</v>
      </c>
      <c r="AS430" s="413">
        <f t="shared" si="432"/>
        <v>2012</v>
      </c>
      <c r="AT430" s="413">
        <f t="shared" si="432"/>
        <v>2013</v>
      </c>
      <c r="AU430" s="413">
        <f t="shared" si="432"/>
        <v>2014</v>
      </c>
      <c r="AV430" s="413">
        <f t="shared" si="432"/>
        <v>2015</v>
      </c>
      <c r="AW430" s="413">
        <f t="shared" si="432"/>
        <v>2016</v>
      </c>
      <c r="AX430" s="413">
        <f t="shared" si="432"/>
        <v>2017</v>
      </c>
      <c r="AY430" s="413">
        <f t="shared" si="432"/>
        <v>2018</v>
      </c>
      <c r="AZ430" s="413">
        <f t="shared" si="432"/>
        <v>2019</v>
      </c>
      <c r="BA430" s="413">
        <f t="shared" si="432"/>
        <v>2020</v>
      </c>
      <c r="BB430" s="413">
        <f t="shared" si="432"/>
        <v>2021</v>
      </c>
      <c r="BC430" s="413">
        <f t="shared" si="432"/>
        <v>2022</v>
      </c>
      <c r="BD430" s="413">
        <f t="shared" si="432"/>
        <v>2023</v>
      </c>
      <c r="BE430" s="413">
        <f t="shared" si="432"/>
        <v>2024</v>
      </c>
      <c r="BF430" s="413">
        <f t="shared" si="432"/>
        <v>2025</v>
      </c>
    </row>
    <row r="431" spans="1:71" s="413" customFormat="1">
      <c r="A431" s="414" t="s">
        <v>122</v>
      </c>
      <c r="B431" s="417">
        <f>ExportsOtherPanels!C$23</f>
        <v>0</v>
      </c>
      <c r="C431" s="417">
        <f>ExportsOtherPanels!D$23</f>
        <v>0</v>
      </c>
      <c r="D431" s="417">
        <f>ExportsOtherPanels!D$23</f>
        <v>0</v>
      </c>
      <c r="E431" s="417">
        <f>ExportsOtherPanels!E$23</f>
        <v>0</v>
      </c>
      <c r="F431" s="417">
        <f>ExportsOtherPanels!F$23</f>
        <v>0</v>
      </c>
      <c r="G431" s="417">
        <f>ExportsOtherPanels!G$23</f>
        <v>0</v>
      </c>
      <c r="H431" s="417">
        <f>ExportsOtherPanels!H$23</f>
        <v>0</v>
      </c>
      <c r="I431" s="417">
        <f>ExportsOtherPanels!I$23</f>
        <v>0</v>
      </c>
      <c r="J431" s="417">
        <f>ExportsOtherPanels!J$23</f>
        <v>0</v>
      </c>
      <c r="K431" s="417">
        <f>ExportsOtherPanels!K$23</f>
        <v>0</v>
      </c>
      <c r="L431" s="417">
        <f>ExportsOtherPanels!L$23</f>
        <v>0</v>
      </c>
      <c r="M431" s="417">
        <f>ExportsOtherPanels!M$23</f>
        <v>8.6670505600000003E-2</v>
      </c>
      <c r="N431" s="417">
        <f>ExportsOtherPanels!N$23</f>
        <v>8.0274874679999997E-2</v>
      </c>
      <c r="O431" s="417">
        <f>ExportsOtherPanels!O$23</f>
        <v>7.7306279119999988E-2</v>
      </c>
      <c r="P431" s="417">
        <f>ExportsOtherPanels!P$23</f>
        <v>9.1635788160000009E-2</v>
      </c>
      <c r="Q431" s="417">
        <f>ExportsOtherPanels!Q$23</f>
        <v>0.1150428272</v>
      </c>
      <c r="R431" s="417">
        <f>ExportsOtherPanels!R$23</f>
        <v>0.12040892528</v>
      </c>
      <c r="S431" s="417">
        <f>ExportsOtherPanels!S$23</f>
        <v>0.12826421999999998</v>
      </c>
      <c r="T431" s="417">
        <f>ExportsOtherPanels!T$23</f>
        <v>0.21394676883999994</v>
      </c>
      <c r="U431" s="417">
        <f>ExportsOtherPanels!U$23</f>
        <v>0.15779319999999994</v>
      </c>
      <c r="V431" s="417">
        <f>ExportsOtherPanels!V$23</f>
        <v>0.37597074283999993</v>
      </c>
      <c r="W431" s="417">
        <f>ExportsOtherPanels!W$23</f>
        <v>0.38720771628000006</v>
      </c>
      <c r="X431" s="417">
        <f>ExportsOtherPanels!X$23</f>
        <v>0.62661906551999991</v>
      </c>
      <c r="Y431" s="417">
        <f>ExportsOtherPanels!Y$23</f>
        <v>0.78416639999999971</v>
      </c>
      <c r="Z431" s="417">
        <f>ExportsOtherPanels!Z$23</f>
        <v>0.58078419999999986</v>
      </c>
      <c r="AA431" s="417">
        <f>ExportsOtherPanels!AA$23</f>
        <v>0.78751745128000006</v>
      </c>
      <c r="AB431" s="417">
        <f>ExportsOtherPanels!AB$23</f>
        <v>0.66458881780000001</v>
      </c>
      <c r="AC431" s="419"/>
      <c r="AD431" s="419"/>
      <c r="AE431" s="419"/>
      <c r="AF431" s="419"/>
      <c r="AG431" s="417"/>
      <c r="AH431" s="417"/>
      <c r="AI431" s="417"/>
      <c r="AJ431" s="417"/>
      <c r="AK431" s="417"/>
      <c r="AL431" s="417"/>
      <c r="AM431" s="417"/>
      <c r="AN431" s="417"/>
      <c r="AO431" s="417"/>
      <c r="AP431" s="417"/>
      <c r="AQ431" s="417"/>
      <c r="AR431" s="417"/>
      <c r="AS431" s="417"/>
      <c r="AT431" s="417"/>
      <c r="AU431" s="417"/>
      <c r="AV431" s="417"/>
      <c r="AW431" s="417"/>
      <c r="AX431" s="417"/>
      <c r="AY431" s="417"/>
      <c r="AZ431" s="417"/>
      <c r="BA431" s="417"/>
      <c r="BB431" s="417"/>
      <c r="BC431" s="417"/>
      <c r="BD431" s="417"/>
      <c r="BE431" s="417"/>
      <c r="BF431" s="417"/>
      <c r="BG431" s="416" t="e">
        <f>K431/K$429</f>
        <v>#DIV/0!</v>
      </c>
      <c r="BH431" s="416" t="e">
        <f>L431/L$429</f>
        <v>#DIV/0!</v>
      </c>
      <c r="BI431" s="416">
        <f>M431/M$429</f>
        <v>6.2112693456749926E-2</v>
      </c>
      <c r="BJ431" s="416">
        <f>N431/N$429</f>
        <v>5.4889667671168964E-2</v>
      </c>
      <c r="BK431" s="416">
        <f t="shared" ref="BK431:BK436" si="433">O431/O$429</f>
        <v>5.6293729341152149E-2</v>
      </c>
      <c r="BL431" s="416">
        <f>P431/P$429</f>
        <v>6.7238010884432015E-2</v>
      </c>
      <c r="BM431" s="416">
        <f>Q431/Q$429</f>
        <v>6.4798618591100032E-2</v>
      </c>
      <c r="BN431" s="416">
        <f>R431/R$429</f>
        <v>7.193075238494924E-2</v>
      </c>
      <c r="BO431" s="416">
        <f t="shared" ref="BO431:BO436" si="434">S431/S$429</f>
        <v>6.9384895073206582E-2</v>
      </c>
      <c r="BP431" s="416">
        <f>T431/T$429</f>
        <v>8.293546884510837E-2</v>
      </c>
      <c r="BQ431" s="416">
        <f>U431/U$429</f>
        <v>8.851478468159274E-2</v>
      </c>
      <c r="BR431" s="416">
        <f t="shared" ref="BR431:BR436" si="435">V431/V$429</f>
        <v>0.11432032115354732</v>
      </c>
      <c r="BS431" s="416">
        <f t="shared" ref="BS431:BS436" si="436">W431/W$429</f>
        <v>0.10129773494384668</v>
      </c>
    </row>
    <row r="432" spans="1:71" s="413" customFormat="1">
      <c r="A432" s="417" t="e">
        <f>ExportsOtherPanels!#REF!</f>
        <v>#REF!</v>
      </c>
      <c r="B432" s="417" t="e">
        <f>ExportsOtherPanels!#REF!</f>
        <v>#REF!</v>
      </c>
      <c r="C432" s="417" t="e">
        <f>ExportsOtherPanels!#REF!</f>
        <v>#REF!</v>
      </c>
      <c r="D432" s="417" t="e">
        <f>ExportsOtherPanels!#REF!</f>
        <v>#REF!</v>
      </c>
      <c r="E432" s="417" t="e">
        <f>ExportsOtherPanels!#REF!</f>
        <v>#REF!</v>
      </c>
      <c r="F432" s="417" t="e">
        <f>ExportsOtherPanels!#REF!</f>
        <v>#REF!</v>
      </c>
      <c r="G432" s="417" t="e">
        <f>ExportsOtherPanels!#REF!</f>
        <v>#REF!</v>
      </c>
      <c r="H432" s="417" t="e">
        <f>ExportsOtherPanels!#REF!</f>
        <v>#REF!</v>
      </c>
      <c r="I432" s="417" t="e">
        <f>ExportsOtherPanels!#REF!</f>
        <v>#REF!</v>
      </c>
      <c r="J432" s="417" t="e">
        <f>ExportsOtherPanels!#REF!</f>
        <v>#REF!</v>
      </c>
      <c r="K432" s="417" t="e">
        <f>ExportsOtherPanels!#REF!</f>
        <v>#REF!</v>
      </c>
      <c r="L432" s="417" t="e">
        <f>ExportsOtherPanels!#REF!</f>
        <v>#REF!</v>
      </c>
      <c r="M432" s="417" t="e">
        <f>ExportsOtherPanels!#REF!</f>
        <v>#REF!</v>
      </c>
      <c r="N432" s="417" t="e">
        <f>ExportsOtherPanels!#REF!</f>
        <v>#REF!</v>
      </c>
      <c r="O432" s="417" t="e">
        <f>ExportsOtherPanels!#REF!</f>
        <v>#REF!</v>
      </c>
      <c r="P432" s="417" t="e">
        <f>ExportsOtherPanels!#REF!</f>
        <v>#REF!</v>
      </c>
      <c r="Q432" s="417" t="e">
        <f>ExportsOtherPanels!#REF!</f>
        <v>#REF!</v>
      </c>
      <c r="R432" s="417" t="e">
        <f>ExportsOtherPanels!#REF!</f>
        <v>#REF!</v>
      </c>
      <c r="S432" s="417" t="e">
        <f>ExportsOtherPanels!#REF!</f>
        <v>#REF!</v>
      </c>
      <c r="T432" s="417" t="e">
        <f>ExportsOtherPanels!#REF!</f>
        <v>#REF!</v>
      </c>
      <c r="U432" s="417" t="e">
        <f>ExportsOtherPanels!#REF!</f>
        <v>#REF!</v>
      </c>
      <c r="V432" s="417" t="e">
        <f>ExportsOtherPanels!#REF!</f>
        <v>#REF!</v>
      </c>
      <c r="W432" s="417" t="e">
        <f>ExportsOtherPanels!#REF!</f>
        <v>#REF!</v>
      </c>
      <c r="X432" s="417" t="e">
        <f>ExportsOtherPanels!#REF!</f>
        <v>#REF!</v>
      </c>
      <c r="Y432" s="417" t="e">
        <f>ExportsOtherPanels!#REF!</f>
        <v>#REF!</v>
      </c>
      <c r="Z432" s="417" t="e">
        <f>ExportsOtherPanels!#REF!</f>
        <v>#REF!</v>
      </c>
      <c r="AA432" s="417" t="e">
        <f>ExportsOtherPanels!#REF!</f>
        <v>#REF!</v>
      </c>
      <c r="AB432" s="417" t="e">
        <f>ExportsOtherPanels!#REF!</f>
        <v>#REF!</v>
      </c>
      <c r="AC432" s="419"/>
      <c r="AD432" s="419"/>
      <c r="AE432" s="419"/>
      <c r="AF432" s="419"/>
      <c r="BG432" s="416" t="e">
        <f>K432/K$429</f>
        <v>#REF!</v>
      </c>
      <c r="BH432" s="416" t="e">
        <f>L432/L$429</f>
        <v>#REF!</v>
      </c>
      <c r="BI432" s="416" t="e">
        <f>M432/M$429</f>
        <v>#REF!</v>
      </c>
      <c r="BJ432" s="416" t="e">
        <f>N432/N$429</f>
        <v>#REF!</v>
      </c>
      <c r="BK432" s="416" t="e">
        <f t="shared" si="433"/>
        <v>#REF!</v>
      </c>
      <c r="BL432" s="416" t="e">
        <f>P432/P$429</f>
        <v>#REF!</v>
      </c>
      <c r="BM432" s="416" t="e">
        <f>Q432/Q$429</f>
        <v>#REF!</v>
      </c>
      <c r="BN432" s="416" t="e">
        <f>R432/R$429</f>
        <v>#REF!</v>
      </c>
      <c r="BO432" s="416" t="e">
        <f t="shared" si="434"/>
        <v>#REF!</v>
      </c>
      <c r="BP432" s="416" t="e">
        <f>T432/T$429</f>
        <v>#REF!</v>
      </c>
      <c r="BQ432" s="416" t="e">
        <f>U432/U$429</f>
        <v>#REF!</v>
      </c>
      <c r="BR432" s="416" t="e">
        <f t="shared" si="435"/>
        <v>#REF!</v>
      </c>
      <c r="BS432" s="416" t="e">
        <f t="shared" si="436"/>
        <v>#REF!</v>
      </c>
    </row>
    <row r="433" spans="1:71" s="413" customFormat="1">
      <c r="A433" s="417" t="str">
        <f>ExportsOtherPanels!B$45</f>
        <v xml:space="preserve">Kazakhstan </v>
      </c>
      <c r="B433" s="417">
        <f>ExportsOtherPanels!C$45</f>
        <v>0</v>
      </c>
      <c r="C433" s="417">
        <f>ExportsOtherPanels!D$45</f>
        <v>0</v>
      </c>
      <c r="D433" s="417">
        <f>ExportsOtherPanels!D$45</f>
        <v>0</v>
      </c>
      <c r="E433" s="417">
        <f>ExportsOtherPanels!E$45</f>
        <v>0</v>
      </c>
      <c r="F433" s="417">
        <f>ExportsOtherPanels!F$45</f>
        <v>0</v>
      </c>
      <c r="G433" s="417">
        <f>ExportsOtherPanels!G$45</f>
        <v>0</v>
      </c>
      <c r="H433" s="417">
        <f>ExportsOtherPanels!H$45</f>
        <v>0</v>
      </c>
      <c r="I433" s="417">
        <f>ExportsOtherPanels!I$45</f>
        <v>0</v>
      </c>
      <c r="J433" s="417">
        <f>ExportsOtherPanels!J$45</f>
        <v>0</v>
      </c>
      <c r="K433" s="417">
        <f>ExportsOtherPanels!K$45</f>
        <v>0</v>
      </c>
      <c r="L433" s="417">
        <f>ExportsOtherPanels!L$45</f>
        <v>0</v>
      </c>
      <c r="M433" s="417">
        <f>ExportsOtherPanels!M$45</f>
        <v>4.3960893199999993E-3</v>
      </c>
      <c r="N433" s="417">
        <f>ExportsOtherPanels!N$45</f>
        <v>3.5331550799999997E-3</v>
      </c>
      <c r="O433" s="417">
        <f>ExportsOtherPanels!O$45</f>
        <v>4.2131462799999998E-3</v>
      </c>
      <c r="P433" s="417">
        <f>ExportsOtherPanels!P$45</f>
        <v>2.2352509200000001E-3</v>
      </c>
      <c r="Q433" s="417">
        <f>ExportsOtherPanels!Q$45</f>
        <v>2.2272504799999999E-3</v>
      </c>
      <c r="R433" s="417">
        <f>ExportsOtherPanels!R$45</f>
        <v>3.1333301999999998E-3</v>
      </c>
      <c r="S433" s="417">
        <f>ExportsOtherPanels!S$45</f>
        <v>4.1620487999999994E-4</v>
      </c>
      <c r="T433" s="417">
        <f>ExportsOtherPanels!T$45</f>
        <v>1.6788830799999998E-3</v>
      </c>
      <c r="U433" s="417">
        <f>ExportsOtherPanels!U$45</f>
        <v>1.0188E-3</v>
      </c>
      <c r="V433" s="417">
        <f>ExportsOtherPanels!V$45</f>
        <v>3.7515805599999999E-3</v>
      </c>
      <c r="W433" s="417">
        <f>ExportsOtherPanels!W$45</f>
        <v>3.78841148E-3</v>
      </c>
      <c r="X433" s="417">
        <f>ExportsOtherPanels!X$45</f>
        <v>9.1246696800000009E-3</v>
      </c>
      <c r="Y433" s="417">
        <f>ExportsOtherPanels!Y$45</f>
        <v>6.7292000000000003E-3</v>
      </c>
      <c r="Z433" s="417">
        <f>ExportsOtherPanels!Z$45</f>
        <v>5.4217999999999992E-3</v>
      </c>
      <c r="AA433" s="417">
        <f>ExportsOtherPanels!AA$45</f>
        <v>2.6134180799999998E-3</v>
      </c>
      <c r="AB433" s="417">
        <f>ExportsOtherPanels!AB$45</f>
        <v>2.8284300000000002E-4</v>
      </c>
      <c r="AC433" s="419"/>
      <c r="AD433" s="419"/>
      <c r="AE433" s="419"/>
      <c r="AF433" s="419"/>
      <c r="BG433" s="416" t="e">
        <f>K433/K$429</f>
        <v>#DIV/0!</v>
      </c>
      <c r="BH433" s="416" t="e">
        <f>L433/L$429</f>
        <v>#DIV/0!</v>
      </c>
      <c r="BI433" s="416">
        <f>M433/M$429</f>
        <v>3.1504713910616923E-3</v>
      </c>
      <c r="BJ433" s="416">
        <f>N433/N$429</f>
        <v>2.415870581486187E-3</v>
      </c>
      <c r="BK433" s="416">
        <f t="shared" si="433"/>
        <v>3.0679748017990241E-3</v>
      </c>
      <c r="BL433" s="416">
        <f>P433/P$429</f>
        <v>1.6401214929911143E-3</v>
      </c>
      <c r="BM433" s="416">
        <f>Q433/Q$429</f>
        <v>1.2545132788631993E-3</v>
      </c>
      <c r="BN433" s="416">
        <f>R433/R$429</f>
        <v>1.8718113979705098E-3</v>
      </c>
      <c r="BO433" s="416">
        <f t="shared" si="434"/>
        <v>2.251472150827139E-4</v>
      </c>
      <c r="BP433" s="416">
        <f>T433/T$429</f>
        <v>6.5081120939970531E-4</v>
      </c>
      <c r="BQ433" s="416">
        <f>U433/U$429</f>
        <v>5.7150030947852458E-4</v>
      </c>
      <c r="BR433" s="416">
        <f t="shared" si="435"/>
        <v>1.1407320984950207E-3</v>
      </c>
      <c r="BS433" s="416">
        <f t="shared" si="436"/>
        <v>9.9108950009085253E-4</v>
      </c>
    </row>
    <row r="434" spans="1:71" s="413" customFormat="1">
      <c r="A434" s="417" t="str">
        <f>ExportsOtherPanels!B$46</f>
        <v xml:space="preserve">Russia </v>
      </c>
      <c r="B434" s="417">
        <f>ExportsOtherPanels!C$46</f>
        <v>0</v>
      </c>
      <c r="C434" s="417">
        <f>ExportsOtherPanels!D$46</f>
        <v>0</v>
      </c>
      <c r="D434" s="417">
        <f>ExportsOtherPanels!D$46</f>
        <v>0</v>
      </c>
      <c r="E434" s="417">
        <f>ExportsOtherPanels!E$46</f>
        <v>0</v>
      </c>
      <c r="F434" s="417">
        <f>ExportsOtherPanels!F$46</f>
        <v>0</v>
      </c>
      <c r="G434" s="417">
        <f>ExportsOtherPanels!G$46</f>
        <v>0</v>
      </c>
      <c r="H434" s="417">
        <f>ExportsOtherPanels!H$46</f>
        <v>0</v>
      </c>
      <c r="I434" s="417">
        <f>ExportsOtherPanels!I$46</f>
        <v>0</v>
      </c>
      <c r="J434" s="417">
        <f>ExportsOtherPanels!J$46</f>
        <v>0</v>
      </c>
      <c r="K434" s="417">
        <f>ExportsOtherPanels!K$46</f>
        <v>0</v>
      </c>
      <c r="L434" s="417">
        <f>ExportsOtherPanels!L$46</f>
        <v>0</v>
      </c>
      <c r="M434" s="417">
        <f>ExportsOtherPanels!M$46</f>
        <v>2.5179705319999999E-2</v>
      </c>
      <c r="N434" s="417">
        <f>ExportsOtherPanels!N$46</f>
        <v>4.4786509319999994E-2</v>
      </c>
      <c r="O434" s="417">
        <f>ExportsOtherPanels!O$46</f>
        <v>2.6643751399999999E-2</v>
      </c>
      <c r="P434" s="417">
        <f>ExportsOtherPanels!P$46</f>
        <v>3.0467461080000001E-2</v>
      </c>
      <c r="Q434" s="417">
        <f>ExportsOtherPanels!Q$46</f>
        <v>3.228166256E-2</v>
      </c>
      <c r="R434" s="417">
        <f>ExportsOtherPanels!R$46</f>
        <v>1.3883659999999996E-2</v>
      </c>
      <c r="S434" s="417">
        <f>ExportsOtherPanels!S$46</f>
        <v>6.0046291199999996E-3</v>
      </c>
      <c r="T434" s="417">
        <f>ExportsOtherPanels!T$46</f>
        <v>7.8922611600000005E-3</v>
      </c>
      <c r="U434" s="417">
        <f>ExportsOtherPanels!U$46</f>
        <v>1.0535199999999998E-2</v>
      </c>
      <c r="V434" s="417">
        <f>ExportsOtherPanels!V$46</f>
        <v>1.7583634879999997E-2</v>
      </c>
      <c r="W434" s="417">
        <f>ExportsOtherPanels!W$46</f>
        <v>3.2428592839999999E-2</v>
      </c>
      <c r="X434" s="417">
        <f>ExportsOtherPanels!X$46</f>
        <v>7.6200248319999983E-2</v>
      </c>
      <c r="Y434" s="417">
        <f>ExportsOtherPanels!Y$46</f>
        <v>7.1115200000000003E-2</v>
      </c>
      <c r="Z434" s="417">
        <f>ExportsOtherPanels!Z$46</f>
        <v>8.795639999999999E-2</v>
      </c>
      <c r="AA434" s="417">
        <f>ExportsOtherPanels!AA$46</f>
        <v>8.9382841239999997E-2</v>
      </c>
      <c r="AB434" s="417">
        <f>ExportsOtherPanels!AB$46</f>
        <v>8.2149740666666665E-2</v>
      </c>
      <c r="AC434" s="419"/>
      <c r="AD434" s="419"/>
      <c r="AE434" s="419"/>
      <c r="AF434" s="419"/>
      <c r="BG434" s="416" t="e">
        <f>K434/K$429</f>
        <v>#DIV/0!</v>
      </c>
      <c r="BH434" s="416" t="e">
        <f>L434/L$429</f>
        <v>#DIV/0!</v>
      </c>
      <c r="BI434" s="416">
        <f>M434/M$429</f>
        <v>1.8045115890871821E-2</v>
      </c>
      <c r="BJ434" s="416">
        <f>N434/N$429</f>
        <v>3.0623736536819362E-2</v>
      </c>
      <c r="BK434" s="416">
        <f t="shared" si="433"/>
        <v>1.9401737439934671E-2</v>
      </c>
      <c r="BL434" s="416">
        <f>P434/P$429</f>
        <v>2.2355583128080433E-2</v>
      </c>
      <c r="BM434" s="416">
        <f>Q434/Q$429</f>
        <v>1.8182855816603519E-2</v>
      </c>
      <c r="BN434" s="416">
        <f>R434/R$429</f>
        <v>8.2939209642019993E-3</v>
      </c>
      <c r="BO434" s="416">
        <f t="shared" si="434"/>
        <v>3.2482212221360001E-3</v>
      </c>
      <c r="BP434" s="416">
        <f>T434/T$429</f>
        <v>3.0593982937977566E-3</v>
      </c>
      <c r="BQ434" s="416">
        <f>U434/U$429</f>
        <v>5.9097664511367793E-3</v>
      </c>
      <c r="BR434" s="416">
        <f t="shared" si="435"/>
        <v>5.3466042898550042E-3</v>
      </c>
      <c r="BS434" s="416">
        <f t="shared" si="436"/>
        <v>8.4836713319339317E-3</v>
      </c>
    </row>
    <row r="435" spans="1:71" s="413" customFormat="1">
      <c r="A435" s="417" t="e">
        <f>ExportsOtherPanels!#REF!</f>
        <v>#REF!</v>
      </c>
      <c r="B435" s="417" t="e">
        <f>ExportsOtherPanels!#REF!</f>
        <v>#REF!</v>
      </c>
      <c r="C435" s="417" t="e">
        <f>ExportsOtherPanels!#REF!</f>
        <v>#REF!</v>
      </c>
      <c r="D435" s="417" t="e">
        <f>ExportsOtherPanels!#REF!</f>
        <v>#REF!</v>
      </c>
      <c r="E435" s="417" t="e">
        <f>ExportsOtherPanels!#REF!</f>
        <v>#REF!</v>
      </c>
      <c r="F435" s="417" t="e">
        <f>ExportsOtherPanels!#REF!</f>
        <v>#REF!</v>
      </c>
      <c r="G435" s="417" t="e">
        <f>ExportsOtherPanels!#REF!</f>
        <v>#REF!</v>
      </c>
      <c r="H435" s="417" t="e">
        <f>ExportsOtherPanels!#REF!</f>
        <v>#REF!</v>
      </c>
      <c r="I435" s="417" t="e">
        <f>ExportsOtherPanels!#REF!</f>
        <v>#REF!</v>
      </c>
      <c r="J435" s="417" t="e">
        <f>ExportsOtherPanels!#REF!</f>
        <v>#REF!</v>
      </c>
      <c r="K435" s="417" t="e">
        <f>ExportsOtherPanels!#REF!</f>
        <v>#REF!</v>
      </c>
      <c r="L435" s="417" t="e">
        <f>ExportsOtherPanels!#REF!</f>
        <v>#REF!</v>
      </c>
      <c r="M435" s="417" t="e">
        <f>ExportsOtherPanels!#REF!</f>
        <v>#REF!</v>
      </c>
      <c r="N435" s="417" t="e">
        <f>ExportsOtherPanels!#REF!</f>
        <v>#REF!</v>
      </c>
      <c r="O435" s="417" t="e">
        <f>ExportsOtherPanels!#REF!</f>
        <v>#REF!</v>
      </c>
      <c r="P435" s="417" t="e">
        <f>ExportsOtherPanels!#REF!</f>
        <v>#REF!</v>
      </c>
      <c r="Q435" s="417" t="e">
        <f>ExportsOtherPanels!#REF!</f>
        <v>#REF!</v>
      </c>
      <c r="R435" s="417" t="e">
        <f>ExportsOtherPanels!#REF!</f>
        <v>#REF!</v>
      </c>
      <c r="S435" s="417" t="e">
        <f>ExportsOtherPanels!#REF!</f>
        <v>#REF!</v>
      </c>
      <c r="T435" s="417" t="e">
        <f>ExportsOtherPanels!#REF!</f>
        <v>#REF!</v>
      </c>
      <c r="U435" s="417" t="e">
        <f>ExportsOtherPanels!#REF!</f>
        <v>#REF!</v>
      </c>
      <c r="V435" s="417" t="e">
        <f>ExportsOtherPanels!#REF!</f>
        <v>#REF!</v>
      </c>
      <c r="W435" s="417" t="e">
        <f>ExportsOtherPanels!#REF!</f>
        <v>#REF!</v>
      </c>
      <c r="X435" s="417" t="e">
        <f>ExportsOtherPanels!#REF!</f>
        <v>#REF!</v>
      </c>
      <c r="Y435" s="417" t="e">
        <f>ExportsOtherPanels!#REF!</f>
        <v>#REF!</v>
      </c>
      <c r="Z435" s="417" t="e">
        <f>ExportsOtherPanels!#REF!</f>
        <v>#REF!</v>
      </c>
      <c r="AA435" s="417" t="e">
        <f>ExportsOtherPanels!#REF!</f>
        <v>#REF!</v>
      </c>
      <c r="AB435" s="417" t="e">
        <f>ExportsOtherPanels!#REF!</f>
        <v>#REF!</v>
      </c>
      <c r="AC435" s="419"/>
      <c r="AD435" s="419"/>
      <c r="AE435" s="419"/>
      <c r="AF435" s="419"/>
      <c r="BG435" s="416" t="e">
        <f>K435/K$429</f>
        <v>#REF!</v>
      </c>
      <c r="BH435" s="416" t="e">
        <f>L435/L$429</f>
        <v>#REF!</v>
      </c>
      <c r="BI435" s="416" t="e">
        <f>M435/M$429</f>
        <v>#REF!</v>
      </c>
      <c r="BJ435" s="416" t="e">
        <f>N435/N$429</f>
        <v>#REF!</v>
      </c>
      <c r="BK435" s="416" t="e">
        <f t="shared" si="433"/>
        <v>#REF!</v>
      </c>
      <c r="BL435" s="416" t="e">
        <f>P435/P$429</f>
        <v>#REF!</v>
      </c>
      <c r="BM435" s="416" t="e">
        <f>Q435/Q$429</f>
        <v>#REF!</v>
      </c>
      <c r="BN435" s="416" t="e">
        <f>R435/R$429</f>
        <v>#REF!</v>
      </c>
      <c r="BO435" s="416" t="e">
        <f t="shared" si="434"/>
        <v>#REF!</v>
      </c>
      <c r="BP435" s="416" t="e">
        <f>T435/T$429</f>
        <v>#REF!</v>
      </c>
      <c r="BQ435" s="416" t="e">
        <f>U435/U$429</f>
        <v>#REF!</v>
      </c>
      <c r="BR435" s="416" t="e">
        <f t="shared" si="435"/>
        <v>#REF!</v>
      </c>
      <c r="BS435" s="416" t="e">
        <f t="shared" si="436"/>
        <v>#REF!</v>
      </c>
    </row>
    <row r="436" spans="1:71" s="413" customFormat="1">
      <c r="A436" s="414" t="s">
        <v>21</v>
      </c>
      <c r="B436" s="417" t="e">
        <f t="shared" ref="B436:AB436" si="437">B429-SUM(B431:B435)</f>
        <v>#REF!</v>
      </c>
      <c r="C436" s="417" t="e">
        <f t="shared" ref="C436" si="438">C429-SUM(C431:C435)</f>
        <v>#REF!</v>
      </c>
      <c r="D436" s="417" t="e">
        <f t="shared" si="437"/>
        <v>#REF!</v>
      </c>
      <c r="E436" s="417" t="e">
        <f t="shared" si="437"/>
        <v>#REF!</v>
      </c>
      <c r="F436" s="417" t="e">
        <f t="shared" si="437"/>
        <v>#REF!</v>
      </c>
      <c r="G436" s="417" t="e">
        <f t="shared" si="437"/>
        <v>#REF!</v>
      </c>
      <c r="H436" s="417" t="e">
        <f t="shared" si="437"/>
        <v>#REF!</v>
      </c>
      <c r="I436" s="417" t="e">
        <f t="shared" si="437"/>
        <v>#REF!</v>
      </c>
      <c r="J436" s="417" t="e">
        <f t="shared" si="437"/>
        <v>#REF!</v>
      </c>
      <c r="K436" s="417" t="e">
        <f t="shared" si="437"/>
        <v>#REF!</v>
      </c>
      <c r="L436" s="417" t="e">
        <f t="shared" si="437"/>
        <v>#REF!</v>
      </c>
      <c r="M436" s="417" t="e">
        <f t="shared" si="437"/>
        <v>#REF!</v>
      </c>
      <c r="N436" s="417" t="e">
        <f t="shared" si="437"/>
        <v>#REF!</v>
      </c>
      <c r="O436" s="417" t="e">
        <f t="shared" si="437"/>
        <v>#REF!</v>
      </c>
      <c r="P436" s="417" t="e">
        <f t="shared" si="437"/>
        <v>#REF!</v>
      </c>
      <c r="Q436" s="417" t="e">
        <f t="shared" si="437"/>
        <v>#REF!</v>
      </c>
      <c r="R436" s="417" t="e">
        <f t="shared" si="437"/>
        <v>#REF!</v>
      </c>
      <c r="S436" s="417" t="e">
        <f t="shared" si="437"/>
        <v>#REF!</v>
      </c>
      <c r="T436" s="417" t="e">
        <f t="shared" si="437"/>
        <v>#REF!</v>
      </c>
      <c r="U436" s="417" t="e">
        <f t="shared" si="437"/>
        <v>#REF!</v>
      </c>
      <c r="V436" s="417" t="e">
        <f t="shared" si="437"/>
        <v>#REF!</v>
      </c>
      <c r="W436" s="417" t="e">
        <f t="shared" si="437"/>
        <v>#REF!</v>
      </c>
      <c r="X436" s="417" t="e">
        <f t="shared" si="437"/>
        <v>#REF!</v>
      </c>
      <c r="Y436" s="417" t="e">
        <f t="shared" si="437"/>
        <v>#REF!</v>
      </c>
      <c r="Z436" s="417" t="e">
        <f t="shared" si="437"/>
        <v>#REF!</v>
      </c>
      <c r="AA436" s="417" t="e">
        <f t="shared" si="437"/>
        <v>#REF!</v>
      </c>
      <c r="AB436" s="417" t="e">
        <f t="shared" si="437"/>
        <v>#REF!</v>
      </c>
      <c r="AC436" s="419"/>
      <c r="AD436" s="419"/>
      <c r="AE436" s="419"/>
      <c r="AF436" s="419"/>
      <c r="AG436" s="417"/>
      <c r="AH436" s="417"/>
      <c r="AI436" s="417"/>
      <c r="AJ436" s="417"/>
      <c r="AK436" s="417"/>
      <c r="AL436" s="417"/>
      <c r="AM436" s="417"/>
      <c r="AN436" s="417"/>
      <c r="AO436" s="417"/>
      <c r="AP436" s="417"/>
      <c r="AQ436" s="417"/>
      <c r="AR436" s="417"/>
      <c r="AS436" s="417"/>
      <c r="AT436" s="417"/>
      <c r="AU436" s="417"/>
      <c r="AV436" s="417"/>
      <c r="AW436" s="417"/>
      <c r="AX436" s="417"/>
      <c r="AY436" s="417"/>
      <c r="AZ436" s="417"/>
      <c r="BA436" s="417"/>
      <c r="BB436" s="417"/>
      <c r="BC436" s="417"/>
      <c r="BD436" s="417"/>
      <c r="BE436" s="417"/>
      <c r="BF436" s="417"/>
      <c r="BG436" s="416" t="e">
        <f>K436/K$429</f>
        <v>#REF!</v>
      </c>
      <c r="BH436" s="416" t="e">
        <f>L436/L$429</f>
        <v>#REF!</v>
      </c>
      <c r="BI436" s="416" t="e">
        <f>M436/M$429</f>
        <v>#REF!</v>
      </c>
      <c r="BJ436" s="416" t="e">
        <f>N436/N$429</f>
        <v>#REF!</v>
      </c>
      <c r="BK436" s="416" t="e">
        <f t="shared" si="433"/>
        <v>#REF!</v>
      </c>
      <c r="BL436" s="416" t="e">
        <f>P436/P$429</f>
        <v>#REF!</v>
      </c>
      <c r="BM436" s="416" t="e">
        <f>Q436/Q$429</f>
        <v>#REF!</v>
      </c>
      <c r="BN436" s="416" t="e">
        <f>R436/R$429</f>
        <v>#REF!</v>
      </c>
      <c r="BO436" s="416" t="e">
        <f t="shared" si="434"/>
        <v>#REF!</v>
      </c>
      <c r="BP436" s="416" t="e">
        <f>T436/T$429</f>
        <v>#REF!</v>
      </c>
      <c r="BQ436" s="416" t="e">
        <f>U436/U$429</f>
        <v>#REF!</v>
      </c>
      <c r="BR436" s="416" t="e">
        <f t="shared" si="435"/>
        <v>#REF!</v>
      </c>
      <c r="BS436" s="416" t="e">
        <f t="shared" si="436"/>
        <v>#REF!</v>
      </c>
    </row>
    <row r="437" spans="1:71" s="413" customFormat="1">
      <c r="A437" s="414"/>
      <c r="B437" s="419"/>
      <c r="C437" s="419"/>
      <c r="D437" s="419"/>
      <c r="E437" s="419"/>
      <c r="F437" s="419"/>
      <c r="G437" s="419"/>
      <c r="H437" s="419"/>
      <c r="I437" s="419"/>
      <c r="J437" s="419"/>
      <c r="K437" s="419"/>
      <c r="L437" s="419"/>
      <c r="M437" s="419"/>
      <c r="N437" s="419"/>
      <c r="O437" s="419"/>
      <c r="P437" s="419"/>
      <c r="Q437" s="419"/>
      <c r="R437" s="419"/>
      <c r="S437" s="419"/>
      <c r="T437" s="419"/>
      <c r="U437" s="419"/>
      <c r="V437" s="419"/>
      <c r="W437" s="419"/>
      <c r="X437" s="419"/>
      <c r="Y437" s="419"/>
      <c r="Z437" s="419"/>
      <c r="AA437" s="419"/>
      <c r="AB437" s="419"/>
      <c r="AC437" s="419"/>
      <c r="AD437" s="419"/>
      <c r="AE437" s="419"/>
      <c r="AF437" s="419"/>
    </row>
    <row r="438" spans="1:71" s="413" customFormat="1">
      <c r="A438" s="414"/>
      <c r="B438" s="419"/>
      <c r="C438" s="419"/>
      <c r="D438" s="419"/>
      <c r="E438" s="419"/>
      <c r="F438" s="419"/>
      <c r="G438" s="419"/>
      <c r="H438" s="419"/>
      <c r="I438" s="419"/>
      <c r="J438" s="419"/>
      <c r="K438" s="419"/>
      <c r="L438" s="419"/>
      <c r="M438" s="419"/>
      <c r="N438" s="419"/>
      <c r="O438" s="419"/>
      <c r="P438" s="419"/>
      <c r="Q438" s="419"/>
      <c r="R438" s="419"/>
      <c r="S438" s="419"/>
      <c r="T438" s="419"/>
      <c r="U438" s="419"/>
      <c r="V438" s="419"/>
      <c r="W438" s="419"/>
      <c r="X438" s="419"/>
      <c r="Y438" s="419"/>
      <c r="Z438" s="419"/>
      <c r="AA438" s="419"/>
      <c r="AB438" s="419"/>
      <c r="AC438" s="419"/>
      <c r="AD438" s="419"/>
      <c r="AE438" s="419"/>
      <c r="AF438" s="419"/>
    </row>
    <row r="439" spans="1:71" s="413" customFormat="1">
      <c r="AC439" s="419"/>
      <c r="AD439" s="419"/>
      <c r="AE439" s="419"/>
      <c r="AF439" s="419"/>
    </row>
    <row r="440" spans="1:71" s="413" customFormat="1">
      <c r="A440" s="415"/>
      <c r="B440" s="415"/>
      <c r="C440" s="415"/>
      <c r="D440" s="415"/>
      <c r="E440" s="415"/>
      <c r="F440" s="415"/>
      <c r="G440" s="415"/>
      <c r="H440" s="415"/>
      <c r="I440" s="415"/>
      <c r="J440" s="415"/>
      <c r="K440" s="415"/>
      <c r="L440" s="415"/>
      <c r="M440" s="415"/>
      <c r="N440" s="415"/>
      <c r="O440" s="415"/>
      <c r="P440" s="415"/>
      <c r="Q440" s="415"/>
      <c r="R440" s="415"/>
      <c r="S440" s="415"/>
      <c r="T440" s="415"/>
      <c r="U440" s="415"/>
      <c r="V440" s="415"/>
      <c r="W440" s="415"/>
      <c r="X440" s="415"/>
      <c r="Y440" s="415"/>
      <c r="Z440" s="415"/>
      <c r="AA440" s="415"/>
      <c r="AB440" s="415"/>
      <c r="AC440" s="415"/>
      <c r="AD440" s="415"/>
      <c r="AE440" s="415"/>
      <c r="AF440" s="415"/>
      <c r="AG440" s="415"/>
      <c r="AH440" s="415"/>
      <c r="AI440" s="415"/>
      <c r="AJ440" s="415"/>
      <c r="AK440" s="415"/>
      <c r="AL440" s="415"/>
      <c r="AM440" s="415"/>
      <c r="AN440" s="415"/>
      <c r="AO440" s="415"/>
      <c r="AP440" s="415"/>
      <c r="AQ440" s="415"/>
      <c r="AR440" s="415"/>
      <c r="AS440" s="415"/>
      <c r="AT440" s="415"/>
      <c r="AU440" s="415"/>
      <c r="AV440" s="415"/>
      <c r="AW440" s="415"/>
      <c r="AX440" s="415"/>
      <c r="AY440" s="415"/>
      <c r="AZ440" s="415"/>
      <c r="BA440" s="415"/>
      <c r="BB440" s="415"/>
      <c r="BC440" s="415"/>
      <c r="BD440" s="415"/>
      <c r="BE440" s="415"/>
      <c r="BF440" s="415"/>
    </row>
    <row r="441" spans="1:71" s="413" customFormat="1"/>
    <row r="442" spans="1:71" s="413" customFormat="1"/>
    <row r="443" spans="1:71" s="413" customFormat="1">
      <c r="A443" s="415" t="str">
        <f t="shared" ref="A443:A448" si="439">A431</f>
        <v>EU-28</v>
      </c>
      <c r="B443" s="415"/>
      <c r="C443" s="415"/>
      <c r="D443" s="415"/>
      <c r="E443" s="415"/>
      <c r="F443" s="415"/>
      <c r="G443" s="415"/>
      <c r="H443" s="415"/>
      <c r="I443" s="415"/>
      <c r="J443" s="415"/>
      <c r="K443" s="415"/>
      <c r="L443" s="415"/>
      <c r="M443" s="415"/>
      <c r="N443" s="415"/>
      <c r="O443" s="415"/>
      <c r="P443" s="415"/>
      <c r="Q443" s="415"/>
      <c r="R443" s="415"/>
      <c r="S443" s="415"/>
      <c r="T443" s="415"/>
      <c r="U443" s="415"/>
      <c r="V443" s="415"/>
      <c r="W443" s="415"/>
      <c r="X443" s="415"/>
      <c r="Y443" s="415"/>
      <c r="Z443" s="415"/>
      <c r="AA443" s="415"/>
      <c r="AB443" s="415"/>
      <c r="AC443" s="415"/>
      <c r="AD443" s="415"/>
      <c r="AE443" s="415"/>
      <c r="AF443" s="415"/>
      <c r="AG443" s="415">
        <f>ExportsOtherPanels!AD$23</f>
        <v>0</v>
      </c>
      <c r="AH443" s="415">
        <f>ExportsOtherPanels!AE$23</f>
        <v>0</v>
      </c>
      <c r="AI443" s="415">
        <f>ExportsOtherPanels!AF$23</f>
        <v>0</v>
      </c>
      <c r="AJ443" s="415">
        <f>ExportsOtherPanels!AG$23</f>
        <v>0</v>
      </c>
      <c r="AK443" s="415">
        <f>ExportsOtherPanels!AH$23</f>
        <v>0</v>
      </c>
      <c r="AL443" s="415">
        <f>ExportsOtherPanels!AI$23</f>
        <v>0</v>
      </c>
      <c r="AM443" s="415">
        <f>ExportsOtherPanels!AJ$23</f>
        <v>0</v>
      </c>
      <c r="AN443" s="415">
        <f>ExportsOtherPanels!AK$23</f>
        <v>0</v>
      </c>
      <c r="AO443" s="415">
        <f>ExportsOtherPanels!AL$23</f>
        <v>0</v>
      </c>
      <c r="AP443" s="415">
        <f>ExportsOtherPanels!AM$23</f>
        <v>0</v>
      </c>
      <c r="AQ443" s="415">
        <f>ExportsOtherPanels!AN$23</f>
        <v>21.501389</v>
      </c>
      <c r="AR443" s="415">
        <f>ExportsOtherPanels!AO$23</f>
        <v>21.188520999999998</v>
      </c>
      <c r="AS443" s="415">
        <f>ExportsOtherPanels!AP$23</f>
        <v>20.636825999999999</v>
      </c>
      <c r="AT443" s="415">
        <f>ExportsOtherPanels!AQ$23</f>
        <v>23.044974999999997</v>
      </c>
      <c r="AU443" s="415">
        <f>ExportsOtherPanels!AR$23</f>
        <v>24.559139999999989</v>
      </c>
      <c r="AV443" s="415">
        <f>ExportsOtherPanels!AS$23</f>
        <v>22.872948000000004</v>
      </c>
      <c r="AW443" s="415">
        <f>ExportsOtherPanels!AT$23</f>
        <v>25.965354999999995</v>
      </c>
      <c r="AX443" s="415">
        <f>ExportsOtherPanels!AU$23</f>
        <v>39.64943199999999</v>
      </c>
      <c r="AY443" s="415">
        <f>ExportsOtherPanels!AV$23</f>
        <v>34.860594000000006</v>
      </c>
      <c r="AZ443" s="415">
        <f>ExportsOtherPanels!AW$23</f>
        <v>67.547014999999988</v>
      </c>
      <c r="BA443" s="415">
        <f>ExportsOtherPanels!AX$23</f>
        <v>76.649525999999994</v>
      </c>
      <c r="BB443" s="415">
        <f>ExportsOtherPanels!AY$23</f>
        <v>136.62707299999997</v>
      </c>
      <c r="BC443" s="415">
        <f>ExportsOtherPanels!AZ$23</f>
        <v>195.76844400000002</v>
      </c>
      <c r="BD443" s="415">
        <f>ExportsOtherPanels!BA$23</f>
        <v>153.35427900000002</v>
      </c>
      <c r="BE443" s="415">
        <f>ExportsOtherPanels!BB$23</f>
        <v>198.326033</v>
      </c>
      <c r="BF443" s="415">
        <f>ExportsOtherPanels!BC$23</f>
        <v>201.03498200000004</v>
      </c>
      <c r="BG443" s="416" t="e">
        <f t="shared" ref="BG443:BQ444" si="440">AO443/AO$429</f>
        <v>#DIV/0!</v>
      </c>
      <c r="BH443" s="416" t="e">
        <f t="shared" si="440"/>
        <v>#DIV/0!</v>
      </c>
      <c r="BI443" s="416">
        <f t="shared" si="440"/>
        <v>6.7469743226275344E-2</v>
      </c>
      <c r="BJ443" s="416">
        <f t="shared" si="440"/>
        <v>5.8362169076004389E-2</v>
      </c>
      <c r="BK443" s="416">
        <f t="shared" si="440"/>
        <v>5.5959627466105062E-2</v>
      </c>
      <c r="BL443" s="416">
        <f t="shared" si="440"/>
        <v>6.3661509049351736E-2</v>
      </c>
      <c r="BM443" s="416">
        <f t="shared" si="440"/>
        <v>5.8179181333873106E-2</v>
      </c>
      <c r="BN443" s="416">
        <f t="shared" si="440"/>
        <v>6.4095463804102693E-2</v>
      </c>
      <c r="BO443" s="416">
        <f t="shared" si="440"/>
        <v>6.9889567514384215E-2</v>
      </c>
      <c r="BP443" s="416">
        <f t="shared" si="440"/>
        <v>8.1571969381200676E-2</v>
      </c>
      <c r="BQ443" s="416">
        <f t="shared" si="440"/>
        <v>8.9703218177035179E-2</v>
      </c>
      <c r="BR443" s="416">
        <f t="shared" ref="BR443:BR448" si="441">AZ443/AZ$429</f>
        <v>0.12394044993989882</v>
      </c>
      <c r="BS443" s="416">
        <f t="shared" ref="BS443:BS448" si="442">BA443/BA$429</f>
        <v>0.11831911665170512</v>
      </c>
    </row>
    <row r="444" spans="1:71" s="413" customFormat="1">
      <c r="A444" s="415" t="e">
        <f t="shared" si="439"/>
        <v>#REF!</v>
      </c>
      <c r="AG444" s="415" t="e">
        <f>ExportsOtherPanels!#REF!</f>
        <v>#REF!</v>
      </c>
      <c r="AH444" s="415" t="e">
        <f>ExportsOtherPanels!#REF!</f>
        <v>#REF!</v>
      </c>
      <c r="AI444" s="415" t="e">
        <f>ExportsOtherPanels!#REF!</f>
        <v>#REF!</v>
      </c>
      <c r="AJ444" s="415" t="e">
        <f>ExportsOtherPanels!#REF!</f>
        <v>#REF!</v>
      </c>
      <c r="AK444" s="415" t="e">
        <f>ExportsOtherPanels!#REF!</f>
        <v>#REF!</v>
      </c>
      <c r="AL444" s="415" t="e">
        <f>ExportsOtherPanels!#REF!</f>
        <v>#REF!</v>
      </c>
      <c r="AM444" s="415" t="e">
        <f>ExportsOtherPanels!#REF!</f>
        <v>#REF!</v>
      </c>
      <c r="AN444" s="415" t="e">
        <f>ExportsOtherPanels!#REF!</f>
        <v>#REF!</v>
      </c>
      <c r="AO444" s="415" t="e">
        <f>ExportsOtherPanels!#REF!</f>
        <v>#REF!</v>
      </c>
      <c r="AP444" s="415" t="e">
        <f>ExportsOtherPanels!#REF!</f>
        <v>#REF!</v>
      </c>
      <c r="AQ444" s="415" t="e">
        <f>ExportsOtherPanels!#REF!</f>
        <v>#REF!</v>
      </c>
      <c r="AR444" s="415" t="e">
        <f>ExportsOtherPanels!#REF!</f>
        <v>#REF!</v>
      </c>
      <c r="AS444" s="415" t="e">
        <f>ExportsOtherPanels!#REF!</f>
        <v>#REF!</v>
      </c>
      <c r="AT444" s="415" t="e">
        <f>ExportsOtherPanels!#REF!</f>
        <v>#REF!</v>
      </c>
      <c r="AU444" s="415" t="e">
        <f>ExportsOtherPanels!#REF!</f>
        <v>#REF!</v>
      </c>
      <c r="AV444" s="415" t="e">
        <f>ExportsOtherPanels!#REF!</f>
        <v>#REF!</v>
      </c>
      <c r="AW444" s="415" t="e">
        <f>ExportsOtherPanels!#REF!</f>
        <v>#REF!</v>
      </c>
      <c r="AX444" s="415" t="e">
        <f>ExportsOtherPanels!#REF!</f>
        <v>#REF!</v>
      </c>
      <c r="AY444" s="415" t="e">
        <f>ExportsOtherPanels!#REF!</f>
        <v>#REF!</v>
      </c>
      <c r="AZ444" s="415" t="e">
        <f>ExportsOtherPanels!#REF!</f>
        <v>#REF!</v>
      </c>
      <c r="BA444" s="415" t="e">
        <f>ExportsOtherPanels!#REF!</f>
        <v>#REF!</v>
      </c>
      <c r="BB444" s="415" t="e">
        <f>ExportsOtherPanels!#REF!</f>
        <v>#REF!</v>
      </c>
      <c r="BC444" s="415" t="e">
        <f>ExportsOtherPanels!#REF!</f>
        <v>#REF!</v>
      </c>
      <c r="BD444" s="415" t="e">
        <f>ExportsOtherPanels!#REF!</f>
        <v>#REF!</v>
      </c>
      <c r="BE444" s="415" t="e">
        <f>ExportsOtherPanels!#REF!</f>
        <v>#REF!</v>
      </c>
      <c r="BF444" s="415" t="e">
        <f>ExportsOtherPanels!#REF!</f>
        <v>#REF!</v>
      </c>
      <c r="BG444" s="416" t="e">
        <f t="shared" si="440"/>
        <v>#REF!</v>
      </c>
      <c r="BH444" s="416" t="e">
        <f t="shared" si="440"/>
        <v>#REF!</v>
      </c>
      <c r="BI444" s="416" t="e">
        <f t="shared" si="440"/>
        <v>#REF!</v>
      </c>
      <c r="BJ444" s="416" t="e">
        <f t="shared" si="440"/>
        <v>#REF!</v>
      </c>
      <c r="BK444" s="416" t="e">
        <f t="shared" si="440"/>
        <v>#REF!</v>
      </c>
      <c r="BL444" s="416" t="e">
        <f t="shared" si="440"/>
        <v>#REF!</v>
      </c>
      <c r="BM444" s="416" t="e">
        <f t="shared" si="440"/>
        <v>#REF!</v>
      </c>
      <c r="BN444" s="416" t="e">
        <f t="shared" si="440"/>
        <v>#REF!</v>
      </c>
      <c r="BO444" s="416" t="e">
        <f t="shared" si="440"/>
        <v>#REF!</v>
      </c>
      <c r="BP444" s="416" t="e">
        <f t="shared" si="440"/>
        <v>#REF!</v>
      </c>
      <c r="BQ444" s="416" t="e">
        <f t="shared" si="440"/>
        <v>#REF!</v>
      </c>
      <c r="BR444" s="416" t="e">
        <f t="shared" si="441"/>
        <v>#REF!</v>
      </c>
      <c r="BS444" s="416" t="e">
        <f t="shared" si="442"/>
        <v>#REF!</v>
      </c>
    </row>
    <row r="445" spans="1:71" s="413" customFormat="1">
      <c r="A445" s="415" t="str">
        <f t="shared" si="439"/>
        <v xml:space="preserve">Kazakhstan </v>
      </c>
      <c r="AG445" s="415">
        <f>ExportsOtherPanels!AD$45</f>
        <v>0</v>
      </c>
      <c r="AH445" s="415">
        <f>ExportsOtherPanels!AE$45</f>
        <v>0</v>
      </c>
      <c r="AI445" s="415">
        <f>ExportsOtherPanels!AF$45</f>
        <v>0</v>
      </c>
      <c r="AJ445" s="415">
        <f>ExportsOtherPanels!AG$45</f>
        <v>0</v>
      </c>
      <c r="AK445" s="415">
        <f>ExportsOtherPanels!AH$45</f>
        <v>0</v>
      </c>
      <c r="AL445" s="415">
        <f>ExportsOtherPanels!AI$45</f>
        <v>0</v>
      </c>
      <c r="AM445" s="415">
        <f>ExportsOtherPanels!AJ$45</f>
        <v>0</v>
      </c>
      <c r="AN445" s="415">
        <f>ExportsOtherPanels!AK$45</f>
        <v>0</v>
      </c>
      <c r="AO445" s="415">
        <f>ExportsOtherPanels!AL$45</f>
        <v>0</v>
      </c>
      <c r="AP445" s="415">
        <f>ExportsOtherPanels!AM$45</f>
        <v>0</v>
      </c>
      <c r="AQ445" s="415">
        <f>ExportsOtherPanels!AN$45</f>
        <v>1.8560729999999999</v>
      </c>
      <c r="AR445" s="415">
        <f>ExportsOtherPanels!AO$45</f>
        <v>1.5899019999999999</v>
      </c>
      <c r="AS445" s="415">
        <f>ExportsOtherPanels!AP$45</f>
        <v>2.2967679999999997</v>
      </c>
      <c r="AT445" s="415">
        <f>ExportsOtherPanels!AQ$45</f>
        <v>1.0389550000000001</v>
      </c>
      <c r="AU445" s="415">
        <f>ExportsOtherPanels!AR$45</f>
        <v>1.1306750000000001</v>
      </c>
      <c r="AV445" s="415">
        <f>ExportsOtherPanels!AS$45</f>
        <v>1.2581979999999999</v>
      </c>
      <c r="AW445" s="415">
        <f>ExportsOtherPanels!AT$45</f>
        <v>0.174183</v>
      </c>
      <c r="AX445" s="415">
        <f>ExportsOtherPanels!AU$45</f>
        <v>0.56692399999999998</v>
      </c>
      <c r="AY445" s="415">
        <f>ExportsOtherPanels!AV$45</f>
        <v>0.32111500000000004</v>
      </c>
      <c r="AZ445" s="415">
        <f>ExportsOtherPanels!AW$45</f>
        <v>0.98220299999999994</v>
      </c>
      <c r="BA445" s="415">
        <f>ExportsOtherPanels!AX$45</f>
        <v>1.159287</v>
      </c>
      <c r="BB445" s="415">
        <f>ExportsOtherPanels!AY$45</f>
        <v>2.5373679999999998</v>
      </c>
      <c r="BC445" s="415">
        <f>ExportsOtherPanels!AZ$45</f>
        <v>2.4684310000000003</v>
      </c>
      <c r="BD445" s="415">
        <f>ExportsOtherPanels!BA$45</f>
        <v>3.5563509999999998</v>
      </c>
      <c r="BE445" s="415">
        <f>ExportsOtherPanels!BB$45</f>
        <v>0.95841499999999991</v>
      </c>
      <c r="BF445" s="415">
        <f>ExportsOtherPanels!BC$45</f>
        <v>0.39380199999999999</v>
      </c>
      <c r="BG445" s="416" t="e">
        <f t="shared" ref="BG445:BJ448" si="443">AO445/AO$429</f>
        <v>#DIV/0!</v>
      </c>
      <c r="BH445" s="416" t="e">
        <f t="shared" si="443"/>
        <v>#DIV/0!</v>
      </c>
      <c r="BI445" s="416">
        <f t="shared" si="443"/>
        <v>5.8242176223695383E-3</v>
      </c>
      <c r="BJ445" s="416">
        <f t="shared" si="443"/>
        <v>4.3792640995696458E-3</v>
      </c>
      <c r="BK445" s="416">
        <f t="shared" ref="BK445:BK448" si="444">AS445/AS$429</f>
        <v>6.2280062668586336E-3</v>
      </c>
      <c r="BL445" s="416">
        <f t="shared" ref="BL445:BN448" si="445">AT445/AT$429</f>
        <v>2.8701026203920483E-3</v>
      </c>
      <c r="BM445" s="416">
        <f t="shared" si="445"/>
        <v>2.6785036387543294E-3</v>
      </c>
      <c r="BN445" s="416">
        <f t="shared" si="445"/>
        <v>3.5257713333407821E-3</v>
      </c>
      <c r="BO445" s="416">
        <f t="shared" ref="BO445:BO448" si="446">AW445/AW$429</f>
        <v>4.6883913346680556E-4</v>
      </c>
      <c r="BP445" s="416">
        <f t="shared" ref="BP445:BQ448" si="447">AX445/AX$429</f>
        <v>1.1663498021728992E-3</v>
      </c>
      <c r="BQ445" s="416">
        <f t="shared" si="447"/>
        <v>8.2629254409487827E-4</v>
      </c>
      <c r="BR445" s="416">
        <f t="shared" si="441"/>
        <v>1.8022214860615004E-3</v>
      </c>
      <c r="BS445" s="416">
        <f t="shared" si="442"/>
        <v>1.7895194001043826E-3</v>
      </c>
    </row>
    <row r="446" spans="1:71" s="413" customFormat="1">
      <c r="A446" s="415" t="str">
        <f t="shared" si="439"/>
        <v xml:space="preserve">Russia </v>
      </c>
      <c r="AG446" s="415">
        <f>ExportsOtherPanels!AD$46</f>
        <v>0</v>
      </c>
      <c r="AH446" s="415">
        <f>ExportsOtherPanels!AE$46</f>
        <v>0</v>
      </c>
      <c r="AI446" s="415">
        <f>ExportsOtherPanels!AF$46</f>
        <v>0</v>
      </c>
      <c r="AJ446" s="415">
        <f>ExportsOtherPanels!AG$46</f>
        <v>0</v>
      </c>
      <c r="AK446" s="415">
        <f>ExportsOtherPanels!AH$46</f>
        <v>0</v>
      </c>
      <c r="AL446" s="415">
        <f>ExportsOtherPanels!AI$46</f>
        <v>0</v>
      </c>
      <c r="AM446" s="415">
        <f>ExportsOtherPanels!AJ$46</f>
        <v>0</v>
      </c>
      <c r="AN446" s="415">
        <f>ExportsOtherPanels!AK$46</f>
        <v>0</v>
      </c>
      <c r="AO446" s="415">
        <f>ExportsOtherPanels!AL$46</f>
        <v>0</v>
      </c>
      <c r="AP446" s="415">
        <f>ExportsOtherPanels!AM$46</f>
        <v>0</v>
      </c>
      <c r="AQ446" s="415">
        <f>ExportsOtherPanels!AN$46</f>
        <v>7.7533089999999998</v>
      </c>
      <c r="AR446" s="415">
        <f>ExportsOtherPanels!AO$46</f>
        <v>13.561475</v>
      </c>
      <c r="AS446" s="415">
        <f>ExportsOtherPanels!AP$46</f>
        <v>13.167306999999999</v>
      </c>
      <c r="AT446" s="415">
        <f>ExportsOtherPanels!AQ$46</f>
        <v>14.838076999999998</v>
      </c>
      <c r="AU446" s="415">
        <f>ExportsOtherPanels!AR$46</f>
        <v>13.326992999999998</v>
      </c>
      <c r="AV446" s="415">
        <f>ExportsOtherPanels!AS$46</f>
        <v>5.3476599999999994</v>
      </c>
      <c r="AW446" s="415">
        <f>ExportsOtherPanels!AT$46</f>
        <v>1.9645570000000001</v>
      </c>
      <c r="AX446" s="415">
        <f>ExportsOtherPanels!AU$46</f>
        <v>2.4619370000000003</v>
      </c>
      <c r="AY446" s="415">
        <f>ExportsOtherPanels!AV$46</f>
        <v>3.467835</v>
      </c>
      <c r="AZ446" s="415">
        <f>ExportsOtherPanels!AW$46</f>
        <v>5.0722659999999999</v>
      </c>
      <c r="BA446" s="415">
        <f>ExportsOtherPanels!AX$46</f>
        <v>9.3607519999999997</v>
      </c>
      <c r="BB446" s="415">
        <f>ExportsOtherPanels!AY$46</f>
        <v>24.790129</v>
      </c>
      <c r="BC446" s="415">
        <f>ExportsOtherPanels!AZ$46</f>
        <v>30.686950999999997</v>
      </c>
      <c r="BD446" s="415">
        <f>ExportsOtherPanels!BA$46</f>
        <v>37.909168000000001</v>
      </c>
      <c r="BE446" s="415">
        <f>ExportsOtherPanels!BB$46</f>
        <v>31.646100999999998</v>
      </c>
      <c r="BF446" s="415">
        <f>ExportsOtherPanels!BC$46</f>
        <v>35.699228999999995</v>
      </c>
      <c r="BG446" s="416" t="e">
        <f t="shared" si="443"/>
        <v>#DIV/0!</v>
      </c>
      <c r="BH446" s="416" t="e">
        <f t="shared" si="443"/>
        <v>#DIV/0!</v>
      </c>
      <c r="BI446" s="416">
        <f t="shared" si="443"/>
        <v>2.4329301115568375E-2</v>
      </c>
      <c r="BJ446" s="416">
        <f t="shared" si="443"/>
        <v>3.7354051133158692E-2</v>
      </c>
      <c r="BK446" s="416">
        <f t="shared" si="444"/>
        <v>3.5704986534840069E-2</v>
      </c>
      <c r="BL446" s="416">
        <f t="shared" si="445"/>
        <v>4.0990036795894892E-2</v>
      </c>
      <c r="BM446" s="416">
        <f t="shared" si="445"/>
        <v>3.1570875135784791E-2</v>
      </c>
      <c r="BN446" s="416">
        <f t="shared" si="445"/>
        <v>1.4985420679776287E-2</v>
      </c>
      <c r="BO446" s="416">
        <f t="shared" si="446"/>
        <v>5.2878937756620746E-3</v>
      </c>
      <c r="BP446" s="416">
        <f t="shared" si="447"/>
        <v>5.0650170620967563E-3</v>
      </c>
      <c r="BQ446" s="416">
        <f t="shared" si="447"/>
        <v>8.9234268241946395E-3</v>
      </c>
      <c r="BR446" s="416">
        <f t="shared" si="441"/>
        <v>9.3069831472915709E-3</v>
      </c>
      <c r="BS446" s="416">
        <f t="shared" si="442"/>
        <v>1.4449611962840867E-2</v>
      </c>
    </row>
    <row r="447" spans="1:71" s="413" customFormat="1">
      <c r="A447" s="415" t="e">
        <f t="shared" si="439"/>
        <v>#REF!</v>
      </c>
      <c r="AG447" s="415" t="e">
        <f>ExportsOtherPanels!#REF!</f>
        <v>#REF!</v>
      </c>
      <c r="AH447" s="415" t="e">
        <f>ExportsOtherPanels!#REF!</f>
        <v>#REF!</v>
      </c>
      <c r="AI447" s="415" t="e">
        <f>ExportsOtherPanels!#REF!</f>
        <v>#REF!</v>
      </c>
      <c r="AJ447" s="415" t="e">
        <f>ExportsOtherPanels!#REF!</f>
        <v>#REF!</v>
      </c>
      <c r="AK447" s="415" t="e">
        <f>ExportsOtherPanels!#REF!</f>
        <v>#REF!</v>
      </c>
      <c r="AL447" s="415" t="e">
        <f>ExportsOtherPanels!#REF!</f>
        <v>#REF!</v>
      </c>
      <c r="AM447" s="415" t="e">
        <f>ExportsOtherPanels!#REF!</f>
        <v>#REF!</v>
      </c>
      <c r="AN447" s="415" t="e">
        <f>ExportsOtherPanels!#REF!</f>
        <v>#REF!</v>
      </c>
      <c r="AO447" s="415" t="e">
        <f>ExportsOtherPanels!#REF!</f>
        <v>#REF!</v>
      </c>
      <c r="AP447" s="415" t="e">
        <f>ExportsOtherPanels!#REF!</f>
        <v>#REF!</v>
      </c>
      <c r="AQ447" s="415" t="e">
        <f>ExportsOtherPanels!#REF!</f>
        <v>#REF!</v>
      </c>
      <c r="AR447" s="415" t="e">
        <f>ExportsOtherPanels!#REF!</f>
        <v>#REF!</v>
      </c>
      <c r="AS447" s="415" t="e">
        <f>ExportsOtherPanels!#REF!</f>
        <v>#REF!</v>
      </c>
      <c r="AT447" s="415" t="e">
        <f>ExportsOtherPanels!#REF!</f>
        <v>#REF!</v>
      </c>
      <c r="AU447" s="415" t="e">
        <f>ExportsOtherPanels!#REF!</f>
        <v>#REF!</v>
      </c>
      <c r="AV447" s="415" t="e">
        <f>ExportsOtherPanels!#REF!</f>
        <v>#REF!</v>
      </c>
      <c r="AW447" s="415" t="e">
        <f>ExportsOtherPanels!#REF!</f>
        <v>#REF!</v>
      </c>
      <c r="AX447" s="415" t="e">
        <f>ExportsOtherPanels!#REF!</f>
        <v>#REF!</v>
      </c>
      <c r="AY447" s="415" t="e">
        <f>ExportsOtherPanels!#REF!</f>
        <v>#REF!</v>
      </c>
      <c r="AZ447" s="415" t="e">
        <f>ExportsOtherPanels!#REF!</f>
        <v>#REF!</v>
      </c>
      <c r="BA447" s="415" t="e">
        <f>ExportsOtherPanels!#REF!</f>
        <v>#REF!</v>
      </c>
      <c r="BB447" s="415" t="e">
        <f>ExportsOtherPanels!#REF!</f>
        <v>#REF!</v>
      </c>
      <c r="BC447" s="415" t="e">
        <f>ExportsOtherPanels!#REF!</f>
        <v>#REF!</v>
      </c>
      <c r="BD447" s="415" t="e">
        <f>ExportsOtherPanels!#REF!</f>
        <v>#REF!</v>
      </c>
      <c r="BE447" s="415" t="e">
        <f>ExportsOtherPanels!#REF!</f>
        <v>#REF!</v>
      </c>
      <c r="BF447" s="415" t="e">
        <f>ExportsOtherPanels!#REF!</f>
        <v>#REF!</v>
      </c>
      <c r="BG447" s="416" t="e">
        <f t="shared" si="443"/>
        <v>#REF!</v>
      </c>
      <c r="BH447" s="416" t="e">
        <f t="shared" si="443"/>
        <v>#REF!</v>
      </c>
      <c r="BI447" s="416" t="e">
        <f t="shared" si="443"/>
        <v>#REF!</v>
      </c>
      <c r="BJ447" s="416" t="e">
        <f t="shared" si="443"/>
        <v>#REF!</v>
      </c>
      <c r="BK447" s="416" t="e">
        <f t="shared" si="444"/>
        <v>#REF!</v>
      </c>
      <c r="BL447" s="416" t="e">
        <f t="shared" si="445"/>
        <v>#REF!</v>
      </c>
      <c r="BM447" s="416" t="e">
        <f t="shared" si="445"/>
        <v>#REF!</v>
      </c>
      <c r="BN447" s="416" t="e">
        <f t="shared" si="445"/>
        <v>#REF!</v>
      </c>
      <c r="BO447" s="416" t="e">
        <f t="shared" si="446"/>
        <v>#REF!</v>
      </c>
      <c r="BP447" s="416" t="e">
        <f t="shared" si="447"/>
        <v>#REF!</v>
      </c>
      <c r="BQ447" s="416" t="e">
        <f t="shared" si="447"/>
        <v>#REF!</v>
      </c>
      <c r="BR447" s="416" t="e">
        <f t="shared" si="441"/>
        <v>#REF!</v>
      </c>
      <c r="BS447" s="416" t="e">
        <f t="shared" si="442"/>
        <v>#REF!</v>
      </c>
    </row>
    <row r="448" spans="1:71" s="413" customFormat="1">
      <c r="A448" s="415" t="str">
        <f t="shared" si="439"/>
        <v>Others</v>
      </c>
      <c r="AG448" s="415" t="e">
        <f t="shared" ref="AG448:BF448" si="448">AG429-SUM(AG441:AG447)</f>
        <v>#REF!</v>
      </c>
      <c r="AH448" s="415" t="e">
        <f t="shared" si="448"/>
        <v>#REF!</v>
      </c>
      <c r="AI448" s="415" t="e">
        <f t="shared" si="448"/>
        <v>#REF!</v>
      </c>
      <c r="AJ448" s="415" t="e">
        <f t="shared" si="448"/>
        <v>#REF!</v>
      </c>
      <c r="AK448" s="415" t="e">
        <f t="shared" si="448"/>
        <v>#REF!</v>
      </c>
      <c r="AL448" s="415" t="e">
        <f t="shared" si="448"/>
        <v>#REF!</v>
      </c>
      <c r="AM448" s="415" t="e">
        <f t="shared" si="448"/>
        <v>#REF!</v>
      </c>
      <c r="AN448" s="415" t="e">
        <f t="shared" si="448"/>
        <v>#REF!</v>
      </c>
      <c r="AO448" s="415" t="e">
        <f t="shared" si="448"/>
        <v>#REF!</v>
      </c>
      <c r="AP448" s="415" t="e">
        <f t="shared" si="448"/>
        <v>#REF!</v>
      </c>
      <c r="AQ448" s="415" t="e">
        <f t="shared" si="448"/>
        <v>#REF!</v>
      </c>
      <c r="AR448" s="415" t="e">
        <f t="shared" si="448"/>
        <v>#REF!</v>
      </c>
      <c r="AS448" s="415" t="e">
        <f t="shared" si="448"/>
        <v>#REF!</v>
      </c>
      <c r="AT448" s="415" t="e">
        <f t="shared" si="448"/>
        <v>#REF!</v>
      </c>
      <c r="AU448" s="415" t="e">
        <f t="shared" si="448"/>
        <v>#REF!</v>
      </c>
      <c r="AV448" s="415" t="e">
        <f t="shared" si="448"/>
        <v>#REF!</v>
      </c>
      <c r="AW448" s="415" t="e">
        <f t="shared" si="448"/>
        <v>#REF!</v>
      </c>
      <c r="AX448" s="415" t="e">
        <f t="shared" si="448"/>
        <v>#REF!</v>
      </c>
      <c r="AY448" s="415" t="e">
        <f t="shared" si="448"/>
        <v>#REF!</v>
      </c>
      <c r="AZ448" s="415" t="e">
        <f t="shared" si="448"/>
        <v>#REF!</v>
      </c>
      <c r="BA448" s="415" t="e">
        <f t="shared" si="448"/>
        <v>#REF!</v>
      </c>
      <c r="BB448" s="415" t="e">
        <f t="shared" si="448"/>
        <v>#REF!</v>
      </c>
      <c r="BC448" s="415" t="e">
        <f t="shared" si="448"/>
        <v>#REF!</v>
      </c>
      <c r="BD448" s="415" t="e">
        <f t="shared" si="448"/>
        <v>#REF!</v>
      </c>
      <c r="BE448" s="415" t="e">
        <f t="shared" si="448"/>
        <v>#REF!</v>
      </c>
      <c r="BF448" s="415" t="e">
        <f t="shared" si="448"/>
        <v>#REF!</v>
      </c>
      <c r="BG448" s="416" t="e">
        <f t="shared" si="443"/>
        <v>#REF!</v>
      </c>
      <c r="BH448" s="416" t="e">
        <f t="shared" si="443"/>
        <v>#REF!</v>
      </c>
      <c r="BI448" s="416" t="e">
        <f t="shared" si="443"/>
        <v>#REF!</v>
      </c>
      <c r="BJ448" s="416" t="e">
        <f t="shared" si="443"/>
        <v>#REF!</v>
      </c>
      <c r="BK448" s="416" t="e">
        <f t="shared" si="444"/>
        <v>#REF!</v>
      </c>
      <c r="BL448" s="416" t="e">
        <f t="shared" si="445"/>
        <v>#REF!</v>
      </c>
      <c r="BM448" s="416" t="e">
        <f t="shared" si="445"/>
        <v>#REF!</v>
      </c>
      <c r="BN448" s="416" t="e">
        <f t="shared" si="445"/>
        <v>#REF!</v>
      </c>
      <c r="BO448" s="416" t="e">
        <f t="shared" si="446"/>
        <v>#REF!</v>
      </c>
      <c r="BP448" s="416" t="e">
        <f t="shared" si="447"/>
        <v>#REF!</v>
      </c>
      <c r="BQ448" s="416" t="e">
        <f t="shared" si="447"/>
        <v>#REF!</v>
      </c>
      <c r="BR448" s="416" t="e">
        <f t="shared" si="441"/>
        <v>#REF!</v>
      </c>
      <c r="BS448" s="416" t="e">
        <f t="shared" si="442"/>
        <v>#REF!</v>
      </c>
    </row>
    <row r="449" spans="1:71" s="413" customFormat="1"/>
    <row r="450" spans="1:71" s="413" customFormat="1" ht="13">
      <c r="A450" s="412" t="s">
        <v>203</v>
      </c>
    </row>
    <row r="451" spans="1:71" s="413" customFormat="1" ht="13">
      <c r="A451" s="412"/>
      <c r="B451" s="462" t="s">
        <v>56</v>
      </c>
      <c r="C451" s="462"/>
      <c r="D451" s="462"/>
      <c r="E451" s="462"/>
      <c r="F451" s="462"/>
      <c r="G451" s="462"/>
      <c r="H451" s="462"/>
      <c r="I451" s="462"/>
      <c r="J451" s="462"/>
      <c r="K451" s="462"/>
      <c r="L451" s="462"/>
      <c r="M451" s="462"/>
      <c r="N451" s="462"/>
      <c r="O451" s="462"/>
      <c r="P451" s="462"/>
      <c r="Q451" s="462"/>
      <c r="R451" s="462"/>
      <c r="S451" s="462"/>
      <c r="T451" s="462"/>
      <c r="U451" s="462"/>
      <c r="V451" s="462"/>
      <c r="W451" s="462"/>
      <c r="X451" s="462"/>
      <c r="Y451" s="462"/>
      <c r="Z451" s="462"/>
      <c r="AA451" s="462"/>
      <c r="AB451" s="462"/>
      <c r="AG451" s="462" t="s">
        <v>118</v>
      </c>
      <c r="AH451" s="462"/>
      <c r="AI451" s="462"/>
      <c r="AJ451" s="462"/>
      <c r="AK451" s="462"/>
      <c r="AL451" s="462"/>
      <c r="AM451" s="462"/>
      <c r="AN451" s="462"/>
      <c r="AO451" s="462"/>
      <c r="AP451" s="462"/>
      <c r="AQ451" s="462"/>
      <c r="AR451" s="462"/>
      <c r="AS451" s="462"/>
      <c r="AT451" s="462"/>
      <c r="AU451" s="462"/>
      <c r="AV451" s="462"/>
      <c r="AW451" s="462"/>
      <c r="AX451" s="462"/>
      <c r="AY451" s="462"/>
      <c r="AZ451" s="462"/>
      <c r="BA451" s="462"/>
      <c r="BB451" s="462"/>
      <c r="BC451" s="462"/>
      <c r="BD451" s="462"/>
      <c r="BE451" s="462"/>
      <c r="BF451" s="462"/>
    </row>
    <row r="452" spans="1:71" s="413" customFormat="1">
      <c r="A452" s="414" t="s">
        <v>1</v>
      </c>
      <c r="B452" s="417">
        <f>ExportsMouldingsAndJoinery!C$5</f>
        <v>0</v>
      </c>
      <c r="C452" s="417">
        <f>ExportsMouldingsAndJoinery!D$5</f>
        <v>0</v>
      </c>
      <c r="D452" s="417">
        <f>ExportsMouldingsAndJoinery!D$5</f>
        <v>0</v>
      </c>
      <c r="E452" s="417">
        <f>ExportsMouldingsAndJoinery!E$5</f>
        <v>0</v>
      </c>
      <c r="F452" s="417">
        <f>ExportsMouldingsAndJoinery!F$5</f>
        <v>0</v>
      </c>
      <c r="G452" s="417">
        <f>ExportsMouldingsAndJoinery!G$5</f>
        <v>0</v>
      </c>
      <c r="H452" s="417">
        <f>ExportsMouldingsAndJoinery!H$5</f>
        <v>0</v>
      </c>
      <c r="I452" s="417">
        <f>ExportsMouldingsAndJoinery!I$5</f>
        <v>0</v>
      </c>
      <c r="J452" s="417">
        <f>ExportsMouldingsAndJoinery!J$5</f>
        <v>0</v>
      </c>
      <c r="K452" s="417">
        <f>ExportsMouldingsAndJoinery!K$5</f>
        <v>0</v>
      </c>
      <c r="L452" s="417">
        <f>ExportsMouldingsAndJoinery!L$5</f>
        <v>0</v>
      </c>
      <c r="M452" s="417">
        <f>ExportsMouldingsAndJoinery!M$5</f>
        <v>0.1558875133</v>
      </c>
      <c r="N452" s="417">
        <f>ExportsMouldingsAndJoinery!N$5</f>
        <v>0.17849495146000002</v>
      </c>
      <c r="O452" s="417">
        <f>ExportsMouldingsAndJoinery!O$5</f>
        <v>0.19271556779999996</v>
      </c>
      <c r="P452" s="417">
        <f>ExportsMouldingsAndJoinery!P$5</f>
        <v>0.22633568859999995</v>
      </c>
      <c r="Q452" s="417">
        <f>ExportsMouldingsAndJoinery!Q$5</f>
        <v>0.26943439837999983</v>
      </c>
      <c r="R452" s="417">
        <f>ExportsMouldingsAndJoinery!R$5</f>
        <v>0.24425154404000002</v>
      </c>
      <c r="S452" s="417">
        <f>ExportsMouldingsAndJoinery!S$5</f>
        <v>0.22973775062000007</v>
      </c>
      <c r="T452" s="417">
        <f>ExportsMouldingsAndJoinery!T$5</f>
        <v>0.25355257689999999</v>
      </c>
      <c r="U452" s="417">
        <f>ExportsMouldingsAndJoinery!U$5</f>
        <v>0</v>
      </c>
      <c r="V452" s="417">
        <f>ExportsMouldingsAndJoinery!V$5</f>
        <v>0.35132918016000003</v>
      </c>
      <c r="W452" s="417">
        <f>ExportsMouldingsAndJoinery!W$5</f>
        <v>0.26122910599999988</v>
      </c>
      <c r="X452" s="417">
        <f>ExportsMouldingsAndJoinery!X$5</f>
        <v>0.32258331993999995</v>
      </c>
      <c r="Y452" s="417">
        <f>ExportsMouldingsAndJoinery!Y$5</f>
        <v>0.17579812219760005</v>
      </c>
      <c r="Z452" s="417">
        <f>ExportsMouldingsAndJoinery!Z$5</f>
        <v>0.1442266546</v>
      </c>
      <c r="AA452" s="417">
        <f>ExportsMouldingsAndJoinery!AA$5</f>
        <v>0.16211343232000003</v>
      </c>
      <c r="AB452" s="417">
        <f>ExportsMouldingsAndJoinery!AB$5</f>
        <v>0.3361051999400001</v>
      </c>
      <c r="AC452" s="419"/>
      <c r="AD452" s="419"/>
      <c r="AE452" s="419"/>
      <c r="AF452" s="419"/>
      <c r="AG452" s="415">
        <f>ExportsMouldingsAndJoinery!AD$5</f>
        <v>0</v>
      </c>
      <c r="AH452" s="415">
        <f>ExportsMouldingsAndJoinery!AE$5</f>
        <v>0</v>
      </c>
      <c r="AI452" s="415">
        <f>ExportsMouldingsAndJoinery!AF$5</f>
        <v>0</v>
      </c>
      <c r="AJ452" s="415">
        <f>ExportsMouldingsAndJoinery!AG$5</f>
        <v>0</v>
      </c>
      <c r="AK452" s="415">
        <f>ExportsMouldingsAndJoinery!AH$5</f>
        <v>0</v>
      </c>
      <c r="AL452" s="415">
        <f>ExportsMouldingsAndJoinery!AI$5</f>
        <v>0</v>
      </c>
      <c r="AM452" s="415">
        <f>ExportsMouldingsAndJoinery!AJ$5</f>
        <v>0</v>
      </c>
      <c r="AN452" s="415">
        <f>ExportsMouldingsAndJoinery!AK$5</f>
        <v>0</v>
      </c>
      <c r="AO452" s="415">
        <f>ExportsMouldingsAndJoinery!AL$5</f>
        <v>0</v>
      </c>
      <c r="AP452" s="415">
        <f>ExportsMouldingsAndJoinery!AM$5</f>
        <v>0</v>
      </c>
      <c r="AQ452" s="415">
        <f>ExportsMouldingsAndJoinery!AN$5</f>
        <v>128.86905900000005</v>
      </c>
      <c r="AR452" s="415">
        <f>ExportsMouldingsAndJoinery!AO$5</f>
        <v>142.47654200000002</v>
      </c>
      <c r="AS452" s="415">
        <f>ExportsMouldingsAndJoinery!AP$5</f>
        <v>147.19847900000002</v>
      </c>
      <c r="AT452" s="415">
        <f>ExportsMouldingsAndJoinery!AQ$5</f>
        <v>211.31153199999991</v>
      </c>
      <c r="AU452" s="415">
        <f>ExportsMouldingsAndJoinery!AR$5</f>
        <v>265.27698200000003</v>
      </c>
      <c r="AV452" s="415">
        <f>ExportsMouldingsAndJoinery!AS$5</f>
        <v>188.62803100000002</v>
      </c>
      <c r="AW452" s="415">
        <f>ExportsMouldingsAndJoinery!AT$5</f>
        <v>157.04371699999996</v>
      </c>
      <c r="AX452" s="415">
        <f>ExportsMouldingsAndJoinery!AU$5</f>
        <v>153.63663199999996</v>
      </c>
      <c r="AY452" s="415">
        <f>ExportsMouldingsAndJoinery!AV$5</f>
        <v>116.39126799999997</v>
      </c>
      <c r="AZ452" s="415">
        <f>ExportsMouldingsAndJoinery!AW$5</f>
        <v>168.96179800000007</v>
      </c>
      <c r="BA452" s="415">
        <f>ExportsMouldingsAndJoinery!AX$5</f>
        <v>166.92979099999988</v>
      </c>
      <c r="BB452" s="415">
        <f>ExportsMouldingsAndJoinery!AY$5</f>
        <v>214.73177899999999</v>
      </c>
      <c r="BC452" s="415">
        <f>ExportsMouldingsAndJoinery!AZ$5</f>
        <v>125.75742199999998</v>
      </c>
      <c r="BD452" s="415">
        <f>ExportsMouldingsAndJoinery!BA$5</f>
        <v>116.762624</v>
      </c>
      <c r="BE452" s="415">
        <f>ExportsMouldingsAndJoinery!BB$5</f>
        <v>127.4733930000001</v>
      </c>
      <c r="BF452" s="415">
        <f>ExportsMouldingsAndJoinery!BC$5</f>
        <v>277.96644099999992</v>
      </c>
      <c r="BG452" s="415"/>
    </row>
    <row r="453" spans="1:71" s="413" customFormat="1">
      <c r="A453" s="414"/>
      <c r="B453" s="413">
        <v>2000</v>
      </c>
      <c r="C453" s="413">
        <v>2000</v>
      </c>
      <c r="D453" s="413">
        <f>1+B453</f>
        <v>2001</v>
      </c>
      <c r="E453" s="413">
        <f t="shared" ref="E453:AB453" si="449">1+D453</f>
        <v>2002</v>
      </c>
      <c r="F453" s="413">
        <f t="shared" si="449"/>
        <v>2003</v>
      </c>
      <c r="G453" s="413">
        <f t="shared" si="449"/>
        <v>2004</v>
      </c>
      <c r="H453" s="413">
        <f t="shared" si="449"/>
        <v>2005</v>
      </c>
      <c r="I453" s="413">
        <f t="shared" si="449"/>
        <v>2006</v>
      </c>
      <c r="J453" s="413">
        <f t="shared" si="449"/>
        <v>2007</v>
      </c>
      <c r="K453" s="413">
        <f t="shared" si="449"/>
        <v>2008</v>
      </c>
      <c r="L453" s="413">
        <f t="shared" si="449"/>
        <v>2009</v>
      </c>
      <c r="M453" s="413">
        <f t="shared" si="449"/>
        <v>2010</v>
      </c>
      <c r="N453" s="413">
        <f t="shared" si="449"/>
        <v>2011</v>
      </c>
      <c r="O453" s="413">
        <f t="shared" si="449"/>
        <v>2012</v>
      </c>
      <c r="P453" s="413">
        <f t="shared" si="449"/>
        <v>2013</v>
      </c>
      <c r="Q453" s="413">
        <f t="shared" si="449"/>
        <v>2014</v>
      </c>
      <c r="R453" s="413">
        <f t="shared" si="449"/>
        <v>2015</v>
      </c>
      <c r="S453" s="413">
        <f t="shared" si="449"/>
        <v>2016</v>
      </c>
      <c r="T453" s="413">
        <f t="shared" si="449"/>
        <v>2017</v>
      </c>
      <c r="U453" s="413">
        <f t="shared" si="449"/>
        <v>2018</v>
      </c>
      <c r="V453" s="413">
        <f t="shared" si="449"/>
        <v>2019</v>
      </c>
      <c r="W453" s="413">
        <f t="shared" si="449"/>
        <v>2020</v>
      </c>
      <c r="X453" s="413">
        <f t="shared" si="449"/>
        <v>2021</v>
      </c>
      <c r="Y453" s="413">
        <f t="shared" si="449"/>
        <v>2022</v>
      </c>
      <c r="Z453" s="413">
        <f t="shared" si="449"/>
        <v>2023</v>
      </c>
      <c r="AA453" s="413">
        <f t="shared" si="449"/>
        <v>2024</v>
      </c>
      <c r="AB453" s="413">
        <f t="shared" si="449"/>
        <v>2025</v>
      </c>
      <c r="AG453" s="413">
        <v>2000</v>
      </c>
      <c r="AH453" s="413">
        <f>1+AG453</f>
        <v>2001</v>
      </c>
      <c r="AI453" s="413">
        <f t="shared" ref="AI453:BF453" si="450">1+AH453</f>
        <v>2002</v>
      </c>
      <c r="AJ453" s="413">
        <f t="shared" si="450"/>
        <v>2003</v>
      </c>
      <c r="AK453" s="413">
        <f t="shared" si="450"/>
        <v>2004</v>
      </c>
      <c r="AL453" s="413">
        <f t="shared" si="450"/>
        <v>2005</v>
      </c>
      <c r="AM453" s="413">
        <f t="shared" si="450"/>
        <v>2006</v>
      </c>
      <c r="AN453" s="413">
        <f t="shared" si="450"/>
        <v>2007</v>
      </c>
      <c r="AO453" s="413">
        <f t="shared" si="450"/>
        <v>2008</v>
      </c>
      <c r="AP453" s="413">
        <f t="shared" si="450"/>
        <v>2009</v>
      </c>
      <c r="AQ453" s="413">
        <f t="shared" si="450"/>
        <v>2010</v>
      </c>
      <c r="AR453" s="413">
        <f t="shared" si="450"/>
        <v>2011</v>
      </c>
      <c r="AS453" s="413">
        <f t="shared" si="450"/>
        <v>2012</v>
      </c>
      <c r="AT453" s="413">
        <f t="shared" si="450"/>
        <v>2013</v>
      </c>
      <c r="AU453" s="413">
        <f t="shared" si="450"/>
        <v>2014</v>
      </c>
      <c r="AV453" s="413">
        <f t="shared" si="450"/>
        <v>2015</v>
      </c>
      <c r="AW453" s="413">
        <f t="shared" si="450"/>
        <v>2016</v>
      </c>
      <c r="AX453" s="413">
        <f t="shared" si="450"/>
        <v>2017</v>
      </c>
      <c r="AY453" s="413">
        <f t="shared" si="450"/>
        <v>2018</v>
      </c>
      <c r="AZ453" s="413">
        <f t="shared" si="450"/>
        <v>2019</v>
      </c>
      <c r="BA453" s="413">
        <f t="shared" si="450"/>
        <v>2020</v>
      </c>
      <c r="BB453" s="413">
        <f t="shared" si="450"/>
        <v>2021</v>
      </c>
      <c r="BC453" s="413">
        <f t="shared" si="450"/>
        <v>2022</v>
      </c>
      <c r="BD453" s="413">
        <f t="shared" si="450"/>
        <v>2023</v>
      </c>
      <c r="BE453" s="413">
        <f t="shared" si="450"/>
        <v>2024</v>
      </c>
      <c r="BF453" s="413">
        <f t="shared" si="450"/>
        <v>2025</v>
      </c>
    </row>
    <row r="454" spans="1:71" s="413" customFormat="1">
      <c r="A454" s="414" t="s">
        <v>122</v>
      </c>
      <c r="B454" s="417">
        <f>ExportsMouldingsAndJoinery!C$12</f>
        <v>0</v>
      </c>
      <c r="C454" s="417">
        <f>ExportsMouldingsAndJoinery!D$12</f>
        <v>0</v>
      </c>
      <c r="D454" s="417">
        <f>ExportsMouldingsAndJoinery!D$12</f>
        <v>0</v>
      </c>
      <c r="E454" s="417">
        <f>ExportsMouldingsAndJoinery!E$12</f>
        <v>0</v>
      </c>
      <c r="F454" s="417">
        <f>ExportsMouldingsAndJoinery!F$12</f>
        <v>0</v>
      </c>
      <c r="G454" s="417">
        <f>ExportsMouldingsAndJoinery!G$12</f>
        <v>0</v>
      </c>
      <c r="H454" s="417">
        <f>ExportsMouldingsAndJoinery!H$12</f>
        <v>0</v>
      </c>
      <c r="I454" s="417">
        <f>ExportsMouldingsAndJoinery!I$12</f>
        <v>0</v>
      </c>
      <c r="J454" s="417">
        <f>ExportsMouldingsAndJoinery!J$12</f>
        <v>0</v>
      </c>
      <c r="K454" s="417">
        <f>ExportsMouldingsAndJoinery!K$12</f>
        <v>0</v>
      </c>
      <c r="L454" s="417">
        <f>ExportsMouldingsAndJoinery!L$12</f>
        <v>0</v>
      </c>
      <c r="M454" s="417">
        <f>ExportsMouldingsAndJoinery!M$12</f>
        <v>1.8025329880000003E-2</v>
      </c>
      <c r="N454" s="417">
        <f>ExportsMouldingsAndJoinery!N$12</f>
        <v>1.9127857980000003E-2</v>
      </c>
      <c r="O454" s="417">
        <f>ExportsMouldingsAndJoinery!O$12</f>
        <v>1.5857584960000001E-2</v>
      </c>
      <c r="P454" s="417">
        <f>ExportsMouldingsAndJoinery!P$12</f>
        <v>1.745632728E-2</v>
      </c>
      <c r="Q454" s="417">
        <f>ExportsMouldingsAndJoinery!Q$12</f>
        <v>2.1034067600000005E-2</v>
      </c>
      <c r="R454" s="417">
        <f>ExportsMouldingsAndJoinery!R$12</f>
        <v>2.613978682E-2</v>
      </c>
      <c r="S454" s="417">
        <f>ExportsMouldingsAndJoinery!S$12</f>
        <v>3.1038022119999994E-2</v>
      </c>
      <c r="T454" s="417">
        <f>ExportsMouldingsAndJoinery!T$12</f>
        <v>5.2434630920000003E-2</v>
      </c>
      <c r="U454" s="417">
        <f>ExportsMouldingsAndJoinery!U$12</f>
        <v>0</v>
      </c>
      <c r="V454" s="417">
        <f>ExportsMouldingsAndJoinery!V$12</f>
        <v>6.7697402360000006E-2</v>
      </c>
      <c r="W454" s="417">
        <f>ExportsMouldingsAndJoinery!W$12</f>
        <v>4.5890130160000001E-2</v>
      </c>
      <c r="X454" s="417">
        <f>ExportsMouldingsAndJoinery!X$12</f>
        <v>7.3864296659999995E-2</v>
      </c>
      <c r="Y454" s="417">
        <f>ExportsMouldingsAndJoinery!Y$12</f>
        <v>5.1810578797599975E-2</v>
      </c>
      <c r="Z454" s="417">
        <f>ExportsMouldingsAndJoinery!Z$12</f>
        <v>4.3630264439999997E-2</v>
      </c>
      <c r="AA454" s="417">
        <f>ExportsMouldingsAndJoinery!AA$12</f>
        <v>6.0833716299999986E-2</v>
      </c>
      <c r="AB454" s="417">
        <f>ExportsMouldingsAndJoinery!AB$12</f>
        <v>9.3809907660000011E-2</v>
      </c>
      <c r="AC454" s="419"/>
      <c r="AD454" s="419"/>
      <c r="AE454" s="419"/>
      <c r="AF454" s="419"/>
      <c r="BG454" s="416" t="e">
        <f>K454/K$452</f>
        <v>#DIV/0!</v>
      </c>
      <c r="BH454" s="416" t="e">
        <f>L454/L$452</f>
        <v>#DIV/0!</v>
      </c>
      <c r="BI454" s="416">
        <f>M454/M$452</f>
        <v>0.11563036383363749</v>
      </c>
      <c r="BJ454" s="416">
        <f>N454/N$452</f>
        <v>0.10716189910999514</v>
      </c>
      <c r="BK454" s="416">
        <f>O454/O$452</f>
        <v>8.2284919381588245E-2</v>
      </c>
      <c r="BL454" s="416">
        <f>P454/P$452</f>
        <v>7.7125827517419643E-2</v>
      </c>
      <c r="BM454" s="416">
        <f>Q454/Q$452</f>
        <v>7.8067491480187212E-2</v>
      </c>
      <c r="BN454" s="416">
        <f>R454/R$452</f>
        <v>0.10701994504370134</v>
      </c>
      <c r="BO454" s="416">
        <f>S454/S$452</f>
        <v>0.13510196750963552</v>
      </c>
      <c r="BP454" s="416">
        <f>T454/T$452</f>
        <v>0.20679983442124505</v>
      </c>
      <c r="BQ454" s="416" t="e">
        <f>U454/U$452</f>
        <v>#DIV/0!</v>
      </c>
      <c r="BR454" s="416">
        <f t="shared" ref="BR454:BR458" si="451">V454/V$452</f>
        <v>0.19268938130664154</v>
      </c>
      <c r="BS454" s="416">
        <f t="shared" ref="BS454:BS458" si="452">W454/W$452</f>
        <v>0.17567005018192736</v>
      </c>
    </row>
    <row r="455" spans="1:71" s="413" customFormat="1">
      <c r="A455" s="417" t="str">
        <f>ExportsMouldingsAndJoinery!B$23</f>
        <v xml:space="preserve">Azerbaijan </v>
      </c>
      <c r="B455" s="417">
        <f>ExportsMouldingsAndJoinery!C$23</f>
        <v>0</v>
      </c>
      <c r="C455" s="417">
        <f>ExportsMouldingsAndJoinery!D$23</f>
        <v>0</v>
      </c>
      <c r="D455" s="417">
        <f>ExportsMouldingsAndJoinery!D$23</f>
        <v>0</v>
      </c>
      <c r="E455" s="417">
        <f>ExportsMouldingsAndJoinery!E$23</f>
        <v>0</v>
      </c>
      <c r="F455" s="417">
        <f>ExportsMouldingsAndJoinery!F$23</f>
        <v>0</v>
      </c>
      <c r="G455" s="417">
        <f>ExportsMouldingsAndJoinery!G$23</f>
        <v>0</v>
      </c>
      <c r="H455" s="417">
        <f>ExportsMouldingsAndJoinery!H$23</f>
        <v>0</v>
      </c>
      <c r="I455" s="417">
        <f>ExportsMouldingsAndJoinery!I$23</f>
        <v>0</v>
      </c>
      <c r="J455" s="417">
        <f>ExportsMouldingsAndJoinery!J$23</f>
        <v>0</v>
      </c>
      <c r="K455" s="417">
        <f>ExportsMouldingsAndJoinery!K$23</f>
        <v>0</v>
      </c>
      <c r="L455" s="417">
        <f>ExportsMouldingsAndJoinery!L$23</f>
        <v>0</v>
      </c>
      <c r="M455" s="417">
        <f>ExportsMouldingsAndJoinery!M$23</f>
        <v>8.48927786E-3</v>
      </c>
      <c r="N455" s="417">
        <f>ExportsMouldingsAndJoinery!N$23</f>
        <v>1.179015852E-2</v>
      </c>
      <c r="O455" s="417">
        <f>ExportsMouldingsAndJoinery!O$23</f>
        <v>1.5062647320000001E-2</v>
      </c>
      <c r="P455" s="417">
        <f>ExportsMouldingsAndJoinery!P$23</f>
        <v>2.8773441339999997E-2</v>
      </c>
      <c r="Q455" s="417">
        <f>ExportsMouldingsAndJoinery!Q$23</f>
        <v>2.0577214279999999E-2</v>
      </c>
      <c r="R455" s="417">
        <f>ExportsMouldingsAndJoinery!R$23</f>
        <v>1.4344661660000001E-2</v>
      </c>
      <c r="S455" s="417">
        <f>ExportsMouldingsAndJoinery!S$23</f>
        <v>9.7410063800000002E-3</v>
      </c>
      <c r="T455" s="417">
        <f>ExportsMouldingsAndJoinery!T$23</f>
        <v>6.8020640799999997E-3</v>
      </c>
      <c r="U455" s="417">
        <f>ExportsMouldingsAndJoinery!U$23</f>
        <v>0</v>
      </c>
      <c r="V455" s="417">
        <f>ExportsMouldingsAndJoinery!V$23</f>
        <v>6.3556235399999991E-3</v>
      </c>
      <c r="W455" s="417">
        <f>ExportsMouldingsAndJoinery!W$23</f>
        <v>7.1812306999999992E-3</v>
      </c>
      <c r="X455" s="417">
        <f>ExportsMouldingsAndJoinery!X$23</f>
        <v>5.7892588599999994E-3</v>
      </c>
      <c r="Y455" s="417">
        <f>ExportsMouldingsAndJoinery!Y$23</f>
        <v>4.6236118599999997E-3</v>
      </c>
      <c r="Z455" s="417">
        <f>ExportsMouldingsAndJoinery!Z$23</f>
        <v>5.2403730399999994E-3</v>
      </c>
      <c r="AA455" s="417">
        <f>ExportsMouldingsAndJoinery!AA$23</f>
        <v>5.8942073399999989E-3</v>
      </c>
      <c r="AB455" s="417">
        <f>ExportsMouldingsAndJoinery!AB$23</f>
        <v>7.6266140999999982E-3</v>
      </c>
      <c r="AC455" s="419"/>
      <c r="AD455" s="419"/>
      <c r="AE455" s="419"/>
      <c r="AF455" s="419"/>
      <c r="BG455" s="416" t="e">
        <f>K455/K$452</f>
        <v>#DIV/0!</v>
      </c>
      <c r="BH455" s="416" t="e">
        <f>L455/L$452</f>
        <v>#DIV/0!</v>
      </c>
      <c r="BI455" s="416">
        <f>M455/M$452</f>
        <v>5.4457715568678587E-2</v>
      </c>
      <c r="BJ455" s="416">
        <f>N455/N$452</f>
        <v>6.60531764263491E-2</v>
      </c>
      <c r="BK455" s="416">
        <f>O455/O$452</f>
        <v>7.8159992427970337E-2</v>
      </c>
      <c r="BL455" s="416">
        <f>P455/P$452</f>
        <v>0.1271272838940169</v>
      </c>
      <c r="BM455" s="416">
        <f>Q455/Q$452</f>
        <v>7.6371890165927117E-2</v>
      </c>
      <c r="BN455" s="416">
        <f>R455/R$452</f>
        <v>5.8729052118707742E-2</v>
      </c>
      <c r="BO455" s="416">
        <f>S455/S$452</f>
        <v>4.2400547379399592E-2</v>
      </c>
      <c r="BP455" s="416">
        <f>T455/T$452</f>
        <v>2.6827035888034787E-2</v>
      </c>
      <c r="BQ455" s="416" t="e">
        <f>U455/U$452</f>
        <v>#DIV/0!</v>
      </c>
      <c r="BR455" s="416">
        <f t="shared" si="451"/>
        <v>1.8090223923630716E-2</v>
      </c>
      <c r="BS455" s="416">
        <f t="shared" si="452"/>
        <v>2.7490162983599548E-2</v>
      </c>
    </row>
    <row r="456" spans="1:71" s="413" customFormat="1">
      <c r="A456" s="417" t="e">
        <f>ExportsMouldingsAndJoinery!#REF!</f>
        <v>#REF!</v>
      </c>
      <c r="B456" s="417" t="e">
        <f>ExportsMouldingsAndJoinery!#REF!</f>
        <v>#REF!</v>
      </c>
      <c r="C456" s="417" t="e">
        <f>ExportsMouldingsAndJoinery!#REF!</f>
        <v>#REF!</v>
      </c>
      <c r="D456" s="417" t="e">
        <f>ExportsMouldingsAndJoinery!#REF!</f>
        <v>#REF!</v>
      </c>
      <c r="E456" s="417" t="e">
        <f>ExportsMouldingsAndJoinery!#REF!</f>
        <v>#REF!</v>
      </c>
      <c r="F456" s="417" t="e">
        <f>ExportsMouldingsAndJoinery!#REF!</f>
        <v>#REF!</v>
      </c>
      <c r="G456" s="417" t="e">
        <f>ExportsMouldingsAndJoinery!#REF!</f>
        <v>#REF!</v>
      </c>
      <c r="H456" s="417" t="e">
        <f>ExportsMouldingsAndJoinery!#REF!</f>
        <v>#REF!</v>
      </c>
      <c r="I456" s="417" t="e">
        <f>ExportsMouldingsAndJoinery!#REF!</f>
        <v>#REF!</v>
      </c>
      <c r="J456" s="417" t="e">
        <f>ExportsMouldingsAndJoinery!#REF!</f>
        <v>#REF!</v>
      </c>
      <c r="K456" s="417" t="e">
        <f>ExportsMouldingsAndJoinery!#REF!</f>
        <v>#REF!</v>
      </c>
      <c r="L456" s="417" t="e">
        <f>ExportsMouldingsAndJoinery!#REF!</f>
        <v>#REF!</v>
      </c>
      <c r="M456" s="417" t="e">
        <f>ExportsMouldingsAndJoinery!#REF!</f>
        <v>#REF!</v>
      </c>
      <c r="N456" s="417" t="e">
        <f>ExportsMouldingsAndJoinery!#REF!</f>
        <v>#REF!</v>
      </c>
      <c r="O456" s="417" t="e">
        <f>ExportsMouldingsAndJoinery!#REF!</f>
        <v>#REF!</v>
      </c>
      <c r="P456" s="417" t="e">
        <f>ExportsMouldingsAndJoinery!#REF!</f>
        <v>#REF!</v>
      </c>
      <c r="Q456" s="417" t="e">
        <f>ExportsMouldingsAndJoinery!#REF!</f>
        <v>#REF!</v>
      </c>
      <c r="R456" s="417" t="e">
        <f>ExportsMouldingsAndJoinery!#REF!</f>
        <v>#REF!</v>
      </c>
      <c r="S456" s="417" t="e">
        <f>ExportsMouldingsAndJoinery!#REF!</f>
        <v>#REF!</v>
      </c>
      <c r="T456" s="417" t="e">
        <f>ExportsMouldingsAndJoinery!#REF!</f>
        <v>#REF!</v>
      </c>
      <c r="U456" s="417" t="e">
        <f>ExportsMouldingsAndJoinery!#REF!</f>
        <v>#REF!</v>
      </c>
      <c r="V456" s="417" t="e">
        <f>ExportsMouldingsAndJoinery!#REF!</f>
        <v>#REF!</v>
      </c>
      <c r="W456" s="417" t="e">
        <f>ExportsMouldingsAndJoinery!#REF!</f>
        <v>#REF!</v>
      </c>
      <c r="X456" s="417" t="e">
        <f>ExportsMouldingsAndJoinery!#REF!</f>
        <v>#REF!</v>
      </c>
      <c r="Y456" s="417" t="e">
        <f>ExportsMouldingsAndJoinery!#REF!</f>
        <v>#REF!</v>
      </c>
      <c r="Z456" s="417" t="e">
        <f>ExportsMouldingsAndJoinery!#REF!</f>
        <v>#REF!</v>
      </c>
      <c r="AA456" s="417" t="e">
        <f>ExportsMouldingsAndJoinery!#REF!</f>
        <v>#REF!</v>
      </c>
      <c r="AB456" s="417" t="e">
        <f>ExportsMouldingsAndJoinery!#REF!</f>
        <v>#REF!</v>
      </c>
      <c r="AC456" s="419"/>
      <c r="AD456" s="419"/>
      <c r="AE456" s="419"/>
      <c r="AF456" s="419"/>
      <c r="BG456" s="416" t="e">
        <f>K456/K$452</f>
        <v>#REF!</v>
      </c>
      <c r="BH456" s="416" t="e">
        <f>L456/L$452</f>
        <v>#REF!</v>
      </c>
      <c r="BI456" s="416" t="e">
        <f>M456/M$452</f>
        <v>#REF!</v>
      </c>
      <c r="BJ456" s="416" t="e">
        <f>N456/N$452</f>
        <v>#REF!</v>
      </c>
      <c r="BK456" s="416" t="e">
        <f>O456/O$452</f>
        <v>#REF!</v>
      </c>
      <c r="BL456" s="416" t="e">
        <f>P456/P$452</f>
        <v>#REF!</v>
      </c>
      <c r="BM456" s="416" t="e">
        <f>Q456/Q$452</f>
        <v>#REF!</v>
      </c>
      <c r="BN456" s="416" t="e">
        <f>R456/R$452</f>
        <v>#REF!</v>
      </c>
      <c r="BO456" s="416" t="e">
        <f>S456/S$452</f>
        <v>#REF!</v>
      </c>
      <c r="BP456" s="416" t="e">
        <f>T456/T$452</f>
        <v>#REF!</v>
      </c>
      <c r="BQ456" s="416" t="e">
        <f>U456/U$452</f>
        <v>#REF!</v>
      </c>
      <c r="BR456" s="416" t="e">
        <f t="shared" si="451"/>
        <v>#REF!</v>
      </c>
      <c r="BS456" s="416" t="e">
        <f t="shared" si="452"/>
        <v>#REF!</v>
      </c>
    </row>
    <row r="457" spans="1:71" s="413" customFormat="1">
      <c r="A457" s="417" t="e">
        <f>ExportsMouldingsAndJoinery!#REF!</f>
        <v>#REF!</v>
      </c>
      <c r="B457" s="417" t="e">
        <f>ExportsMouldingsAndJoinery!#REF!</f>
        <v>#REF!</v>
      </c>
      <c r="C457" s="417" t="e">
        <f>ExportsMouldingsAndJoinery!#REF!</f>
        <v>#REF!</v>
      </c>
      <c r="D457" s="417" t="e">
        <f>ExportsMouldingsAndJoinery!#REF!</f>
        <v>#REF!</v>
      </c>
      <c r="E457" s="417" t="e">
        <f>ExportsMouldingsAndJoinery!#REF!</f>
        <v>#REF!</v>
      </c>
      <c r="F457" s="417" t="e">
        <f>ExportsMouldingsAndJoinery!#REF!</f>
        <v>#REF!</v>
      </c>
      <c r="G457" s="417" t="e">
        <f>ExportsMouldingsAndJoinery!#REF!</f>
        <v>#REF!</v>
      </c>
      <c r="H457" s="417" t="e">
        <f>ExportsMouldingsAndJoinery!#REF!</f>
        <v>#REF!</v>
      </c>
      <c r="I457" s="417" t="e">
        <f>ExportsMouldingsAndJoinery!#REF!</f>
        <v>#REF!</v>
      </c>
      <c r="J457" s="417" t="e">
        <f>ExportsMouldingsAndJoinery!#REF!</f>
        <v>#REF!</v>
      </c>
      <c r="K457" s="417" t="e">
        <f>ExportsMouldingsAndJoinery!#REF!</f>
        <v>#REF!</v>
      </c>
      <c r="L457" s="417" t="e">
        <f>ExportsMouldingsAndJoinery!#REF!</f>
        <v>#REF!</v>
      </c>
      <c r="M457" s="417" t="e">
        <f>ExportsMouldingsAndJoinery!#REF!</f>
        <v>#REF!</v>
      </c>
      <c r="N457" s="417" t="e">
        <f>ExportsMouldingsAndJoinery!#REF!</f>
        <v>#REF!</v>
      </c>
      <c r="O457" s="417" t="e">
        <f>ExportsMouldingsAndJoinery!#REF!</f>
        <v>#REF!</v>
      </c>
      <c r="P457" s="417" t="e">
        <f>ExportsMouldingsAndJoinery!#REF!</f>
        <v>#REF!</v>
      </c>
      <c r="Q457" s="417" t="e">
        <f>ExportsMouldingsAndJoinery!#REF!</f>
        <v>#REF!</v>
      </c>
      <c r="R457" s="417" t="e">
        <f>ExportsMouldingsAndJoinery!#REF!</f>
        <v>#REF!</v>
      </c>
      <c r="S457" s="417" t="e">
        <f>ExportsMouldingsAndJoinery!#REF!</f>
        <v>#REF!</v>
      </c>
      <c r="T457" s="417" t="e">
        <f>ExportsMouldingsAndJoinery!#REF!</f>
        <v>#REF!</v>
      </c>
      <c r="U457" s="417" t="e">
        <f>ExportsMouldingsAndJoinery!#REF!</f>
        <v>#REF!</v>
      </c>
      <c r="V457" s="417" t="e">
        <f>ExportsMouldingsAndJoinery!#REF!</f>
        <v>#REF!</v>
      </c>
      <c r="W457" s="417" t="e">
        <f>ExportsMouldingsAndJoinery!#REF!</f>
        <v>#REF!</v>
      </c>
      <c r="X457" s="417" t="e">
        <f>ExportsMouldingsAndJoinery!#REF!</f>
        <v>#REF!</v>
      </c>
      <c r="Y457" s="417" t="e">
        <f>ExportsMouldingsAndJoinery!#REF!</f>
        <v>#REF!</v>
      </c>
      <c r="Z457" s="417" t="e">
        <f>ExportsMouldingsAndJoinery!#REF!</f>
        <v>#REF!</v>
      </c>
      <c r="AA457" s="417" t="e">
        <f>ExportsMouldingsAndJoinery!#REF!</f>
        <v>#REF!</v>
      </c>
      <c r="AB457" s="417" t="e">
        <f>ExportsMouldingsAndJoinery!#REF!</f>
        <v>#REF!</v>
      </c>
      <c r="AC457" s="419"/>
      <c r="AD457" s="419"/>
      <c r="AE457" s="419"/>
      <c r="AF457" s="419"/>
      <c r="BG457" s="416" t="e">
        <f>K457/K$452</f>
        <v>#REF!</v>
      </c>
      <c r="BH457" s="416" t="e">
        <f>L457/L$452</f>
        <v>#REF!</v>
      </c>
      <c r="BI457" s="416" t="e">
        <f>M457/M$452</f>
        <v>#REF!</v>
      </c>
      <c r="BJ457" s="416" t="e">
        <f>N457/N$452</f>
        <v>#REF!</v>
      </c>
      <c r="BK457" s="416" t="e">
        <f>O457/O$452</f>
        <v>#REF!</v>
      </c>
      <c r="BL457" s="416" t="e">
        <f>P457/P$452</f>
        <v>#REF!</v>
      </c>
      <c r="BM457" s="416" t="e">
        <f>Q457/Q$452</f>
        <v>#REF!</v>
      </c>
      <c r="BN457" s="416" t="e">
        <f>R457/R$452</f>
        <v>#REF!</v>
      </c>
      <c r="BO457" s="416" t="e">
        <f>S457/S$452</f>
        <v>#REF!</v>
      </c>
      <c r="BP457" s="416" t="e">
        <f>T457/T$452</f>
        <v>#REF!</v>
      </c>
      <c r="BQ457" s="416" t="e">
        <f>U457/U$452</f>
        <v>#REF!</v>
      </c>
      <c r="BR457" s="416" t="e">
        <f t="shared" si="451"/>
        <v>#REF!</v>
      </c>
      <c r="BS457" s="416" t="e">
        <f t="shared" si="452"/>
        <v>#REF!</v>
      </c>
    </row>
    <row r="458" spans="1:71" s="413" customFormat="1">
      <c r="A458" s="414" t="s">
        <v>21</v>
      </c>
      <c r="B458" s="417" t="e">
        <f t="shared" ref="B458:AB458" si="453">B452-SUM(B454:B457)</f>
        <v>#REF!</v>
      </c>
      <c r="C458" s="417" t="e">
        <f t="shared" ref="C458" si="454">C452-SUM(C454:C457)</f>
        <v>#REF!</v>
      </c>
      <c r="D458" s="417" t="e">
        <f t="shared" si="453"/>
        <v>#REF!</v>
      </c>
      <c r="E458" s="417" t="e">
        <f t="shared" si="453"/>
        <v>#REF!</v>
      </c>
      <c r="F458" s="417" t="e">
        <f t="shared" si="453"/>
        <v>#REF!</v>
      </c>
      <c r="G458" s="417" t="e">
        <f t="shared" si="453"/>
        <v>#REF!</v>
      </c>
      <c r="H458" s="417" t="e">
        <f t="shared" si="453"/>
        <v>#REF!</v>
      </c>
      <c r="I458" s="417" t="e">
        <f t="shared" si="453"/>
        <v>#REF!</v>
      </c>
      <c r="J458" s="417" t="e">
        <f t="shared" si="453"/>
        <v>#REF!</v>
      </c>
      <c r="K458" s="417" t="e">
        <f t="shared" si="453"/>
        <v>#REF!</v>
      </c>
      <c r="L458" s="417" t="e">
        <f t="shared" si="453"/>
        <v>#REF!</v>
      </c>
      <c r="M458" s="417" t="e">
        <f t="shared" si="453"/>
        <v>#REF!</v>
      </c>
      <c r="N458" s="417" t="e">
        <f t="shared" si="453"/>
        <v>#REF!</v>
      </c>
      <c r="O458" s="417" t="e">
        <f t="shared" si="453"/>
        <v>#REF!</v>
      </c>
      <c r="P458" s="417" t="e">
        <f t="shared" si="453"/>
        <v>#REF!</v>
      </c>
      <c r="Q458" s="417" t="e">
        <f t="shared" si="453"/>
        <v>#REF!</v>
      </c>
      <c r="R458" s="417" t="e">
        <f t="shared" si="453"/>
        <v>#REF!</v>
      </c>
      <c r="S458" s="417" t="e">
        <f t="shared" si="453"/>
        <v>#REF!</v>
      </c>
      <c r="T458" s="417" t="e">
        <f t="shared" si="453"/>
        <v>#REF!</v>
      </c>
      <c r="U458" s="417" t="e">
        <f t="shared" si="453"/>
        <v>#REF!</v>
      </c>
      <c r="V458" s="417" t="e">
        <f t="shared" si="453"/>
        <v>#REF!</v>
      </c>
      <c r="W458" s="417" t="e">
        <f t="shared" si="453"/>
        <v>#REF!</v>
      </c>
      <c r="X458" s="417" t="e">
        <f t="shared" si="453"/>
        <v>#REF!</v>
      </c>
      <c r="Y458" s="417" t="e">
        <f t="shared" si="453"/>
        <v>#REF!</v>
      </c>
      <c r="Z458" s="417" t="e">
        <f t="shared" si="453"/>
        <v>#REF!</v>
      </c>
      <c r="AA458" s="417" t="e">
        <f t="shared" si="453"/>
        <v>#REF!</v>
      </c>
      <c r="AB458" s="417" t="e">
        <f t="shared" si="453"/>
        <v>#REF!</v>
      </c>
      <c r="AC458" s="419"/>
      <c r="AD458" s="419"/>
      <c r="AE458" s="419"/>
      <c r="AF458" s="419"/>
      <c r="BG458" s="416" t="e">
        <f>K458/K$452</f>
        <v>#REF!</v>
      </c>
      <c r="BH458" s="416" t="e">
        <f>L458/L$452</f>
        <v>#REF!</v>
      </c>
      <c r="BI458" s="416" t="e">
        <f>M458/M$452</f>
        <v>#REF!</v>
      </c>
      <c r="BJ458" s="416" t="e">
        <f>N458/N$452</f>
        <v>#REF!</v>
      </c>
      <c r="BK458" s="416" t="e">
        <f>O458/O$452</f>
        <v>#REF!</v>
      </c>
      <c r="BL458" s="416" t="e">
        <f>P458/P$452</f>
        <v>#REF!</v>
      </c>
      <c r="BM458" s="416" t="e">
        <f>Q458/Q$452</f>
        <v>#REF!</v>
      </c>
      <c r="BN458" s="416" t="e">
        <f>R458/R$452</f>
        <v>#REF!</v>
      </c>
      <c r="BO458" s="416" t="e">
        <f>S458/S$452</f>
        <v>#REF!</v>
      </c>
      <c r="BP458" s="416" t="e">
        <f>T458/T$452</f>
        <v>#REF!</v>
      </c>
      <c r="BQ458" s="416" t="e">
        <f>U458/U$452</f>
        <v>#REF!</v>
      </c>
      <c r="BR458" s="416" t="e">
        <f t="shared" si="451"/>
        <v>#REF!</v>
      </c>
      <c r="BS458" s="416" t="e">
        <f t="shared" si="452"/>
        <v>#REF!</v>
      </c>
    </row>
    <row r="459" spans="1:71" s="413" customFormat="1">
      <c r="A459" s="414"/>
      <c r="B459" s="419"/>
      <c r="C459" s="419"/>
      <c r="D459" s="419"/>
      <c r="E459" s="419"/>
      <c r="F459" s="419"/>
      <c r="G459" s="419"/>
      <c r="H459" s="419"/>
      <c r="I459" s="419"/>
      <c r="J459" s="419"/>
      <c r="K459" s="419"/>
      <c r="L459" s="419"/>
      <c r="M459" s="419"/>
      <c r="N459" s="419"/>
      <c r="O459" s="419"/>
      <c r="P459" s="419"/>
      <c r="Q459" s="419"/>
      <c r="R459" s="419"/>
      <c r="S459" s="419"/>
      <c r="T459" s="419"/>
      <c r="U459" s="419"/>
      <c r="V459" s="419"/>
      <c r="W459" s="419"/>
      <c r="X459" s="419"/>
      <c r="Y459" s="419"/>
      <c r="Z459" s="419"/>
      <c r="AA459" s="419"/>
      <c r="AB459" s="419"/>
      <c r="AC459" s="419"/>
      <c r="AD459" s="419"/>
      <c r="AE459" s="419"/>
      <c r="AF459" s="419"/>
    </row>
    <row r="460" spans="1:71" s="413" customFormat="1">
      <c r="A460" s="414"/>
      <c r="B460" s="419"/>
      <c r="C460" s="419"/>
      <c r="D460" s="419"/>
      <c r="E460" s="419"/>
      <c r="F460" s="419"/>
      <c r="G460" s="419"/>
      <c r="H460" s="419"/>
      <c r="I460" s="419"/>
      <c r="J460" s="419"/>
      <c r="K460" s="419"/>
      <c r="L460" s="419"/>
      <c r="M460" s="419"/>
      <c r="N460" s="419"/>
      <c r="O460" s="419"/>
      <c r="P460" s="419"/>
      <c r="Q460" s="419"/>
      <c r="R460" s="419"/>
      <c r="S460" s="419"/>
      <c r="T460" s="419"/>
      <c r="U460" s="419"/>
      <c r="V460" s="419"/>
      <c r="W460" s="419"/>
      <c r="X460" s="419"/>
      <c r="Y460" s="419"/>
      <c r="Z460" s="419"/>
      <c r="AA460" s="419"/>
      <c r="AB460" s="419"/>
      <c r="AC460" s="419"/>
      <c r="AD460" s="419"/>
      <c r="AE460" s="419"/>
      <c r="AF460" s="419"/>
    </row>
    <row r="461" spans="1:71" s="413" customFormat="1">
      <c r="AC461" s="419"/>
      <c r="AD461" s="419"/>
      <c r="AE461" s="419"/>
      <c r="AF461" s="419"/>
    </row>
    <row r="462" spans="1:71" s="413" customFormat="1">
      <c r="A462" s="415"/>
      <c r="B462" s="415"/>
      <c r="C462" s="415"/>
      <c r="D462" s="415"/>
      <c r="E462" s="415"/>
      <c r="F462" s="415"/>
      <c r="G462" s="415"/>
      <c r="H462" s="415"/>
      <c r="I462" s="415"/>
      <c r="J462" s="415"/>
      <c r="K462" s="415"/>
      <c r="L462" s="415"/>
      <c r="M462" s="415"/>
      <c r="N462" s="415"/>
      <c r="O462" s="415"/>
      <c r="P462" s="415"/>
      <c r="Q462" s="415"/>
      <c r="R462" s="415"/>
      <c r="S462" s="415"/>
      <c r="T462" s="415"/>
      <c r="U462" s="415"/>
      <c r="V462" s="415"/>
      <c r="W462" s="415"/>
      <c r="X462" s="415"/>
      <c r="Y462" s="415"/>
      <c r="Z462" s="415"/>
      <c r="AA462" s="415"/>
      <c r="AB462" s="415"/>
      <c r="AC462" s="415"/>
      <c r="AD462" s="415"/>
      <c r="AE462" s="415"/>
      <c r="AF462" s="415"/>
      <c r="AG462" s="415"/>
      <c r="AH462" s="415"/>
      <c r="AI462" s="415"/>
      <c r="AJ462" s="415"/>
      <c r="AK462" s="415"/>
      <c r="AL462" s="415"/>
      <c r="AM462" s="415"/>
      <c r="AN462" s="415"/>
      <c r="AO462" s="415"/>
      <c r="AP462" s="415"/>
      <c r="AQ462" s="415"/>
      <c r="AR462" s="415"/>
      <c r="AS462" s="415"/>
      <c r="AT462" s="415"/>
      <c r="AU462" s="415"/>
      <c r="AV462" s="415"/>
      <c r="AW462" s="415"/>
      <c r="AX462" s="415"/>
      <c r="AY462" s="415"/>
      <c r="AZ462" s="415"/>
      <c r="BA462" s="415"/>
      <c r="BB462" s="415"/>
      <c r="BC462" s="415"/>
      <c r="BD462" s="415"/>
      <c r="BE462" s="415"/>
      <c r="BF462" s="415"/>
    </row>
    <row r="463" spans="1:71" s="413" customFormat="1">
      <c r="A463" s="415"/>
      <c r="B463" s="415"/>
      <c r="C463" s="415"/>
      <c r="D463" s="415"/>
      <c r="E463" s="415"/>
      <c r="F463" s="415"/>
      <c r="G463" s="415"/>
      <c r="H463" s="415"/>
      <c r="I463" s="415"/>
      <c r="J463" s="415"/>
      <c r="K463" s="415"/>
      <c r="L463" s="415"/>
      <c r="M463" s="415"/>
      <c r="N463" s="415"/>
      <c r="O463" s="415"/>
      <c r="P463" s="415"/>
      <c r="Q463" s="415"/>
      <c r="R463" s="415"/>
      <c r="S463" s="415"/>
      <c r="T463" s="415"/>
      <c r="U463" s="415"/>
      <c r="V463" s="415"/>
      <c r="W463" s="415"/>
      <c r="X463" s="415"/>
      <c r="Y463" s="415"/>
      <c r="Z463" s="415"/>
      <c r="AA463" s="415"/>
      <c r="AB463" s="415"/>
      <c r="AC463" s="415"/>
      <c r="AD463" s="415"/>
      <c r="AE463" s="415"/>
      <c r="AF463" s="415"/>
      <c r="AG463" s="415"/>
      <c r="AH463" s="415"/>
      <c r="AI463" s="415"/>
      <c r="AJ463" s="415"/>
      <c r="AK463" s="415"/>
      <c r="AL463" s="415"/>
      <c r="AM463" s="415"/>
      <c r="AN463" s="415"/>
      <c r="AO463" s="415"/>
      <c r="AP463" s="415"/>
      <c r="AQ463" s="415"/>
      <c r="AR463" s="415"/>
      <c r="AS463" s="415"/>
      <c r="AT463" s="415"/>
      <c r="AU463" s="415"/>
      <c r="AV463" s="415"/>
      <c r="AW463" s="415"/>
      <c r="AX463" s="415"/>
      <c r="AY463" s="415"/>
      <c r="AZ463" s="415"/>
      <c r="BA463" s="415"/>
      <c r="BB463" s="415"/>
      <c r="BC463" s="415"/>
      <c r="BD463" s="415"/>
      <c r="BE463" s="415"/>
      <c r="BF463" s="415"/>
    </row>
    <row r="464" spans="1:71" s="413" customFormat="1">
      <c r="A464" s="415" t="str">
        <f>A454</f>
        <v>EU-28</v>
      </c>
      <c r="B464" s="415"/>
      <c r="C464" s="415"/>
      <c r="D464" s="415"/>
      <c r="E464" s="415"/>
      <c r="F464" s="415"/>
      <c r="G464" s="415"/>
      <c r="H464" s="415"/>
      <c r="I464" s="415"/>
      <c r="J464" s="415"/>
      <c r="K464" s="415"/>
      <c r="L464" s="415"/>
      <c r="M464" s="415"/>
      <c r="N464" s="415"/>
      <c r="O464" s="415"/>
      <c r="P464" s="415"/>
      <c r="Q464" s="415"/>
      <c r="R464" s="415"/>
      <c r="S464" s="415"/>
      <c r="T464" s="415"/>
      <c r="U464" s="415"/>
      <c r="V464" s="415"/>
      <c r="W464" s="415"/>
      <c r="X464" s="415"/>
      <c r="Y464" s="415"/>
      <c r="Z464" s="415"/>
      <c r="AA464" s="415"/>
      <c r="AB464" s="415"/>
      <c r="AC464" s="415"/>
      <c r="AD464" s="415"/>
      <c r="AE464" s="415"/>
      <c r="AF464" s="415"/>
      <c r="AG464" s="415">
        <f>ExportsMouldingsAndJoinery!AD$12</f>
        <v>0</v>
      </c>
      <c r="AH464" s="415">
        <f>ExportsMouldingsAndJoinery!AE$12</f>
        <v>0</v>
      </c>
      <c r="AI464" s="415">
        <f>ExportsMouldingsAndJoinery!AF$12</f>
        <v>0</v>
      </c>
      <c r="AJ464" s="415">
        <f>ExportsMouldingsAndJoinery!AG$12</f>
        <v>0</v>
      </c>
      <c r="AK464" s="415">
        <f>ExportsMouldingsAndJoinery!AH$12</f>
        <v>0</v>
      </c>
      <c r="AL464" s="415">
        <f>ExportsMouldingsAndJoinery!AI$12</f>
        <v>0</v>
      </c>
      <c r="AM464" s="415">
        <f>ExportsMouldingsAndJoinery!AJ$12</f>
        <v>0</v>
      </c>
      <c r="AN464" s="415">
        <f>ExportsMouldingsAndJoinery!AK$12</f>
        <v>0</v>
      </c>
      <c r="AO464" s="415">
        <f>ExportsMouldingsAndJoinery!AL$12</f>
        <v>0</v>
      </c>
      <c r="AP464" s="415">
        <f>ExportsMouldingsAndJoinery!AM$12</f>
        <v>0</v>
      </c>
      <c r="AQ464" s="415">
        <f>ExportsMouldingsAndJoinery!AN$12</f>
        <v>14.819063999999997</v>
      </c>
      <c r="AR464" s="415">
        <f>ExportsMouldingsAndJoinery!AO$12</f>
        <v>15.080591000000002</v>
      </c>
      <c r="AS464" s="415">
        <f>ExportsMouldingsAndJoinery!AP$12</f>
        <v>12.921129999999998</v>
      </c>
      <c r="AT464" s="415">
        <f>ExportsMouldingsAndJoinery!AQ$12</f>
        <v>15.833950999999999</v>
      </c>
      <c r="AU464" s="415">
        <f>ExportsMouldingsAndJoinery!AR$12</f>
        <v>14.889318999999999</v>
      </c>
      <c r="AV464" s="415">
        <f>ExportsMouldingsAndJoinery!AS$12</f>
        <v>17.147963000000001</v>
      </c>
      <c r="AW464" s="415">
        <f>ExportsMouldingsAndJoinery!AT$12</f>
        <v>17.963200000000001</v>
      </c>
      <c r="AX464" s="415">
        <f>ExportsMouldingsAndJoinery!AU$12</f>
        <v>28.074394999999996</v>
      </c>
      <c r="AY464" s="415">
        <f>ExportsMouldingsAndJoinery!AV$12</f>
        <v>22.159816999999997</v>
      </c>
      <c r="AZ464" s="415">
        <f>ExportsMouldingsAndJoinery!AW$12</f>
        <v>32.364440999999999</v>
      </c>
      <c r="BA464" s="415">
        <f>ExportsMouldingsAndJoinery!AX$12</f>
        <v>30.884180000000004</v>
      </c>
      <c r="BB464" s="415">
        <f>ExportsMouldingsAndJoinery!AY$12</f>
        <v>47.855156000000008</v>
      </c>
      <c r="BC464" s="415">
        <f>ExportsMouldingsAndJoinery!AZ$12</f>
        <v>36.267966000000001</v>
      </c>
      <c r="BD464" s="415">
        <f>ExportsMouldingsAndJoinery!BA$12</f>
        <v>31.285231000000003</v>
      </c>
      <c r="BE464" s="415">
        <f>ExportsMouldingsAndJoinery!BB$12</f>
        <v>42.082098999999999</v>
      </c>
      <c r="BF464" s="415">
        <f>ExportsMouldingsAndJoinery!BC$12</f>
        <v>82.711126999999991</v>
      </c>
      <c r="BG464" s="416" t="e">
        <f t="shared" ref="BG464:BJ468" si="455">AO464/AO$452</f>
        <v>#DIV/0!</v>
      </c>
      <c r="BH464" s="416" t="e">
        <f t="shared" si="455"/>
        <v>#DIV/0!</v>
      </c>
      <c r="BI464" s="416">
        <f t="shared" si="455"/>
        <v>0.11499318855117885</v>
      </c>
      <c r="BJ464" s="416">
        <f t="shared" si="455"/>
        <v>0.10584613290235524</v>
      </c>
      <c r="BK464" s="416">
        <f t="shared" ref="BK464:BN468" si="456">AS464/AS$452</f>
        <v>8.7780322784449402E-2</v>
      </c>
      <c r="BL464" s="416">
        <f t="shared" si="456"/>
        <v>7.4931788389097503E-2</v>
      </c>
      <c r="BM464" s="416">
        <f t="shared" si="456"/>
        <v>5.612744418209642E-2</v>
      </c>
      <c r="BN464" s="416">
        <f t="shared" si="456"/>
        <v>9.0908879815428917E-2</v>
      </c>
      <c r="BO464" s="416">
        <f t="shared" ref="BO464:BQ468" si="457">AW464/AW$452</f>
        <v>0.11438343630137082</v>
      </c>
      <c r="BP464" s="416">
        <f t="shared" si="457"/>
        <v>0.18273242933365008</v>
      </c>
      <c r="BQ464" s="416">
        <f t="shared" si="457"/>
        <v>0.19039071728301821</v>
      </c>
      <c r="BR464" s="416">
        <f t="shared" ref="BR464:BR468" si="458">AZ464/AZ$452</f>
        <v>0.19154886715871705</v>
      </c>
      <c r="BS464" s="416">
        <f t="shared" ref="BS464:BS468" si="459">BA464/BA$452</f>
        <v>0.18501299147975347</v>
      </c>
    </row>
    <row r="465" spans="1:71" s="413" customFormat="1">
      <c r="A465" s="415" t="str">
        <f>A455</f>
        <v xml:space="preserve">Azerbaijan </v>
      </c>
      <c r="AG465" s="415">
        <f>ExportsMouldingsAndJoinery!AD$23</f>
        <v>0</v>
      </c>
      <c r="AH465" s="415">
        <f>ExportsMouldingsAndJoinery!AE$23</f>
        <v>0</v>
      </c>
      <c r="AI465" s="415">
        <f>ExportsMouldingsAndJoinery!AF$23</f>
        <v>0</v>
      </c>
      <c r="AJ465" s="415">
        <f>ExportsMouldingsAndJoinery!AG$23</f>
        <v>0</v>
      </c>
      <c r="AK465" s="415">
        <f>ExportsMouldingsAndJoinery!AH$23</f>
        <v>0</v>
      </c>
      <c r="AL465" s="415">
        <f>ExportsMouldingsAndJoinery!AI$23</f>
        <v>0</v>
      </c>
      <c r="AM465" s="415">
        <f>ExportsMouldingsAndJoinery!AJ$23</f>
        <v>0</v>
      </c>
      <c r="AN465" s="415">
        <f>ExportsMouldingsAndJoinery!AK$23</f>
        <v>0</v>
      </c>
      <c r="AO465" s="415">
        <f>ExportsMouldingsAndJoinery!AL$23</f>
        <v>0</v>
      </c>
      <c r="AP465" s="415">
        <f>ExportsMouldingsAndJoinery!AM$23</f>
        <v>0</v>
      </c>
      <c r="AQ465" s="415">
        <f>ExportsMouldingsAndJoinery!AN$23</f>
        <v>11.814488999999998</v>
      </c>
      <c r="AR465" s="415">
        <f>ExportsMouldingsAndJoinery!AO$23</f>
        <v>16.132062999999999</v>
      </c>
      <c r="AS465" s="415">
        <f>ExportsMouldingsAndJoinery!AP$23</f>
        <v>15.227694</v>
      </c>
      <c r="AT465" s="415">
        <f>ExportsMouldingsAndJoinery!AQ$23</f>
        <v>36.062449999999998</v>
      </c>
      <c r="AU465" s="415">
        <f>ExportsMouldingsAndJoinery!AR$23</f>
        <v>28.793915999999996</v>
      </c>
      <c r="AV465" s="415">
        <f>ExportsMouldingsAndJoinery!AS$23</f>
        <v>14.224228999999999</v>
      </c>
      <c r="AW465" s="415">
        <f>ExportsMouldingsAndJoinery!AT$23</f>
        <v>5.621573999999999</v>
      </c>
      <c r="AX465" s="415">
        <f>ExportsMouldingsAndJoinery!AU$23</f>
        <v>3.2370649999999999</v>
      </c>
      <c r="AY465" s="415">
        <f>ExportsMouldingsAndJoinery!AV$23</f>
        <v>0</v>
      </c>
      <c r="AZ465" s="415">
        <f>ExportsMouldingsAndJoinery!AW$23</f>
        <v>4.3457499999999998</v>
      </c>
      <c r="BA465" s="415">
        <f>ExportsMouldingsAndJoinery!AX$23</f>
        <v>4.6956530000000001</v>
      </c>
      <c r="BB465" s="415">
        <f>ExportsMouldingsAndJoinery!AY$23</f>
        <v>4.3811289999999996</v>
      </c>
      <c r="BC465" s="415">
        <f>ExportsMouldingsAndJoinery!AZ$23</f>
        <v>3.851972</v>
      </c>
      <c r="BD465" s="415">
        <f>ExportsMouldingsAndJoinery!BA$23</f>
        <v>6.6469629999999995</v>
      </c>
      <c r="BE465" s="415">
        <f>ExportsMouldingsAndJoinery!BB$23</f>
        <v>6.6934649999999998</v>
      </c>
      <c r="BF465" s="415">
        <f>ExportsMouldingsAndJoinery!BC$23</f>
        <v>11.898837</v>
      </c>
      <c r="BG465" s="416" t="e">
        <f t="shared" si="455"/>
        <v>#DIV/0!</v>
      </c>
      <c r="BH465" s="416" t="e">
        <f t="shared" si="455"/>
        <v>#DIV/0!</v>
      </c>
      <c r="BI465" s="416">
        <f t="shared" si="455"/>
        <v>9.1678243727999861E-2</v>
      </c>
      <c r="BJ465" s="416">
        <f t="shared" si="455"/>
        <v>0.11322609865138358</v>
      </c>
      <c r="BK465" s="416">
        <f t="shared" si="456"/>
        <v>0.10345007708945143</v>
      </c>
      <c r="BL465" s="416">
        <f t="shared" si="456"/>
        <v>0.17066011333446776</v>
      </c>
      <c r="BM465" s="416">
        <f t="shared" si="456"/>
        <v>0.10854283618169326</v>
      </c>
      <c r="BN465" s="416">
        <f t="shared" si="456"/>
        <v>7.5408882362770338E-2</v>
      </c>
      <c r="BO465" s="416">
        <f t="shared" si="457"/>
        <v>3.5796236279863398E-2</v>
      </c>
      <c r="BP465" s="416">
        <f t="shared" si="457"/>
        <v>2.1069617042893785E-2</v>
      </c>
      <c r="BQ465" s="416">
        <f t="shared" si="457"/>
        <v>0</v>
      </c>
      <c r="BR465" s="416">
        <f t="shared" si="458"/>
        <v>2.5720311049246752E-2</v>
      </c>
      <c r="BS465" s="416">
        <f t="shared" si="459"/>
        <v>2.8129508650735706E-2</v>
      </c>
    </row>
    <row r="466" spans="1:71" s="413" customFormat="1">
      <c r="A466" s="415" t="e">
        <f>A456</f>
        <v>#REF!</v>
      </c>
      <c r="AG466" s="415" t="e">
        <f>ExportsMouldingsAndJoinery!#REF!</f>
        <v>#REF!</v>
      </c>
      <c r="AH466" s="415" t="e">
        <f>ExportsMouldingsAndJoinery!#REF!</f>
        <v>#REF!</v>
      </c>
      <c r="AI466" s="415" t="e">
        <f>ExportsMouldingsAndJoinery!#REF!</f>
        <v>#REF!</v>
      </c>
      <c r="AJ466" s="415" t="e">
        <f>ExportsMouldingsAndJoinery!#REF!</f>
        <v>#REF!</v>
      </c>
      <c r="AK466" s="415" t="e">
        <f>ExportsMouldingsAndJoinery!#REF!</f>
        <v>#REF!</v>
      </c>
      <c r="AL466" s="415" t="e">
        <f>ExportsMouldingsAndJoinery!#REF!</f>
        <v>#REF!</v>
      </c>
      <c r="AM466" s="415" t="e">
        <f>ExportsMouldingsAndJoinery!#REF!</f>
        <v>#REF!</v>
      </c>
      <c r="AN466" s="415" t="e">
        <f>ExportsMouldingsAndJoinery!#REF!</f>
        <v>#REF!</v>
      </c>
      <c r="AO466" s="415" t="e">
        <f>ExportsMouldingsAndJoinery!#REF!</f>
        <v>#REF!</v>
      </c>
      <c r="AP466" s="415" t="e">
        <f>ExportsMouldingsAndJoinery!#REF!</f>
        <v>#REF!</v>
      </c>
      <c r="AQ466" s="415" t="e">
        <f>ExportsMouldingsAndJoinery!#REF!</f>
        <v>#REF!</v>
      </c>
      <c r="AR466" s="415" t="e">
        <f>ExportsMouldingsAndJoinery!#REF!</f>
        <v>#REF!</v>
      </c>
      <c r="AS466" s="415" t="e">
        <f>ExportsMouldingsAndJoinery!#REF!</f>
        <v>#REF!</v>
      </c>
      <c r="AT466" s="415" t="e">
        <f>ExportsMouldingsAndJoinery!#REF!</f>
        <v>#REF!</v>
      </c>
      <c r="AU466" s="415" t="e">
        <f>ExportsMouldingsAndJoinery!#REF!</f>
        <v>#REF!</v>
      </c>
      <c r="AV466" s="415" t="e">
        <f>ExportsMouldingsAndJoinery!#REF!</f>
        <v>#REF!</v>
      </c>
      <c r="AW466" s="415" t="e">
        <f>ExportsMouldingsAndJoinery!#REF!</f>
        <v>#REF!</v>
      </c>
      <c r="AX466" s="415" t="e">
        <f>ExportsMouldingsAndJoinery!#REF!</f>
        <v>#REF!</v>
      </c>
      <c r="AY466" s="415" t="e">
        <f>ExportsMouldingsAndJoinery!#REF!</f>
        <v>#REF!</v>
      </c>
      <c r="AZ466" s="415" t="e">
        <f>ExportsMouldingsAndJoinery!#REF!</f>
        <v>#REF!</v>
      </c>
      <c r="BA466" s="415" t="e">
        <f>ExportsMouldingsAndJoinery!#REF!</f>
        <v>#REF!</v>
      </c>
      <c r="BB466" s="415" t="e">
        <f>ExportsMouldingsAndJoinery!#REF!</f>
        <v>#REF!</v>
      </c>
      <c r="BC466" s="415" t="e">
        <f>ExportsMouldingsAndJoinery!#REF!</f>
        <v>#REF!</v>
      </c>
      <c r="BD466" s="415" t="e">
        <f>ExportsMouldingsAndJoinery!#REF!</f>
        <v>#REF!</v>
      </c>
      <c r="BE466" s="415" t="e">
        <f>ExportsMouldingsAndJoinery!#REF!</f>
        <v>#REF!</v>
      </c>
      <c r="BF466" s="415" t="e">
        <f>ExportsMouldingsAndJoinery!#REF!</f>
        <v>#REF!</v>
      </c>
      <c r="BG466" s="416" t="e">
        <f t="shared" si="455"/>
        <v>#REF!</v>
      </c>
      <c r="BH466" s="416" t="e">
        <f t="shared" si="455"/>
        <v>#REF!</v>
      </c>
      <c r="BI466" s="416" t="e">
        <f t="shared" si="455"/>
        <v>#REF!</v>
      </c>
      <c r="BJ466" s="416" t="e">
        <f t="shared" si="455"/>
        <v>#REF!</v>
      </c>
      <c r="BK466" s="416" t="e">
        <f t="shared" si="456"/>
        <v>#REF!</v>
      </c>
      <c r="BL466" s="416" t="e">
        <f t="shared" si="456"/>
        <v>#REF!</v>
      </c>
      <c r="BM466" s="416" t="e">
        <f t="shared" si="456"/>
        <v>#REF!</v>
      </c>
      <c r="BN466" s="416" t="e">
        <f t="shared" si="456"/>
        <v>#REF!</v>
      </c>
      <c r="BO466" s="416" t="e">
        <f t="shared" si="457"/>
        <v>#REF!</v>
      </c>
      <c r="BP466" s="416" t="e">
        <f t="shared" si="457"/>
        <v>#REF!</v>
      </c>
      <c r="BQ466" s="416" t="e">
        <f t="shared" si="457"/>
        <v>#REF!</v>
      </c>
      <c r="BR466" s="416" t="e">
        <f t="shared" si="458"/>
        <v>#REF!</v>
      </c>
      <c r="BS466" s="416" t="e">
        <f t="shared" si="459"/>
        <v>#REF!</v>
      </c>
    </row>
    <row r="467" spans="1:71" s="413" customFormat="1">
      <c r="A467" s="415" t="e">
        <f>A457</f>
        <v>#REF!</v>
      </c>
      <c r="AC467" s="415"/>
      <c r="AD467" s="415"/>
      <c r="AE467" s="415"/>
      <c r="AF467" s="415"/>
      <c r="AG467" s="415" t="e">
        <f>ExportsMouldingsAndJoinery!#REF!</f>
        <v>#REF!</v>
      </c>
      <c r="AH467" s="415" t="e">
        <f>ExportsMouldingsAndJoinery!#REF!</f>
        <v>#REF!</v>
      </c>
      <c r="AI467" s="415" t="e">
        <f>ExportsMouldingsAndJoinery!#REF!</f>
        <v>#REF!</v>
      </c>
      <c r="AJ467" s="415" t="e">
        <f>ExportsMouldingsAndJoinery!#REF!</f>
        <v>#REF!</v>
      </c>
      <c r="AK467" s="415" t="e">
        <f>ExportsMouldingsAndJoinery!#REF!</f>
        <v>#REF!</v>
      </c>
      <c r="AL467" s="415" t="e">
        <f>ExportsMouldingsAndJoinery!#REF!</f>
        <v>#REF!</v>
      </c>
      <c r="AM467" s="415" t="e">
        <f>ExportsMouldingsAndJoinery!#REF!</f>
        <v>#REF!</v>
      </c>
      <c r="AN467" s="415" t="e">
        <f>ExportsMouldingsAndJoinery!#REF!</f>
        <v>#REF!</v>
      </c>
      <c r="AO467" s="415" t="e">
        <f>ExportsMouldingsAndJoinery!#REF!</f>
        <v>#REF!</v>
      </c>
      <c r="AP467" s="415" t="e">
        <f>ExportsMouldingsAndJoinery!#REF!</f>
        <v>#REF!</v>
      </c>
      <c r="AQ467" s="415" t="e">
        <f>ExportsMouldingsAndJoinery!#REF!</f>
        <v>#REF!</v>
      </c>
      <c r="AR467" s="415" t="e">
        <f>ExportsMouldingsAndJoinery!#REF!</f>
        <v>#REF!</v>
      </c>
      <c r="AS467" s="415" t="e">
        <f>ExportsMouldingsAndJoinery!#REF!</f>
        <v>#REF!</v>
      </c>
      <c r="AT467" s="415" t="e">
        <f>ExportsMouldingsAndJoinery!#REF!</f>
        <v>#REF!</v>
      </c>
      <c r="AU467" s="415" t="e">
        <f>ExportsMouldingsAndJoinery!#REF!</f>
        <v>#REF!</v>
      </c>
      <c r="AV467" s="415" t="e">
        <f>ExportsMouldingsAndJoinery!#REF!</f>
        <v>#REF!</v>
      </c>
      <c r="AW467" s="415" t="e">
        <f>ExportsMouldingsAndJoinery!#REF!</f>
        <v>#REF!</v>
      </c>
      <c r="AX467" s="415" t="e">
        <f>ExportsMouldingsAndJoinery!#REF!</f>
        <v>#REF!</v>
      </c>
      <c r="AY467" s="415" t="e">
        <f>ExportsMouldingsAndJoinery!#REF!</f>
        <v>#REF!</v>
      </c>
      <c r="AZ467" s="415" t="e">
        <f>ExportsMouldingsAndJoinery!#REF!</f>
        <v>#REF!</v>
      </c>
      <c r="BA467" s="415" t="e">
        <f>ExportsMouldingsAndJoinery!#REF!</f>
        <v>#REF!</v>
      </c>
      <c r="BB467" s="415" t="e">
        <f>ExportsMouldingsAndJoinery!#REF!</f>
        <v>#REF!</v>
      </c>
      <c r="BC467" s="415" t="e">
        <f>ExportsMouldingsAndJoinery!#REF!</f>
        <v>#REF!</v>
      </c>
      <c r="BD467" s="415" t="e">
        <f>ExportsMouldingsAndJoinery!#REF!</f>
        <v>#REF!</v>
      </c>
      <c r="BE467" s="415" t="e">
        <f>ExportsMouldingsAndJoinery!#REF!</f>
        <v>#REF!</v>
      </c>
      <c r="BF467" s="415" t="e">
        <f>ExportsMouldingsAndJoinery!#REF!</f>
        <v>#REF!</v>
      </c>
      <c r="BG467" s="416" t="e">
        <f t="shared" si="455"/>
        <v>#REF!</v>
      </c>
      <c r="BH467" s="416" t="e">
        <f t="shared" si="455"/>
        <v>#REF!</v>
      </c>
      <c r="BI467" s="416" t="e">
        <f t="shared" si="455"/>
        <v>#REF!</v>
      </c>
      <c r="BJ467" s="416" t="e">
        <f t="shared" si="455"/>
        <v>#REF!</v>
      </c>
      <c r="BK467" s="416" t="e">
        <f t="shared" si="456"/>
        <v>#REF!</v>
      </c>
      <c r="BL467" s="416" t="e">
        <f t="shared" si="456"/>
        <v>#REF!</v>
      </c>
      <c r="BM467" s="416" t="e">
        <f t="shared" si="456"/>
        <v>#REF!</v>
      </c>
      <c r="BN467" s="416" t="e">
        <f t="shared" si="456"/>
        <v>#REF!</v>
      </c>
      <c r="BO467" s="416" t="e">
        <f t="shared" si="457"/>
        <v>#REF!</v>
      </c>
      <c r="BP467" s="416" t="e">
        <f t="shared" si="457"/>
        <v>#REF!</v>
      </c>
      <c r="BQ467" s="416" t="e">
        <f t="shared" si="457"/>
        <v>#REF!</v>
      </c>
      <c r="BR467" s="416" t="e">
        <f t="shared" si="458"/>
        <v>#REF!</v>
      </c>
      <c r="BS467" s="416" t="e">
        <f t="shared" si="459"/>
        <v>#REF!</v>
      </c>
    </row>
    <row r="468" spans="1:71" s="413" customFormat="1">
      <c r="A468" s="415" t="str">
        <f>A458</f>
        <v>Others</v>
      </c>
      <c r="AG468" s="415" t="e">
        <f t="shared" ref="AG468:BF468" si="460">AG452-SUM(AG464:AG467)</f>
        <v>#REF!</v>
      </c>
      <c r="AH468" s="415" t="e">
        <f t="shared" si="460"/>
        <v>#REF!</v>
      </c>
      <c r="AI468" s="415" t="e">
        <f t="shared" si="460"/>
        <v>#REF!</v>
      </c>
      <c r="AJ468" s="415" t="e">
        <f t="shared" si="460"/>
        <v>#REF!</v>
      </c>
      <c r="AK468" s="415" t="e">
        <f t="shared" si="460"/>
        <v>#REF!</v>
      </c>
      <c r="AL468" s="415" t="e">
        <f t="shared" si="460"/>
        <v>#REF!</v>
      </c>
      <c r="AM468" s="415" t="e">
        <f t="shared" si="460"/>
        <v>#REF!</v>
      </c>
      <c r="AN468" s="415" t="e">
        <f t="shared" si="460"/>
        <v>#REF!</v>
      </c>
      <c r="AO468" s="415" t="e">
        <f t="shared" si="460"/>
        <v>#REF!</v>
      </c>
      <c r="AP468" s="415" t="e">
        <f t="shared" si="460"/>
        <v>#REF!</v>
      </c>
      <c r="AQ468" s="415" t="e">
        <f t="shared" si="460"/>
        <v>#REF!</v>
      </c>
      <c r="AR468" s="415" t="e">
        <f t="shared" si="460"/>
        <v>#REF!</v>
      </c>
      <c r="AS468" s="415" t="e">
        <f t="shared" si="460"/>
        <v>#REF!</v>
      </c>
      <c r="AT468" s="415" t="e">
        <f t="shared" si="460"/>
        <v>#REF!</v>
      </c>
      <c r="AU468" s="415" t="e">
        <f t="shared" si="460"/>
        <v>#REF!</v>
      </c>
      <c r="AV468" s="415" t="e">
        <f t="shared" si="460"/>
        <v>#REF!</v>
      </c>
      <c r="AW468" s="415" t="e">
        <f t="shared" si="460"/>
        <v>#REF!</v>
      </c>
      <c r="AX468" s="415" t="e">
        <f t="shared" si="460"/>
        <v>#REF!</v>
      </c>
      <c r="AY468" s="415" t="e">
        <f t="shared" si="460"/>
        <v>#REF!</v>
      </c>
      <c r="AZ468" s="415" t="e">
        <f t="shared" si="460"/>
        <v>#REF!</v>
      </c>
      <c r="BA468" s="415" t="e">
        <f t="shared" si="460"/>
        <v>#REF!</v>
      </c>
      <c r="BB468" s="415" t="e">
        <f t="shared" si="460"/>
        <v>#REF!</v>
      </c>
      <c r="BC468" s="415" t="e">
        <f t="shared" si="460"/>
        <v>#REF!</v>
      </c>
      <c r="BD468" s="415" t="e">
        <f t="shared" si="460"/>
        <v>#REF!</v>
      </c>
      <c r="BE468" s="415" t="e">
        <f t="shared" si="460"/>
        <v>#REF!</v>
      </c>
      <c r="BF468" s="415" t="e">
        <f t="shared" si="460"/>
        <v>#REF!</v>
      </c>
      <c r="BG468" s="416" t="e">
        <f t="shared" si="455"/>
        <v>#REF!</v>
      </c>
      <c r="BH468" s="416" t="e">
        <f t="shared" si="455"/>
        <v>#REF!</v>
      </c>
      <c r="BI468" s="416" t="e">
        <f t="shared" si="455"/>
        <v>#REF!</v>
      </c>
      <c r="BJ468" s="416" t="e">
        <f t="shared" si="455"/>
        <v>#REF!</v>
      </c>
      <c r="BK468" s="416" t="e">
        <f t="shared" si="456"/>
        <v>#REF!</v>
      </c>
      <c r="BL468" s="416" t="e">
        <f t="shared" si="456"/>
        <v>#REF!</v>
      </c>
      <c r="BM468" s="416" t="e">
        <f t="shared" si="456"/>
        <v>#REF!</v>
      </c>
      <c r="BN468" s="416" t="e">
        <f t="shared" si="456"/>
        <v>#REF!</v>
      </c>
      <c r="BO468" s="416" t="e">
        <f t="shared" si="457"/>
        <v>#REF!</v>
      </c>
      <c r="BP468" s="416" t="e">
        <f t="shared" si="457"/>
        <v>#REF!</v>
      </c>
      <c r="BQ468" s="416" t="e">
        <f t="shared" si="457"/>
        <v>#REF!</v>
      </c>
      <c r="BR468" s="416" t="e">
        <f t="shared" si="458"/>
        <v>#REF!</v>
      </c>
      <c r="BS468" s="416" t="e">
        <f t="shared" si="459"/>
        <v>#REF!</v>
      </c>
    </row>
    <row r="469" spans="1:71" s="413" customFormat="1">
      <c r="A469" s="415"/>
      <c r="AG469" s="419"/>
      <c r="AH469" s="419"/>
      <c r="AI469" s="419"/>
      <c r="AJ469" s="419"/>
      <c r="AK469" s="419"/>
      <c r="AL469" s="419"/>
      <c r="AM469" s="419"/>
      <c r="AN469" s="419"/>
      <c r="AO469" s="419"/>
      <c r="AP469" s="419"/>
      <c r="AQ469" s="419"/>
      <c r="AR469" s="419"/>
      <c r="AS469" s="419"/>
      <c r="AT469" s="419"/>
      <c r="AU469" s="419"/>
      <c r="AV469" s="419"/>
      <c r="AW469" s="419"/>
      <c r="AX469" s="419"/>
      <c r="AY469" s="419"/>
      <c r="AZ469" s="419"/>
      <c r="BA469" s="419"/>
      <c r="BB469" s="419"/>
      <c r="BC469" s="419"/>
      <c r="BD469" s="419"/>
      <c r="BE469" s="419"/>
      <c r="BF469" s="419"/>
    </row>
    <row r="470" spans="1:71" s="413" customFormat="1" ht="13">
      <c r="A470" s="412" t="s">
        <v>204</v>
      </c>
    </row>
    <row r="471" spans="1:71" s="413" customFormat="1" ht="13">
      <c r="A471" s="412"/>
      <c r="B471" s="462" t="s">
        <v>109</v>
      </c>
      <c r="C471" s="462"/>
      <c r="D471" s="462"/>
      <c r="E471" s="462"/>
      <c r="F471" s="462"/>
      <c r="G471" s="462"/>
      <c r="H471" s="462"/>
      <c r="I471" s="462"/>
      <c r="J471" s="462"/>
      <c r="K471" s="462"/>
      <c r="L471" s="462"/>
      <c r="M471" s="462"/>
      <c r="N471" s="462"/>
      <c r="O471" s="462"/>
      <c r="P471" s="462"/>
      <c r="Q471" s="462"/>
      <c r="R471" s="462"/>
      <c r="S471" s="462"/>
      <c r="T471" s="462"/>
      <c r="U471" s="462"/>
      <c r="V471" s="462"/>
      <c r="W471" s="462"/>
      <c r="X471" s="462"/>
      <c r="Y471" s="462"/>
      <c r="Z471" s="462"/>
      <c r="AA471" s="462"/>
      <c r="AB471" s="462"/>
      <c r="AG471" s="462" t="s">
        <v>118</v>
      </c>
      <c r="AH471" s="462"/>
      <c r="AI471" s="462"/>
      <c r="AJ471" s="462"/>
      <c r="AK471" s="462"/>
      <c r="AL471" s="462"/>
      <c r="AM471" s="462"/>
      <c r="AN471" s="462"/>
      <c r="AO471" s="462"/>
      <c r="AP471" s="462"/>
      <c r="AQ471" s="462"/>
      <c r="AR471" s="462"/>
      <c r="AS471" s="462"/>
      <c r="AT471" s="462"/>
      <c r="AU471" s="462"/>
      <c r="AV471" s="462"/>
      <c r="AW471" s="462"/>
      <c r="AX471" s="462"/>
      <c r="AY471" s="462"/>
      <c r="AZ471" s="462"/>
      <c r="BA471" s="462"/>
      <c r="BB471" s="462"/>
      <c r="BC471" s="462"/>
      <c r="BD471" s="462"/>
      <c r="BE471" s="462"/>
      <c r="BF471" s="462"/>
    </row>
    <row r="472" spans="1:71" s="413" customFormat="1">
      <c r="A472" s="414" t="s">
        <v>1</v>
      </c>
      <c r="B472" s="417">
        <f>ExportsFurniture!C$5</f>
        <v>2.2690390000000001E-2</v>
      </c>
      <c r="C472" s="417">
        <f>ExportsFurniture!D$5</f>
        <v>2.8664537999999996E-2</v>
      </c>
      <c r="D472" s="417">
        <f>ExportsFurniture!D$5</f>
        <v>2.8664537999999996E-2</v>
      </c>
      <c r="E472" s="417">
        <f>ExportsFurniture!E$5</f>
        <v>4.7818188999999997E-2</v>
      </c>
      <c r="F472" s="417">
        <f>ExportsFurniture!F$5</f>
        <v>6.5067817999999999E-2</v>
      </c>
      <c r="G472" s="417">
        <f>ExportsFurniture!G$5</f>
        <v>8.2496473000000001E-2</v>
      </c>
      <c r="H472" s="417">
        <f>ExportsFurniture!H$5</f>
        <v>9.2475065000000009E-2</v>
      </c>
      <c r="I472" s="417">
        <f>ExportsFurniture!I$5</f>
        <v>0.10266412899999999</v>
      </c>
      <c r="J472" s="417">
        <f>ExportsFurniture!J$5</f>
        <v>0.12069688599999999</v>
      </c>
      <c r="K472" s="417">
        <f>ExportsFurniture!K$5</f>
        <v>0.14579012599999999</v>
      </c>
      <c r="L472" s="417">
        <f>ExportsFurniture!L$5</f>
        <v>0.15961033599999999</v>
      </c>
      <c r="M472" s="417">
        <f>ExportsFurniture!M$5</f>
        <v>0.19800667861607152</v>
      </c>
      <c r="N472" s="417">
        <f>ExportsFurniture!N$5</f>
        <v>0.22768464900000007</v>
      </c>
      <c r="O472" s="417">
        <f>ExportsFurniture!O$5</f>
        <v>0.32678453800000001</v>
      </c>
      <c r="P472" s="417">
        <f>ExportsFurniture!P$5</f>
        <v>0.38606967499999995</v>
      </c>
      <c r="Q472" s="417">
        <f>ExportsFurniture!Q$5</f>
        <v>0.4256048600000002</v>
      </c>
      <c r="R472" s="417">
        <f>ExportsFurniture!R$5</f>
        <v>0.43361684100000031</v>
      </c>
      <c r="S472" s="417">
        <f>ExportsFurniture!S$5</f>
        <v>0.444605788</v>
      </c>
      <c r="T472" s="417">
        <f>ExportsFurniture!T$5</f>
        <v>0.47906012399999992</v>
      </c>
      <c r="U472" s="417">
        <f>ExportsFurniture!U$5</f>
        <v>0.56368563900000002</v>
      </c>
      <c r="V472" s="417">
        <f>ExportsFurniture!V$5</f>
        <v>0.70996284700000001</v>
      </c>
      <c r="W472" s="417">
        <f>ExportsFurniture!W$5</f>
        <v>0.73504591550000042</v>
      </c>
      <c r="X472" s="417">
        <f>ExportsFurniture!X$5</f>
        <v>0.87670515400000038</v>
      </c>
      <c r="Y472" s="417">
        <f>ExportsFurniture!Y$5</f>
        <v>0.86573231900000058</v>
      </c>
      <c r="Z472" s="417">
        <f>ExportsFurniture!Z$5</f>
        <v>0.78399115900000005</v>
      </c>
      <c r="AA472" s="417">
        <f>ExportsFurniture!AA$5</f>
        <v>0.74154940199999986</v>
      </c>
      <c r="AB472" s="417">
        <f>ExportsFurniture!AB$5</f>
        <v>0.68733994000000009</v>
      </c>
      <c r="AC472" s="419"/>
      <c r="AD472" s="419"/>
      <c r="AE472" s="419"/>
      <c r="AF472" s="419"/>
      <c r="AG472" s="415">
        <f>ExportsFurniture!AD$5</f>
        <v>55.187123</v>
      </c>
      <c r="AH472" s="415">
        <f>ExportsFurniture!AE$5</f>
        <v>51.079844999999999</v>
      </c>
      <c r="AI472" s="415">
        <f>ExportsFurniture!AF$5</f>
        <v>78.864237000000003</v>
      </c>
      <c r="AJ472" s="415">
        <f>ExportsFurniture!AG$5</f>
        <v>127.957138</v>
      </c>
      <c r="AK472" s="415">
        <f>ExportsFurniture!AH$5</f>
        <v>183.645498</v>
      </c>
      <c r="AL472" s="415">
        <f>ExportsFurniture!AI$5</f>
        <v>235.237989</v>
      </c>
      <c r="AM472" s="415">
        <f>ExportsFurniture!AJ$5</f>
        <v>268.86080799999996</v>
      </c>
      <c r="AN472" s="415">
        <f>ExportsFurniture!AK$5</f>
        <v>365.45799099999999</v>
      </c>
      <c r="AO472" s="415">
        <f>ExportsFurniture!AL$5</f>
        <v>475.18723699999998</v>
      </c>
      <c r="AP472" s="415">
        <f>ExportsFurniture!AM$5</f>
        <v>488.11077599999999</v>
      </c>
      <c r="AQ472" s="415">
        <f>ExportsFurniture!AN$5</f>
        <v>601.34729100000038</v>
      </c>
      <c r="AR472" s="415">
        <f>ExportsFurniture!AO$5</f>
        <v>722.01731600000005</v>
      </c>
      <c r="AS472" s="415">
        <f>ExportsFurniture!AP$5</f>
        <v>969.01895700000034</v>
      </c>
      <c r="AT472" s="415">
        <f>ExportsFurniture!AQ$5</f>
        <v>1176.4170820000006</v>
      </c>
      <c r="AU472" s="415">
        <f>ExportsFurniture!AR$5</f>
        <v>1313.5805939999996</v>
      </c>
      <c r="AV472" s="415">
        <f>ExportsFurniture!AS$5</f>
        <v>1209.4800409999996</v>
      </c>
      <c r="AW472" s="415">
        <f>ExportsFurniture!AT$5</f>
        <v>1124.8556120000003</v>
      </c>
      <c r="AX472" s="415">
        <f>ExportsFurniture!AU$5</f>
        <v>1127.4823680000004</v>
      </c>
      <c r="AY472" s="415">
        <f>ExportsFurniture!AV$5</f>
        <v>1323.7808890000006</v>
      </c>
      <c r="AZ472" s="415">
        <f>ExportsFurniture!AW$5</f>
        <v>1579.0988990000003</v>
      </c>
      <c r="BA472" s="415">
        <f>ExportsFurniture!AX$5</f>
        <v>1537.9007790000003</v>
      </c>
      <c r="BB472" s="415">
        <f>ExportsFurniture!AY$5</f>
        <v>1947.0072170000008</v>
      </c>
      <c r="BC472" s="415">
        <f>ExportsFurniture!AZ$5</f>
        <v>2165.1019410000004</v>
      </c>
      <c r="BD472" s="415">
        <f>ExportsFurniture!BA$5</f>
        <v>2104.6790319999991</v>
      </c>
      <c r="BE472" s="415">
        <f>ExportsFurniture!BB$5</f>
        <v>2068.8418809999985</v>
      </c>
      <c r="BF472" s="415">
        <f>ExportsFurniture!BC$5</f>
        <v>2236.2838040000011</v>
      </c>
      <c r="BG472" s="415"/>
    </row>
    <row r="473" spans="1:71" s="413" customFormat="1">
      <c r="A473" s="414"/>
      <c r="B473" s="413">
        <v>2000</v>
      </c>
      <c r="C473" s="413">
        <v>2000</v>
      </c>
      <c r="D473" s="413">
        <f>1+B473</f>
        <v>2001</v>
      </c>
      <c r="E473" s="413">
        <f t="shared" ref="E473:AB473" si="461">1+D473</f>
        <v>2002</v>
      </c>
      <c r="F473" s="413">
        <f t="shared" si="461"/>
        <v>2003</v>
      </c>
      <c r="G473" s="413">
        <f t="shared" si="461"/>
        <v>2004</v>
      </c>
      <c r="H473" s="413">
        <f t="shared" si="461"/>
        <v>2005</v>
      </c>
      <c r="I473" s="413">
        <f t="shared" si="461"/>
        <v>2006</v>
      </c>
      <c r="J473" s="413">
        <f t="shared" si="461"/>
        <v>2007</v>
      </c>
      <c r="K473" s="413">
        <f t="shared" si="461"/>
        <v>2008</v>
      </c>
      <c r="L473" s="413">
        <f t="shared" si="461"/>
        <v>2009</v>
      </c>
      <c r="M473" s="413">
        <f t="shared" si="461"/>
        <v>2010</v>
      </c>
      <c r="N473" s="413">
        <f t="shared" si="461"/>
        <v>2011</v>
      </c>
      <c r="O473" s="413">
        <f t="shared" si="461"/>
        <v>2012</v>
      </c>
      <c r="P473" s="413">
        <f t="shared" si="461"/>
        <v>2013</v>
      </c>
      <c r="Q473" s="413">
        <f t="shared" si="461"/>
        <v>2014</v>
      </c>
      <c r="R473" s="413">
        <f t="shared" si="461"/>
        <v>2015</v>
      </c>
      <c r="S473" s="413">
        <f t="shared" si="461"/>
        <v>2016</v>
      </c>
      <c r="T473" s="413">
        <f t="shared" si="461"/>
        <v>2017</v>
      </c>
      <c r="U473" s="413">
        <f t="shared" si="461"/>
        <v>2018</v>
      </c>
      <c r="V473" s="413">
        <f t="shared" si="461"/>
        <v>2019</v>
      </c>
      <c r="W473" s="413">
        <f t="shared" si="461"/>
        <v>2020</v>
      </c>
      <c r="X473" s="413">
        <f t="shared" si="461"/>
        <v>2021</v>
      </c>
      <c r="Y473" s="413">
        <f t="shared" si="461"/>
        <v>2022</v>
      </c>
      <c r="Z473" s="413">
        <f t="shared" si="461"/>
        <v>2023</v>
      </c>
      <c r="AA473" s="413">
        <f t="shared" si="461"/>
        <v>2024</v>
      </c>
      <c r="AB473" s="413">
        <f t="shared" si="461"/>
        <v>2025</v>
      </c>
      <c r="AG473" s="413">
        <v>2000</v>
      </c>
      <c r="AH473" s="413">
        <f>1+AG473</f>
        <v>2001</v>
      </c>
      <c r="AI473" s="413">
        <f t="shared" ref="AI473:BF473" si="462">1+AH473</f>
        <v>2002</v>
      </c>
      <c r="AJ473" s="413">
        <f t="shared" si="462"/>
        <v>2003</v>
      </c>
      <c r="AK473" s="413">
        <f t="shared" si="462"/>
        <v>2004</v>
      </c>
      <c r="AL473" s="413">
        <f t="shared" si="462"/>
        <v>2005</v>
      </c>
      <c r="AM473" s="413">
        <f t="shared" si="462"/>
        <v>2006</v>
      </c>
      <c r="AN473" s="413">
        <f t="shared" si="462"/>
        <v>2007</v>
      </c>
      <c r="AO473" s="413">
        <f t="shared" si="462"/>
        <v>2008</v>
      </c>
      <c r="AP473" s="413">
        <f t="shared" si="462"/>
        <v>2009</v>
      </c>
      <c r="AQ473" s="413">
        <f t="shared" si="462"/>
        <v>2010</v>
      </c>
      <c r="AR473" s="413">
        <f t="shared" si="462"/>
        <v>2011</v>
      </c>
      <c r="AS473" s="413">
        <f t="shared" si="462"/>
        <v>2012</v>
      </c>
      <c r="AT473" s="413">
        <f t="shared" si="462"/>
        <v>2013</v>
      </c>
      <c r="AU473" s="413">
        <f t="shared" si="462"/>
        <v>2014</v>
      </c>
      <c r="AV473" s="413">
        <f t="shared" si="462"/>
        <v>2015</v>
      </c>
      <c r="AW473" s="413">
        <f t="shared" si="462"/>
        <v>2016</v>
      </c>
      <c r="AX473" s="413">
        <f t="shared" si="462"/>
        <v>2017</v>
      </c>
      <c r="AY473" s="413">
        <f t="shared" si="462"/>
        <v>2018</v>
      </c>
      <c r="AZ473" s="413">
        <f t="shared" si="462"/>
        <v>2019</v>
      </c>
      <c r="BA473" s="413">
        <f t="shared" si="462"/>
        <v>2020</v>
      </c>
      <c r="BB473" s="413">
        <f t="shared" si="462"/>
        <v>2021</v>
      </c>
      <c r="BC473" s="413">
        <f t="shared" si="462"/>
        <v>2022</v>
      </c>
      <c r="BD473" s="413">
        <f t="shared" si="462"/>
        <v>2023</v>
      </c>
      <c r="BE473" s="413">
        <f t="shared" si="462"/>
        <v>2024</v>
      </c>
      <c r="BF473" s="413">
        <f t="shared" si="462"/>
        <v>2025</v>
      </c>
    </row>
    <row r="474" spans="1:71" s="413" customFormat="1">
      <c r="A474" s="414" t="s">
        <v>122</v>
      </c>
      <c r="B474" s="417">
        <f>ExportsFurniture!C$15</f>
        <v>5.6147942525636083E-3</v>
      </c>
      <c r="C474" s="417">
        <f>ExportsFurniture!D$15</f>
        <v>7.0931122477309204E-3</v>
      </c>
      <c r="D474" s="417">
        <f>ExportsFurniture!D$15</f>
        <v>7.0931122477309204E-3</v>
      </c>
      <c r="E474" s="417">
        <f>ExportsFurniture!E$15</f>
        <v>1.1832731511675226E-2</v>
      </c>
      <c r="F474" s="417">
        <f>ExportsFurniture!F$15</f>
        <v>1.6101195727938347E-2</v>
      </c>
      <c r="G474" s="417">
        <f>ExportsFurniture!G$15</f>
        <v>2.0413960379577829E-2</v>
      </c>
      <c r="H474" s="417">
        <f>ExportsFurniture!H$15</f>
        <v>2.2883188145617867E-2</v>
      </c>
      <c r="I474" s="417">
        <f>ExportsFurniture!I$15</f>
        <v>2.5404497739071434E-2</v>
      </c>
      <c r="J474" s="417">
        <f>ExportsFurniture!J$15</f>
        <v>2.9866748954739203E-2</v>
      </c>
      <c r="K474" s="417">
        <f>ExportsFurniture!K$15</f>
        <v>3.6076134502109676E-2</v>
      </c>
      <c r="L474" s="417">
        <f>ExportsFurniture!L$15</f>
        <v>3.9495980334518122E-2</v>
      </c>
      <c r="M474" s="417">
        <f>ExportsFurniture!M$15</f>
        <v>4.8997252187500007E-2</v>
      </c>
      <c r="N474" s="417">
        <f>ExportsFurniture!N$15</f>
        <v>4.9999922999999988E-2</v>
      </c>
      <c r="O474" s="417">
        <f>ExportsFurniture!O$15</f>
        <v>5.1623255999999985E-2</v>
      </c>
      <c r="P474" s="417">
        <f>ExportsFurniture!P$15</f>
        <v>4.6630312999999993E-2</v>
      </c>
      <c r="Q474" s="417">
        <f>ExportsFurniture!Q$15</f>
        <v>4.8571298999999991E-2</v>
      </c>
      <c r="R474" s="417">
        <f>ExportsFurniture!R$15</f>
        <v>5.4657993000000002E-2</v>
      </c>
      <c r="S474" s="417">
        <f>ExportsFurniture!S$15</f>
        <v>6.3005897999999991E-2</v>
      </c>
      <c r="T474" s="417">
        <f>ExportsFurniture!T$15</f>
        <v>7.212648200000002E-2</v>
      </c>
      <c r="U474" s="417">
        <f>ExportsFurniture!U$15</f>
        <v>8.8363606999999997E-2</v>
      </c>
      <c r="V474" s="417">
        <f>ExportsFurniture!V$15</f>
        <v>0.10392757999999998</v>
      </c>
      <c r="W474" s="417">
        <f>ExportsFurniture!W$15</f>
        <v>0.13052284</v>
      </c>
      <c r="X474" s="417">
        <f>ExportsFurniture!X$15</f>
        <v>0.17877117999999997</v>
      </c>
      <c r="Y474" s="417">
        <f>ExportsFurniture!Y$15</f>
        <v>0.18766780899999999</v>
      </c>
      <c r="Z474" s="417">
        <f>ExportsFurniture!Z$15</f>
        <v>0.19865806800000002</v>
      </c>
      <c r="AA474" s="417">
        <f>ExportsFurniture!AA$15</f>
        <v>0.20708254600000003</v>
      </c>
      <c r="AB474" s="417">
        <f>ExportsFurniture!AB$15</f>
        <v>0.21971519699999997</v>
      </c>
      <c r="AC474" s="419"/>
      <c r="AD474" s="419"/>
      <c r="AE474" s="419"/>
      <c r="AF474" s="419"/>
      <c r="BG474" s="416">
        <f>K474/K$472</f>
        <v>0.24745252296516759</v>
      </c>
      <c r="BH474" s="416">
        <f>L474/L$472</f>
        <v>0.24745252296516765</v>
      </c>
      <c r="BI474" s="416">
        <f>M474/M$472</f>
        <v>0.24745252296516765</v>
      </c>
      <c r="BJ474" s="416">
        <f>N474/N$472</f>
        <v>0.21960164297242529</v>
      </c>
      <c r="BK474" s="416">
        <f>O474/O$472</f>
        <v>0.15797337388098817</v>
      </c>
      <c r="BL474" s="416">
        <f>P474/P$472</f>
        <v>0.12078211789102576</v>
      </c>
      <c r="BM474" s="416">
        <f>Q474/Q$472</f>
        <v>0.11412298957300433</v>
      </c>
      <c r="BN474" s="416">
        <f>R474/R$472</f>
        <v>0.12605136109093135</v>
      </c>
      <c r="BO474" s="416">
        <f>S474/S$472</f>
        <v>0.14171182584784522</v>
      </c>
      <c r="BP474" s="416">
        <f>T474/T$472</f>
        <v>0.15055830862683123</v>
      </c>
      <c r="BQ474" s="416">
        <f>U474/U$472</f>
        <v>0.15676043682212737</v>
      </c>
      <c r="BR474" s="416">
        <f t="shared" ref="BR474:BR477" si="463">V474/V$472</f>
        <v>0.14638453327403481</v>
      </c>
      <c r="BS474" s="416">
        <f t="shared" ref="BS474:BS477" si="464">W474/W$472</f>
        <v>0.17757100236549769</v>
      </c>
    </row>
    <row r="475" spans="1:71" s="413" customFormat="1">
      <c r="A475" s="417" t="str">
        <f>ExportsFurniture!B$27</f>
        <v xml:space="preserve">Kazakhstan </v>
      </c>
      <c r="B475" s="417">
        <f>ExportsFurniture!C$27</f>
        <v>2.7836759785403203E-4</v>
      </c>
      <c r="C475" s="417">
        <f>ExportsFurniture!D$27</f>
        <v>3.5165894401355019E-4</v>
      </c>
      <c r="D475" s="417">
        <f>ExportsFurniture!D$27</f>
        <v>3.5165894401355019E-4</v>
      </c>
      <c r="E475" s="417">
        <f>ExportsFurniture!E$27</f>
        <v>5.866375327026154E-4</v>
      </c>
      <c r="F475" s="417">
        <f>ExportsFurniture!F$27</f>
        <v>7.9825742062006625E-4</v>
      </c>
      <c r="G475" s="417">
        <f>ExportsFurniture!G$27</f>
        <v>1.0120736144438246E-3</v>
      </c>
      <c r="H475" s="417">
        <f>ExportsFurniture!H$27</f>
        <v>1.1344918137346019E-3</v>
      </c>
      <c r="I475" s="417">
        <f>ExportsFurniture!I$27</f>
        <v>1.2594921010836068E-3</v>
      </c>
      <c r="J475" s="417">
        <f>ExportsFurniture!J$27</f>
        <v>1.4807194686509114E-3</v>
      </c>
      <c r="K475" s="417">
        <f>ExportsFurniture!K$27</f>
        <v>1.7885654308038184E-3</v>
      </c>
      <c r="L475" s="417">
        <f>ExportsFurniture!L$27</f>
        <v>1.9581129202713102E-3</v>
      </c>
      <c r="M475" s="417">
        <f>ExportsFurniture!M$27</f>
        <v>2.429162455357143E-3</v>
      </c>
      <c r="N475" s="417">
        <f>ExportsFurniture!N$27</f>
        <v>2.7794019999999998E-3</v>
      </c>
      <c r="O475" s="417">
        <f>ExportsFurniture!O$27</f>
        <v>3.3939180000000001E-3</v>
      </c>
      <c r="P475" s="417">
        <f>ExportsFurniture!P$27</f>
        <v>4.7029839999999995E-3</v>
      </c>
      <c r="Q475" s="417">
        <f>ExportsFurniture!Q$27</f>
        <v>4.3697010000000001E-3</v>
      </c>
      <c r="R475" s="417">
        <f>ExportsFurniture!R$27</f>
        <v>3.4007069999999998E-3</v>
      </c>
      <c r="S475" s="417">
        <f>ExportsFurniture!S$27</f>
        <v>1.4653890000000001E-3</v>
      </c>
      <c r="T475" s="417">
        <f>ExportsFurniture!T$27</f>
        <v>3.1583789999999998E-3</v>
      </c>
      <c r="U475" s="417">
        <f>ExportsFurniture!U$27</f>
        <v>3.5833199999999996E-3</v>
      </c>
      <c r="V475" s="417">
        <f>ExportsFurniture!V$27</f>
        <v>3.696459E-3</v>
      </c>
      <c r="W475" s="417">
        <f>ExportsFurniture!W$27</f>
        <v>5.2705119999999998E-3</v>
      </c>
      <c r="X475" s="417">
        <f>ExportsFurniture!X$27</f>
        <v>8.8308249999999987E-3</v>
      </c>
      <c r="Y475" s="417">
        <f>ExportsFurniture!Y$27</f>
        <v>8.1351819999999995E-3</v>
      </c>
      <c r="Z475" s="417">
        <f>ExportsFurniture!Z$27</f>
        <v>7.2183089999999991E-3</v>
      </c>
      <c r="AA475" s="417">
        <f>ExportsFurniture!AA$27</f>
        <v>5.0168629999999999E-3</v>
      </c>
      <c r="AB475" s="417">
        <f>ExportsFurniture!AB$27</f>
        <v>3.2181939999999997E-3</v>
      </c>
      <c r="AC475" s="419"/>
      <c r="AD475" s="419"/>
      <c r="AE475" s="419"/>
      <c r="AF475" s="419"/>
      <c r="BG475" s="416">
        <f>K475/K$472</f>
        <v>1.2268083442110602E-2</v>
      </c>
      <c r="BH475" s="416">
        <f>L475/L$472</f>
        <v>1.2268083442110606E-2</v>
      </c>
      <c r="BI475" s="416">
        <f>M475/M$472</f>
        <v>1.2268083442110604E-2</v>
      </c>
      <c r="BJ475" s="416">
        <f>N475/N$472</f>
        <v>1.2207243712772216E-2</v>
      </c>
      <c r="BK475" s="416">
        <f>O475/O$472</f>
        <v>1.0385797384330344E-2</v>
      </c>
      <c r="BL475" s="416">
        <f>P475/P$472</f>
        <v>1.2181697513538198E-2</v>
      </c>
      <c r="BM475" s="416">
        <f>Q475/Q$472</f>
        <v>1.0267037364187988E-2</v>
      </c>
      <c r="BN475" s="416">
        <f>R475/R$472</f>
        <v>7.8426543400790041E-3</v>
      </c>
      <c r="BO475" s="416">
        <f>S475/S$472</f>
        <v>3.2959287520566423E-3</v>
      </c>
      <c r="BP475" s="416">
        <f>T475/T$472</f>
        <v>6.5928655752612803E-3</v>
      </c>
      <c r="BQ475" s="416">
        <f>U475/U$472</f>
        <v>6.3569474758252611E-3</v>
      </c>
      <c r="BR475" s="416">
        <f t="shared" si="463"/>
        <v>5.2065527310614325E-3</v>
      </c>
      <c r="BS475" s="416">
        <f t="shared" si="464"/>
        <v>7.1703166956785802E-3</v>
      </c>
    </row>
    <row r="476" spans="1:71" s="413" customFormat="1">
      <c r="A476" s="417" t="str">
        <f>ExportsFurniture!B$28</f>
        <v xml:space="preserve">Russia </v>
      </c>
      <c r="B476" s="417">
        <f>ExportsFurniture!C$28</f>
        <v>2.2265967346183485E-4</v>
      </c>
      <c r="C476" s="417">
        <f>ExportsFurniture!D$28</f>
        <v>2.8128369195127792E-4</v>
      </c>
      <c r="D476" s="417">
        <f>ExportsFurniture!D$28</f>
        <v>2.8128369195127792E-4</v>
      </c>
      <c r="E476" s="417">
        <f>ExportsFurniture!E$28</f>
        <v>4.6923752074231879E-4</v>
      </c>
      <c r="F476" s="417">
        <f>ExportsFurniture!F$28</f>
        <v>6.385072759328553E-4</v>
      </c>
      <c r="G476" s="417">
        <f>ExportsFurniture!G$28</f>
        <v>8.0953380439618169E-4</v>
      </c>
      <c r="H476" s="417">
        <f>ExportsFurniture!H$28</f>
        <v>9.0745323356107837E-4</v>
      </c>
      <c r="I476" s="417">
        <f>ExportsFurniture!I$28</f>
        <v>1.0074380140395864E-3</v>
      </c>
      <c r="J476" s="417">
        <f>ExportsFurniture!J$28</f>
        <v>1.1843925655143127E-3</v>
      </c>
      <c r="K476" s="417">
        <f>ExportsFurniture!K$28</f>
        <v>1.4306312870391276E-3</v>
      </c>
      <c r="L476" s="417">
        <f>ExportsFurniture!L$28</f>
        <v>1.5662483234044787E-3</v>
      </c>
      <c r="M476" s="417">
        <f>ExportsFurniture!M$28</f>
        <v>1.9430297321428572E-3</v>
      </c>
      <c r="N476" s="417">
        <f>ExportsFurniture!N$28</f>
        <v>2.5508269999999999E-3</v>
      </c>
      <c r="O476" s="417">
        <f>ExportsFurniture!O$28</f>
        <v>4.0413050000000002E-3</v>
      </c>
      <c r="P476" s="417">
        <f>ExportsFurniture!P$28</f>
        <v>7.1129359999999994E-3</v>
      </c>
      <c r="Q476" s="417">
        <f>ExportsFurniture!Q$28</f>
        <v>5.1415769999999996E-3</v>
      </c>
      <c r="R476" s="417">
        <f>ExportsFurniture!R$28</f>
        <v>2.2978899999999999E-3</v>
      </c>
      <c r="S476" s="417">
        <f>ExportsFurniture!S$28</f>
        <v>3.94724E-4</v>
      </c>
      <c r="T476" s="417">
        <f>ExportsFurniture!T$28</f>
        <v>9.4565199999999995E-4</v>
      </c>
      <c r="U476" s="417">
        <f>ExportsFurniture!U$28</f>
        <v>1.6758370000000001E-3</v>
      </c>
      <c r="V476" s="417">
        <f>ExportsFurniture!V$28</f>
        <v>1.8559029999999999E-3</v>
      </c>
      <c r="W476" s="417">
        <f>ExportsFurniture!W$28</f>
        <v>2.4660319999999999E-3</v>
      </c>
      <c r="X476" s="417">
        <f>ExportsFurniture!X$28</f>
        <v>4.4327990000000003E-3</v>
      </c>
      <c r="Y476" s="417">
        <f>ExportsFurniture!Y$28</f>
        <v>5.4477860000000005E-3</v>
      </c>
      <c r="Z476" s="417">
        <f>ExportsFurniture!Z$28</f>
        <v>4.6548479999999996E-3</v>
      </c>
      <c r="AA476" s="417">
        <f>ExportsFurniture!AA$28</f>
        <v>2.6191579999999999E-3</v>
      </c>
      <c r="AB476" s="417">
        <f>ExportsFurniture!AB$28</f>
        <v>2.3604150000000003E-3</v>
      </c>
      <c r="AC476" s="419"/>
      <c r="AD476" s="419"/>
      <c r="AE476" s="419"/>
      <c r="AF476" s="419"/>
      <c r="BG476" s="416">
        <f>K476/K$472</f>
        <v>9.8129504808791221E-3</v>
      </c>
      <c r="BH476" s="416">
        <f>L476/L$472</f>
        <v>9.8129504808791256E-3</v>
      </c>
      <c r="BI476" s="416">
        <f>M476/M$472</f>
        <v>9.8129504808791238E-3</v>
      </c>
      <c r="BJ476" s="416">
        <f>N476/N$472</f>
        <v>1.1203333255901671E-2</v>
      </c>
      <c r="BK476" s="416">
        <f>O476/O$472</f>
        <v>1.2366879488037467E-2</v>
      </c>
      <c r="BL476" s="416">
        <f>P476/P$472</f>
        <v>1.8423969714793063E-2</v>
      </c>
      <c r="BM476" s="416">
        <f>Q476/Q$472</f>
        <v>1.2080635075454723E-2</v>
      </c>
      <c r="BN476" s="416">
        <f>R476/R$472</f>
        <v>5.2993559814250813E-3</v>
      </c>
      <c r="BO476" s="416">
        <f>S476/S$472</f>
        <v>8.8780670574625982E-4</v>
      </c>
      <c r="BP476" s="416">
        <f>T476/T$472</f>
        <v>1.9739735215365162E-3</v>
      </c>
      <c r="BQ476" s="416">
        <f>U476/U$472</f>
        <v>2.9729992819632575E-3</v>
      </c>
      <c r="BR476" s="416">
        <f t="shared" si="463"/>
        <v>2.6140846775887694E-3</v>
      </c>
      <c r="BS476" s="416">
        <f t="shared" si="464"/>
        <v>3.3549359951514464E-3</v>
      </c>
    </row>
    <row r="477" spans="1:71" s="413" customFormat="1">
      <c r="A477" s="414" t="s">
        <v>21</v>
      </c>
      <c r="B477" s="418">
        <f t="shared" ref="B477:AB477" si="465">B472-SUM(B474:B476)</f>
        <v>1.6574568476120526E-2</v>
      </c>
      <c r="C477" s="418">
        <f t="shared" ref="C477" si="466">C472-SUM(C474:C476)</f>
        <v>2.0938483116304248E-2</v>
      </c>
      <c r="D477" s="418">
        <f t="shared" si="465"/>
        <v>2.0938483116304248E-2</v>
      </c>
      <c r="E477" s="418">
        <f t="shared" si="465"/>
        <v>3.4929582434879841E-2</v>
      </c>
      <c r="F477" s="418">
        <f t="shared" si="465"/>
        <v>4.7529857575508733E-2</v>
      </c>
      <c r="G477" s="418">
        <f t="shared" si="465"/>
        <v>6.0260905201582164E-2</v>
      </c>
      <c r="H477" s="418">
        <f t="shared" si="465"/>
        <v>6.7549931807086461E-2</v>
      </c>
      <c r="I477" s="418">
        <f t="shared" si="465"/>
        <v>7.4992701145805363E-2</v>
      </c>
      <c r="J477" s="418">
        <f t="shared" si="465"/>
        <v>8.8165025011095563E-2</v>
      </c>
      <c r="K477" s="418">
        <f t="shared" si="465"/>
        <v>0.10649479478004736</v>
      </c>
      <c r="L477" s="418">
        <f t="shared" si="465"/>
        <v>0.11658999442180609</v>
      </c>
      <c r="M477" s="418">
        <f t="shared" si="465"/>
        <v>0.1446372342410715</v>
      </c>
      <c r="N477" s="418">
        <f t="shared" si="465"/>
        <v>0.17235449700000008</v>
      </c>
      <c r="O477" s="418">
        <f t="shared" si="465"/>
        <v>0.26772605900000002</v>
      </c>
      <c r="P477" s="418">
        <f t="shared" si="465"/>
        <v>0.32762344199999993</v>
      </c>
      <c r="Q477" s="418">
        <f t="shared" si="465"/>
        <v>0.36752228300000023</v>
      </c>
      <c r="R477" s="418">
        <f t="shared" si="465"/>
        <v>0.37326025100000032</v>
      </c>
      <c r="S477" s="418">
        <f t="shared" si="465"/>
        <v>0.379739777</v>
      </c>
      <c r="T477" s="418">
        <f t="shared" si="465"/>
        <v>0.40282961099999992</v>
      </c>
      <c r="U477" s="418">
        <f t="shared" si="465"/>
        <v>0.47006287499999999</v>
      </c>
      <c r="V477" s="418">
        <f t="shared" si="465"/>
        <v>0.60048290500000001</v>
      </c>
      <c r="W477" s="418">
        <f t="shared" si="465"/>
        <v>0.59678653150000038</v>
      </c>
      <c r="X477" s="418">
        <f t="shared" si="465"/>
        <v>0.68467035000000043</v>
      </c>
      <c r="Y477" s="418">
        <f t="shared" si="465"/>
        <v>0.66448154200000054</v>
      </c>
      <c r="Z477" s="418">
        <f t="shared" si="465"/>
        <v>0.57345993400000006</v>
      </c>
      <c r="AA477" s="418">
        <f t="shared" si="465"/>
        <v>0.52683083499999983</v>
      </c>
      <c r="AB477" s="418">
        <f t="shared" si="465"/>
        <v>0.46204613400000011</v>
      </c>
      <c r="AC477" s="419"/>
      <c r="AD477" s="419"/>
      <c r="AE477" s="419"/>
      <c r="AF477" s="419"/>
      <c r="BG477" s="416">
        <f>K477/K$472</f>
        <v>0.73046644311184261</v>
      </c>
      <c r="BH477" s="416">
        <f>L477/L$472</f>
        <v>0.73046644311184272</v>
      </c>
      <c r="BI477" s="416">
        <f>M477/M$472</f>
        <v>0.73046644311184261</v>
      </c>
      <c r="BJ477" s="416">
        <f>N477/N$472</f>
        <v>0.75698778005890077</v>
      </c>
      <c r="BK477" s="416">
        <f>O477/O$472</f>
        <v>0.81927394924664398</v>
      </c>
      <c r="BL477" s="416">
        <f>P477/P$472</f>
        <v>0.84861221488064298</v>
      </c>
      <c r="BM477" s="416">
        <f>Q477/Q$472</f>
        <v>0.86352933798735299</v>
      </c>
      <c r="BN477" s="416">
        <f>R477/R$472</f>
        <v>0.86080662858756463</v>
      </c>
      <c r="BO477" s="416">
        <f>S477/S$472</f>
        <v>0.85410443869435182</v>
      </c>
      <c r="BP477" s="416">
        <f>T477/T$472</f>
        <v>0.84087485227637104</v>
      </c>
      <c r="BQ477" s="416">
        <f>U477/U$472</f>
        <v>0.8339096164200841</v>
      </c>
      <c r="BR477" s="416">
        <f t="shared" si="463"/>
        <v>0.84579482931731498</v>
      </c>
      <c r="BS477" s="416">
        <f t="shared" si="464"/>
        <v>0.81190374494367223</v>
      </c>
    </row>
    <row r="478" spans="1:71" s="413" customFormat="1">
      <c r="A478" s="414"/>
      <c r="B478" s="419"/>
      <c r="C478" s="419"/>
      <c r="D478" s="419"/>
      <c r="E478" s="419"/>
      <c r="F478" s="419"/>
      <c r="G478" s="419"/>
      <c r="H478" s="419"/>
      <c r="I478" s="419"/>
      <c r="J478" s="419"/>
      <c r="K478" s="419"/>
      <c r="L478" s="419"/>
      <c r="M478" s="419"/>
      <c r="N478" s="419"/>
      <c r="O478" s="419"/>
      <c r="P478" s="419"/>
      <c r="Q478" s="419"/>
      <c r="R478" s="419"/>
      <c r="S478" s="419"/>
      <c r="T478" s="419"/>
      <c r="U478" s="419"/>
      <c r="V478" s="419"/>
      <c r="W478" s="419"/>
      <c r="X478" s="419"/>
      <c r="Y478" s="419"/>
      <c r="Z478" s="419"/>
      <c r="AA478" s="419"/>
      <c r="AB478" s="419"/>
      <c r="AC478" s="419"/>
      <c r="AD478" s="419"/>
      <c r="AE478" s="419"/>
      <c r="AF478" s="419"/>
    </row>
    <row r="479" spans="1:71" s="413" customFormat="1">
      <c r="A479" s="414"/>
      <c r="B479" s="419"/>
      <c r="C479" s="419"/>
      <c r="D479" s="419"/>
      <c r="E479" s="419"/>
      <c r="F479" s="419"/>
      <c r="G479" s="419"/>
      <c r="H479" s="419"/>
      <c r="I479" s="419"/>
      <c r="J479" s="419"/>
      <c r="K479" s="419"/>
      <c r="L479" s="419"/>
      <c r="M479" s="419"/>
      <c r="N479" s="419"/>
      <c r="O479" s="419"/>
      <c r="P479" s="419"/>
      <c r="Q479" s="419"/>
      <c r="R479" s="419"/>
      <c r="S479" s="419"/>
      <c r="T479" s="419"/>
      <c r="U479" s="419"/>
      <c r="V479" s="419"/>
      <c r="W479" s="419"/>
      <c r="X479" s="419"/>
      <c r="Y479" s="419"/>
      <c r="Z479" s="419"/>
      <c r="AA479" s="419"/>
      <c r="AB479" s="419"/>
      <c r="AC479" s="419"/>
      <c r="AD479" s="419"/>
      <c r="AE479" s="419"/>
      <c r="AF479" s="419"/>
    </row>
    <row r="480" spans="1:71" s="413" customFormat="1">
      <c r="AC480" s="419"/>
      <c r="AD480" s="419"/>
      <c r="AE480" s="419"/>
      <c r="AF480" s="419"/>
    </row>
    <row r="481" spans="1:71" s="413" customFormat="1">
      <c r="AC481" s="419"/>
      <c r="AD481" s="419"/>
      <c r="AE481" s="419"/>
      <c r="AF481" s="419"/>
    </row>
    <row r="482" spans="1:71" s="413" customFormat="1">
      <c r="A482" s="415" t="str">
        <f>A474</f>
        <v>EU-28</v>
      </c>
      <c r="B482" s="415"/>
      <c r="C482" s="415"/>
      <c r="D482" s="415"/>
      <c r="E482" s="415"/>
      <c r="F482" s="415"/>
      <c r="G482" s="415"/>
      <c r="H482" s="415"/>
      <c r="I482" s="415"/>
      <c r="J482" s="415"/>
      <c r="K482" s="415"/>
      <c r="L482" s="415"/>
      <c r="M482" s="415"/>
      <c r="N482" s="415"/>
      <c r="O482" s="415"/>
      <c r="P482" s="415"/>
      <c r="Q482" s="415"/>
      <c r="R482" s="415"/>
      <c r="S482" s="415"/>
      <c r="T482" s="415"/>
      <c r="U482" s="415"/>
      <c r="V482" s="415"/>
      <c r="W482" s="415"/>
      <c r="X482" s="415"/>
      <c r="Y482" s="415"/>
      <c r="Z482" s="415"/>
      <c r="AA482" s="415"/>
      <c r="AB482" s="415"/>
      <c r="AC482" s="415"/>
      <c r="AD482" s="415"/>
      <c r="AE482" s="415"/>
      <c r="AF482" s="415"/>
      <c r="AG482" s="415">
        <f>ExportsFurniture!AD$15</f>
        <v>12.862534329728165</v>
      </c>
      <c r="AH482" s="415">
        <f>ExportsFurniture!AE$15</f>
        <v>11.905245719543915</v>
      </c>
      <c r="AI482" s="415">
        <f>ExportsFurniture!AF$15</f>
        <v>18.380989996530861</v>
      </c>
      <c r="AJ482" s="415">
        <f>ExportsFurniture!AG$15</f>
        <v>29.823136101129325</v>
      </c>
      <c r="AK482" s="415">
        <f>ExportsFurniture!AH$15</f>
        <v>42.802494388501188</v>
      </c>
      <c r="AL482" s="415">
        <f>ExportsFurniture!AI$15</f>
        <v>54.82722317611514</v>
      </c>
      <c r="AM482" s="415">
        <f>ExportsFurniture!AJ$15</f>
        <v>62.663737205841521</v>
      </c>
      <c r="AN482" s="415">
        <f>ExportsFurniture!AK$15</f>
        <v>85.177767924430256</v>
      </c>
      <c r="AO482" s="415">
        <f>ExportsFurniture!AL$15</f>
        <v>110.75250559738683</v>
      </c>
      <c r="AP482" s="415">
        <f>ExportsFurniture!AM$15</f>
        <v>113.76461159264009</v>
      </c>
      <c r="AQ482" s="415">
        <f>ExportsFurniture!AN$15</f>
        <v>140.15679299999999</v>
      </c>
      <c r="AR482" s="415">
        <f>ExportsFurniture!AO$15</f>
        <v>157.30683299999998</v>
      </c>
      <c r="AS482" s="415">
        <f>ExportsFurniture!AP$15</f>
        <v>164.89374000000001</v>
      </c>
      <c r="AT482" s="415">
        <f>ExportsFurniture!AQ$15</f>
        <v>154.85851899999997</v>
      </c>
      <c r="AU482" s="415">
        <f>ExportsFurniture!AR$15</f>
        <v>156.71310299999996</v>
      </c>
      <c r="AV482" s="415">
        <f>ExportsFurniture!AS$15</f>
        <v>162.19383700000003</v>
      </c>
      <c r="AW482" s="415">
        <f>ExportsFurniture!AT$15</f>
        <v>178.49336499999998</v>
      </c>
      <c r="AX482" s="415">
        <f>ExportsFurniture!AU$15</f>
        <v>205.237807</v>
      </c>
      <c r="AY482" s="415">
        <f>ExportsFurniture!AV$15</f>
        <v>242.87147999999991</v>
      </c>
      <c r="AZ482" s="415">
        <f>ExportsFurniture!AW$15</f>
        <v>276.692994</v>
      </c>
      <c r="BA482" s="415">
        <f>ExportsFurniture!AX$15</f>
        <v>329.77732400000002</v>
      </c>
      <c r="BB482" s="415">
        <f>ExportsFurniture!AY$15</f>
        <v>479.64007300000009</v>
      </c>
      <c r="BC482" s="415">
        <f>ExportsFurniture!AZ$15</f>
        <v>531.33697099999995</v>
      </c>
      <c r="BD482" s="415">
        <f>ExportsFurniture!BA$15</f>
        <v>595.84334999999999</v>
      </c>
      <c r="BE482" s="415">
        <f>ExportsFurniture!BB$15</f>
        <v>616.98318000000006</v>
      </c>
      <c r="BF482" s="415">
        <f>ExportsFurniture!BC$15</f>
        <v>716.8181669999999</v>
      </c>
      <c r="BG482" s="416">
        <f t="shared" ref="BG482:BJ485" si="467">AO482/AO$472</f>
        <v>0.2330712968988829</v>
      </c>
      <c r="BH482" s="416">
        <f t="shared" si="467"/>
        <v>0.23307129689888284</v>
      </c>
      <c r="BI482" s="416">
        <f t="shared" si="467"/>
        <v>0.23307129689888284</v>
      </c>
      <c r="BJ482" s="416">
        <f t="shared" si="467"/>
        <v>0.21787127471053613</v>
      </c>
      <c r="BK482" s="416">
        <f t="shared" ref="BK482:BN485" si="468">AS482/AS$472</f>
        <v>0.170165649298025</v>
      </c>
      <c r="BL482" s="416">
        <f t="shared" si="468"/>
        <v>0.13163572798239925</v>
      </c>
      <c r="BM482" s="416">
        <f t="shared" si="468"/>
        <v>0.11930223673812893</v>
      </c>
      <c r="BN482" s="416">
        <f t="shared" si="468"/>
        <v>0.1341021195074025</v>
      </c>
      <c r="BO482" s="416">
        <f t="shared" ref="BO482:BQ485" si="469">AW482/AW$472</f>
        <v>0.1586811348015037</v>
      </c>
      <c r="BP482" s="416">
        <f t="shared" si="469"/>
        <v>0.18203194375807741</v>
      </c>
      <c r="BQ482" s="416">
        <f t="shared" si="469"/>
        <v>0.18346803615171378</v>
      </c>
      <c r="BR482" s="416">
        <f t="shared" ref="BR482:BR485" si="470">AZ482/AZ$472</f>
        <v>0.17522208024793257</v>
      </c>
      <c r="BS482" s="416">
        <f t="shared" ref="BS482:BS485" si="471">BA482/BA$472</f>
        <v>0.21443342022001796</v>
      </c>
    </row>
    <row r="483" spans="1:71" s="413" customFormat="1">
      <c r="A483" s="415" t="str">
        <f>A475</f>
        <v xml:space="preserve">Kazakhstan </v>
      </c>
      <c r="B483" s="415"/>
      <c r="C483" s="415"/>
      <c r="D483" s="415"/>
      <c r="E483" s="415"/>
      <c r="F483" s="415"/>
      <c r="G483" s="415"/>
      <c r="H483" s="415"/>
      <c r="I483" s="415"/>
      <c r="J483" s="415"/>
      <c r="K483" s="415"/>
      <c r="L483" s="415"/>
      <c r="M483" s="415"/>
      <c r="N483" s="415"/>
      <c r="O483" s="415"/>
      <c r="P483" s="415"/>
      <c r="Q483" s="415"/>
      <c r="R483" s="415"/>
      <c r="S483" s="415"/>
      <c r="T483" s="415"/>
      <c r="U483" s="415"/>
      <c r="V483" s="415"/>
      <c r="W483" s="415"/>
      <c r="X483" s="415"/>
      <c r="Y483" s="415"/>
      <c r="Z483" s="415"/>
      <c r="AA483" s="415"/>
      <c r="AB483" s="415"/>
      <c r="AC483" s="415"/>
      <c r="AD483" s="415"/>
      <c r="AE483" s="415"/>
      <c r="AF483" s="415"/>
      <c r="AG483" s="415">
        <f>ExportsFurniture!AD$27</f>
        <v>0.92887894707550711</v>
      </c>
      <c r="AH483" s="415">
        <f>ExportsFurniture!AE$27</f>
        <v>0.85974752915422148</v>
      </c>
      <c r="AI483" s="415">
        <f>ExportsFurniture!AF$27</f>
        <v>1.3273989554859247</v>
      </c>
      <c r="AJ483" s="415">
        <f>ExportsFurniture!AG$27</f>
        <v>2.1537033488090214</v>
      </c>
      <c r="AK483" s="415">
        <f>ExportsFurniture!AH$27</f>
        <v>3.0910188381698598</v>
      </c>
      <c r="AL483" s="415">
        <f>ExportsFurniture!AI$27</f>
        <v>3.9593949395492083</v>
      </c>
      <c r="AM483" s="415">
        <f>ExportsFurniture!AJ$27</f>
        <v>4.5253155205229678</v>
      </c>
      <c r="AN483" s="415">
        <f>ExportsFurniture!AK$27</f>
        <v>6.1511855561017406</v>
      </c>
      <c r="AO483" s="415">
        <f>ExportsFurniture!AL$27</f>
        <v>7.9980871691441395</v>
      </c>
      <c r="AP483" s="415">
        <f>ExportsFurniture!AM$27</f>
        <v>8.2156089866668474</v>
      </c>
      <c r="AQ483" s="415">
        <f>ExportsFurniture!AN$27</f>
        <v>10.121542999999999</v>
      </c>
      <c r="AR483" s="415">
        <f>ExportsFurniture!AO$27</f>
        <v>9.9980659999999997</v>
      </c>
      <c r="AS483" s="415">
        <f>ExportsFurniture!AP$27</f>
        <v>14.015347999999999</v>
      </c>
      <c r="AT483" s="415">
        <f>ExportsFurniture!AQ$27</f>
        <v>18.898731999999999</v>
      </c>
      <c r="AU483" s="415">
        <f>ExportsFurniture!AR$27</f>
        <v>18.894389</v>
      </c>
      <c r="AV483" s="415">
        <f>ExportsFurniture!AS$27</f>
        <v>13.970219</v>
      </c>
      <c r="AW483" s="415">
        <f>ExportsFurniture!AT$27</f>
        <v>5.7919749999999999</v>
      </c>
      <c r="AX483" s="415">
        <f>ExportsFurniture!AU$27</f>
        <v>14.730998999999999</v>
      </c>
      <c r="AY483" s="415">
        <f>ExportsFurniture!AV$27</f>
        <v>11.476723999999999</v>
      </c>
      <c r="AZ483" s="415">
        <f>ExportsFurniture!AW$27</f>
        <v>12.314852999999999</v>
      </c>
      <c r="BA483" s="415">
        <f>ExportsFurniture!AX$27</f>
        <v>17.847723999999999</v>
      </c>
      <c r="BB483" s="415">
        <f>ExportsFurniture!AY$27</f>
        <v>24.133772999999998</v>
      </c>
      <c r="BC483" s="415">
        <f>ExportsFurniture!AZ$27</f>
        <v>23.562521999999998</v>
      </c>
      <c r="BD483" s="415">
        <f>ExportsFurniture!BA$27</f>
        <v>29.514223999999999</v>
      </c>
      <c r="BE483" s="415">
        <f>ExportsFurniture!BB$27</f>
        <v>20.869503999999999</v>
      </c>
      <c r="BF483" s="415">
        <f>ExportsFurniture!BC$27</f>
        <v>14.725372</v>
      </c>
      <c r="BG483" s="416">
        <f t="shared" ref="BG483:BQ484" si="472">AO483/AO$472</f>
        <v>1.6831443579247773E-2</v>
      </c>
      <c r="BH483" s="416">
        <f t="shared" si="472"/>
        <v>1.6831443579247773E-2</v>
      </c>
      <c r="BI483" s="416">
        <f t="shared" si="472"/>
        <v>1.6831443579247773E-2</v>
      </c>
      <c r="BJ483" s="416">
        <f t="shared" si="472"/>
        <v>1.3847404734542403E-2</v>
      </c>
      <c r="BK483" s="416">
        <f t="shared" si="472"/>
        <v>1.4463440471165101E-2</v>
      </c>
      <c r="BL483" s="416">
        <f t="shared" si="472"/>
        <v>1.606465282522988E-2</v>
      </c>
      <c r="BM483" s="416">
        <f t="shared" si="472"/>
        <v>1.4383882562138404E-2</v>
      </c>
      <c r="BN483" s="416">
        <f t="shared" si="472"/>
        <v>1.1550599039608297E-2</v>
      </c>
      <c r="BO483" s="416">
        <f t="shared" si="472"/>
        <v>5.149083080718095E-3</v>
      </c>
      <c r="BP483" s="416">
        <f t="shared" si="472"/>
        <v>1.3065391901543238E-2</v>
      </c>
      <c r="BQ483" s="416">
        <f t="shared" si="472"/>
        <v>8.6696552997298885E-3</v>
      </c>
      <c r="BR483" s="416">
        <f t="shared" si="470"/>
        <v>7.7986584676860045E-3</v>
      </c>
      <c r="BS483" s="416">
        <f t="shared" si="471"/>
        <v>1.1605250640164997E-2</v>
      </c>
    </row>
    <row r="484" spans="1:71" s="413" customFormat="1">
      <c r="A484" s="415" t="str">
        <f>A476</f>
        <v xml:space="preserve">Russia </v>
      </c>
      <c r="AG484" s="415">
        <f>ExportsFurniture!AD$28</f>
        <v>0.90617058487991531</v>
      </c>
      <c r="AH484" s="415">
        <f>ExportsFurniture!AE$28</f>
        <v>0.83872922709207753</v>
      </c>
      <c r="AI484" s="415">
        <f>ExportsFurniture!AF$28</f>
        <v>1.294947949513481</v>
      </c>
      <c r="AJ484" s="415">
        <f>ExportsFurniture!AG$28</f>
        <v>2.1010516272250692</v>
      </c>
      <c r="AK484" s="415">
        <f>ExportsFurniture!AH$28</f>
        <v>3.015452505709046</v>
      </c>
      <c r="AL484" s="415">
        <f>ExportsFurniture!AI$28</f>
        <v>3.8625993617769327</v>
      </c>
      <c r="AM484" s="415">
        <f>ExportsFurniture!AJ$28</f>
        <v>4.4146848466198643</v>
      </c>
      <c r="AN484" s="415">
        <f>ExportsFurniture!AK$28</f>
        <v>6.0008071349091496</v>
      </c>
      <c r="AO484" s="415">
        <f>ExportsFurniture!AL$28</f>
        <v>7.8025574277492407</v>
      </c>
      <c r="AP484" s="415">
        <f>ExportsFurniture!AM$28</f>
        <v>8.014761475681734</v>
      </c>
      <c r="AQ484" s="415">
        <f>ExportsFurniture!AN$28</f>
        <v>9.8741009999999996</v>
      </c>
      <c r="AR484" s="415">
        <f>ExportsFurniture!AO$28</f>
        <v>14.313694999999999</v>
      </c>
      <c r="AS484" s="415">
        <f>ExportsFurniture!AP$28</f>
        <v>23.496065999999999</v>
      </c>
      <c r="AT484" s="415">
        <f>ExportsFurniture!AQ$28</f>
        <v>45.721008999999995</v>
      </c>
      <c r="AU484" s="415">
        <f>ExportsFurniture!AR$28</f>
        <v>32.999206000000001</v>
      </c>
      <c r="AV484" s="415">
        <f>ExportsFurniture!AS$28</f>
        <v>11.843461</v>
      </c>
      <c r="AW484" s="415">
        <f>ExportsFurniture!AT$28</f>
        <v>1.9217219999999999</v>
      </c>
      <c r="AX484" s="415">
        <f>ExportsFurniture!AU$28</f>
        <v>4.0095749999999999</v>
      </c>
      <c r="AY484" s="415">
        <f>ExportsFurniture!AV$28</f>
        <v>8.0254820000000002</v>
      </c>
      <c r="AZ484" s="415">
        <f>ExportsFurniture!AW$28</f>
        <v>7.7513199999999998</v>
      </c>
      <c r="BA484" s="415">
        <f>ExportsFurniture!AX$28</f>
        <v>8.6601149999999993</v>
      </c>
      <c r="BB484" s="415">
        <f>ExportsFurniture!AY$28</f>
        <v>17.942380999999997</v>
      </c>
      <c r="BC484" s="415">
        <f>ExportsFurniture!AZ$28</f>
        <v>23.799529999999997</v>
      </c>
      <c r="BD484" s="415">
        <f>ExportsFurniture!BA$28</f>
        <v>26.722349999999999</v>
      </c>
      <c r="BE484" s="415">
        <f>ExportsFurniture!BB$28</f>
        <v>15.433504999999998</v>
      </c>
      <c r="BF484" s="415">
        <f>ExportsFurniture!BC$28</f>
        <v>15.133225999999999</v>
      </c>
      <c r="BG484" s="416">
        <f t="shared" si="472"/>
        <v>1.6419964216650963E-2</v>
      </c>
      <c r="BH484" s="416">
        <f t="shared" si="472"/>
        <v>1.6419964216650963E-2</v>
      </c>
      <c r="BI484" s="416">
        <f t="shared" si="472"/>
        <v>1.6419964216650963E-2</v>
      </c>
      <c r="BJ484" s="416">
        <f t="shared" si="472"/>
        <v>1.9824586866279532E-2</v>
      </c>
      <c r="BK484" s="416">
        <f t="shared" si="472"/>
        <v>2.4247271769317916E-2</v>
      </c>
      <c r="BL484" s="416">
        <f t="shared" si="472"/>
        <v>3.886462522481459E-2</v>
      </c>
      <c r="BM484" s="416">
        <f t="shared" si="472"/>
        <v>2.5121569358385339E-2</v>
      </c>
      <c r="BN484" s="416">
        <f t="shared" si="472"/>
        <v>9.7921921805405009E-3</v>
      </c>
      <c r="BO484" s="416">
        <f t="shared" si="472"/>
        <v>1.7084165998720194E-3</v>
      </c>
      <c r="BP484" s="416">
        <f t="shared" si="472"/>
        <v>3.5562196924750476E-3</v>
      </c>
      <c r="BQ484" s="416">
        <f t="shared" si="472"/>
        <v>6.0625455970002278E-3</v>
      </c>
      <c r="BR484" s="416">
        <f t="shared" si="470"/>
        <v>4.9086982486712498E-3</v>
      </c>
      <c r="BS484" s="416">
        <f t="shared" si="471"/>
        <v>5.631127260128657E-3</v>
      </c>
    </row>
    <row r="485" spans="1:71" s="413" customFormat="1">
      <c r="A485" s="415" t="str">
        <f>A477</f>
        <v>Others</v>
      </c>
      <c r="AG485" s="415">
        <f t="shared" ref="AG485:BF485" si="473">AG472-SUM(AG482:AG484)</f>
        <v>40.489539138316417</v>
      </c>
      <c r="AH485" s="415">
        <f t="shared" si="473"/>
        <v>37.476122524209785</v>
      </c>
      <c r="AI485" s="415">
        <f t="shared" si="473"/>
        <v>57.860900098469735</v>
      </c>
      <c r="AJ485" s="415">
        <f t="shared" si="473"/>
        <v>93.879246922836586</v>
      </c>
      <c r="AK485" s="415">
        <f t="shared" si="473"/>
        <v>134.73653226761991</v>
      </c>
      <c r="AL485" s="415">
        <f t="shared" si="473"/>
        <v>172.58877152255872</v>
      </c>
      <c r="AM485" s="415">
        <f t="shared" si="473"/>
        <v>197.25707042701561</v>
      </c>
      <c r="AN485" s="415">
        <f t="shared" si="473"/>
        <v>268.12823038455883</v>
      </c>
      <c r="AO485" s="415">
        <f t="shared" si="473"/>
        <v>348.63408680571979</v>
      </c>
      <c r="AP485" s="415">
        <f t="shared" si="473"/>
        <v>358.11579394501132</v>
      </c>
      <c r="AQ485" s="415">
        <f t="shared" si="473"/>
        <v>441.19485400000042</v>
      </c>
      <c r="AR485" s="415">
        <f t="shared" si="473"/>
        <v>540.39872200000013</v>
      </c>
      <c r="AS485" s="415">
        <f t="shared" si="473"/>
        <v>766.61380300000042</v>
      </c>
      <c r="AT485" s="415">
        <f t="shared" si="473"/>
        <v>956.93882200000064</v>
      </c>
      <c r="AU485" s="415">
        <f t="shared" si="473"/>
        <v>1104.9738959999995</v>
      </c>
      <c r="AV485" s="415">
        <f t="shared" si="473"/>
        <v>1021.4725239999996</v>
      </c>
      <c r="AW485" s="415">
        <f t="shared" si="473"/>
        <v>938.64855000000034</v>
      </c>
      <c r="AX485" s="415">
        <f t="shared" si="473"/>
        <v>903.50398700000039</v>
      </c>
      <c r="AY485" s="415">
        <f t="shared" si="473"/>
        <v>1061.4072030000007</v>
      </c>
      <c r="AZ485" s="415">
        <f t="shared" si="473"/>
        <v>1282.3397320000004</v>
      </c>
      <c r="BA485" s="415">
        <f t="shared" si="473"/>
        <v>1181.6156160000003</v>
      </c>
      <c r="BB485" s="415">
        <f t="shared" si="473"/>
        <v>1425.2909900000006</v>
      </c>
      <c r="BC485" s="415">
        <f t="shared" si="473"/>
        <v>1586.4029180000005</v>
      </c>
      <c r="BD485" s="415">
        <f t="shared" si="473"/>
        <v>1452.599107999999</v>
      </c>
      <c r="BE485" s="415">
        <f t="shared" si="473"/>
        <v>1415.5556919999985</v>
      </c>
      <c r="BF485" s="415">
        <f t="shared" si="473"/>
        <v>1489.6070390000011</v>
      </c>
      <c r="BG485" s="416">
        <f t="shared" si="467"/>
        <v>0.73367729530521841</v>
      </c>
      <c r="BH485" s="416">
        <f t="shared" si="467"/>
        <v>0.73367729530521841</v>
      </c>
      <c r="BI485" s="416">
        <f t="shared" si="467"/>
        <v>0.73367729530521841</v>
      </c>
      <c r="BJ485" s="416">
        <f t="shared" si="467"/>
        <v>0.74845673368864207</v>
      </c>
      <c r="BK485" s="416">
        <f t="shared" si="468"/>
        <v>0.79112363846149214</v>
      </c>
      <c r="BL485" s="416">
        <f t="shared" si="468"/>
        <v>0.81343499396755625</v>
      </c>
      <c r="BM485" s="416">
        <f t="shared" si="468"/>
        <v>0.84119231134134731</v>
      </c>
      <c r="BN485" s="416">
        <f t="shared" si="468"/>
        <v>0.84455508927244871</v>
      </c>
      <c r="BO485" s="416">
        <f t="shared" si="469"/>
        <v>0.83446136551790617</v>
      </c>
      <c r="BP485" s="416">
        <f t="shared" si="469"/>
        <v>0.80134644464790428</v>
      </c>
      <c r="BQ485" s="416">
        <f t="shared" si="469"/>
        <v>0.80179976295155608</v>
      </c>
      <c r="BR485" s="416">
        <f t="shared" si="470"/>
        <v>0.81207056303571024</v>
      </c>
      <c r="BS485" s="416">
        <f t="shared" si="471"/>
        <v>0.76833020187968837</v>
      </c>
    </row>
    <row r="486" spans="1:71" s="413" customFormat="1">
      <c r="A486" s="415"/>
      <c r="AG486" s="418"/>
      <c r="AH486" s="418"/>
      <c r="AI486" s="418"/>
      <c r="AJ486" s="418"/>
      <c r="AK486" s="418"/>
      <c r="AL486" s="418"/>
      <c r="AM486" s="418"/>
      <c r="AN486" s="418"/>
      <c r="AO486" s="418"/>
      <c r="AP486" s="418"/>
      <c r="AQ486" s="418"/>
      <c r="AR486" s="418"/>
      <c r="AS486" s="418"/>
      <c r="AT486" s="418"/>
      <c r="AU486" s="418"/>
      <c r="AV486" s="418"/>
      <c r="AW486" s="418"/>
      <c r="AX486" s="418"/>
      <c r="AY486" s="418"/>
      <c r="AZ486" s="418"/>
      <c r="BA486" s="418"/>
      <c r="BB486" s="418"/>
      <c r="BC486" s="418"/>
      <c r="BD486" s="418"/>
      <c r="BE486" s="418"/>
      <c r="BF486" s="418"/>
      <c r="BG486" s="416"/>
      <c r="BH486" s="416"/>
      <c r="BI486" s="416"/>
      <c r="BJ486" s="416"/>
      <c r="BK486" s="416"/>
      <c r="BL486" s="416"/>
      <c r="BM486" s="416"/>
      <c r="BN486" s="416"/>
      <c r="BO486" s="416"/>
      <c r="BP486" s="416"/>
      <c r="BQ486" s="416"/>
      <c r="BR486" s="416"/>
      <c r="BS486" s="416"/>
    </row>
    <row r="487" spans="1:71" s="413" customFormat="1">
      <c r="BG487" s="416"/>
      <c r="BH487" s="416"/>
      <c r="BI487" s="416"/>
      <c r="BJ487" s="416"/>
      <c r="BK487" s="416"/>
      <c r="BL487" s="416"/>
      <c r="BM487" s="416"/>
      <c r="BN487" s="416"/>
      <c r="BO487" s="416"/>
      <c r="BP487" s="416"/>
      <c r="BQ487" s="416"/>
      <c r="BR487" s="416"/>
      <c r="BS487" s="416"/>
    </row>
    <row r="488" spans="1:71" s="413" customFormat="1" ht="13">
      <c r="A488" s="412" t="s">
        <v>205</v>
      </c>
    </row>
    <row r="489" spans="1:71" s="413" customFormat="1" ht="13">
      <c r="A489" s="412"/>
      <c r="B489" s="462" t="s">
        <v>109</v>
      </c>
      <c r="C489" s="462"/>
      <c r="D489" s="462"/>
      <c r="E489" s="462"/>
      <c r="F489" s="462"/>
      <c r="G489" s="462"/>
      <c r="H489" s="462"/>
      <c r="I489" s="462"/>
      <c r="J489" s="462"/>
      <c r="K489" s="462"/>
      <c r="L489" s="462"/>
      <c r="M489" s="462"/>
      <c r="N489" s="462"/>
      <c r="O489" s="462"/>
      <c r="P489" s="462"/>
      <c r="Q489" s="462"/>
      <c r="R489" s="462"/>
      <c r="S489" s="462"/>
      <c r="T489" s="462"/>
      <c r="U489" s="462"/>
      <c r="V489" s="462"/>
      <c r="W489" s="462"/>
      <c r="X489" s="462"/>
      <c r="Y489" s="462"/>
      <c r="Z489" s="462"/>
      <c r="AA489" s="462"/>
      <c r="AB489" s="462"/>
      <c r="AG489" s="462" t="s">
        <v>112</v>
      </c>
      <c r="AH489" s="462"/>
      <c r="AI489" s="462"/>
      <c r="AJ489" s="462"/>
      <c r="AK489" s="462"/>
      <c r="AL489" s="462"/>
      <c r="AM489" s="462"/>
      <c r="AN489" s="462"/>
      <c r="AO489" s="462"/>
      <c r="AP489" s="462"/>
      <c r="AQ489" s="462"/>
      <c r="AR489" s="462"/>
      <c r="AS489" s="462"/>
      <c r="AT489" s="462"/>
      <c r="AU489" s="462"/>
      <c r="AV489" s="462"/>
      <c r="AW489" s="462"/>
      <c r="AX489" s="462"/>
      <c r="AY489" s="462"/>
      <c r="AZ489" s="462"/>
      <c r="BA489" s="462"/>
      <c r="BB489" s="462"/>
      <c r="BC489" s="462"/>
      <c r="BD489" s="462"/>
      <c r="BE489" s="462"/>
      <c r="BF489" s="462"/>
    </row>
    <row r="490" spans="1:71" s="413" customFormat="1">
      <c r="A490" s="414" t="s">
        <v>1</v>
      </c>
      <c r="B490" s="423">
        <f>ExportsChipsAndResidues!C$5</f>
        <v>0</v>
      </c>
      <c r="C490" s="423">
        <f>ExportsChipsAndResidues!D$5</f>
        <v>0</v>
      </c>
      <c r="D490" s="423">
        <f>ExportsChipsAndResidues!D$5</f>
        <v>0</v>
      </c>
      <c r="E490" s="423">
        <f>ExportsChipsAndResidues!E$5</f>
        <v>0</v>
      </c>
      <c r="F490" s="423">
        <f>ExportsChipsAndResidues!F$5</f>
        <v>0</v>
      </c>
      <c r="G490" s="423">
        <f>ExportsChipsAndResidues!G$5</f>
        <v>0</v>
      </c>
      <c r="H490" s="423">
        <f>ExportsChipsAndResidues!H$5</f>
        <v>0</v>
      </c>
      <c r="I490" s="423">
        <f>ExportsChipsAndResidues!I$5</f>
        <v>0</v>
      </c>
      <c r="J490" s="423">
        <f>ExportsChipsAndResidues!J$5</f>
        <v>0</v>
      </c>
      <c r="K490" s="423">
        <f>ExportsChipsAndResidues!K$5</f>
        <v>0</v>
      </c>
      <c r="L490" s="423">
        <f>ExportsChipsAndResidues!L$5</f>
        <v>0</v>
      </c>
      <c r="M490" s="423">
        <f>ExportsChipsAndResidues!M$5</f>
        <v>3.7102143999999997E-2</v>
      </c>
      <c r="N490" s="423">
        <f>ExportsChipsAndResidues!N$5</f>
        <v>0</v>
      </c>
      <c r="O490" s="423">
        <f>ExportsChipsAndResidues!O$5</f>
        <v>0</v>
      </c>
      <c r="P490" s="423">
        <f>ExportsChipsAndResidues!P$5</f>
        <v>0</v>
      </c>
      <c r="Q490" s="423">
        <f>ExportsChipsAndResidues!Q$5</f>
        <v>7.8589449999999991E-3</v>
      </c>
      <c r="R490" s="423">
        <f>ExportsChipsAndResidues!R$5</f>
        <v>0</v>
      </c>
      <c r="S490" s="423">
        <f>ExportsChipsAndResidues!S$5</f>
        <v>3.7481229999999995E-3</v>
      </c>
      <c r="T490" s="423">
        <f>ExportsChipsAndResidues!T$5</f>
        <v>0</v>
      </c>
      <c r="U490" s="423">
        <f>ExportsChipsAndResidues!U$5</f>
        <v>6.6968350000000008E-3</v>
      </c>
      <c r="V490" s="423">
        <f>ExportsChipsAndResidues!V$5</f>
        <v>2.0825332999999998E-2</v>
      </c>
      <c r="W490" s="423">
        <f>ExportsChipsAndResidues!W$5</f>
        <v>2.0365796000000005E-2</v>
      </c>
      <c r="X490" s="423">
        <f>ExportsChipsAndResidues!X$5</f>
        <v>7.664813999999999E-3</v>
      </c>
      <c r="Y490" s="423">
        <f>ExportsChipsAndResidues!Y$5</f>
        <v>2.8055090000000012E-3</v>
      </c>
      <c r="Z490" s="423">
        <f>ExportsChipsAndResidues!Z$5</f>
        <v>7.5450300000000012E-4</v>
      </c>
      <c r="AA490" s="423">
        <f>ExportsChipsAndResidues!AA$5</f>
        <v>9.6813200000000002E-4</v>
      </c>
      <c r="AB490" s="423">
        <f>ExportsChipsAndResidues!AB$5</f>
        <v>1.3965724000000006E-2</v>
      </c>
      <c r="AC490" s="419"/>
      <c r="AD490" s="419"/>
      <c r="AE490" s="419"/>
      <c r="AF490" s="419"/>
      <c r="AG490" s="418">
        <f>ExportsChipsAndResidues!AD$5</f>
        <v>0</v>
      </c>
      <c r="AH490" s="418">
        <f>ExportsChipsAndResidues!AE$5</f>
        <v>0</v>
      </c>
      <c r="AI490" s="418">
        <f>ExportsChipsAndResidues!AF$5</f>
        <v>0</v>
      </c>
      <c r="AJ490" s="418">
        <f>ExportsChipsAndResidues!AG$5</f>
        <v>0</v>
      </c>
      <c r="AK490" s="418">
        <f>ExportsChipsAndResidues!AH$5</f>
        <v>0</v>
      </c>
      <c r="AL490" s="418">
        <f>ExportsChipsAndResidues!AI$5</f>
        <v>0</v>
      </c>
      <c r="AM490" s="418">
        <f>ExportsChipsAndResidues!AJ$5</f>
        <v>0</v>
      </c>
      <c r="AN490" s="418">
        <f>ExportsChipsAndResidues!AK$5</f>
        <v>0</v>
      </c>
      <c r="AO490" s="418">
        <f>ExportsChipsAndResidues!AL$5</f>
        <v>0</v>
      </c>
      <c r="AP490" s="418">
        <f>ExportsChipsAndResidues!AM$5</f>
        <v>0</v>
      </c>
      <c r="AQ490" s="418">
        <f>ExportsChipsAndResidues!AN$5</f>
        <v>2.1800399999999995</v>
      </c>
      <c r="AR490" s="418">
        <f>ExportsChipsAndResidues!AO$5</f>
        <v>0</v>
      </c>
      <c r="AS490" s="418">
        <f>ExportsChipsAndResidues!AP$5</f>
        <v>0</v>
      </c>
      <c r="AT490" s="418">
        <f>ExportsChipsAndResidues!AQ$5</f>
        <v>0</v>
      </c>
      <c r="AU490" s="418">
        <f>ExportsChipsAndResidues!AR$5</f>
        <v>1.5547409999999999</v>
      </c>
      <c r="AV490" s="418">
        <f>ExportsChipsAndResidues!AS$5</f>
        <v>0</v>
      </c>
      <c r="AW490" s="418">
        <f>ExportsChipsAndResidues!AT$5</f>
        <v>0.670427</v>
      </c>
      <c r="AX490" s="418">
        <f>ExportsChipsAndResidues!AU$5</f>
        <v>0</v>
      </c>
      <c r="AY490" s="418">
        <f>ExportsChipsAndResidues!AV$5</f>
        <v>1.1581970000000001</v>
      </c>
      <c r="AZ490" s="418">
        <f>ExportsChipsAndResidues!AW$5</f>
        <v>0.72662599999999999</v>
      </c>
      <c r="BA490" s="418">
        <f>ExportsChipsAndResidues!AX$5</f>
        <v>0.69881100000000007</v>
      </c>
      <c r="BB490" s="418">
        <f>ExportsChipsAndResidues!AY$5</f>
        <v>0.63592800000000005</v>
      </c>
      <c r="BC490" s="418">
        <f>ExportsChipsAndResidues!AZ$5</f>
        <v>0.45308599999999982</v>
      </c>
      <c r="BD490" s="418">
        <f>ExportsChipsAndResidues!BA$5</f>
        <v>0.25177499999999997</v>
      </c>
      <c r="BE490" s="418">
        <f>ExportsChipsAndResidues!BB$5</f>
        <v>0.27648299999999998</v>
      </c>
      <c r="BF490" s="418">
        <f>ExportsChipsAndResidues!BC$5</f>
        <v>1.1411190000000002</v>
      </c>
    </row>
    <row r="491" spans="1:71" s="413" customFormat="1">
      <c r="A491" s="414"/>
      <c r="B491" s="413">
        <v>2000</v>
      </c>
      <c r="C491" s="413">
        <v>2000</v>
      </c>
      <c r="D491" s="413">
        <f>1+B491</f>
        <v>2001</v>
      </c>
      <c r="E491" s="413">
        <f t="shared" ref="E491:AB491" si="474">1+D491</f>
        <v>2002</v>
      </c>
      <c r="F491" s="413">
        <f t="shared" si="474"/>
        <v>2003</v>
      </c>
      <c r="G491" s="413">
        <f t="shared" si="474"/>
        <v>2004</v>
      </c>
      <c r="H491" s="413">
        <f t="shared" si="474"/>
        <v>2005</v>
      </c>
      <c r="I491" s="413">
        <f t="shared" si="474"/>
        <v>2006</v>
      </c>
      <c r="J491" s="413">
        <f t="shared" si="474"/>
        <v>2007</v>
      </c>
      <c r="K491" s="413">
        <f t="shared" si="474"/>
        <v>2008</v>
      </c>
      <c r="L491" s="413">
        <f t="shared" si="474"/>
        <v>2009</v>
      </c>
      <c r="M491" s="413">
        <f t="shared" si="474"/>
        <v>2010</v>
      </c>
      <c r="N491" s="413">
        <f t="shared" si="474"/>
        <v>2011</v>
      </c>
      <c r="O491" s="413">
        <f t="shared" si="474"/>
        <v>2012</v>
      </c>
      <c r="P491" s="413">
        <f t="shared" si="474"/>
        <v>2013</v>
      </c>
      <c r="Q491" s="413">
        <f t="shared" si="474"/>
        <v>2014</v>
      </c>
      <c r="R491" s="413">
        <f t="shared" si="474"/>
        <v>2015</v>
      </c>
      <c r="S491" s="413">
        <f t="shared" si="474"/>
        <v>2016</v>
      </c>
      <c r="T491" s="413">
        <f t="shared" si="474"/>
        <v>2017</v>
      </c>
      <c r="U491" s="413">
        <f t="shared" si="474"/>
        <v>2018</v>
      </c>
      <c r="V491" s="413">
        <f t="shared" si="474"/>
        <v>2019</v>
      </c>
      <c r="W491" s="413">
        <f t="shared" si="474"/>
        <v>2020</v>
      </c>
      <c r="X491" s="413">
        <f t="shared" si="474"/>
        <v>2021</v>
      </c>
      <c r="Y491" s="413">
        <f t="shared" si="474"/>
        <v>2022</v>
      </c>
      <c r="Z491" s="413">
        <f t="shared" si="474"/>
        <v>2023</v>
      </c>
      <c r="AA491" s="413">
        <f t="shared" si="474"/>
        <v>2024</v>
      </c>
      <c r="AB491" s="413">
        <f t="shared" si="474"/>
        <v>2025</v>
      </c>
      <c r="AG491" s="413">
        <v>2000</v>
      </c>
      <c r="AH491" s="413">
        <f>1+AG491</f>
        <v>2001</v>
      </c>
      <c r="AI491" s="413">
        <f t="shared" ref="AI491:BF491" si="475">1+AH491</f>
        <v>2002</v>
      </c>
      <c r="AJ491" s="413">
        <f t="shared" si="475"/>
        <v>2003</v>
      </c>
      <c r="AK491" s="413">
        <f t="shared" si="475"/>
        <v>2004</v>
      </c>
      <c r="AL491" s="413">
        <f t="shared" si="475"/>
        <v>2005</v>
      </c>
      <c r="AM491" s="413">
        <f t="shared" si="475"/>
        <v>2006</v>
      </c>
      <c r="AN491" s="413">
        <f t="shared" si="475"/>
        <v>2007</v>
      </c>
      <c r="AO491" s="413">
        <f t="shared" si="475"/>
        <v>2008</v>
      </c>
      <c r="AP491" s="413">
        <f t="shared" si="475"/>
        <v>2009</v>
      </c>
      <c r="AQ491" s="413">
        <f t="shared" si="475"/>
        <v>2010</v>
      </c>
      <c r="AR491" s="413">
        <f t="shared" si="475"/>
        <v>2011</v>
      </c>
      <c r="AS491" s="413">
        <f t="shared" si="475"/>
        <v>2012</v>
      </c>
      <c r="AT491" s="413">
        <f t="shared" si="475"/>
        <v>2013</v>
      </c>
      <c r="AU491" s="413">
        <f t="shared" si="475"/>
        <v>2014</v>
      </c>
      <c r="AV491" s="413">
        <f t="shared" si="475"/>
        <v>2015</v>
      </c>
      <c r="AW491" s="413">
        <f t="shared" si="475"/>
        <v>2016</v>
      </c>
      <c r="AX491" s="413">
        <f t="shared" si="475"/>
        <v>2017</v>
      </c>
      <c r="AY491" s="413">
        <f t="shared" si="475"/>
        <v>2018</v>
      </c>
      <c r="AZ491" s="413">
        <f t="shared" si="475"/>
        <v>2019</v>
      </c>
      <c r="BA491" s="413">
        <f t="shared" si="475"/>
        <v>2020</v>
      </c>
      <c r="BB491" s="413">
        <f t="shared" si="475"/>
        <v>2021</v>
      </c>
      <c r="BC491" s="413">
        <f t="shared" si="475"/>
        <v>2022</v>
      </c>
      <c r="BD491" s="413">
        <f t="shared" si="475"/>
        <v>2023</v>
      </c>
      <c r="BE491" s="413">
        <f t="shared" si="475"/>
        <v>2024</v>
      </c>
      <c r="BF491" s="413">
        <f t="shared" si="475"/>
        <v>2025</v>
      </c>
    </row>
    <row r="492" spans="1:71" s="413" customFormat="1">
      <c r="A492" s="414" t="s">
        <v>122</v>
      </c>
      <c r="B492" s="418" t="e">
        <f>ExportsChipsAndResidues!#REF!</f>
        <v>#REF!</v>
      </c>
      <c r="C492" s="418" t="e">
        <f>ExportsChipsAndResidues!#REF!</f>
        <v>#REF!</v>
      </c>
      <c r="D492" s="418" t="e">
        <f>ExportsChipsAndResidues!#REF!</f>
        <v>#REF!</v>
      </c>
      <c r="E492" s="418" t="e">
        <f>ExportsChipsAndResidues!#REF!</f>
        <v>#REF!</v>
      </c>
      <c r="F492" s="418" t="e">
        <f>ExportsChipsAndResidues!#REF!</f>
        <v>#REF!</v>
      </c>
      <c r="G492" s="418" t="e">
        <f>ExportsChipsAndResidues!#REF!</f>
        <v>#REF!</v>
      </c>
      <c r="H492" s="418" t="e">
        <f>ExportsChipsAndResidues!#REF!</f>
        <v>#REF!</v>
      </c>
      <c r="I492" s="418" t="e">
        <f>ExportsChipsAndResidues!#REF!</f>
        <v>#REF!</v>
      </c>
      <c r="J492" s="418" t="e">
        <f>ExportsChipsAndResidues!#REF!</f>
        <v>#REF!</v>
      </c>
      <c r="K492" s="418" t="e">
        <f>ExportsChipsAndResidues!#REF!</f>
        <v>#REF!</v>
      </c>
      <c r="L492" s="418" t="e">
        <f>ExportsChipsAndResidues!#REF!</f>
        <v>#REF!</v>
      </c>
      <c r="M492" s="418" t="e">
        <f>ExportsChipsAndResidues!#REF!</f>
        <v>#REF!</v>
      </c>
      <c r="N492" s="418" t="e">
        <f>ExportsChipsAndResidues!#REF!</f>
        <v>#REF!</v>
      </c>
      <c r="O492" s="418" t="e">
        <f>ExportsChipsAndResidues!#REF!</f>
        <v>#REF!</v>
      </c>
      <c r="P492" s="418" t="e">
        <f>ExportsChipsAndResidues!#REF!</f>
        <v>#REF!</v>
      </c>
      <c r="Q492" s="418" t="e">
        <f>ExportsChipsAndResidues!#REF!</f>
        <v>#REF!</v>
      </c>
      <c r="R492" s="418" t="e">
        <f>ExportsChipsAndResidues!#REF!</f>
        <v>#REF!</v>
      </c>
      <c r="S492" s="418" t="e">
        <f>ExportsChipsAndResidues!#REF!</f>
        <v>#REF!</v>
      </c>
      <c r="T492" s="418" t="e">
        <f>ExportsChipsAndResidues!#REF!</f>
        <v>#REF!</v>
      </c>
      <c r="U492" s="418" t="e">
        <f>ExportsChipsAndResidues!#REF!</f>
        <v>#REF!</v>
      </c>
      <c r="V492" s="418" t="e">
        <f>ExportsChipsAndResidues!#REF!</f>
        <v>#REF!</v>
      </c>
      <c r="W492" s="418" t="e">
        <f>ExportsChipsAndResidues!#REF!</f>
        <v>#REF!</v>
      </c>
      <c r="X492" s="418" t="e">
        <f>ExportsChipsAndResidues!#REF!</f>
        <v>#REF!</v>
      </c>
      <c r="Y492" s="418" t="e">
        <f>ExportsChipsAndResidues!#REF!</f>
        <v>#REF!</v>
      </c>
      <c r="Z492" s="418" t="e">
        <f>ExportsChipsAndResidues!#REF!</f>
        <v>#REF!</v>
      </c>
      <c r="AA492" s="418" t="e">
        <f>ExportsChipsAndResidues!#REF!</f>
        <v>#REF!</v>
      </c>
      <c r="AB492" s="418" t="e">
        <f>ExportsChipsAndResidues!#REF!</f>
        <v>#REF!</v>
      </c>
      <c r="AC492" s="419"/>
      <c r="AD492" s="419"/>
      <c r="AE492" s="419"/>
      <c r="AF492" s="419"/>
      <c r="BG492" s="416" t="e">
        <f>K492/K$490</f>
        <v>#REF!</v>
      </c>
      <c r="BH492" s="416" t="e">
        <f>L492/L$490</f>
        <v>#REF!</v>
      </c>
      <c r="BI492" s="416" t="e">
        <f>M492/M$490</f>
        <v>#REF!</v>
      </c>
      <c r="BJ492" s="416" t="e">
        <f>N492/N$490</f>
        <v>#REF!</v>
      </c>
      <c r="BK492" s="416" t="e">
        <f>O492/O$490</f>
        <v>#REF!</v>
      </c>
      <c r="BL492" s="416" t="e">
        <f>P492/P$490</f>
        <v>#REF!</v>
      </c>
      <c r="BM492" s="416" t="e">
        <f>Q492/Q$490</f>
        <v>#REF!</v>
      </c>
      <c r="BN492" s="416" t="e">
        <f>R492/R$490</f>
        <v>#REF!</v>
      </c>
      <c r="BO492" s="416" t="e">
        <f>S492/S$490</f>
        <v>#REF!</v>
      </c>
      <c r="BP492" s="416" t="e">
        <f>T492/T$490</f>
        <v>#REF!</v>
      </c>
      <c r="BQ492" s="416" t="e">
        <f>U492/U$490</f>
        <v>#REF!</v>
      </c>
      <c r="BR492" s="416" t="e">
        <f t="shared" ref="BR492:BR494" si="476">V492/V$490</f>
        <v>#REF!</v>
      </c>
      <c r="BS492" s="416" t="e">
        <f t="shared" ref="BS492:BS494" si="477">W492/W$490</f>
        <v>#REF!</v>
      </c>
    </row>
    <row r="493" spans="1:71" s="413" customFormat="1">
      <c r="A493" s="418" t="e">
        <f>ExportsChipsAndResidues!#REF!</f>
        <v>#REF!</v>
      </c>
      <c r="B493" s="418" t="e">
        <f>ExportsChipsAndResidues!#REF!</f>
        <v>#REF!</v>
      </c>
      <c r="C493" s="418" t="e">
        <f>ExportsChipsAndResidues!#REF!</f>
        <v>#REF!</v>
      </c>
      <c r="D493" s="418" t="e">
        <f>ExportsChipsAndResidues!#REF!</f>
        <v>#REF!</v>
      </c>
      <c r="E493" s="418" t="e">
        <f>ExportsChipsAndResidues!#REF!</f>
        <v>#REF!</v>
      </c>
      <c r="F493" s="418" t="e">
        <f>ExportsChipsAndResidues!#REF!</f>
        <v>#REF!</v>
      </c>
      <c r="G493" s="418" t="e">
        <f>ExportsChipsAndResidues!#REF!</f>
        <v>#REF!</v>
      </c>
      <c r="H493" s="418" t="e">
        <f>ExportsChipsAndResidues!#REF!</f>
        <v>#REF!</v>
      </c>
      <c r="I493" s="418" t="e">
        <f>ExportsChipsAndResidues!#REF!</f>
        <v>#REF!</v>
      </c>
      <c r="J493" s="418" t="e">
        <f>ExportsChipsAndResidues!#REF!</f>
        <v>#REF!</v>
      </c>
      <c r="K493" s="418" t="e">
        <f>ExportsChipsAndResidues!#REF!</f>
        <v>#REF!</v>
      </c>
      <c r="L493" s="418" t="e">
        <f>ExportsChipsAndResidues!#REF!</f>
        <v>#REF!</v>
      </c>
      <c r="M493" s="418" t="e">
        <f>ExportsChipsAndResidues!#REF!</f>
        <v>#REF!</v>
      </c>
      <c r="N493" s="418" t="e">
        <f>ExportsChipsAndResidues!#REF!</f>
        <v>#REF!</v>
      </c>
      <c r="O493" s="418" t="e">
        <f>ExportsChipsAndResidues!#REF!</f>
        <v>#REF!</v>
      </c>
      <c r="P493" s="418" t="e">
        <f>ExportsChipsAndResidues!#REF!</f>
        <v>#REF!</v>
      </c>
      <c r="Q493" s="418" t="e">
        <f>ExportsChipsAndResidues!#REF!</f>
        <v>#REF!</v>
      </c>
      <c r="R493" s="418" t="e">
        <f>ExportsChipsAndResidues!#REF!</f>
        <v>#REF!</v>
      </c>
      <c r="S493" s="418" t="e">
        <f>ExportsChipsAndResidues!#REF!</f>
        <v>#REF!</v>
      </c>
      <c r="T493" s="418" t="e">
        <f>ExportsChipsAndResidues!#REF!</f>
        <v>#REF!</v>
      </c>
      <c r="U493" s="418" t="e">
        <f>ExportsChipsAndResidues!#REF!</f>
        <v>#REF!</v>
      </c>
      <c r="V493" s="418" t="e">
        <f>ExportsChipsAndResidues!#REF!</f>
        <v>#REF!</v>
      </c>
      <c r="W493" s="418" t="e">
        <f>ExportsChipsAndResidues!#REF!</f>
        <v>#REF!</v>
      </c>
      <c r="X493" s="418" t="e">
        <f>ExportsChipsAndResidues!#REF!</f>
        <v>#REF!</v>
      </c>
      <c r="Y493" s="418" t="e">
        <f>ExportsChipsAndResidues!#REF!</f>
        <v>#REF!</v>
      </c>
      <c r="Z493" s="418" t="e">
        <f>ExportsChipsAndResidues!#REF!</f>
        <v>#REF!</v>
      </c>
      <c r="AA493" s="418" t="e">
        <f>ExportsChipsAndResidues!#REF!</f>
        <v>#REF!</v>
      </c>
      <c r="AB493" s="418" t="e">
        <f>ExportsChipsAndResidues!#REF!</f>
        <v>#REF!</v>
      </c>
      <c r="AC493" s="419"/>
      <c r="AD493" s="419"/>
      <c r="AE493" s="419"/>
      <c r="AF493" s="419"/>
      <c r="BG493" s="416" t="e">
        <f>K493/K$490</f>
        <v>#REF!</v>
      </c>
      <c r="BH493" s="416" t="e">
        <f>L493/L$490</f>
        <v>#REF!</v>
      </c>
      <c r="BI493" s="416" t="e">
        <f>M493/M$490</f>
        <v>#REF!</v>
      </c>
      <c r="BJ493" s="416" t="e">
        <f>N493/N$490</f>
        <v>#REF!</v>
      </c>
      <c r="BK493" s="416" t="e">
        <f>O493/O$490</f>
        <v>#REF!</v>
      </c>
      <c r="BL493" s="416" t="e">
        <f>P493/P$490</f>
        <v>#REF!</v>
      </c>
      <c r="BM493" s="416" t="e">
        <f>Q493/Q$490</f>
        <v>#REF!</v>
      </c>
      <c r="BN493" s="416" t="e">
        <f>R493/R$490</f>
        <v>#REF!</v>
      </c>
      <c r="BO493" s="416" t="e">
        <f>S493/S$490</f>
        <v>#REF!</v>
      </c>
      <c r="BP493" s="416" t="e">
        <f>T493/T$490</f>
        <v>#REF!</v>
      </c>
      <c r="BQ493" s="416" t="e">
        <f>U493/U$490</f>
        <v>#REF!</v>
      </c>
      <c r="BR493" s="416" t="e">
        <f t="shared" si="476"/>
        <v>#REF!</v>
      </c>
      <c r="BS493" s="416" t="e">
        <f t="shared" si="477"/>
        <v>#REF!</v>
      </c>
    </row>
    <row r="494" spans="1:71" s="413" customFormat="1">
      <c r="A494" s="414" t="s">
        <v>21</v>
      </c>
      <c r="B494" s="418" t="e">
        <f t="shared" ref="B494:AB494" si="478">B490-SUM(B492:B493)</f>
        <v>#REF!</v>
      </c>
      <c r="C494" s="418" t="e">
        <f t="shared" ref="C494" si="479">C490-SUM(C492:C493)</f>
        <v>#REF!</v>
      </c>
      <c r="D494" s="418" t="e">
        <f t="shared" si="478"/>
        <v>#REF!</v>
      </c>
      <c r="E494" s="418" t="e">
        <f t="shared" si="478"/>
        <v>#REF!</v>
      </c>
      <c r="F494" s="418" t="e">
        <f t="shared" si="478"/>
        <v>#REF!</v>
      </c>
      <c r="G494" s="418" t="e">
        <f t="shared" si="478"/>
        <v>#REF!</v>
      </c>
      <c r="H494" s="418" t="e">
        <f t="shared" si="478"/>
        <v>#REF!</v>
      </c>
      <c r="I494" s="418" t="e">
        <f t="shared" si="478"/>
        <v>#REF!</v>
      </c>
      <c r="J494" s="418" t="e">
        <f t="shared" si="478"/>
        <v>#REF!</v>
      </c>
      <c r="K494" s="418" t="e">
        <f t="shared" si="478"/>
        <v>#REF!</v>
      </c>
      <c r="L494" s="418" t="e">
        <f t="shared" si="478"/>
        <v>#REF!</v>
      </c>
      <c r="M494" s="418" t="e">
        <f t="shared" si="478"/>
        <v>#REF!</v>
      </c>
      <c r="N494" s="418" t="e">
        <f t="shared" si="478"/>
        <v>#REF!</v>
      </c>
      <c r="O494" s="418" t="e">
        <f t="shared" si="478"/>
        <v>#REF!</v>
      </c>
      <c r="P494" s="418" t="e">
        <f t="shared" si="478"/>
        <v>#REF!</v>
      </c>
      <c r="Q494" s="418" t="e">
        <f t="shared" si="478"/>
        <v>#REF!</v>
      </c>
      <c r="R494" s="418" t="e">
        <f t="shared" si="478"/>
        <v>#REF!</v>
      </c>
      <c r="S494" s="418" t="e">
        <f t="shared" si="478"/>
        <v>#REF!</v>
      </c>
      <c r="T494" s="418" t="e">
        <f t="shared" si="478"/>
        <v>#REF!</v>
      </c>
      <c r="U494" s="418" t="e">
        <f t="shared" si="478"/>
        <v>#REF!</v>
      </c>
      <c r="V494" s="418" t="e">
        <f t="shared" si="478"/>
        <v>#REF!</v>
      </c>
      <c r="W494" s="418" t="e">
        <f t="shared" si="478"/>
        <v>#REF!</v>
      </c>
      <c r="X494" s="418" t="e">
        <f t="shared" si="478"/>
        <v>#REF!</v>
      </c>
      <c r="Y494" s="418" t="e">
        <f t="shared" si="478"/>
        <v>#REF!</v>
      </c>
      <c r="Z494" s="418" t="e">
        <f t="shared" si="478"/>
        <v>#REF!</v>
      </c>
      <c r="AA494" s="418" t="e">
        <f t="shared" si="478"/>
        <v>#REF!</v>
      </c>
      <c r="AB494" s="418" t="e">
        <f t="shared" si="478"/>
        <v>#REF!</v>
      </c>
      <c r="AC494" s="419"/>
      <c r="AD494" s="419"/>
      <c r="AE494" s="419"/>
      <c r="AF494" s="419"/>
      <c r="BG494" s="416" t="e">
        <f>K494/K$490</f>
        <v>#REF!</v>
      </c>
      <c r="BH494" s="416" t="e">
        <f>L494/L$490</f>
        <v>#REF!</v>
      </c>
      <c r="BI494" s="416" t="e">
        <f>M494/M$490</f>
        <v>#REF!</v>
      </c>
      <c r="BJ494" s="416" t="e">
        <f>N494/N$490</f>
        <v>#REF!</v>
      </c>
      <c r="BK494" s="416" t="e">
        <f>O494/O$490</f>
        <v>#REF!</v>
      </c>
      <c r="BL494" s="416" t="e">
        <f>P494/P$490</f>
        <v>#REF!</v>
      </c>
      <c r="BM494" s="416" t="e">
        <f>Q494/Q$490</f>
        <v>#REF!</v>
      </c>
      <c r="BN494" s="416" t="e">
        <f>R494/R$490</f>
        <v>#REF!</v>
      </c>
      <c r="BO494" s="416" t="e">
        <f>S494/S$490</f>
        <v>#REF!</v>
      </c>
      <c r="BP494" s="416" t="e">
        <f>T494/T$490</f>
        <v>#REF!</v>
      </c>
      <c r="BQ494" s="416" t="e">
        <f>U494/U$490</f>
        <v>#REF!</v>
      </c>
      <c r="BR494" s="416" t="e">
        <f t="shared" si="476"/>
        <v>#REF!</v>
      </c>
      <c r="BS494" s="416" t="e">
        <f t="shared" si="477"/>
        <v>#REF!</v>
      </c>
    </row>
    <row r="495" spans="1:71" s="413" customFormat="1">
      <c r="A495" s="414"/>
      <c r="B495" s="419"/>
      <c r="C495" s="419"/>
      <c r="D495" s="419"/>
      <c r="E495" s="419"/>
      <c r="F495" s="419"/>
      <c r="G495" s="419"/>
      <c r="H495" s="419"/>
      <c r="I495" s="419"/>
      <c r="J495" s="419"/>
      <c r="K495" s="419"/>
      <c r="L495" s="419"/>
      <c r="M495" s="419"/>
      <c r="N495" s="419"/>
      <c r="O495" s="419"/>
      <c r="P495" s="419"/>
      <c r="Q495" s="419"/>
      <c r="R495" s="419"/>
      <c r="S495" s="419"/>
      <c r="T495" s="419"/>
      <c r="U495" s="419"/>
      <c r="V495" s="419"/>
      <c r="W495" s="419"/>
      <c r="X495" s="419"/>
      <c r="Y495" s="419"/>
      <c r="Z495" s="419"/>
      <c r="AA495" s="419"/>
      <c r="AB495" s="419"/>
      <c r="AC495" s="419"/>
      <c r="AD495" s="419"/>
      <c r="AE495" s="419"/>
      <c r="AF495" s="419"/>
    </row>
    <row r="496" spans="1:71" s="413" customFormat="1">
      <c r="A496" s="414"/>
      <c r="B496" s="419"/>
      <c r="C496" s="419"/>
      <c r="D496" s="419"/>
      <c r="E496" s="419"/>
      <c r="F496" s="419"/>
      <c r="G496" s="419"/>
      <c r="H496" s="419"/>
      <c r="I496" s="419"/>
      <c r="J496" s="419"/>
      <c r="K496" s="419"/>
      <c r="L496" s="419"/>
      <c r="M496" s="419"/>
      <c r="N496" s="419"/>
      <c r="O496" s="419"/>
      <c r="P496" s="419"/>
      <c r="Q496" s="419"/>
      <c r="R496" s="419"/>
      <c r="S496" s="419"/>
      <c r="T496" s="419"/>
      <c r="U496" s="419"/>
      <c r="V496" s="419"/>
      <c r="W496" s="419"/>
      <c r="X496" s="419"/>
      <c r="Y496" s="419"/>
      <c r="Z496" s="419"/>
      <c r="AA496" s="419"/>
      <c r="AB496" s="419"/>
      <c r="AC496" s="419"/>
      <c r="AD496" s="419"/>
      <c r="AE496" s="419"/>
      <c r="AF496" s="419"/>
    </row>
    <row r="497" spans="1:71" s="413" customFormat="1">
      <c r="AC497" s="419"/>
      <c r="AD497" s="419"/>
      <c r="AE497" s="419"/>
      <c r="AF497" s="419"/>
    </row>
    <row r="498" spans="1:71" s="413" customFormat="1">
      <c r="A498" s="415" t="str">
        <f>A492</f>
        <v>EU-28</v>
      </c>
      <c r="B498" s="415"/>
      <c r="C498" s="415"/>
      <c r="D498" s="415"/>
      <c r="E498" s="415"/>
      <c r="F498" s="415"/>
      <c r="G498" s="415"/>
      <c r="H498" s="415"/>
      <c r="I498" s="415"/>
      <c r="J498" s="415"/>
      <c r="K498" s="415"/>
      <c r="L498" s="415"/>
      <c r="M498" s="415"/>
      <c r="N498" s="415"/>
      <c r="O498" s="415"/>
      <c r="P498" s="415"/>
      <c r="Q498" s="415"/>
      <c r="R498" s="415"/>
      <c r="S498" s="415"/>
      <c r="T498" s="415"/>
      <c r="U498" s="415"/>
      <c r="V498" s="415"/>
      <c r="W498" s="415"/>
      <c r="X498" s="415"/>
      <c r="Y498" s="415"/>
      <c r="Z498" s="415"/>
      <c r="AA498" s="415"/>
      <c r="AB498" s="415"/>
      <c r="AC498" s="415"/>
      <c r="AD498" s="415"/>
      <c r="AE498" s="415"/>
      <c r="AF498" s="415"/>
      <c r="AG498" s="418" t="e">
        <f>ExportsChipsAndResidues!#REF!</f>
        <v>#REF!</v>
      </c>
      <c r="AH498" s="418" t="e">
        <f>ExportsChipsAndResidues!#REF!</f>
        <v>#REF!</v>
      </c>
      <c r="AI498" s="418" t="e">
        <f>ExportsChipsAndResidues!#REF!</f>
        <v>#REF!</v>
      </c>
      <c r="AJ498" s="418" t="e">
        <f>ExportsChipsAndResidues!#REF!</f>
        <v>#REF!</v>
      </c>
      <c r="AK498" s="418" t="e">
        <f>ExportsChipsAndResidues!#REF!</f>
        <v>#REF!</v>
      </c>
      <c r="AL498" s="418" t="e">
        <f>ExportsChipsAndResidues!#REF!</f>
        <v>#REF!</v>
      </c>
      <c r="AM498" s="418" t="e">
        <f>ExportsChipsAndResidues!#REF!</f>
        <v>#REF!</v>
      </c>
      <c r="AN498" s="418" t="e">
        <f>ExportsChipsAndResidues!#REF!</f>
        <v>#REF!</v>
      </c>
      <c r="AO498" s="418" t="e">
        <f>ExportsChipsAndResidues!#REF!</f>
        <v>#REF!</v>
      </c>
      <c r="AP498" s="418" t="e">
        <f>ExportsChipsAndResidues!#REF!</f>
        <v>#REF!</v>
      </c>
      <c r="AQ498" s="418" t="e">
        <f>ExportsChipsAndResidues!#REF!</f>
        <v>#REF!</v>
      </c>
      <c r="AR498" s="418" t="e">
        <f>ExportsChipsAndResidues!#REF!</f>
        <v>#REF!</v>
      </c>
      <c r="AS498" s="418" t="e">
        <f>ExportsChipsAndResidues!#REF!</f>
        <v>#REF!</v>
      </c>
      <c r="AT498" s="418" t="e">
        <f>ExportsChipsAndResidues!#REF!</f>
        <v>#REF!</v>
      </c>
      <c r="AU498" s="418" t="e">
        <f>ExportsChipsAndResidues!#REF!</f>
        <v>#REF!</v>
      </c>
      <c r="AV498" s="418" t="e">
        <f>ExportsChipsAndResidues!#REF!</f>
        <v>#REF!</v>
      </c>
      <c r="AW498" s="418" t="e">
        <f>ExportsChipsAndResidues!#REF!</f>
        <v>#REF!</v>
      </c>
      <c r="AX498" s="418" t="e">
        <f>ExportsChipsAndResidues!#REF!</f>
        <v>#REF!</v>
      </c>
      <c r="AY498" s="418" t="e">
        <f>ExportsChipsAndResidues!#REF!</f>
        <v>#REF!</v>
      </c>
      <c r="AZ498" s="418" t="e">
        <f>ExportsChipsAndResidues!#REF!</f>
        <v>#REF!</v>
      </c>
      <c r="BA498" s="418" t="e">
        <f>ExportsChipsAndResidues!#REF!</f>
        <v>#REF!</v>
      </c>
      <c r="BB498" s="418" t="e">
        <f>ExportsChipsAndResidues!#REF!</f>
        <v>#REF!</v>
      </c>
      <c r="BC498" s="418" t="e">
        <f>ExportsChipsAndResidues!#REF!</f>
        <v>#REF!</v>
      </c>
      <c r="BD498" s="418" t="e">
        <f>ExportsChipsAndResidues!#REF!</f>
        <v>#REF!</v>
      </c>
      <c r="BE498" s="418" t="e">
        <f>ExportsChipsAndResidues!#REF!</f>
        <v>#REF!</v>
      </c>
      <c r="BF498" s="418" t="e">
        <f>ExportsChipsAndResidues!#REF!</f>
        <v>#REF!</v>
      </c>
      <c r="BG498" s="416" t="e">
        <f t="shared" ref="BG498:BJ500" si="480">AO498/AO$490</f>
        <v>#REF!</v>
      </c>
      <c r="BH498" s="416" t="e">
        <f t="shared" si="480"/>
        <v>#REF!</v>
      </c>
      <c r="BI498" s="416" t="e">
        <f t="shared" si="480"/>
        <v>#REF!</v>
      </c>
      <c r="BJ498" s="416" t="e">
        <f t="shared" si="480"/>
        <v>#REF!</v>
      </c>
      <c r="BK498" s="416" t="e">
        <f t="shared" ref="BK498:BN500" si="481">AS498/AS$490</f>
        <v>#REF!</v>
      </c>
      <c r="BL498" s="416" t="e">
        <f t="shared" si="481"/>
        <v>#REF!</v>
      </c>
      <c r="BM498" s="416" t="e">
        <f t="shared" si="481"/>
        <v>#REF!</v>
      </c>
      <c r="BN498" s="416" t="e">
        <f t="shared" si="481"/>
        <v>#REF!</v>
      </c>
      <c r="BO498" s="416" t="e">
        <f t="shared" ref="BO498:BQ500" si="482">AW498/AW$490</f>
        <v>#REF!</v>
      </c>
      <c r="BP498" s="416" t="e">
        <f t="shared" si="482"/>
        <v>#REF!</v>
      </c>
      <c r="BQ498" s="416" t="e">
        <f t="shared" si="482"/>
        <v>#REF!</v>
      </c>
      <c r="BR498" s="416" t="e">
        <f t="shared" ref="BR498:BR500" si="483">AZ498/AZ$490</f>
        <v>#REF!</v>
      </c>
      <c r="BS498" s="416" t="e">
        <f t="shared" ref="BS498:BS500" si="484">BA498/BA$490</f>
        <v>#REF!</v>
      </c>
    </row>
    <row r="499" spans="1:71" s="413" customFormat="1">
      <c r="A499" s="415" t="e">
        <f>A493</f>
        <v>#REF!</v>
      </c>
      <c r="AG499" s="418" t="e">
        <f>ExportsChipsAndResidues!#REF!</f>
        <v>#REF!</v>
      </c>
      <c r="AH499" s="418" t="e">
        <f>ExportsChipsAndResidues!#REF!</f>
        <v>#REF!</v>
      </c>
      <c r="AI499" s="418" t="e">
        <f>ExportsChipsAndResidues!#REF!</f>
        <v>#REF!</v>
      </c>
      <c r="AJ499" s="418" t="e">
        <f>ExportsChipsAndResidues!#REF!</f>
        <v>#REF!</v>
      </c>
      <c r="AK499" s="418" t="e">
        <f>ExportsChipsAndResidues!#REF!</f>
        <v>#REF!</v>
      </c>
      <c r="AL499" s="418" t="e">
        <f>ExportsChipsAndResidues!#REF!</f>
        <v>#REF!</v>
      </c>
      <c r="AM499" s="418" t="e">
        <f>ExportsChipsAndResidues!#REF!</f>
        <v>#REF!</v>
      </c>
      <c r="AN499" s="418" t="e">
        <f>ExportsChipsAndResidues!#REF!</f>
        <v>#REF!</v>
      </c>
      <c r="AO499" s="418" t="e">
        <f>ExportsChipsAndResidues!#REF!</f>
        <v>#REF!</v>
      </c>
      <c r="AP499" s="418" t="e">
        <f>ExportsChipsAndResidues!#REF!</f>
        <v>#REF!</v>
      </c>
      <c r="AQ499" s="418" t="e">
        <f>ExportsChipsAndResidues!#REF!</f>
        <v>#REF!</v>
      </c>
      <c r="AR499" s="418" t="e">
        <f>ExportsChipsAndResidues!#REF!</f>
        <v>#REF!</v>
      </c>
      <c r="AS499" s="418" t="e">
        <f>ExportsChipsAndResidues!#REF!</f>
        <v>#REF!</v>
      </c>
      <c r="AT499" s="418" t="e">
        <f>ExportsChipsAndResidues!#REF!</f>
        <v>#REF!</v>
      </c>
      <c r="AU499" s="418" t="e">
        <f>ExportsChipsAndResidues!#REF!</f>
        <v>#REF!</v>
      </c>
      <c r="AV499" s="418" t="e">
        <f>ExportsChipsAndResidues!#REF!</f>
        <v>#REF!</v>
      </c>
      <c r="AW499" s="418" t="e">
        <f>ExportsChipsAndResidues!#REF!</f>
        <v>#REF!</v>
      </c>
      <c r="AX499" s="418" t="e">
        <f>ExportsChipsAndResidues!#REF!</f>
        <v>#REF!</v>
      </c>
      <c r="AY499" s="418" t="e">
        <f>ExportsChipsAndResidues!#REF!</f>
        <v>#REF!</v>
      </c>
      <c r="AZ499" s="418" t="e">
        <f>ExportsChipsAndResidues!#REF!</f>
        <v>#REF!</v>
      </c>
      <c r="BA499" s="418" t="e">
        <f>ExportsChipsAndResidues!#REF!</f>
        <v>#REF!</v>
      </c>
      <c r="BB499" s="418" t="e">
        <f>ExportsChipsAndResidues!#REF!</f>
        <v>#REF!</v>
      </c>
      <c r="BC499" s="418" t="e">
        <f>ExportsChipsAndResidues!#REF!</f>
        <v>#REF!</v>
      </c>
      <c r="BD499" s="418" t="e">
        <f>ExportsChipsAndResidues!#REF!</f>
        <v>#REF!</v>
      </c>
      <c r="BE499" s="418" t="e">
        <f>ExportsChipsAndResidues!#REF!</f>
        <v>#REF!</v>
      </c>
      <c r="BF499" s="418" t="e">
        <f>ExportsChipsAndResidues!#REF!</f>
        <v>#REF!</v>
      </c>
      <c r="BG499" s="416" t="e">
        <f t="shared" si="480"/>
        <v>#REF!</v>
      </c>
      <c r="BH499" s="416" t="e">
        <f t="shared" si="480"/>
        <v>#REF!</v>
      </c>
      <c r="BI499" s="416" t="e">
        <f t="shared" si="480"/>
        <v>#REF!</v>
      </c>
      <c r="BJ499" s="416" t="e">
        <f t="shared" si="480"/>
        <v>#REF!</v>
      </c>
      <c r="BK499" s="416" t="e">
        <f t="shared" si="481"/>
        <v>#REF!</v>
      </c>
      <c r="BL499" s="416" t="e">
        <f t="shared" si="481"/>
        <v>#REF!</v>
      </c>
      <c r="BM499" s="416" t="e">
        <f t="shared" si="481"/>
        <v>#REF!</v>
      </c>
      <c r="BN499" s="416" t="e">
        <f t="shared" si="481"/>
        <v>#REF!</v>
      </c>
      <c r="BO499" s="416" t="e">
        <f t="shared" si="482"/>
        <v>#REF!</v>
      </c>
      <c r="BP499" s="416" t="e">
        <f t="shared" si="482"/>
        <v>#REF!</v>
      </c>
      <c r="BQ499" s="416" t="e">
        <f t="shared" si="482"/>
        <v>#REF!</v>
      </c>
      <c r="BR499" s="416" t="e">
        <f t="shared" si="483"/>
        <v>#REF!</v>
      </c>
      <c r="BS499" s="416" t="e">
        <f t="shared" si="484"/>
        <v>#REF!</v>
      </c>
    </row>
    <row r="500" spans="1:71" s="413" customFormat="1">
      <c r="A500" s="415" t="str">
        <f>A494</f>
        <v>Others</v>
      </c>
      <c r="AG500" s="418" t="e">
        <f t="shared" ref="AG500:BF500" si="485">AG490-SUM(AG498:AG499)</f>
        <v>#REF!</v>
      </c>
      <c r="AH500" s="418" t="e">
        <f t="shared" si="485"/>
        <v>#REF!</v>
      </c>
      <c r="AI500" s="418" t="e">
        <f t="shared" si="485"/>
        <v>#REF!</v>
      </c>
      <c r="AJ500" s="418" t="e">
        <f t="shared" si="485"/>
        <v>#REF!</v>
      </c>
      <c r="AK500" s="418" t="e">
        <f t="shared" si="485"/>
        <v>#REF!</v>
      </c>
      <c r="AL500" s="418" t="e">
        <f t="shared" si="485"/>
        <v>#REF!</v>
      </c>
      <c r="AM500" s="418" t="e">
        <f t="shared" si="485"/>
        <v>#REF!</v>
      </c>
      <c r="AN500" s="418" t="e">
        <f t="shared" si="485"/>
        <v>#REF!</v>
      </c>
      <c r="AO500" s="418" t="e">
        <f t="shared" si="485"/>
        <v>#REF!</v>
      </c>
      <c r="AP500" s="418" t="e">
        <f t="shared" si="485"/>
        <v>#REF!</v>
      </c>
      <c r="AQ500" s="418" t="e">
        <f t="shared" si="485"/>
        <v>#REF!</v>
      </c>
      <c r="AR500" s="418" t="e">
        <f t="shared" si="485"/>
        <v>#REF!</v>
      </c>
      <c r="AS500" s="418" t="e">
        <f t="shared" si="485"/>
        <v>#REF!</v>
      </c>
      <c r="AT500" s="418" t="e">
        <f t="shared" si="485"/>
        <v>#REF!</v>
      </c>
      <c r="AU500" s="418" t="e">
        <f t="shared" si="485"/>
        <v>#REF!</v>
      </c>
      <c r="AV500" s="418" t="e">
        <f t="shared" si="485"/>
        <v>#REF!</v>
      </c>
      <c r="AW500" s="418" t="e">
        <f t="shared" si="485"/>
        <v>#REF!</v>
      </c>
      <c r="AX500" s="418" t="e">
        <f t="shared" si="485"/>
        <v>#REF!</v>
      </c>
      <c r="AY500" s="418" t="e">
        <f t="shared" si="485"/>
        <v>#REF!</v>
      </c>
      <c r="AZ500" s="418" t="e">
        <f t="shared" si="485"/>
        <v>#REF!</v>
      </c>
      <c r="BA500" s="418" t="e">
        <f t="shared" si="485"/>
        <v>#REF!</v>
      </c>
      <c r="BB500" s="418" t="e">
        <f t="shared" si="485"/>
        <v>#REF!</v>
      </c>
      <c r="BC500" s="418" t="e">
        <f t="shared" si="485"/>
        <v>#REF!</v>
      </c>
      <c r="BD500" s="418" t="e">
        <f t="shared" si="485"/>
        <v>#REF!</v>
      </c>
      <c r="BE500" s="418" t="e">
        <f t="shared" si="485"/>
        <v>#REF!</v>
      </c>
      <c r="BF500" s="418" t="e">
        <f t="shared" si="485"/>
        <v>#REF!</v>
      </c>
      <c r="BG500" s="416" t="e">
        <f t="shared" si="480"/>
        <v>#REF!</v>
      </c>
      <c r="BH500" s="416" t="e">
        <f t="shared" si="480"/>
        <v>#REF!</v>
      </c>
      <c r="BI500" s="416" t="e">
        <f t="shared" si="480"/>
        <v>#REF!</v>
      </c>
      <c r="BJ500" s="416" t="e">
        <f t="shared" si="480"/>
        <v>#REF!</v>
      </c>
      <c r="BK500" s="416" t="e">
        <f t="shared" si="481"/>
        <v>#REF!</v>
      </c>
      <c r="BL500" s="416" t="e">
        <f t="shared" si="481"/>
        <v>#REF!</v>
      </c>
      <c r="BM500" s="416" t="e">
        <f t="shared" si="481"/>
        <v>#REF!</v>
      </c>
      <c r="BN500" s="416" t="e">
        <f t="shared" si="481"/>
        <v>#REF!</v>
      </c>
      <c r="BO500" s="416" t="e">
        <f t="shared" si="482"/>
        <v>#REF!</v>
      </c>
      <c r="BP500" s="416" t="e">
        <f t="shared" si="482"/>
        <v>#REF!</v>
      </c>
      <c r="BQ500" s="416" t="e">
        <f t="shared" si="482"/>
        <v>#REF!</v>
      </c>
      <c r="BR500" s="416" t="e">
        <f t="shared" si="483"/>
        <v>#REF!</v>
      </c>
      <c r="BS500" s="416" t="e">
        <f t="shared" si="484"/>
        <v>#REF!</v>
      </c>
    </row>
    <row r="501" spans="1:71" s="413" customFormat="1">
      <c r="BG501" s="416"/>
      <c r="BH501" s="416"/>
      <c r="BI501" s="416"/>
      <c r="BJ501" s="416"/>
      <c r="BK501" s="416"/>
      <c r="BL501" s="416"/>
      <c r="BM501" s="416"/>
      <c r="BN501" s="416"/>
      <c r="BO501" s="416"/>
      <c r="BP501" s="416"/>
      <c r="BQ501" s="416"/>
      <c r="BR501" s="416"/>
      <c r="BS501" s="416"/>
    </row>
    <row r="502" spans="1:71" s="413" customFormat="1" ht="13">
      <c r="A502" s="412" t="s">
        <v>206</v>
      </c>
    </row>
    <row r="503" spans="1:71" s="413" customFormat="1" ht="13">
      <c r="A503" s="412"/>
      <c r="B503" s="462" t="s">
        <v>109</v>
      </c>
      <c r="C503" s="462"/>
      <c r="D503" s="462"/>
      <c r="E503" s="462"/>
      <c r="F503" s="462"/>
      <c r="G503" s="462"/>
      <c r="H503" s="462"/>
      <c r="I503" s="462"/>
      <c r="J503" s="462"/>
      <c r="K503" s="462"/>
      <c r="L503" s="462"/>
      <c r="M503" s="462"/>
      <c r="N503" s="462"/>
      <c r="O503" s="462"/>
      <c r="P503" s="462"/>
      <c r="Q503" s="462"/>
      <c r="R503" s="462"/>
      <c r="S503" s="462"/>
      <c r="T503" s="462"/>
      <c r="U503" s="462"/>
      <c r="V503" s="462"/>
      <c r="W503" s="462"/>
      <c r="X503" s="462"/>
      <c r="Y503" s="462"/>
      <c r="Z503" s="462"/>
      <c r="AA503" s="462"/>
      <c r="AB503" s="462"/>
      <c r="AG503" s="462" t="s">
        <v>112</v>
      </c>
      <c r="AH503" s="462"/>
      <c r="AI503" s="462"/>
      <c r="AJ503" s="462"/>
      <c r="AK503" s="462"/>
      <c r="AL503" s="462"/>
      <c r="AM503" s="462"/>
      <c r="AN503" s="462"/>
      <c r="AO503" s="462"/>
      <c r="AP503" s="462"/>
      <c r="AQ503" s="462"/>
      <c r="AR503" s="462"/>
      <c r="AS503" s="462"/>
      <c r="AT503" s="462"/>
      <c r="AU503" s="462"/>
      <c r="AV503" s="462"/>
      <c r="AW503" s="462"/>
      <c r="AX503" s="462"/>
      <c r="AY503" s="462"/>
      <c r="AZ503" s="462"/>
      <c r="BA503" s="462"/>
      <c r="BB503" s="462"/>
      <c r="BC503" s="462"/>
      <c r="BD503" s="462"/>
      <c r="BE503" s="462"/>
      <c r="BF503" s="462"/>
    </row>
    <row r="504" spans="1:71" s="413" customFormat="1">
      <c r="A504" s="414" t="s">
        <v>1</v>
      </c>
      <c r="B504" s="419">
        <f>ExportsPaper!C$5</f>
        <v>0.14651307</v>
      </c>
      <c r="C504" s="419">
        <f>ExportsPaper!D$5</f>
        <v>0.27364118999999998</v>
      </c>
      <c r="D504" s="419">
        <f>ExportsPaper!D$5</f>
        <v>0.27364118999999998</v>
      </c>
      <c r="E504" s="419">
        <f>ExportsPaper!E$5</f>
        <v>0.31126166499999997</v>
      </c>
      <c r="F504" s="419">
        <f>ExportsPaper!F$5</f>
        <v>0.31805053599999999</v>
      </c>
      <c r="G504" s="419">
        <f>ExportsPaper!G$5</f>
        <v>0.35543619999999998</v>
      </c>
      <c r="H504" s="419">
        <f>ExportsPaper!H$5</f>
        <v>0.37570320499999998</v>
      </c>
      <c r="I504" s="419">
        <f>ExportsPaper!I$5</f>
        <v>0.40373654499999995</v>
      </c>
      <c r="J504" s="419">
        <f>ExportsPaper!J$5</f>
        <v>0.50269478899999998</v>
      </c>
      <c r="K504" s="419">
        <f>ExportsPaper!K$5</f>
        <v>0.61021163599999995</v>
      </c>
      <c r="L504" s="419">
        <f>ExportsPaper!L$5</f>
        <v>0.5560664609999999</v>
      </c>
      <c r="M504" s="419">
        <f>ExportsPaper!M$5</f>
        <v>0.6619793799999999</v>
      </c>
      <c r="N504" s="419">
        <f>ExportsPaper!N$5</f>
        <v>0.73031559000000035</v>
      </c>
      <c r="O504" s="419">
        <f>ExportsPaper!O$5</f>
        <v>0.85898226600000005</v>
      </c>
      <c r="P504" s="419">
        <f>ExportsPaper!P$5</f>
        <v>0.70828825599999956</v>
      </c>
      <c r="Q504" s="419">
        <f>ExportsPaper!Q$5</f>
        <v>0.71695568999999992</v>
      </c>
      <c r="R504" s="419">
        <f>ExportsPaper!R$5</f>
        <v>0.90624461799999989</v>
      </c>
      <c r="S504" s="419">
        <f>ExportsPaper!S$5</f>
        <v>1.1114566569999997</v>
      </c>
      <c r="T504" s="419">
        <f>ExportsPaper!T$5</f>
        <v>1.2694568432000002</v>
      </c>
      <c r="U504" s="419">
        <f>ExportsPaper!U$5</f>
        <v>1.3054990910000006</v>
      </c>
      <c r="V504" s="419">
        <f>ExportsPaper!V$5</f>
        <v>1.412199148</v>
      </c>
      <c r="W504" s="419">
        <f>ExportsPaper!W$5</f>
        <v>1.4246896280000005</v>
      </c>
      <c r="X504" s="419">
        <f>ExportsPaper!X$5</f>
        <v>1.4289106559999998</v>
      </c>
      <c r="Y504" s="419">
        <f>ExportsPaper!Y$5</f>
        <v>1.6349445122209993</v>
      </c>
      <c r="Z504" s="419">
        <f>ExportsPaper!Z$5</f>
        <v>1.5174468487449999</v>
      </c>
      <c r="AA504" s="419">
        <f>ExportsPaper!AA$5</f>
        <v>1.7997069654620008</v>
      </c>
      <c r="AB504" s="419">
        <f>ExportsPaper!AB$5</f>
        <v>1.8382439230000003</v>
      </c>
      <c r="AC504" s="419"/>
      <c r="AD504" s="419"/>
      <c r="AE504" s="419"/>
      <c r="AF504" s="419"/>
      <c r="AG504" s="419">
        <f>ExportsPaper!AD$5</f>
        <v>0.17216018199999999</v>
      </c>
      <c r="AH504" s="419">
        <f>ExportsPaper!AE$5</f>
        <v>0.25106262499999998</v>
      </c>
      <c r="AI504" s="419">
        <f>ExportsPaper!AF$5</f>
        <v>0.31500821600000001</v>
      </c>
      <c r="AJ504" s="419">
        <f>ExportsPaper!AG$5</f>
        <v>0.38620022599999998</v>
      </c>
      <c r="AK504" s="419">
        <f>ExportsPaper!AH$5</f>
        <v>0.47850204899999998</v>
      </c>
      <c r="AL504" s="419">
        <f>ExportsPaper!AI$5</f>
        <v>0.58210099199999998</v>
      </c>
      <c r="AM504" s="419">
        <f>ExportsPaper!AJ$5</f>
        <v>0.62466723099999999</v>
      </c>
      <c r="AN504" s="419">
        <f>ExportsPaper!AK$5</f>
        <v>0.861426523</v>
      </c>
      <c r="AO504" s="419">
        <f>ExportsPaper!AL$5</f>
        <v>1.0776517999999999</v>
      </c>
      <c r="AP504" s="419">
        <f>ExportsPaper!AM$5</f>
        <v>1.0048006279999999</v>
      </c>
      <c r="AQ504" s="419">
        <f>ExportsPaper!AN$5</f>
        <v>1.2171408960000012</v>
      </c>
      <c r="AR504" s="419">
        <f>ExportsPaper!AO$5</f>
        <v>1.4272822889999996</v>
      </c>
      <c r="AS504" s="419">
        <f>ExportsPaper!AP$5</f>
        <v>1.6868644660000005</v>
      </c>
      <c r="AT504" s="419">
        <f>ExportsPaper!AQ$5</f>
        <v>1.1410554059999993</v>
      </c>
      <c r="AU504" s="419">
        <f>ExportsPaper!AR$5</f>
        <v>1.2043735549999997</v>
      </c>
      <c r="AV504" s="419">
        <f>ExportsPaper!AS$5</f>
        <v>1.1855234459999995</v>
      </c>
      <c r="AW504" s="419">
        <f>ExportsPaper!AT$5</f>
        <v>1.3545725839999998</v>
      </c>
      <c r="AX504" s="419">
        <f>ExportsPaper!AU$5</f>
        <v>1.5205894690000004</v>
      </c>
      <c r="AY504" s="419">
        <f>ExportsPaper!AV$5</f>
        <v>1.7147116839999996</v>
      </c>
      <c r="AZ504" s="419">
        <f>ExportsPaper!AW$5</f>
        <v>1.7852167809999997</v>
      </c>
      <c r="BA504" s="419">
        <f>ExportsPaper!AX$5</f>
        <v>1.7244135660000002</v>
      </c>
      <c r="BB504" s="419">
        <f>ExportsPaper!AY$5</f>
        <v>2.1628005489999995</v>
      </c>
      <c r="BC504" s="419">
        <f>ExportsPaper!AZ$5</f>
        <v>2.843392140000002</v>
      </c>
      <c r="BD504" s="419">
        <f>ExportsPaper!BA$5</f>
        <v>2.5317414489999996</v>
      </c>
      <c r="BE504" s="419">
        <f>ExportsPaper!BB$5</f>
        <v>2.6898211169999993</v>
      </c>
      <c r="BF504" s="419">
        <f>ExportsPaper!BC$5</f>
        <v>2.5319807699999997</v>
      </c>
    </row>
    <row r="505" spans="1:71" s="413" customFormat="1">
      <c r="A505" s="414"/>
      <c r="B505" s="413">
        <v>2000</v>
      </c>
      <c r="C505" s="413">
        <v>2000</v>
      </c>
      <c r="D505" s="413">
        <f>1+B505</f>
        <v>2001</v>
      </c>
      <c r="E505" s="413">
        <f t="shared" ref="E505:AB505" si="486">1+D505</f>
        <v>2002</v>
      </c>
      <c r="F505" s="413">
        <f t="shared" si="486"/>
        <v>2003</v>
      </c>
      <c r="G505" s="413">
        <f t="shared" si="486"/>
        <v>2004</v>
      </c>
      <c r="H505" s="413">
        <f t="shared" si="486"/>
        <v>2005</v>
      </c>
      <c r="I505" s="413">
        <f t="shared" si="486"/>
        <v>2006</v>
      </c>
      <c r="J505" s="413">
        <f t="shared" si="486"/>
        <v>2007</v>
      </c>
      <c r="K505" s="413">
        <f t="shared" si="486"/>
        <v>2008</v>
      </c>
      <c r="L505" s="413">
        <f t="shared" si="486"/>
        <v>2009</v>
      </c>
      <c r="M505" s="413">
        <f t="shared" si="486"/>
        <v>2010</v>
      </c>
      <c r="N505" s="413">
        <f t="shared" si="486"/>
        <v>2011</v>
      </c>
      <c r="O505" s="413">
        <f t="shared" si="486"/>
        <v>2012</v>
      </c>
      <c r="P505" s="413">
        <f t="shared" si="486"/>
        <v>2013</v>
      </c>
      <c r="Q505" s="413">
        <f t="shared" si="486"/>
        <v>2014</v>
      </c>
      <c r="R505" s="413">
        <f t="shared" si="486"/>
        <v>2015</v>
      </c>
      <c r="S505" s="413">
        <f t="shared" si="486"/>
        <v>2016</v>
      </c>
      <c r="T505" s="413">
        <f t="shared" si="486"/>
        <v>2017</v>
      </c>
      <c r="U505" s="413">
        <f t="shared" si="486"/>
        <v>2018</v>
      </c>
      <c r="V505" s="413">
        <f t="shared" si="486"/>
        <v>2019</v>
      </c>
      <c r="W505" s="413">
        <f t="shared" si="486"/>
        <v>2020</v>
      </c>
      <c r="X505" s="413">
        <f t="shared" si="486"/>
        <v>2021</v>
      </c>
      <c r="Y505" s="413">
        <f t="shared" si="486"/>
        <v>2022</v>
      </c>
      <c r="Z505" s="413">
        <f t="shared" si="486"/>
        <v>2023</v>
      </c>
      <c r="AA505" s="413">
        <f t="shared" si="486"/>
        <v>2024</v>
      </c>
      <c r="AB505" s="413">
        <f t="shared" si="486"/>
        <v>2025</v>
      </c>
      <c r="AG505" s="413">
        <v>2000</v>
      </c>
      <c r="AH505" s="413">
        <f>1+AG505</f>
        <v>2001</v>
      </c>
      <c r="AI505" s="413">
        <f t="shared" ref="AI505:BF505" si="487">1+AH505</f>
        <v>2002</v>
      </c>
      <c r="AJ505" s="413">
        <f t="shared" si="487"/>
        <v>2003</v>
      </c>
      <c r="AK505" s="413">
        <f t="shared" si="487"/>
        <v>2004</v>
      </c>
      <c r="AL505" s="413">
        <f t="shared" si="487"/>
        <v>2005</v>
      </c>
      <c r="AM505" s="413">
        <f t="shared" si="487"/>
        <v>2006</v>
      </c>
      <c r="AN505" s="413">
        <f t="shared" si="487"/>
        <v>2007</v>
      </c>
      <c r="AO505" s="413">
        <f t="shared" si="487"/>
        <v>2008</v>
      </c>
      <c r="AP505" s="413">
        <f t="shared" si="487"/>
        <v>2009</v>
      </c>
      <c r="AQ505" s="413">
        <f t="shared" si="487"/>
        <v>2010</v>
      </c>
      <c r="AR505" s="413">
        <f t="shared" si="487"/>
        <v>2011</v>
      </c>
      <c r="AS505" s="413">
        <f t="shared" si="487"/>
        <v>2012</v>
      </c>
      <c r="AT505" s="413">
        <f t="shared" si="487"/>
        <v>2013</v>
      </c>
      <c r="AU505" s="413">
        <f t="shared" si="487"/>
        <v>2014</v>
      </c>
      <c r="AV505" s="413">
        <f t="shared" si="487"/>
        <v>2015</v>
      </c>
      <c r="AW505" s="413">
        <f t="shared" si="487"/>
        <v>2016</v>
      </c>
      <c r="AX505" s="413">
        <f t="shared" si="487"/>
        <v>2017</v>
      </c>
      <c r="AY505" s="413">
        <f t="shared" si="487"/>
        <v>2018</v>
      </c>
      <c r="AZ505" s="413">
        <f t="shared" si="487"/>
        <v>2019</v>
      </c>
      <c r="BA505" s="413">
        <f t="shared" si="487"/>
        <v>2020</v>
      </c>
      <c r="BB505" s="413">
        <f t="shared" si="487"/>
        <v>2021</v>
      </c>
      <c r="BC505" s="413">
        <f t="shared" si="487"/>
        <v>2022</v>
      </c>
      <c r="BD505" s="413">
        <f t="shared" si="487"/>
        <v>2023</v>
      </c>
      <c r="BE505" s="413">
        <f t="shared" si="487"/>
        <v>2024</v>
      </c>
      <c r="BF505" s="413">
        <f t="shared" si="487"/>
        <v>2025</v>
      </c>
    </row>
    <row r="506" spans="1:71" s="413" customFormat="1">
      <c r="A506" s="414" t="s">
        <v>122</v>
      </c>
      <c r="B506" s="419">
        <f>ExportsPaper!C$17</f>
        <v>5.5691164899049642E-2</v>
      </c>
      <c r="C506" s="419">
        <f>ExportsPaper!D$17</f>
        <v>0.10401390562263264</v>
      </c>
      <c r="D506" s="419">
        <f>ExportsPaper!D$17</f>
        <v>0.10401390562263264</v>
      </c>
      <c r="E506" s="419">
        <f>ExportsPaper!E$17</f>
        <v>0.11831384539459684</v>
      </c>
      <c r="F506" s="419">
        <f>ExportsPaper!F$17</f>
        <v>0.12089436694355749</v>
      </c>
      <c r="G506" s="419">
        <f>ExportsPaper!G$17</f>
        <v>0.13510505257511557</v>
      </c>
      <c r="H506" s="419">
        <f>ExportsPaper!H$17</f>
        <v>0.14280875516946342</v>
      </c>
      <c r="I506" s="419">
        <f>ExportsPaper!I$17</f>
        <v>0.15346452369995098</v>
      </c>
      <c r="J506" s="419">
        <f>ExportsPaper!J$17</f>
        <v>0.19107959711779951</v>
      </c>
      <c r="K506" s="419">
        <f>ExportsPaper!K$17</f>
        <v>0.23194788590393225</v>
      </c>
      <c r="L506" s="419">
        <f>ExportsPaper!L$17</f>
        <v>0.21136673318211099</v>
      </c>
      <c r="M506" s="419">
        <f>ExportsPaper!M$17</f>
        <v>0.25162535200000002</v>
      </c>
      <c r="N506" s="419">
        <f>ExportsPaper!N$17</f>
        <v>0.28019723400000002</v>
      </c>
      <c r="O506" s="419">
        <f>ExportsPaper!O$17</f>
        <v>0.27493536099999999</v>
      </c>
      <c r="P506" s="419">
        <f>ExportsPaper!P$17</f>
        <v>0.26597315199999993</v>
      </c>
      <c r="Q506" s="419">
        <f>ExportsPaper!Q$17</f>
        <v>0.28218533599999995</v>
      </c>
      <c r="R506" s="419">
        <f>ExportsPaper!R$17</f>
        <v>0.40741068899999999</v>
      </c>
      <c r="S506" s="419">
        <f>ExportsPaper!S$17</f>
        <v>0.54956784899999989</v>
      </c>
      <c r="T506" s="419">
        <f>ExportsPaper!T$17</f>
        <v>0.52699532699999996</v>
      </c>
      <c r="U506" s="419">
        <f>ExportsPaper!U$17</f>
        <v>0.63685577199999999</v>
      </c>
      <c r="V506" s="419">
        <f>ExportsPaper!V$17</f>
        <v>0.552239127</v>
      </c>
      <c r="W506" s="419">
        <f>ExportsPaper!W$17</f>
        <v>0.48905652999999988</v>
      </c>
      <c r="X506" s="419">
        <f>ExportsPaper!X$17</f>
        <v>0.62046545600000003</v>
      </c>
      <c r="Y506" s="419">
        <f>ExportsPaper!Y$17</f>
        <v>0.74208147953899983</v>
      </c>
      <c r="Z506" s="419">
        <f>ExportsPaper!Z$17</f>
        <v>0.64122647476499994</v>
      </c>
      <c r="AA506" s="419">
        <f>ExportsPaper!AA$17</f>
        <v>0.82971742200699983</v>
      </c>
      <c r="AB506" s="419">
        <f>ExportsPaper!AB$17</f>
        <v>0.8532248739999998</v>
      </c>
      <c r="AC506" s="419"/>
      <c r="AD506" s="419"/>
      <c r="AE506" s="419"/>
      <c r="AF506" s="419"/>
      <c r="BG506" s="416">
        <f>K506/K$504</f>
        <v>0.38011055873069632</v>
      </c>
      <c r="BH506" s="416">
        <f>L506/L$504</f>
        <v>0.38011055873069644</v>
      </c>
      <c r="BI506" s="416">
        <f>M506/M$504</f>
        <v>0.38011055873069649</v>
      </c>
      <c r="BJ506" s="416">
        <f>N506/N$504</f>
        <v>0.38366596282026499</v>
      </c>
      <c r="BK506" s="416">
        <f>O506/O$504</f>
        <v>0.32007105604203473</v>
      </c>
      <c r="BL506" s="416">
        <f>P506/P$504</f>
        <v>0.37551540597617944</v>
      </c>
      <c r="BM506" s="416">
        <f>Q506/Q$504</f>
        <v>0.39358825090013583</v>
      </c>
      <c r="BN506" s="416">
        <f>R506/R$504</f>
        <v>0.44955929216894952</v>
      </c>
      <c r="BO506" s="416">
        <f>S506/S$504</f>
        <v>0.49445729218390927</v>
      </c>
      <c r="BP506" s="416">
        <f>T506/T$504</f>
        <v>0.41513449616102704</v>
      </c>
      <c r="BQ506" s="416">
        <f>U506/U$504</f>
        <v>0.4878255192902311</v>
      </c>
      <c r="BR506" s="416">
        <f t="shared" ref="BR506:BR508" si="488">V506/V$504</f>
        <v>0.39104904416781305</v>
      </c>
      <c r="BS506" s="416">
        <f t="shared" ref="BS506:BS508" si="489">W506/W$504</f>
        <v>0.34327233131229035</v>
      </c>
    </row>
    <row r="507" spans="1:71" s="413" customFormat="1">
      <c r="A507" s="419" t="str">
        <f>ExportsPaper!B$36</f>
        <v xml:space="preserve">Russia </v>
      </c>
      <c r="B507" s="417">
        <f>ExportsPaper!C$36</f>
        <v>3.9257757722791315E-3</v>
      </c>
      <c r="C507" s="417">
        <f>ExportsPaper!D$36</f>
        <v>7.3321373581184965E-3</v>
      </c>
      <c r="D507" s="417">
        <f>ExportsPaper!D$36</f>
        <v>7.3321373581184965E-3</v>
      </c>
      <c r="E507" s="417">
        <f>ExportsPaper!E$36</f>
        <v>8.3401672171381225E-3</v>
      </c>
      <c r="F507" s="417">
        <f>ExportsPaper!F$36</f>
        <v>8.5220730723149247E-3</v>
      </c>
      <c r="G507" s="417">
        <f>ExportsPaper!G$36</f>
        <v>9.5238112378026058E-3</v>
      </c>
      <c r="H507" s="417">
        <f>ExportsPaper!H$36</f>
        <v>1.0066859835485118E-2</v>
      </c>
      <c r="I507" s="417">
        <f>ExportsPaper!I$36</f>
        <v>1.0818005156432003E-2</v>
      </c>
      <c r="J507" s="417">
        <f>ExportsPaper!J$36</f>
        <v>1.3469562978286987E-2</v>
      </c>
      <c r="K507" s="417">
        <f>ExportsPaper!K$36</f>
        <v>1.6350446117685009E-2</v>
      </c>
      <c r="L507" s="417">
        <f>ExportsPaper!L$36</f>
        <v>1.4899641652248486E-2</v>
      </c>
      <c r="M507" s="417">
        <f>ExportsPaper!M$36</f>
        <v>1.7737547999999999E-2</v>
      </c>
      <c r="N507" s="417">
        <f>ExportsPaper!N$36</f>
        <v>1.7285996999999997E-2</v>
      </c>
      <c r="O507" s="417">
        <f>ExportsPaper!O$36</f>
        <v>1.6617365999999998E-2</v>
      </c>
      <c r="P507" s="417">
        <f>ExportsPaper!P$36</f>
        <v>8.3271989999999987E-3</v>
      </c>
      <c r="Q507" s="417">
        <f>ExportsPaper!Q$36</f>
        <v>1.1057683E-2</v>
      </c>
      <c r="R507" s="417">
        <f>ExportsPaper!R$36</f>
        <v>7.4269819999999995E-3</v>
      </c>
      <c r="S507" s="417">
        <f>ExportsPaper!S$36</f>
        <v>3.6264579999999999E-3</v>
      </c>
      <c r="T507" s="417">
        <f>ExportsPaper!T$36</f>
        <v>4.7796560000000002E-3</v>
      </c>
      <c r="U507" s="417">
        <f>ExportsPaper!U$36</f>
        <v>7.6523459999999991E-3</v>
      </c>
      <c r="V507" s="417">
        <f>ExportsPaper!V$36</f>
        <v>7.9357789999999987E-3</v>
      </c>
      <c r="W507" s="417">
        <f>ExportsPaper!W$36</f>
        <v>8.7313629999999989E-3</v>
      </c>
      <c r="X507" s="417">
        <f>ExportsPaper!X$36</f>
        <v>8.5559499999999997E-3</v>
      </c>
      <c r="Y507" s="417">
        <f>ExportsPaper!Y$36</f>
        <v>4.5631433999999998E-2</v>
      </c>
      <c r="Z507" s="417">
        <f>ExportsPaper!Z$36</f>
        <v>3.8970447646999994E-2</v>
      </c>
      <c r="AA507" s="417">
        <f>ExportsPaper!AA$36</f>
        <v>2.9399843999999998E-2</v>
      </c>
      <c r="AB507" s="417">
        <f>ExportsPaper!AB$36</f>
        <v>1.1782269999999999E-2</v>
      </c>
      <c r="AC507" s="419"/>
      <c r="AD507" s="419"/>
      <c r="AE507" s="419"/>
      <c r="AF507" s="419"/>
      <c r="BG507" s="416">
        <f>K507/K$504</f>
        <v>2.6794713756794063E-2</v>
      </c>
      <c r="BH507" s="416">
        <f>L507/L$504</f>
        <v>2.6794713756794063E-2</v>
      </c>
      <c r="BI507" s="416">
        <f>M507/M$504</f>
        <v>2.6794713756794059E-2</v>
      </c>
      <c r="BJ507" s="416">
        <f>N507/N$504</f>
        <v>2.3669215386734371E-2</v>
      </c>
      <c r="BK507" s="416">
        <f>O507/O$504</f>
        <v>1.9345412190383913E-2</v>
      </c>
      <c r="BL507" s="416">
        <f>P507/P$504</f>
        <v>1.1756793832820522E-2</v>
      </c>
      <c r="BM507" s="416">
        <f>Q507/Q$504</f>
        <v>1.5423105157307562E-2</v>
      </c>
      <c r="BN507" s="416">
        <f>R507/R$504</f>
        <v>8.1953391528996646E-3</v>
      </c>
      <c r="BO507" s="416">
        <f>S507/S$504</f>
        <v>3.2627974983643476E-3</v>
      </c>
      <c r="BP507" s="416">
        <f>T507/T$504</f>
        <v>3.7651189369712003E-3</v>
      </c>
      <c r="BQ507" s="416">
        <f>U507/U$504</f>
        <v>5.8616249162903441E-3</v>
      </c>
      <c r="BR507" s="416">
        <f t="shared" si="488"/>
        <v>5.6194475200179051E-3</v>
      </c>
      <c r="BS507" s="416">
        <f t="shared" si="489"/>
        <v>6.1286071214382391E-3</v>
      </c>
    </row>
    <row r="508" spans="1:71" s="413" customFormat="1">
      <c r="A508" s="414" t="s">
        <v>21</v>
      </c>
      <c r="B508" s="418">
        <f t="shared" ref="B508:AB508" si="490">B504-SUM(B506:B507)</f>
        <v>8.6896129328671218E-2</v>
      </c>
      <c r="C508" s="418">
        <f t="shared" ref="C508" si="491">C504-SUM(C506:C507)</f>
        <v>0.16229514701924885</v>
      </c>
      <c r="D508" s="418">
        <f t="shared" si="490"/>
        <v>0.16229514701924885</v>
      </c>
      <c r="E508" s="418">
        <f t="shared" si="490"/>
        <v>0.18460765238826499</v>
      </c>
      <c r="F508" s="418">
        <f t="shared" si="490"/>
        <v>0.18863409598412759</v>
      </c>
      <c r="G508" s="418">
        <f t="shared" si="490"/>
        <v>0.21080733618708181</v>
      </c>
      <c r="H508" s="418">
        <f t="shared" si="490"/>
        <v>0.22282758999505145</v>
      </c>
      <c r="I508" s="418">
        <f t="shared" si="490"/>
        <v>0.23945401614361697</v>
      </c>
      <c r="J508" s="418">
        <f t="shared" si="490"/>
        <v>0.2981456289039135</v>
      </c>
      <c r="K508" s="418">
        <f t="shared" si="490"/>
        <v>0.36191330397838267</v>
      </c>
      <c r="L508" s="418">
        <f t="shared" si="490"/>
        <v>0.32980008616564038</v>
      </c>
      <c r="M508" s="418">
        <f t="shared" si="490"/>
        <v>0.39261647999999988</v>
      </c>
      <c r="N508" s="418">
        <f t="shared" si="490"/>
        <v>0.43283235900000033</v>
      </c>
      <c r="O508" s="418">
        <f t="shared" si="490"/>
        <v>0.56742953900000004</v>
      </c>
      <c r="P508" s="418">
        <f t="shared" si="490"/>
        <v>0.43398790499999962</v>
      </c>
      <c r="Q508" s="418">
        <f t="shared" si="490"/>
        <v>0.42371267099999999</v>
      </c>
      <c r="R508" s="418">
        <f t="shared" si="490"/>
        <v>0.49140694699999987</v>
      </c>
      <c r="S508" s="418">
        <f t="shared" si="490"/>
        <v>0.5582623499999998</v>
      </c>
      <c r="T508" s="418">
        <f t="shared" si="490"/>
        <v>0.73768186020000026</v>
      </c>
      <c r="U508" s="418">
        <f t="shared" si="490"/>
        <v>0.66099097300000065</v>
      </c>
      <c r="V508" s="418">
        <f t="shared" si="490"/>
        <v>0.85202424200000004</v>
      </c>
      <c r="W508" s="418">
        <f t="shared" si="490"/>
        <v>0.92690173500000062</v>
      </c>
      <c r="X508" s="418">
        <f t="shared" si="490"/>
        <v>0.79988924999999977</v>
      </c>
      <c r="Y508" s="418">
        <f t="shared" si="490"/>
        <v>0.84723159868199949</v>
      </c>
      <c r="Z508" s="418">
        <f t="shared" si="490"/>
        <v>0.83724992633299999</v>
      </c>
      <c r="AA508" s="418">
        <f t="shared" si="490"/>
        <v>0.94058969945500104</v>
      </c>
      <c r="AB508" s="418">
        <f t="shared" si="490"/>
        <v>0.9732367790000005</v>
      </c>
      <c r="AC508" s="419"/>
      <c r="AD508" s="419"/>
      <c r="AE508" s="419"/>
      <c r="AF508" s="419"/>
      <c r="BG508" s="416">
        <f>K508/K$504</f>
        <v>0.59309472751250958</v>
      </c>
      <c r="BH508" s="416">
        <f>L508/L$504</f>
        <v>0.59309472751250936</v>
      </c>
      <c r="BI508" s="416">
        <f>M508/M$504</f>
        <v>0.59309472751250947</v>
      </c>
      <c r="BJ508" s="416">
        <f>N508/N$504</f>
        <v>0.59266482179300062</v>
      </c>
      <c r="BK508" s="416">
        <f>O508/O$504</f>
        <v>0.66058353176758133</v>
      </c>
      <c r="BL508" s="416">
        <f>P508/P$504</f>
        <v>0.61272780019100004</v>
      </c>
      <c r="BM508" s="416">
        <f>Q508/Q$504</f>
        <v>0.59098864394255668</v>
      </c>
      <c r="BN508" s="416">
        <f>R508/R$504</f>
        <v>0.54224536867815076</v>
      </c>
      <c r="BO508" s="416">
        <f>S508/S$504</f>
        <v>0.50227991031772634</v>
      </c>
      <c r="BP508" s="416">
        <f>T508/T$504</f>
        <v>0.58110038490200178</v>
      </c>
      <c r="BQ508" s="416">
        <f>U508/U$504</f>
        <v>0.50631285579347851</v>
      </c>
      <c r="BR508" s="416">
        <f t="shared" si="488"/>
        <v>0.60333150831216908</v>
      </c>
      <c r="BS508" s="416">
        <f t="shared" si="489"/>
        <v>0.65059906156627134</v>
      </c>
    </row>
    <row r="509" spans="1:71" s="413" customFormat="1">
      <c r="A509" s="414"/>
      <c r="B509" s="419"/>
      <c r="C509" s="419"/>
      <c r="D509" s="419"/>
      <c r="E509" s="419"/>
      <c r="F509" s="419"/>
      <c r="G509" s="419"/>
      <c r="H509" s="419"/>
      <c r="I509" s="419"/>
      <c r="J509" s="419"/>
      <c r="K509" s="419"/>
      <c r="L509" s="419"/>
      <c r="M509" s="419"/>
      <c r="N509" s="419"/>
      <c r="O509" s="419"/>
      <c r="P509" s="419"/>
      <c r="Q509" s="419"/>
      <c r="R509" s="419"/>
      <c r="S509" s="419"/>
      <c r="T509" s="419"/>
      <c r="U509" s="419"/>
      <c r="V509" s="419"/>
      <c r="W509" s="419"/>
      <c r="X509" s="419"/>
      <c r="Y509" s="419"/>
      <c r="Z509" s="419"/>
      <c r="AA509" s="419"/>
      <c r="AB509" s="419"/>
      <c r="AC509" s="419"/>
      <c r="AD509" s="419"/>
      <c r="AE509" s="419"/>
      <c r="AF509" s="419"/>
    </row>
    <row r="510" spans="1:71" s="413" customFormat="1">
      <c r="A510" s="414"/>
      <c r="B510" s="419"/>
      <c r="C510" s="419"/>
      <c r="D510" s="419"/>
      <c r="E510" s="419"/>
      <c r="F510" s="419"/>
      <c r="G510" s="419"/>
      <c r="H510" s="419"/>
      <c r="I510" s="419"/>
      <c r="J510" s="419"/>
      <c r="K510" s="419"/>
      <c r="L510" s="419"/>
      <c r="M510" s="419"/>
      <c r="N510" s="419"/>
      <c r="O510" s="419"/>
      <c r="P510" s="419"/>
      <c r="Q510" s="419"/>
      <c r="R510" s="419"/>
      <c r="S510" s="419"/>
      <c r="T510" s="419"/>
      <c r="U510" s="419"/>
      <c r="V510" s="419"/>
      <c r="W510" s="419"/>
      <c r="X510" s="419"/>
      <c r="Y510" s="419"/>
      <c r="Z510" s="419"/>
      <c r="AA510" s="419"/>
      <c r="AB510" s="419"/>
      <c r="AC510" s="419"/>
      <c r="AD510" s="419"/>
      <c r="AE510" s="419"/>
      <c r="AF510" s="419"/>
    </row>
    <row r="511" spans="1:71" s="413" customFormat="1">
      <c r="AC511" s="419"/>
      <c r="AD511" s="419"/>
      <c r="AE511" s="419"/>
      <c r="AF511" s="419"/>
    </row>
    <row r="512" spans="1:71" s="413" customFormat="1">
      <c r="A512" s="415" t="str">
        <f>A506</f>
        <v>EU-28</v>
      </c>
      <c r="B512" s="415"/>
      <c r="C512" s="415"/>
      <c r="D512" s="415"/>
      <c r="E512" s="415"/>
      <c r="F512" s="415"/>
      <c r="G512" s="415"/>
      <c r="H512" s="415"/>
      <c r="I512" s="415"/>
      <c r="J512" s="415"/>
      <c r="K512" s="415"/>
      <c r="L512" s="415"/>
      <c r="M512" s="415"/>
      <c r="N512" s="415"/>
      <c r="O512" s="415"/>
      <c r="P512" s="415"/>
      <c r="Q512" s="415"/>
      <c r="R512" s="415"/>
      <c r="S512" s="415"/>
      <c r="T512" s="415"/>
      <c r="U512" s="415"/>
      <c r="V512" s="415"/>
      <c r="W512" s="415"/>
      <c r="X512" s="415"/>
      <c r="Y512" s="415"/>
      <c r="Z512" s="415"/>
      <c r="AA512" s="415"/>
      <c r="AB512" s="415"/>
      <c r="AC512" s="415"/>
      <c r="AD512" s="415"/>
      <c r="AE512" s="415"/>
      <c r="AF512" s="415"/>
      <c r="AG512" s="419">
        <f>ExportsPaper!AD$17</f>
        <v>0</v>
      </c>
      <c r="AH512" s="419">
        <f>ExportsPaper!AE$17</f>
        <v>7.2615621428734539E-2</v>
      </c>
      <c r="AI512" s="419">
        <f>ExportsPaper!AF$17</f>
        <v>9.1110802971955882E-2</v>
      </c>
      <c r="AJ512" s="419">
        <f>ExportsPaper!AG$17</f>
        <v>0.11170188874950114</v>
      </c>
      <c r="AK512" s="419">
        <f>ExportsPaper!AH$17</f>
        <v>0.13839863119035659</v>
      </c>
      <c r="AL512" s="419">
        <f>ExportsPaper!AI$17</f>
        <v>0.16836287467464678</v>
      </c>
      <c r="AM512" s="419">
        <f>ExportsPaper!AJ$17</f>
        <v>0.18067443995390348</v>
      </c>
      <c r="AN512" s="419">
        <f>ExportsPaper!AK$17</f>
        <v>0.24915306403268545</v>
      </c>
      <c r="AO512" s="419">
        <f>ExportsPaper!AL$17</f>
        <v>0.31169257128891392</v>
      </c>
      <c r="AP512" s="419">
        <f>ExportsPaper!AM$17</f>
        <v>0.29062160094200695</v>
      </c>
      <c r="AQ512" s="419">
        <f>ExportsPaper!AN$17</f>
        <v>0.35203743500000001</v>
      </c>
      <c r="AR512" s="419">
        <f>ExportsPaper!AO$17</f>
        <v>0.40532265399999995</v>
      </c>
      <c r="AS512" s="419">
        <f>ExportsPaper!AP$17</f>
        <v>0.40871601600000002</v>
      </c>
      <c r="AT512" s="419">
        <f>ExportsPaper!AQ$17</f>
        <v>0.39904303000000002</v>
      </c>
      <c r="AU512" s="419">
        <f>ExportsPaper!AR$17</f>
        <v>0.42150161899999988</v>
      </c>
      <c r="AV512" s="419">
        <f>ExportsPaper!AS$17</f>
        <v>0.45603665100000002</v>
      </c>
      <c r="AW512" s="419">
        <f>ExportsPaper!AT$17</f>
        <v>0.54314997199999993</v>
      </c>
      <c r="AX512" s="419">
        <f>ExportsPaper!AU$17</f>
        <v>0.61144002599999991</v>
      </c>
      <c r="AY512" s="419">
        <f>ExportsPaper!AV$17</f>
        <v>0.75044853700000003</v>
      </c>
      <c r="AZ512" s="419">
        <f>ExportsPaper!AW$17</f>
        <v>0.6829023569999999</v>
      </c>
      <c r="BA512" s="419">
        <f>ExportsPaper!AX$17</f>
        <v>0.65529067600000013</v>
      </c>
      <c r="BB512" s="419">
        <f>ExportsPaper!AY$17</f>
        <v>0.97176071000000008</v>
      </c>
      <c r="BC512" s="419">
        <f>ExportsPaper!AZ$17</f>
        <v>1.326537055</v>
      </c>
      <c r="BD512" s="419">
        <f>ExportsPaper!BA$17</f>
        <v>1.0825759909999999</v>
      </c>
      <c r="BE512" s="419">
        <f>ExportsPaper!BB$17</f>
        <v>1.2432088779999999</v>
      </c>
      <c r="BF512" s="419">
        <f>ExportsPaper!BC$17</f>
        <v>1.218595192</v>
      </c>
      <c r="BG512" s="416">
        <f t="shared" ref="BG512:BJ514" si="492">AO512/AO$504</f>
        <v>0.28923310042159622</v>
      </c>
      <c r="BH512" s="416">
        <f t="shared" si="492"/>
        <v>0.28923310042159622</v>
      </c>
      <c r="BI512" s="416">
        <f t="shared" si="492"/>
        <v>0.28923310042159628</v>
      </c>
      <c r="BJ512" s="416">
        <f t="shared" si="492"/>
        <v>0.28398212261428829</v>
      </c>
      <c r="BK512" s="416">
        <f>AS512/AS$504</f>
        <v>0.24229333431225406</v>
      </c>
      <c r="BL512" s="416">
        <f t="shared" ref="BL512:BN514" si="493">AT512/AT$504</f>
        <v>0.34971398224986827</v>
      </c>
      <c r="BM512" s="416">
        <f t="shared" si="493"/>
        <v>0.34997581709605041</v>
      </c>
      <c r="BN512" s="416">
        <f t="shared" si="493"/>
        <v>0.38467113622989468</v>
      </c>
      <c r="BO512" s="416">
        <f t="shared" ref="BO512:BQ514" si="494">AW512/AW$504</f>
        <v>0.40097516989167115</v>
      </c>
      <c r="BP512" s="416">
        <f t="shared" si="494"/>
        <v>0.402107234375434</v>
      </c>
      <c r="BQ512" s="416">
        <f t="shared" si="494"/>
        <v>0.43765289757015513</v>
      </c>
      <c r="BR512" s="416">
        <f t="shared" ref="BR512:BR514" si="495">AZ512/AZ$504</f>
        <v>0.38253189431564055</v>
      </c>
      <c r="BS512" s="416">
        <f t="shared" ref="BS512:BS514" si="496">BA512/BA$504</f>
        <v>0.38000784088009204</v>
      </c>
    </row>
    <row r="513" spans="1:71" s="413" customFormat="1">
      <c r="A513" s="415" t="str">
        <f>A507</f>
        <v xml:space="preserve">Russia </v>
      </c>
      <c r="AG513" s="417">
        <f>ExportsPaper!AD$36</f>
        <v>0</v>
      </c>
      <c r="AH513" s="417">
        <f>ExportsPaper!AE$36</f>
        <v>9.1728437090342115E-3</v>
      </c>
      <c r="AI513" s="417">
        <f>ExportsPaper!AF$36</f>
        <v>1.1509164824631664E-2</v>
      </c>
      <c r="AJ513" s="417">
        <f>ExportsPaper!AG$36</f>
        <v>1.4110241671741026E-2</v>
      </c>
      <c r="AK513" s="417">
        <f>ExportsPaper!AH$36</f>
        <v>1.7482588298157204E-2</v>
      </c>
      <c r="AL513" s="417">
        <f>ExportsPaper!AI$36</f>
        <v>2.1267687384730297E-2</v>
      </c>
      <c r="AM513" s="417">
        <f>ExportsPaper!AJ$36</f>
        <v>2.2822890823029397E-2</v>
      </c>
      <c r="AN513" s="417">
        <f>ExportsPaper!AK$36</f>
        <v>3.1473146838545817E-2</v>
      </c>
      <c r="AO513" s="417">
        <f>ExportsPaper!AL$36</f>
        <v>3.9373170475531336E-2</v>
      </c>
      <c r="AP513" s="417">
        <f>ExportsPaper!AM$36</f>
        <v>3.6711474355784431E-2</v>
      </c>
      <c r="AQ513" s="417">
        <f>ExportsPaper!AN$36</f>
        <v>4.4469555000000001E-2</v>
      </c>
      <c r="AR513" s="417">
        <f>ExportsPaper!AO$36</f>
        <v>4.8417148E-2</v>
      </c>
      <c r="AS513" s="417">
        <f>ExportsPaper!AP$36</f>
        <v>4.4973831999999998E-2</v>
      </c>
      <c r="AT513" s="417">
        <f>ExportsPaper!AQ$36</f>
        <v>2.2184787999999997E-2</v>
      </c>
      <c r="AU513" s="417">
        <f>ExportsPaper!AR$36</f>
        <v>2.8452752999999997E-2</v>
      </c>
      <c r="AV513" s="417">
        <f>ExportsPaper!AS$36</f>
        <v>2.1455985E-2</v>
      </c>
      <c r="AW513" s="417">
        <f>ExportsPaper!AT$36</f>
        <v>9.3257449999999999E-3</v>
      </c>
      <c r="AX513" s="417">
        <f>ExportsPaper!AU$36</f>
        <v>1.2829269000000001E-2</v>
      </c>
      <c r="AY513" s="417">
        <f>ExportsPaper!AV$36</f>
        <v>1.7810876999999999E-2</v>
      </c>
      <c r="AZ513" s="417">
        <f>ExportsPaper!AW$36</f>
        <v>1.8958156E-2</v>
      </c>
      <c r="BA513" s="417">
        <f>ExportsPaper!AX$36</f>
        <v>1.9328370000000001E-2</v>
      </c>
      <c r="BB513" s="417">
        <f>ExportsPaper!AY$36</f>
        <v>1.9241513999999998E-2</v>
      </c>
      <c r="BC513" s="417">
        <f>ExportsPaper!AZ$36</f>
        <v>0.11598291399999999</v>
      </c>
      <c r="BD513" s="417">
        <f>ExportsPaper!BA$36</f>
        <v>9.3650258E-2</v>
      </c>
      <c r="BE513" s="417">
        <f>ExportsPaper!BB$36</f>
        <v>6.1738135999999999E-2</v>
      </c>
      <c r="BF513" s="417">
        <f>ExportsPaper!BC$36</f>
        <v>3.7861388999999995E-2</v>
      </c>
      <c r="BG513" s="416">
        <f t="shared" si="492"/>
        <v>3.6536078235596452E-2</v>
      </c>
      <c r="BH513" s="416">
        <f t="shared" si="492"/>
        <v>3.6536078235596438E-2</v>
      </c>
      <c r="BI513" s="416">
        <f t="shared" si="492"/>
        <v>3.6536078235596445E-2</v>
      </c>
      <c r="BJ513" s="416">
        <f t="shared" si="492"/>
        <v>3.3922615290015702E-2</v>
      </c>
      <c r="BK513" s="416">
        <f>AS513/AS$504</f>
        <v>2.6661200651552516E-2</v>
      </c>
      <c r="BL513" s="416">
        <f t="shared" si="493"/>
        <v>1.9442340734153633E-2</v>
      </c>
      <c r="BM513" s="416">
        <f t="shared" si="493"/>
        <v>2.3624524867618839E-2</v>
      </c>
      <c r="BN513" s="416">
        <f t="shared" si="493"/>
        <v>1.8098321945798117E-2</v>
      </c>
      <c r="BO513" s="416">
        <f t="shared" si="494"/>
        <v>6.8846402992015681E-3</v>
      </c>
      <c r="BP513" s="416">
        <f t="shared" si="494"/>
        <v>8.4370365976801313E-3</v>
      </c>
      <c r="BQ513" s="416">
        <f t="shared" si="494"/>
        <v>1.0387097239841285E-2</v>
      </c>
      <c r="BR513" s="416">
        <f t="shared" si="495"/>
        <v>1.0619525987975801E-2</v>
      </c>
      <c r="BS513" s="416">
        <f t="shared" si="496"/>
        <v>1.1208662690374589E-2</v>
      </c>
    </row>
    <row r="514" spans="1:71" s="413" customFormat="1">
      <c r="A514" s="415" t="str">
        <f>A508</f>
        <v>Others</v>
      </c>
      <c r="AG514" s="418">
        <f t="shared" ref="AG514:BF514" si="497">AG504-SUM(AG512:AG513)</f>
        <v>0.17216018199999999</v>
      </c>
      <c r="AH514" s="418">
        <f t="shared" si="497"/>
        <v>0.16927415986223124</v>
      </c>
      <c r="AI514" s="418">
        <f t="shared" si="497"/>
        <v>0.21238824820341246</v>
      </c>
      <c r="AJ514" s="418">
        <f t="shared" si="497"/>
        <v>0.26038809557875781</v>
      </c>
      <c r="AK514" s="418">
        <f t="shared" si="497"/>
        <v>0.32262082951148618</v>
      </c>
      <c r="AL514" s="418">
        <f t="shared" si="497"/>
        <v>0.39247042994062292</v>
      </c>
      <c r="AM514" s="418">
        <f t="shared" si="497"/>
        <v>0.42116990022306711</v>
      </c>
      <c r="AN514" s="418">
        <f t="shared" si="497"/>
        <v>0.58080031212876881</v>
      </c>
      <c r="AO514" s="418">
        <f t="shared" si="497"/>
        <v>0.72658605823555467</v>
      </c>
      <c r="AP514" s="418">
        <f t="shared" si="497"/>
        <v>0.67746755270220849</v>
      </c>
      <c r="AQ514" s="418">
        <f t="shared" si="497"/>
        <v>0.82063390600000119</v>
      </c>
      <c r="AR514" s="418">
        <f t="shared" si="497"/>
        <v>0.97354248699999968</v>
      </c>
      <c r="AS514" s="418">
        <f t="shared" si="497"/>
        <v>1.2331746180000005</v>
      </c>
      <c r="AT514" s="418">
        <f t="shared" si="497"/>
        <v>0.71982758799999935</v>
      </c>
      <c r="AU514" s="418">
        <f t="shared" si="497"/>
        <v>0.75441918299999977</v>
      </c>
      <c r="AV514" s="418">
        <f t="shared" si="497"/>
        <v>0.70803080999999946</v>
      </c>
      <c r="AW514" s="418">
        <f t="shared" si="497"/>
        <v>0.80209686699999982</v>
      </c>
      <c r="AX514" s="418">
        <f t="shared" si="497"/>
        <v>0.89632017400000041</v>
      </c>
      <c r="AY514" s="418">
        <f t="shared" si="497"/>
        <v>0.94645226999999965</v>
      </c>
      <c r="AZ514" s="418">
        <f t="shared" si="497"/>
        <v>1.0833562679999997</v>
      </c>
      <c r="BA514" s="418">
        <f t="shared" si="497"/>
        <v>1.0497945200000001</v>
      </c>
      <c r="BB514" s="418">
        <f t="shared" si="497"/>
        <v>1.1717983249999995</v>
      </c>
      <c r="BC514" s="418">
        <f t="shared" si="497"/>
        <v>1.4008721710000021</v>
      </c>
      <c r="BD514" s="418">
        <f t="shared" si="497"/>
        <v>1.3555151999999997</v>
      </c>
      <c r="BE514" s="418">
        <f t="shared" si="497"/>
        <v>1.3848741029999994</v>
      </c>
      <c r="BF514" s="418">
        <f t="shared" si="497"/>
        <v>1.2755241889999998</v>
      </c>
      <c r="BG514" s="416">
        <f t="shared" si="492"/>
        <v>0.67423082134280732</v>
      </c>
      <c r="BH514" s="416">
        <f t="shared" si="492"/>
        <v>0.67423082134280732</v>
      </c>
      <c r="BI514" s="416">
        <f t="shared" si="492"/>
        <v>0.67423082134280732</v>
      </c>
      <c r="BJ514" s="416">
        <f t="shared" si="492"/>
        <v>0.68209526209569604</v>
      </c>
      <c r="BK514" s="416">
        <f>AS514/AS$504</f>
        <v>0.7310454650361935</v>
      </c>
      <c r="BL514" s="416">
        <f t="shared" si="493"/>
        <v>0.6308436770159781</v>
      </c>
      <c r="BM514" s="416">
        <f t="shared" si="493"/>
        <v>0.6263996580363308</v>
      </c>
      <c r="BN514" s="416">
        <f t="shared" si="493"/>
        <v>0.59723054182430713</v>
      </c>
      <c r="BO514" s="416">
        <f t="shared" si="494"/>
        <v>0.59214018980912719</v>
      </c>
      <c r="BP514" s="416">
        <f t="shared" si="494"/>
        <v>0.58945572902688581</v>
      </c>
      <c r="BQ514" s="416">
        <f t="shared" si="494"/>
        <v>0.55196000519000366</v>
      </c>
      <c r="BR514" s="416">
        <f t="shared" si="495"/>
        <v>0.60684857969638362</v>
      </c>
      <c r="BS514" s="416">
        <f t="shared" si="496"/>
        <v>0.60878349642953344</v>
      </c>
    </row>
    <row r="515" spans="1:71" s="413" customFormat="1"/>
    <row r="516" spans="1:71" s="413" customFormat="1"/>
    <row r="517" spans="1:71" s="413" customFormat="1"/>
    <row r="518" spans="1:71" s="413" customFormat="1"/>
    <row r="519" spans="1:71" s="413" customFormat="1"/>
    <row r="520" spans="1:71" s="413" customFormat="1"/>
    <row r="521" spans="1:71" s="413" customFormat="1"/>
    <row r="522" spans="1:71" s="413" customFormat="1"/>
    <row r="523" spans="1:71" s="413" customFormat="1"/>
    <row r="524" spans="1:71" s="413" customFormat="1"/>
    <row r="525" spans="1:71" s="413" customFormat="1"/>
    <row r="526" spans="1:71" s="413" customFormat="1"/>
    <row r="527" spans="1:71" s="413" customFormat="1"/>
    <row r="528" spans="1:71" s="413" customFormat="1"/>
    <row r="529" s="413" customFormat="1"/>
    <row r="530" s="413" customFormat="1"/>
    <row r="531" s="413" customFormat="1"/>
    <row r="532" s="413" customFormat="1"/>
    <row r="533" s="413" customFormat="1"/>
    <row r="534" s="413" customFormat="1"/>
    <row r="535" s="413" customFormat="1"/>
    <row r="536" s="413" customFormat="1"/>
    <row r="537" s="413" customFormat="1"/>
    <row r="538" s="413" customFormat="1"/>
    <row r="539" s="413" customFormat="1"/>
    <row r="540" s="413" customFormat="1"/>
    <row r="541" s="413" customFormat="1"/>
    <row r="542" s="413" customFormat="1"/>
    <row r="543" s="413" customFormat="1"/>
    <row r="544" s="413" customFormat="1"/>
    <row r="545" s="413" customFormat="1"/>
    <row r="546" s="413" customFormat="1"/>
    <row r="547" s="413" customFormat="1"/>
    <row r="548" s="413" customFormat="1"/>
    <row r="549" s="413" customFormat="1"/>
    <row r="550" s="413" customFormat="1"/>
    <row r="551" s="413" customFormat="1"/>
    <row r="552" s="413" customFormat="1"/>
    <row r="553" s="413" customFormat="1"/>
    <row r="554" s="413" customFormat="1"/>
    <row r="555" s="413" customFormat="1"/>
    <row r="556" s="413" customFormat="1"/>
    <row r="557" s="413" customFormat="1"/>
    <row r="558" s="413" customFormat="1"/>
    <row r="559" s="413" customFormat="1"/>
    <row r="560" s="413" customFormat="1"/>
    <row r="561" s="413" customFormat="1"/>
    <row r="562" s="413" customFormat="1"/>
  </sheetData>
  <sortState xmlns:xlrd2="http://schemas.microsoft.com/office/spreadsheetml/2017/richdata2" ref="A249:AB252">
    <sortCondition ref="A249:A252"/>
  </sortState>
  <mergeCells count="54">
    <mergeCell ref="B503:AB503"/>
    <mergeCell ref="AG503:BF503"/>
    <mergeCell ref="B471:AB471"/>
    <mergeCell ref="AG471:BF471"/>
    <mergeCell ref="B451:AB451"/>
    <mergeCell ref="AG451:BF451"/>
    <mergeCell ref="B489:AB489"/>
    <mergeCell ref="AG489:BF489"/>
    <mergeCell ref="B72:AB72"/>
    <mergeCell ref="AG72:BF72"/>
    <mergeCell ref="B89:AB89"/>
    <mergeCell ref="AG89:BF89"/>
    <mergeCell ref="AG39:BF39"/>
    <mergeCell ref="B39:AB39"/>
    <mergeCell ref="B52:AB52"/>
    <mergeCell ref="AG52:BF52"/>
    <mergeCell ref="B106:AB106"/>
    <mergeCell ref="AG106:BF106"/>
    <mergeCell ref="B200:AB200"/>
    <mergeCell ref="AG200:BF200"/>
    <mergeCell ref="B183:AB183"/>
    <mergeCell ref="AG183:BF183"/>
    <mergeCell ref="B135:AB135"/>
    <mergeCell ref="AG135:BF135"/>
    <mergeCell ref="B152:AB152"/>
    <mergeCell ref="AG152:BF152"/>
    <mergeCell ref="B428:AB428"/>
    <mergeCell ref="AG428:BF428"/>
    <mergeCell ref="B414:AB414"/>
    <mergeCell ref="AG414:BF414"/>
    <mergeCell ref="B366:AB366"/>
    <mergeCell ref="AG366:BF366"/>
    <mergeCell ref="B400:AB400"/>
    <mergeCell ref="AG400:BF400"/>
    <mergeCell ref="B383:AB383"/>
    <mergeCell ref="AG383:BF383"/>
    <mergeCell ref="B245:AB245"/>
    <mergeCell ref="AG245:BF245"/>
    <mergeCell ref="B338:AB338"/>
    <mergeCell ref="AG338:BF338"/>
    <mergeCell ref="B300:AB300"/>
    <mergeCell ref="AG300:BF300"/>
    <mergeCell ref="B317:AB317"/>
    <mergeCell ref="AG317:BF317"/>
    <mergeCell ref="B283:AB283"/>
    <mergeCell ref="AG283:BF283"/>
    <mergeCell ref="B270:AB270"/>
    <mergeCell ref="AG270:BF270"/>
    <mergeCell ref="B228:AB228"/>
    <mergeCell ref="AG228:BF228"/>
    <mergeCell ref="B169:AB169"/>
    <mergeCell ref="AG169:BF169"/>
    <mergeCell ref="B214:AB214"/>
    <mergeCell ref="AG214:BF214"/>
  </mergeCells>
  <phoneticPr fontId="3"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Notes</vt:lpstr>
      <vt:lpstr>ChartsImports</vt:lpstr>
      <vt:lpstr>ChartsExports</vt:lpstr>
      <vt:lpstr>Imports</vt:lpstr>
      <vt:lpstr>Exports</vt:lpstr>
      <vt:lpstr>ImportsCoreVPA</vt:lpstr>
      <vt:lpstr>ImportsTimberSectorMinusCoreVPA</vt:lpstr>
      <vt:lpstr>ImportsPaperSectorMinusCoreVPA</vt:lpstr>
      <vt:lpstr>ImportsLogs</vt:lpstr>
      <vt:lpstr>ImportsSawnwood</vt:lpstr>
      <vt:lpstr>ImportsVeneer</vt:lpstr>
      <vt:lpstr>ImportsPlywood</vt:lpstr>
      <vt:lpstr>ImportsOtherPanels</vt:lpstr>
      <vt:lpstr>ImportsMouldingsAndJoinery</vt:lpstr>
      <vt:lpstr>ImportsFurniture</vt:lpstr>
      <vt:lpstr>ImportsChipsAndResidues</vt:lpstr>
      <vt:lpstr>ImportsPulp</vt:lpstr>
      <vt:lpstr>ImportsPaper</vt:lpstr>
      <vt:lpstr>ExportsCoreVPA</vt:lpstr>
      <vt:lpstr>ExportsTimberSectorMinusCoreVPA</vt:lpstr>
      <vt:lpstr>ExportsPaperSectorMinusCoreVPA</vt:lpstr>
      <vt:lpstr>ExportsLogs</vt:lpstr>
      <vt:lpstr>ExportsSawnWood</vt:lpstr>
      <vt:lpstr>ExportsVeneer</vt:lpstr>
      <vt:lpstr>ExportsPlywood</vt:lpstr>
      <vt:lpstr>ExportsOtherPanels</vt:lpstr>
      <vt:lpstr>ExportsMouldingsAndJoinery</vt:lpstr>
      <vt:lpstr>ExportsFurniture</vt:lpstr>
      <vt:lpstr>ExportsPellets</vt:lpstr>
      <vt:lpstr>ExportsChipsAndResidues</vt:lpstr>
      <vt:lpstr>ExportsPulp</vt:lpstr>
      <vt:lpstr>ExportsPaper</vt:lpstr>
      <vt:lpst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Hewitt</dc:creator>
  <cp:lastModifiedBy>-</cp:lastModifiedBy>
  <cp:lastPrinted>2009-01-17T20:59:17Z</cp:lastPrinted>
  <dcterms:created xsi:type="dcterms:W3CDTF">2008-10-21T07:38:15Z</dcterms:created>
  <dcterms:modified xsi:type="dcterms:W3CDTF">2026-07-27T23:02:02Z</dcterms:modified>
</cp:coreProperties>
</file>